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218"/>
  <workbookPr defaultThemeVersion="166925"/>
  <mc:AlternateContent xmlns:mc="http://schemas.openxmlformats.org/markup-compatibility/2006">
    <mc:Choice Requires="x15">
      <x15ac:absPath xmlns:x15ac="http://schemas.microsoft.com/office/spreadsheetml/2010/11/ac" url="C:\TRABAJOS RAMON\P-20C3 A5\62 FASE 6 - LOTES 1 Y 2 (L5-BATÁN-MAD)\"/>
    </mc:Choice>
  </mc:AlternateContent>
  <xr:revisionPtr revIDLastSave="0" documentId="13_ncr:1_{AD5B0F39-D47A-4419-B13B-E5E6089071AC}" xr6:coauthVersionLast="47" xr6:coauthVersionMax="47" xr10:uidLastSave="{00000000-0000-0000-0000-000000000000}"/>
  <bookViews>
    <workbookView xWindow="-120" yWindow="-120" windowWidth="38640" windowHeight="15840" xr2:uid="{96308B8C-BAA4-4631-A13B-BC6B689B2A0D}"/>
  </bookViews>
  <sheets>
    <sheet name="Lote 2 V36" sheetId="1" r:id="rId1"/>
  </sheets>
  <definedNames>
    <definedName name="_xlnm._FilterDatabase" localSheetId="0" hidden="1">'Lote 2 V36'!$A$3:$M$13351</definedName>
    <definedName name="_xlnm.Print_Area" localSheetId="0">'Lote 2 V36'!$A$1:$M$13351</definedName>
    <definedName name="_xlnm.Print_Titles" localSheetId="0">'Lote 2 V36'!$1:$3</definedName>
  </definedNames>
  <calcPr calcId="191028" fullPrecision="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K13337" i="1" l="1"/>
  <c r="L13343" i="1"/>
  <c r="J13345" i="1"/>
  <c r="K13346" i="1" s="1"/>
  <c r="L13338" i="1"/>
  <c r="K13341" i="1"/>
  <c r="K13338" i="1" s="1"/>
  <c r="J13340" i="1"/>
  <c r="K13309" i="1"/>
  <c r="L13330" i="1"/>
  <c r="J13332" i="1"/>
  <c r="K13333" i="1" s="1"/>
  <c r="L13325" i="1"/>
  <c r="J13327" i="1"/>
  <c r="K13328" i="1" s="1"/>
  <c r="L13320" i="1"/>
  <c r="M13323" i="1"/>
  <c r="M13320" i="1" s="1"/>
  <c r="J13322" i="1"/>
  <c r="K13323" i="1" s="1"/>
  <c r="K13320" i="1" s="1"/>
  <c r="L13315" i="1"/>
  <c r="J13317" i="1"/>
  <c r="K13318" i="1" s="1"/>
  <c r="K13315" i="1" s="1"/>
  <c r="L13310" i="1"/>
  <c r="J13312" i="1"/>
  <c r="K13313" i="1" s="1"/>
  <c r="K13274" i="1"/>
  <c r="M13305" i="1"/>
  <c r="M13303" i="1"/>
  <c r="M13301" i="1"/>
  <c r="M13299" i="1"/>
  <c r="M13297" i="1"/>
  <c r="M13295" i="1"/>
  <c r="M13293" i="1"/>
  <c r="M13291" i="1"/>
  <c r="M13289" i="1"/>
  <c r="M13287" i="1"/>
  <c r="M13285" i="1"/>
  <c r="M13283" i="1"/>
  <c r="M13281" i="1"/>
  <c r="M13279" i="1"/>
  <c r="M13277" i="1"/>
  <c r="M13275" i="1"/>
  <c r="K13171" i="1"/>
  <c r="L13267" i="1"/>
  <c r="K13267" i="1"/>
  <c r="J13269" i="1"/>
  <c r="K13270" i="1" s="1"/>
  <c r="M13270" i="1" s="1"/>
  <c r="M13267" i="1" s="1"/>
  <c r="L13262" i="1"/>
  <c r="J13264" i="1"/>
  <c r="K13265" i="1" s="1"/>
  <c r="M13265" i="1" s="1"/>
  <c r="M13262" i="1" s="1"/>
  <c r="L13257" i="1"/>
  <c r="J13259" i="1"/>
  <c r="K13260" i="1" s="1"/>
  <c r="L13252" i="1"/>
  <c r="K13252" i="1"/>
  <c r="J13254" i="1"/>
  <c r="K13255" i="1" s="1"/>
  <c r="M13255" i="1" s="1"/>
  <c r="M13252" i="1" s="1"/>
  <c r="L13247" i="1"/>
  <c r="J13249" i="1"/>
  <c r="K13250" i="1" s="1"/>
  <c r="K13247" i="1" s="1"/>
  <c r="L13242" i="1"/>
  <c r="J13244" i="1"/>
  <c r="K13245" i="1" s="1"/>
  <c r="L13237" i="1"/>
  <c r="J13239" i="1"/>
  <c r="K13240" i="1" s="1"/>
  <c r="M13240" i="1" s="1"/>
  <c r="M13237" i="1" s="1"/>
  <c r="L13232" i="1"/>
  <c r="K13232" i="1"/>
  <c r="J13234" i="1"/>
  <c r="K13235" i="1" s="1"/>
  <c r="M13235" i="1" s="1"/>
  <c r="M13232" i="1" s="1"/>
  <c r="L13227" i="1"/>
  <c r="J13229" i="1"/>
  <c r="K13230" i="1" s="1"/>
  <c r="L13222" i="1"/>
  <c r="J13224" i="1"/>
  <c r="K13225" i="1" s="1"/>
  <c r="L13217" i="1"/>
  <c r="M13220" i="1"/>
  <c r="M13217" i="1" s="1"/>
  <c r="J13219" i="1"/>
  <c r="K13220" i="1" s="1"/>
  <c r="K13217" i="1" s="1"/>
  <c r="L13212" i="1"/>
  <c r="J13214" i="1"/>
  <c r="K13215" i="1" s="1"/>
  <c r="L13207" i="1"/>
  <c r="K13207" i="1"/>
  <c r="J13209" i="1"/>
  <c r="K13210" i="1" s="1"/>
  <c r="M13210" i="1" s="1"/>
  <c r="M13207" i="1" s="1"/>
  <c r="L13202" i="1"/>
  <c r="K13202" i="1"/>
  <c r="J13204" i="1"/>
  <c r="K13205" i="1" s="1"/>
  <c r="M13205" i="1" s="1"/>
  <c r="M13202" i="1" s="1"/>
  <c r="L13197" i="1"/>
  <c r="J13199" i="1"/>
  <c r="K13200" i="1" s="1"/>
  <c r="L13192" i="1"/>
  <c r="J13194" i="1"/>
  <c r="K13195" i="1" s="1"/>
  <c r="M13195" i="1" s="1"/>
  <c r="M13192" i="1" s="1"/>
  <c r="L13187" i="1"/>
  <c r="M13190" i="1"/>
  <c r="M13187" i="1" s="1"/>
  <c r="J13189" i="1"/>
  <c r="K13190" i="1" s="1"/>
  <c r="K13187" i="1" s="1"/>
  <c r="L13182" i="1"/>
  <c r="J13184" i="1"/>
  <c r="K13185" i="1" s="1"/>
  <c r="L13177" i="1"/>
  <c r="J13179" i="1"/>
  <c r="K13180" i="1" s="1"/>
  <c r="L13172" i="1"/>
  <c r="K13172" i="1"/>
  <c r="J13174" i="1"/>
  <c r="K13175" i="1" s="1"/>
  <c r="M13175" i="1" s="1"/>
  <c r="M13172" i="1" s="1"/>
  <c r="K12658" i="1"/>
  <c r="K12966" i="1"/>
  <c r="K13036" i="1"/>
  <c r="K13148" i="1"/>
  <c r="M13161" i="1"/>
  <c r="M13159" i="1"/>
  <c r="M13157" i="1"/>
  <c r="M13155" i="1"/>
  <c r="M13153" i="1"/>
  <c r="M13151" i="1"/>
  <c r="L13163" i="1" s="1"/>
  <c r="M13149" i="1"/>
  <c r="K13141" i="1"/>
  <c r="M13144" i="1"/>
  <c r="M13142" i="1"/>
  <c r="L13146" i="1" s="1"/>
  <c r="K13128" i="1"/>
  <c r="M13137" i="1"/>
  <c r="M13135" i="1"/>
  <c r="M13133" i="1"/>
  <c r="M13131" i="1"/>
  <c r="L13139" i="1" s="1"/>
  <c r="L13128" i="1" s="1"/>
  <c r="M13129" i="1"/>
  <c r="K13121" i="1"/>
  <c r="M13124" i="1"/>
  <c r="M13122" i="1"/>
  <c r="K13110" i="1"/>
  <c r="M13117" i="1"/>
  <c r="M13115" i="1"/>
  <c r="M13113" i="1"/>
  <c r="M13111" i="1"/>
  <c r="K13093" i="1"/>
  <c r="M13106" i="1"/>
  <c r="M13104" i="1"/>
  <c r="M13102" i="1"/>
  <c r="M13100" i="1"/>
  <c r="M13098" i="1"/>
  <c r="M13096" i="1"/>
  <c r="M13094" i="1"/>
  <c r="K13060" i="1"/>
  <c r="M13089" i="1"/>
  <c r="M13087" i="1"/>
  <c r="M13085" i="1"/>
  <c r="M13083" i="1"/>
  <c r="M13081" i="1"/>
  <c r="M13079" i="1"/>
  <c r="M13077" i="1"/>
  <c r="M13075" i="1"/>
  <c r="M13073" i="1"/>
  <c r="M13071" i="1"/>
  <c r="M13069" i="1"/>
  <c r="M13067" i="1"/>
  <c r="M13065" i="1"/>
  <c r="M13063" i="1"/>
  <c r="M13061" i="1"/>
  <c r="K13037" i="1"/>
  <c r="M13056" i="1"/>
  <c r="M13054" i="1"/>
  <c r="M13052" i="1"/>
  <c r="M13050" i="1"/>
  <c r="M13048" i="1"/>
  <c r="M13046" i="1"/>
  <c r="M13044" i="1"/>
  <c r="M13042" i="1"/>
  <c r="M13040" i="1"/>
  <c r="M13038" i="1"/>
  <c r="K13029" i="1"/>
  <c r="M13032" i="1"/>
  <c r="M13030" i="1"/>
  <c r="K13010" i="1"/>
  <c r="M13025" i="1"/>
  <c r="M13023" i="1"/>
  <c r="M13021" i="1"/>
  <c r="M13019" i="1"/>
  <c r="M13017" i="1"/>
  <c r="M13015" i="1"/>
  <c r="M13013" i="1"/>
  <c r="M13011" i="1"/>
  <c r="K12993" i="1"/>
  <c r="M13006" i="1"/>
  <c r="M13004" i="1"/>
  <c r="M13002" i="1"/>
  <c r="M13000" i="1"/>
  <c r="M12998" i="1"/>
  <c r="M12996" i="1"/>
  <c r="M12994" i="1"/>
  <c r="K12974" i="1"/>
  <c r="M12989" i="1"/>
  <c r="M12987" i="1"/>
  <c r="M12985" i="1"/>
  <c r="M12983" i="1"/>
  <c r="M12981" i="1"/>
  <c r="M12979" i="1"/>
  <c r="M12977" i="1"/>
  <c r="M12975" i="1"/>
  <c r="K12967" i="1"/>
  <c r="M12970" i="1"/>
  <c r="M12968" i="1"/>
  <c r="L12972" i="1" s="1"/>
  <c r="K12936" i="1"/>
  <c r="L12959" i="1"/>
  <c r="J12961" i="1"/>
  <c r="K12962" i="1" s="1"/>
  <c r="K12959" i="1" s="1"/>
  <c r="L12952" i="1"/>
  <c r="J12956" i="1"/>
  <c r="J12955" i="1"/>
  <c r="J12954" i="1"/>
  <c r="L12944" i="1"/>
  <c r="J12949" i="1"/>
  <c r="J12948" i="1"/>
  <c r="J12947" i="1"/>
  <c r="J12946" i="1"/>
  <c r="L12937" i="1"/>
  <c r="J12941" i="1"/>
  <c r="J12940" i="1"/>
  <c r="J12939" i="1"/>
  <c r="K12847" i="1"/>
  <c r="L12927" i="1"/>
  <c r="J12931" i="1"/>
  <c r="J12930" i="1"/>
  <c r="J12929" i="1"/>
  <c r="L12922" i="1"/>
  <c r="J12924" i="1"/>
  <c r="K12925" i="1" s="1"/>
  <c r="L12917" i="1"/>
  <c r="M12920" i="1"/>
  <c r="M12917" i="1" s="1"/>
  <c r="J12919" i="1"/>
  <c r="K12920" i="1" s="1"/>
  <c r="K12917" i="1" s="1"/>
  <c r="L12912" i="1"/>
  <c r="J12914" i="1"/>
  <c r="K12915" i="1" s="1"/>
  <c r="L12907" i="1"/>
  <c r="M12910" i="1"/>
  <c r="M12907" i="1" s="1"/>
  <c r="J12909" i="1"/>
  <c r="K12910" i="1" s="1"/>
  <c r="K12907" i="1" s="1"/>
  <c r="L12901" i="1"/>
  <c r="J12904" i="1"/>
  <c r="J12903" i="1"/>
  <c r="L12896" i="1"/>
  <c r="K12896" i="1"/>
  <c r="K12899" i="1"/>
  <c r="M12899" i="1" s="1"/>
  <c r="M12896" i="1" s="1"/>
  <c r="J12898" i="1"/>
  <c r="L12890" i="1"/>
  <c r="K12894" i="1"/>
  <c r="J12893" i="1"/>
  <c r="J12892" i="1"/>
  <c r="L12882" i="1"/>
  <c r="J12887" i="1"/>
  <c r="J12886" i="1"/>
  <c r="J12885" i="1"/>
  <c r="J12884" i="1"/>
  <c r="L12874" i="1"/>
  <c r="J12879" i="1"/>
  <c r="J12878" i="1"/>
  <c r="J12877" i="1"/>
  <c r="J12876" i="1"/>
  <c r="K12880" i="1" s="1"/>
  <c r="L12869" i="1"/>
  <c r="M12872" i="1"/>
  <c r="M12869" i="1" s="1"/>
  <c r="J12871" i="1"/>
  <c r="K12872" i="1" s="1"/>
  <c r="K12869" i="1" s="1"/>
  <c r="L12864" i="1"/>
  <c r="K12864" i="1"/>
  <c r="M12867" i="1"/>
  <c r="M12864" i="1" s="1"/>
  <c r="J12866" i="1"/>
  <c r="K12867" i="1" s="1"/>
  <c r="L12859" i="1"/>
  <c r="J12861" i="1"/>
  <c r="K12862" i="1" s="1"/>
  <c r="L12854" i="1"/>
  <c r="J12856" i="1"/>
  <c r="K12857" i="1" s="1"/>
  <c r="L12848" i="1"/>
  <c r="J12851" i="1"/>
  <c r="J12850" i="1"/>
  <c r="K12678" i="1"/>
  <c r="K12702" i="1"/>
  <c r="L12822" i="1"/>
  <c r="J12840" i="1"/>
  <c r="J12839" i="1"/>
  <c r="J12838" i="1"/>
  <c r="J12837" i="1"/>
  <c r="J12836" i="1"/>
  <c r="J12835" i="1"/>
  <c r="J12834" i="1"/>
  <c r="J12833" i="1"/>
  <c r="J12832" i="1"/>
  <c r="J12831" i="1"/>
  <c r="J12830" i="1"/>
  <c r="J12829" i="1"/>
  <c r="J12828" i="1"/>
  <c r="J12827" i="1"/>
  <c r="J12826" i="1"/>
  <c r="J12825" i="1"/>
  <c r="J12824" i="1"/>
  <c r="L12802" i="1"/>
  <c r="J12819" i="1"/>
  <c r="J12818" i="1"/>
  <c r="J12817" i="1"/>
  <c r="J12816" i="1"/>
  <c r="J12815" i="1"/>
  <c r="J12814" i="1"/>
  <c r="J12813" i="1"/>
  <c r="J12812" i="1"/>
  <c r="J12811" i="1"/>
  <c r="J12810" i="1"/>
  <c r="J12809" i="1"/>
  <c r="J12808" i="1"/>
  <c r="J12807" i="1"/>
  <c r="J12806" i="1"/>
  <c r="J12805" i="1"/>
  <c r="J12804" i="1"/>
  <c r="L12764" i="1"/>
  <c r="J12799" i="1"/>
  <c r="J12798" i="1"/>
  <c r="J12797" i="1"/>
  <c r="J12796" i="1"/>
  <c r="J12795" i="1"/>
  <c r="J12794" i="1"/>
  <c r="J12793" i="1"/>
  <c r="J12792" i="1"/>
  <c r="J12791" i="1"/>
  <c r="J12790" i="1"/>
  <c r="J12789" i="1"/>
  <c r="J12788" i="1"/>
  <c r="J12787" i="1"/>
  <c r="J12786" i="1"/>
  <c r="J12785" i="1"/>
  <c r="J12784" i="1"/>
  <c r="J12783" i="1"/>
  <c r="J12782" i="1"/>
  <c r="J12781" i="1"/>
  <c r="J12780" i="1"/>
  <c r="J12779" i="1"/>
  <c r="J12778" i="1"/>
  <c r="J12777" i="1"/>
  <c r="J12776" i="1"/>
  <c r="J12775" i="1"/>
  <c r="J12774" i="1"/>
  <c r="J12773" i="1"/>
  <c r="J12772" i="1"/>
  <c r="J12771" i="1"/>
  <c r="J12770" i="1"/>
  <c r="J12769" i="1"/>
  <c r="J12768" i="1"/>
  <c r="J12767" i="1"/>
  <c r="J12766" i="1"/>
  <c r="L12743" i="1"/>
  <c r="J12761" i="1"/>
  <c r="J12760" i="1"/>
  <c r="J12759" i="1"/>
  <c r="J12758" i="1"/>
  <c r="J12757" i="1"/>
  <c r="J12756" i="1"/>
  <c r="J12755" i="1"/>
  <c r="J12754" i="1"/>
  <c r="J12753" i="1"/>
  <c r="J12752" i="1"/>
  <c r="J12751" i="1"/>
  <c r="J12750" i="1"/>
  <c r="J12749" i="1"/>
  <c r="J12748" i="1"/>
  <c r="J12747" i="1"/>
  <c r="J12746" i="1"/>
  <c r="J12745" i="1"/>
  <c r="L12723" i="1"/>
  <c r="J12740" i="1"/>
  <c r="J12739" i="1"/>
  <c r="J12738" i="1"/>
  <c r="J12737" i="1"/>
  <c r="J12736" i="1"/>
  <c r="J12735" i="1"/>
  <c r="J12734" i="1"/>
  <c r="J12733" i="1"/>
  <c r="J12732" i="1"/>
  <c r="J12731" i="1"/>
  <c r="J12730" i="1"/>
  <c r="J12729" i="1"/>
  <c r="J12728" i="1"/>
  <c r="J12727" i="1"/>
  <c r="J12726" i="1"/>
  <c r="J12725" i="1"/>
  <c r="L12703" i="1"/>
  <c r="J12720" i="1"/>
  <c r="J12719" i="1"/>
  <c r="J12718" i="1"/>
  <c r="J12717" i="1"/>
  <c r="J12716" i="1"/>
  <c r="J12715" i="1"/>
  <c r="J12714" i="1"/>
  <c r="J12713" i="1"/>
  <c r="J12712" i="1"/>
  <c r="J12711" i="1"/>
  <c r="J12710" i="1"/>
  <c r="J12709" i="1"/>
  <c r="J12708" i="1"/>
  <c r="J12707" i="1"/>
  <c r="J12706" i="1"/>
  <c r="J12705" i="1"/>
  <c r="K12679" i="1"/>
  <c r="L12695" i="1"/>
  <c r="M12698" i="1"/>
  <c r="M12695" i="1" s="1"/>
  <c r="J12697" i="1"/>
  <c r="K12698" i="1" s="1"/>
  <c r="K12695" i="1" s="1"/>
  <c r="L12690" i="1"/>
  <c r="J12692" i="1"/>
  <c r="K12693" i="1" s="1"/>
  <c r="L12685" i="1"/>
  <c r="J12687" i="1"/>
  <c r="K12688" i="1" s="1"/>
  <c r="M12688" i="1" s="1"/>
  <c r="M12685" i="1" s="1"/>
  <c r="L12680" i="1"/>
  <c r="J12682" i="1"/>
  <c r="K12683" i="1" s="1"/>
  <c r="K12659" i="1"/>
  <c r="L12670" i="1"/>
  <c r="J12673" i="1"/>
  <c r="J12672" i="1"/>
  <c r="K12674" i="1" s="1"/>
  <c r="M12674" i="1" s="1"/>
  <c r="M12670" i="1" s="1"/>
  <c r="L12665" i="1"/>
  <c r="K12665" i="1"/>
  <c r="J12667" i="1"/>
  <c r="K12668" i="1" s="1"/>
  <c r="M12668" i="1" s="1"/>
  <c r="M12665" i="1" s="1"/>
  <c r="L12660" i="1"/>
  <c r="J12662" i="1"/>
  <c r="K12663" i="1" s="1"/>
  <c r="K12245" i="1"/>
  <c r="K12622" i="1"/>
  <c r="L12638" i="1"/>
  <c r="J12651" i="1"/>
  <c r="J12650" i="1"/>
  <c r="J12649" i="1"/>
  <c r="J12648" i="1"/>
  <c r="J12647" i="1"/>
  <c r="J12646" i="1"/>
  <c r="J12645" i="1"/>
  <c r="J12644" i="1"/>
  <c r="J12643" i="1"/>
  <c r="J12642" i="1"/>
  <c r="J12641" i="1"/>
  <c r="J12640" i="1"/>
  <c r="L12633" i="1"/>
  <c r="K12636" i="1"/>
  <c r="J12635" i="1"/>
  <c r="L12628" i="1"/>
  <c r="J12630" i="1"/>
  <c r="K12631" i="1" s="1"/>
  <c r="L12623" i="1"/>
  <c r="K12626" i="1"/>
  <c r="M12626" i="1" s="1"/>
  <c r="M12623" i="1" s="1"/>
  <c r="J12625" i="1"/>
  <c r="K12597" i="1"/>
  <c r="L12615" i="1"/>
  <c r="J12617" i="1"/>
  <c r="K12618" i="1" s="1"/>
  <c r="M12613" i="1"/>
  <c r="L12608" i="1"/>
  <c r="K12608" i="1"/>
  <c r="J12610" i="1"/>
  <c r="K12611" i="1" s="1"/>
  <c r="M12611" i="1" s="1"/>
  <c r="M12608" i="1" s="1"/>
  <c r="L12603" i="1"/>
  <c r="J12605" i="1"/>
  <c r="K12606" i="1" s="1"/>
  <c r="L12598" i="1"/>
  <c r="J12600" i="1"/>
  <c r="K12601" i="1" s="1"/>
  <c r="M12601" i="1" s="1"/>
  <c r="M12598" i="1" s="1"/>
  <c r="K12579" i="1"/>
  <c r="L12590" i="1"/>
  <c r="M12593" i="1"/>
  <c r="M12590" i="1" s="1"/>
  <c r="J12592" i="1"/>
  <c r="K12593" i="1" s="1"/>
  <c r="K12590" i="1" s="1"/>
  <c r="M12585" i="1"/>
  <c r="L12585" i="1"/>
  <c r="M12588" i="1"/>
  <c r="J12587" i="1"/>
  <c r="K12588" i="1" s="1"/>
  <c r="K12585" i="1" s="1"/>
  <c r="L12580" i="1"/>
  <c r="J12582" i="1"/>
  <c r="K12583" i="1" s="1"/>
  <c r="K12501" i="1"/>
  <c r="M12575" i="1"/>
  <c r="M12573" i="1"/>
  <c r="L12569" i="1"/>
  <c r="J12570" i="1"/>
  <c r="K12571" i="1" s="1"/>
  <c r="M12567" i="1"/>
  <c r="M12565" i="1"/>
  <c r="L12560" i="1"/>
  <c r="J12562" i="1"/>
  <c r="K12563" i="1" s="1"/>
  <c r="M12563" i="1" s="1"/>
  <c r="M12560" i="1" s="1"/>
  <c r="L12555" i="1"/>
  <c r="J12557" i="1"/>
  <c r="K12558" i="1" s="1"/>
  <c r="L12550" i="1"/>
  <c r="J12552" i="1"/>
  <c r="K12553" i="1" s="1"/>
  <c r="L12545" i="1"/>
  <c r="J12547" i="1"/>
  <c r="K12548" i="1" s="1"/>
  <c r="M12548" i="1" s="1"/>
  <c r="M12545" i="1" s="1"/>
  <c r="L12540" i="1"/>
  <c r="K12540" i="1"/>
  <c r="J12542" i="1"/>
  <c r="K12543" i="1" s="1"/>
  <c r="M12543" i="1" s="1"/>
  <c r="M12540" i="1" s="1"/>
  <c r="M12538" i="1"/>
  <c r="M12536" i="1"/>
  <c r="L12531" i="1"/>
  <c r="J12533" i="1"/>
  <c r="K12534" i="1" s="1"/>
  <c r="L12526" i="1"/>
  <c r="K12529" i="1"/>
  <c r="K12526" i="1" s="1"/>
  <c r="J12528" i="1"/>
  <c r="L12521" i="1"/>
  <c r="J12523" i="1"/>
  <c r="K12524" i="1" s="1"/>
  <c r="K12521" i="1" s="1"/>
  <c r="L12516" i="1"/>
  <c r="M12519" i="1"/>
  <c r="M12516" i="1" s="1"/>
  <c r="K12519" i="1"/>
  <c r="K12516" i="1" s="1"/>
  <c r="J12518" i="1"/>
  <c r="M12514" i="1"/>
  <c r="L12508" i="1"/>
  <c r="J12511" i="1"/>
  <c r="J12510" i="1"/>
  <c r="K12512" i="1" s="1"/>
  <c r="M12506" i="1"/>
  <c r="M12504" i="1"/>
  <c r="M12502" i="1"/>
  <c r="K12246" i="1"/>
  <c r="L12475" i="1"/>
  <c r="J12496" i="1"/>
  <c r="J12495" i="1"/>
  <c r="J12494" i="1"/>
  <c r="J12493" i="1"/>
  <c r="J12492" i="1"/>
  <c r="J12491" i="1"/>
  <c r="J12490" i="1"/>
  <c r="J12489" i="1"/>
  <c r="J12488" i="1"/>
  <c r="J12487" i="1"/>
  <c r="J12486" i="1"/>
  <c r="J12485" i="1"/>
  <c r="J12484" i="1"/>
  <c r="J12483" i="1"/>
  <c r="J12482" i="1"/>
  <c r="J12481" i="1"/>
  <c r="J12480" i="1"/>
  <c r="J12479" i="1"/>
  <c r="J12478" i="1"/>
  <c r="J12477" i="1"/>
  <c r="L12451" i="1"/>
  <c r="J12472" i="1"/>
  <c r="J12471" i="1"/>
  <c r="J12470" i="1"/>
  <c r="J12469" i="1"/>
  <c r="J12468" i="1"/>
  <c r="J12467" i="1"/>
  <c r="J12466" i="1"/>
  <c r="J12465" i="1"/>
  <c r="J12464" i="1"/>
  <c r="J12463" i="1"/>
  <c r="J12462" i="1"/>
  <c r="J12461" i="1"/>
  <c r="J12460" i="1"/>
  <c r="J12459" i="1"/>
  <c r="J12458" i="1"/>
  <c r="J12457" i="1"/>
  <c r="J12456" i="1"/>
  <c r="J12455" i="1"/>
  <c r="J12454" i="1"/>
  <c r="J12453" i="1"/>
  <c r="L12429" i="1"/>
  <c r="J12448" i="1"/>
  <c r="J12447" i="1"/>
  <c r="J12446" i="1"/>
  <c r="J12445" i="1"/>
  <c r="J12444" i="1"/>
  <c r="J12443" i="1"/>
  <c r="J12442" i="1"/>
  <c r="J12441" i="1"/>
  <c r="J12440" i="1"/>
  <c r="J12439" i="1"/>
  <c r="J12438" i="1"/>
  <c r="J12437" i="1"/>
  <c r="J12436" i="1"/>
  <c r="J12435" i="1"/>
  <c r="J12434" i="1"/>
  <c r="J12433" i="1"/>
  <c r="J12432" i="1"/>
  <c r="J12431" i="1"/>
  <c r="L12387" i="1"/>
  <c r="J12426" i="1"/>
  <c r="J12425" i="1"/>
  <c r="J12424" i="1"/>
  <c r="J12423" i="1"/>
  <c r="J12422" i="1"/>
  <c r="J12421" i="1"/>
  <c r="J12420" i="1"/>
  <c r="J12419" i="1"/>
  <c r="J12418" i="1"/>
  <c r="J12417" i="1"/>
  <c r="J12416" i="1"/>
  <c r="J12415" i="1"/>
  <c r="J12414" i="1"/>
  <c r="J12413" i="1"/>
  <c r="J12412" i="1"/>
  <c r="J12411" i="1"/>
  <c r="J12410" i="1"/>
  <c r="J12409" i="1"/>
  <c r="J12408" i="1"/>
  <c r="J12407" i="1"/>
  <c r="J12406" i="1"/>
  <c r="J12405" i="1"/>
  <c r="J12404" i="1"/>
  <c r="J12403" i="1"/>
  <c r="J12402" i="1"/>
  <c r="J12401" i="1"/>
  <c r="J12400" i="1"/>
  <c r="J12399" i="1"/>
  <c r="J12398" i="1"/>
  <c r="J12397" i="1"/>
  <c r="J12396" i="1"/>
  <c r="J12395" i="1"/>
  <c r="J12394" i="1"/>
  <c r="J12393" i="1"/>
  <c r="J12392" i="1"/>
  <c r="J12391" i="1"/>
  <c r="K12427" i="1" s="1"/>
  <c r="K12387" i="1" s="1"/>
  <c r="J12390" i="1"/>
  <c r="J12389" i="1"/>
  <c r="L12365" i="1"/>
  <c r="J12384" i="1"/>
  <c r="J12383" i="1"/>
  <c r="J12382" i="1"/>
  <c r="J12381" i="1"/>
  <c r="J12380" i="1"/>
  <c r="J12379" i="1"/>
  <c r="J12378" i="1"/>
  <c r="J12377" i="1"/>
  <c r="J12376" i="1"/>
  <c r="J12375" i="1"/>
  <c r="J12374" i="1"/>
  <c r="J12373" i="1"/>
  <c r="J12372" i="1"/>
  <c r="J12371" i="1"/>
  <c r="J12370" i="1"/>
  <c r="J12369" i="1"/>
  <c r="J12368" i="1"/>
  <c r="J12367" i="1"/>
  <c r="L12341" i="1"/>
  <c r="J12362" i="1"/>
  <c r="J12361" i="1"/>
  <c r="J12360" i="1"/>
  <c r="J12359" i="1"/>
  <c r="J12358" i="1"/>
  <c r="J12357" i="1"/>
  <c r="J12356" i="1"/>
  <c r="J12355" i="1"/>
  <c r="J12354" i="1"/>
  <c r="J12353" i="1"/>
  <c r="J12352" i="1"/>
  <c r="J12351" i="1"/>
  <c r="J12350" i="1"/>
  <c r="J12349" i="1"/>
  <c r="J12348" i="1"/>
  <c r="J12347" i="1"/>
  <c r="J12346" i="1"/>
  <c r="J12345" i="1"/>
  <c r="J12344" i="1"/>
  <c r="J12343" i="1"/>
  <c r="L12317" i="1"/>
  <c r="J12338" i="1"/>
  <c r="J12337" i="1"/>
  <c r="J12336" i="1"/>
  <c r="J12335" i="1"/>
  <c r="J12334" i="1"/>
  <c r="J12333" i="1"/>
  <c r="J12332" i="1"/>
  <c r="J12331" i="1"/>
  <c r="J12330" i="1"/>
  <c r="J12329" i="1"/>
  <c r="J12328" i="1"/>
  <c r="J12327" i="1"/>
  <c r="J12326" i="1"/>
  <c r="J12325" i="1"/>
  <c r="J12324" i="1"/>
  <c r="J12323" i="1"/>
  <c r="J12322" i="1"/>
  <c r="J12321" i="1"/>
  <c r="J12320" i="1"/>
  <c r="J12319" i="1"/>
  <c r="L12293" i="1"/>
  <c r="J12314" i="1"/>
  <c r="J12313" i="1"/>
  <c r="J12312" i="1"/>
  <c r="J12311" i="1"/>
  <c r="J12310" i="1"/>
  <c r="J12309" i="1"/>
  <c r="J12308" i="1"/>
  <c r="J12307" i="1"/>
  <c r="J12306" i="1"/>
  <c r="J12305" i="1"/>
  <c r="J12304" i="1"/>
  <c r="J12303" i="1"/>
  <c r="J12302" i="1"/>
  <c r="J12301" i="1"/>
  <c r="J12300" i="1"/>
  <c r="J12299" i="1"/>
  <c r="J12298" i="1"/>
  <c r="J12297" i="1"/>
  <c r="J12296" i="1"/>
  <c r="J12295" i="1"/>
  <c r="L12271" i="1"/>
  <c r="J12290" i="1"/>
  <c r="J12289" i="1"/>
  <c r="J12288" i="1"/>
  <c r="J12287" i="1"/>
  <c r="J12286" i="1"/>
  <c r="J12285" i="1"/>
  <c r="J12284" i="1"/>
  <c r="J12283" i="1"/>
  <c r="J12282" i="1"/>
  <c r="J12281" i="1"/>
  <c r="J12280" i="1"/>
  <c r="J12279" i="1"/>
  <c r="J12278" i="1"/>
  <c r="J12277" i="1"/>
  <c r="J12276" i="1"/>
  <c r="J12275" i="1"/>
  <c r="J12274" i="1"/>
  <c r="J12273" i="1"/>
  <c r="L12247" i="1"/>
  <c r="J12268" i="1"/>
  <c r="J12267" i="1"/>
  <c r="J12266" i="1"/>
  <c r="J12265" i="1"/>
  <c r="J12264" i="1"/>
  <c r="J12263" i="1"/>
  <c r="J12262" i="1"/>
  <c r="J12261" i="1"/>
  <c r="J12260" i="1"/>
  <c r="J12259" i="1"/>
  <c r="J12258" i="1"/>
  <c r="J12257" i="1"/>
  <c r="J12256" i="1"/>
  <c r="J12255" i="1"/>
  <c r="J12254" i="1"/>
  <c r="J12253" i="1"/>
  <c r="J12252" i="1"/>
  <c r="J12251" i="1"/>
  <c r="J12250" i="1"/>
  <c r="J12249" i="1"/>
  <c r="K4" i="1"/>
  <c r="K11919" i="1"/>
  <c r="K12115" i="1"/>
  <c r="K12226" i="1"/>
  <c r="L12232" i="1"/>
  <c r="J12234" i="1"/>
  <c r="K12235" i="1" s="1"/>
  <c r="L12227" i="1"/>
  <c r="J12229" i="1"/>
  <c r="K12230" i="1" s="1"/>
  <c r="K12203" i="1"/>
  <c r="L12218" i="1"/>
  <c r="J12221" i="1"/>
  <c r="J12220" i="1"/>
  <c r="L12212" i="1"/>
  <c r="J12215" i="1"/>
  <c r="K12216" i="1" s="1"/>
  <c r="J12214" i="1"/>
  <c r="L12204" i="1"/>
  <c r="J12209" i="1"/>
  <c r="J12208" i="1"/>
  <c r="J12207" i="1"/>
  <c r="J12206" i="1"/>
  <c r="K12165" i="1"/>
  <c r="L12196" i="1"/>
  <c r="M12199" i="1"/>
  <c r="M12196" i="1" s="1"/>
  <c r="J12198" i="1"/>
  <c r="K12199" i="1" s="1"/>
  <c r="K12196" i="1" s="1"/>
  <c r="L12191" i="1"/>
  <c r="K12191" i="1"/>
  <c r="M12194" i="1"/>
  <c r="M12191" i="1" s="1"/>
  <c r="J12193" i="1"/>
  <c r="K12194" i="1" s="1"/>
  <c r="L12186" i="1"/>
  <c r="J12188" i="1"/>
  <c r="K12189" i="1" s="1"/>
  <c r="K12186" i="1" s="1"/>
  <c r="L12181" i="1"/>
  <c r="M12184" i="1"/>
  <c r="M12181" i="1" s="1"/>
  <c r="J12183" i="1"/>
  <c r="K12184" i="1" s="1"/>
  <c r="K12181" i="1" s="1"/>
  <c r="L12176" i="1"/>
  <c r="J12178" i="1"/>
  <c r="K12179" i="1" s="1"/>
  <c r="L12171" i="1"/>
  <c r="J12173" i="1"/>
  <c r="K12174" i="1" s="1"/>
  <c r="L12166" i="1"/>
  <c r="M12169" i="1"/>
  <c r="M12166" i="1" s="1"/>
  <c r="J12168" i="1"/>
  <c r="K12169" i="1" s="1"/>
  <c r="K12166" i="1" s="1"/>
  <c r="K12144" i="1"/>
  <c r="L12155" i="1"/>
  <c r="J12160" i="1"/>
  <c r="J12159" i="1"/>
  <c r="J12158" i="1"/>
  <c r="J12157" i="1"/>
  <c r="L12150" i="1"/>
  <c r="J12152" i="1"/>
  <c r="K12153" i="1" s="1"/>
  <c r="K12150" i="1" s="1"/>
  <c r="L12145" i="1"/>
  <c r="J12147" i="1"/>
  <c r="K12148" i="1" s="1"/>
  <c r="K12145" i="1" s="1"/>
  <c r="K12135" i="1"/>
  <c r="L12136" i="1"/>
  <c r="J12139" i="1"/>
  <c r="J12138" i="1"/>
  <c r="K12140" i="1" s="1"/>
  <c r="K12116" i="1"/>
  <c r="L12128" i="1"/>
  <c r="K12131" i="1"/>
  <c r="M12131" i="1" s="1"/>
  <c r="M12128" i="1" s="1"/>
  <c r="J12130" i="1"/>
  <c r="L12123" i="1"/>
  <c r="K12126" i="1"/>
  <c r="J12125" i="1"/>
  <c r="L12117" i="1"/>
  <c r="J12120" i="1"/>
  <c r="J12119" i="1"/>
  <c r="K11920" i="1"/>
  <c r="M12112" i="1"/>
  <c r="K12089" i="1"/>
  <c r="L12104" i="1"/>
  <c r="J12107" i="1"/>
  <c r="J12106" i="1"/>
  <c r="K12108" i="1" s="1"/>
  <c r="M12108" i="1" s="1"/>
  <c r="M12104" i="1" s="1"/>
  <c r="L12098" i="1"/>
  <c r="J12101" i="1"/>
  <c r="J12100" i="1"/>
  <c r="L12090" i="1"/>
  <c r="J12095" i="1"/>
  <c r="J12094" i="1"/>
  <c r="J12093" i="1"/>
  <c r="J12092" i="1"/>
  <c r="K12029" i="1"/>
  <c r="L12081" i="1"/>
  <c r="J12084" i="1"/>
  <c r="J12083" i="1"/>
  <c r="K12085" i="1" s="1"/>
  <c r="L12075" i="1"/>
  <c r="J12078" i="1"/>
  <c r="J12077" i="1"/>
  <c r="L12069" i="1"/>
  <c r="J12072" i="1"/>
  <c r="J12071" i="1"/>
  <c r="L12063" i="1"/>
  <c r="J12066" i="1"/>
  <c r="J12065" i="1"/>
  <c r="L12057" i="1"/>
  <c r="J12060" i="1"/>
  <c r="K12061" i="1" s="1"/>
  <c r="K12057" i="1" s="1"/>
  <c r="J12059" i="1"/>
  <c r="L12048" i="1"/>
  <c r="J12054" i="1"/>
  <c r="J12053" i="1"/>
  <c r="J12052" i="1"/>
  <c r="J12051" i="1"/>
  <c r="J12050" i="1"/>
  <c r="L12042" i="1"/>
  <c r="J12045" i="1"/>
  <c r="J12044" i="1"/>
  <c r="K12046" i="1" s="1"/>
  <c r="L12036" i="1"/>
  <c r="J12039" i="1"/>
  <c r="J12038" i="1"/>
  <c r="L12030" i="1"/>
  <c r="J12033" i="1"/>
  <c r="J12032" i="1"/>
  <c r="K12034" i="1" s="1"/>
  <c r="K12000" i="1"/>
  <c r="L12013" i="1"/>
  <c r="J12024" i="1"/>
  <c r="J12023" i="1"/>
  <c r="J12022" i="1"/>
  <c r="J12021" i="1"/>
  <c r="J12020" i="1"/>
  <c r="J12019" i="1"/>
  <c r="J12018" i="1"/>
  <c r="J12017" i="1"/>
  <c r="J12016" i="1"/>
  <c r="J12015" i="1"/>
  <c r="L12007" i="1"/>
  <c r="K12011" i="1"/>
  <c r="K12007" i="1" s="1"/>
  <c r="J12010" i="1"/>
  <c r="J12009" i="1"/>
  <c r="L12001" i="1"/>
  <c r="J12004" i="1"/>
  <c r="J12003" i="1"/>
  <c r="K11965" i="1"/>
  <c r="L11966" i="1"/>
  <c r="J11995" i="1"/>
  <c r="J11994" i="1"/>
  <c r="J11993" i="1"/>
  <c r="J11992" i="1"/>
  <c r="J11991" i="1"/>
  <c r="J11990" i="1"/>
  <c r="J11989" i="1"/>
  <c r="J11988" i="1"/>
  <c r="J11987" i="1"/>
  <c r="J11986" i="1"/>
  <c r="J11985" i="1"/>
  <c r="J11984" i="1"/>
  <c r="J11983" i="1"/>
  <c r="J11982" i="1"/>
  <c r="J11981" i="1"/>
  <c r="J11980" i="1"/>
  <c r="J11979" i="1"/>
  <c r="J11978" i="1"/>
  <c r="J11977" i="1"/>
  <c r="J11976" i="1"/>
  <c r="J11975" i="1"/>
  <c r="J11974" i="1"/>
  <c r="J11973" i="1"/>
  <c r="J11972" i="1"/>
  <c r="J11971" i="1"/>
  <c r="J11970" i="1"/>
  <c r="J11969" i="1"/>
  <c r="J11968" i="1"/>
  <c r="K11921" i="1"/>
  <c r="L11954" i="1"/>
  <c r="J11960" i="1"/>
  <c r="J11959" i="1"/>
  <c r="J11958" i="1"/>
  <c r="J11957" i="1"/>
  <c r="J11956" i="1"/>
  <c r="L11922" i="1"/>
  <c r="J11951" i="1"/>
  <c r="J11950" i="1"/>
  <c r="J11949" i="1"/>
  <c r="J11948" i="1"/>
  <c r="J11947" i="1"/>
  <c r="J11946" i="1"/>
  <c r="J11945" i="1"/>
  <c r="J11944" i="1"/>
  <c r="J11943" i="1"/>
  <c r="J11942" i="1"/>
  <c r="J11941" i="1"/>
  <c r="J11940" i="1"/>
  <c r="J11939" i="1"/>
  <c r="J11938" i="1"/>
  <c r="J11937" i="1"/>
  <c r="J11936" i="1"/>
  <c r="J11935" i="1"/>
  <c r="J11934" i="1"/>
  <c r="J11933" i="1"/>
  <c r="J11932" i="1"/>
  <c r="J11931" i="1"/>
  <c r="J11930" i="1"/>
  <c r="J11929" i="1"/>
  <c r="J11928" i="1"/>
  <c r="J11927" i="1"/>
  <c r="J11926" i="1"/>
  <c r="J11925" i="1"/>
  <c r="J11924" i="1"/>
  <c r="K11873" i="1"/>
  <c r="L11912" i="1"/>
  <c r="J11914" i="1"/>
  <c r="K11915" i="1" s="1"/>
  <c r="L11907" i="1"/>
  <c r="J11909" i="1"/>
  <c r="K11910" i="1" s="1"/>
  <c r="L11901" i="1"/>
  <c r="J11904" i="1"/>
  <c r="J11903" i="1"/>
  <c r="L11895" i="1"/>
  <c r="J11898" i="1"/>
  <c r="J11897" i="1"/>
  <c r="K11899" i="1" s="1"/>
  <c r="L11890" i="1"/>
  <c r="M11893" i="1"/>
  <c r="M11890" i="1" s="1"/>
  <c r="J11892" i="1"/>
  <c r="K11893" i="1" s="1"/>
  <c r="K11890" i="1" s="1"/>
  <c r="L11885" i="1"/>
  <c r="J11887" i="1"/>
  <c r="K11888" i="1" s="1"/>
  <c r="L11880" i="1"/>
  <c r="J11882" i="1"/>
  <c r="K11883" i="1" s="1"/>
  <c r="L11874" i="1"/>
  <c r="J11877" i="1"/>
  <c r="J11876" i="1"/>
  <c r="K7217" i="1"/>
  <c r="K11863" i="1"/>
  <c r="L11864" i="1"/>
  <c r="J11866" i="1"/>
  <c r="K11867" i="1" s="1"/>
  <c r="K9821" i="1"/>
  <c r="K10867" i="1"/>
  <c r="K11846" i="1"/>
  <c r="L11852" i="1"/>
  <c r="K11852" i="1"/>
  <c r="M11855" i="1"/>
  <c r="M11852" i="1" s="1"/>
  <c r="M11853" i="1"/>
  <c r="L11855" i="1" s="1"/>
  <c r="K11847" i="1"/>
  <c r="M11848" i="1"/>
  <c r="L11850" i="1" s="1"/>
  <c r="L11847" i="1" s="1"/>
  <c r="K11769" i="1"/>
  <c r="K11836" i="1"/>
  <c r="L11837" i="1"/>
  <c r="J11839" i="1"/>
  <c r="K11840" i="1" s="1"/>
  <c r="K11803" i="1"/>
  <c r="K11804" i="1"/>
  <c r="L11826" i="1"/>
  <c r="J11829" i="1"/>
  <c r="J11828" i="1"/>
  <c r="K11830" i="1" s="1"/>
  <c r="L11820" i="1"/>
  <c r="J11823" i="1"/>
  <c r="J11822" i="1"/>
  <c r="K11824" i="1" s="1"/>
  <c r="L11815" i="1"/>
  <c r="J11817" i="1"/>
  <c r="K11818" i="1" s="1"/>
  <c r="K11815" i="1" s="1"/>
  <c r="L11810" i="1"/>
  <c r="K11813" i="1"/>
  <c r="J11812" i="1"/>
  <c r="L11805" i="1"/>
  <c r="J11807" i="1"/>
  <c r="K11808" i="1" s="1"/>
  <c r="K11770" i="1"/>
  <c r="K11771" i="1"/>
  <c r="L11793" i="1"/>
  <c r="J11796" i="1"/>
  <c r="J11795" i="1"/>
  <c r="K11797" i="1" s="1"/>
  <c r="L11787" i="1"/>
  <c r="J11790" i="1"/>
  <c r="J11789" i="1"/>
  <c r="L11782" i="1"/>
  <c r="J11784" i="1"/>
  <c r="K11785" i="1" s="1"/>
  <c r="L11777" i="1"/>
  <c r="K11780" i="1"/>
  <c r="K11777" i="1" s="1"/>
  <c r="J11779" i="1"/>
  <c r="L11772" i="1"/>
  <c r="J11774" i="1"/>
  <c r="K11775" i="1" s="1"/>
  <c r="K11726" i="1"/>
  <c r="K11747" i="1"/>
  <c r="L11760" i="1"/>
  <c r="M11763" i="1"/>
  <c r="M11760" i="1" s="1"/>
  <c r="J11762" i="1"/>
  <c r="K11763" i="1" s="1"/>
  <c r="K11760" i="1" s="1"/>
  <c r="L11754" i="1"/>
  <c r="J11757" i="1"/>
  <c r="J11756" i="1"/>
  <c r="L11748" i="1"/>
  <c r="K11748" i="1"/>
  <c r="K11752" i="1"/>
  <c r="M11752" i="1" s="1"/>
  <c r="M11748" i="1" s="1"/>
  <c r="J11751" i="1"/>
  <c r="J11750" i="1"/>
  <c r="K11727" i="1"/>
  <c r="L11740" i="1"/>
  <c r="J11742" i="1"/>
  <c r="K11743" i="1" s="1"/>
  <c r="L11734" i="1"/>
  <c r="J11737" i="1"/>
  <c r="J11736" i="1"/>
  <c r="L11728" i="1"/>
  <c r="J11731" i="1"/>
  <c r="J11730" i="1"/>
  <c r="K11732" i="1" s="1"/>
  <c r="K11728" i="1" s="1"/>
  <c r="K11626" i="1"/>
  <c r="K11671" i="1"/>
  <c r="L11717" i="1"/>
  <c r="J11719" i="1"/>
  <c r="K11720" i="1" s="1"/>
  <c r="L11705" i="1"/>
  <c r="J11714" i="1"/>
  <c r="J11713" i="1"/>
  <c r="J11712" i="1"/>
  <c r="J11711" i="1"/>
  <c r="J11710" i="1"/>
  <c r="J11709" i="1"/>
  <c r="J11708" i="1"/>
  <c r="J11707" i="1"/>
  <c r="L11698" i="1"/>
  <c r="J11702" i="1"/>
  <c r="J11701" i="1"/>
  <c r="J11700" i="1"/>
  <c r="L11692" i="1"/>
  <c r="J11695" i="1"/>
  <c r="J11694" i="1"/>
  <c r="L11682" i="1"/>
  <c r="J11689" i="1"/>
  <c r="J11688" i="1"/>
  <c r="J11687" i="1"/>
  <c r="J11686" i="1"/>
  <c r="J11685" i="1"/>
  <c r="J11684" i="1"/>
  <c r="L11672" i="1"/>
  <c r="J11679" i="1"/>
  <c r="J11678" i="1"/>
  <c r="J11677" i="1"/>
  <c r="J11676" i="1"/>
  <c r="J11675" i="1"/>
  <c r="J11674" i="1"/>
  <c r="K11627" i="1"/>
  <c r="L11664" i="1"/>
  <c r="K11667" i="1"/>
  <c r="J11666" i="1"/>
  <c r="L11653" i="1"/>
  <c r="J11661" i="1"/>
  <c r="J11660" i="1"/>
  <c r="J11659" i="1"/>
  <c r="J11658" i="1"/>
  <c r="J11657" i="1"/>
  <c r="J11656" i="1"/>
  <c r="J11655" i="1"/>
  <c r="K11662" i="1" s="1"/>
  <c r="L11646" i="1"/>
  <c r="J11650" i="1"/>
  <c r="J11649" i="1"/>
  <c r="J11648" i="1"/>
  <c r="L11640" i="1"/>
  <c r="J11643" i="1"/>
  <c r="J11642" i="1"/>
  <c r="L11634" i="1"/>
  <c r="J11637" i="1"/>
  <c r="J11636" i="1"/>
  <c r="L11628" i="1"/>
  <c r="J11631" i="1"/>
  <c r="J11630" i="1"/>
  <c r="K11498" i="1"/>
  <c r="K11559" i="1"/>
  <c r="L11616" i="1"/>
  <c r="J11619" i="1"/>
  <c r="J11618" i="1"/>
  <c r="K11620" i="1" s="1"/>
  <c r="L11594" i="1"/>
  <c r="J11613" i="1"/>
  <c r="J11612" i="1"/>
  <c r="J11611" i="1"/>
  <c r="J11610" i="1"/>
  <c r="J11609" i="1"/>
  <c r="J11608" i="1"/>
  <c r="J11607" i="1"/>
  <c r="J11606" i="1"/>
  <c r="J11605" i="1"/>
  <c r="J11604" i="1"/>
  <c r="J11603" i="1"/>
  <c r="J11602" i="1"/>
  <c r="J11601" i="1"/>
  <c r="J11600" i="1"/>
  <c r="J11599" i="1"/>
  <c r="J11598" i="1"/>
  <c r="J11597" i="1"/>
  <c r="J11596" i="1"/>
  <c r="L11587" i="1"/>
  <c r="J11591" i="1"/>
  <c r="J11590" i="1"/>
  <c r="J11589" i="1"/>
  <c r="K11592" i="1" s="1"/>
  <c r="L11581" i="1"/>
  <c r="J11584" i="1"/>
  <c r="J11583" i="1"/>
  <c r="K11585" i="1" s="1"/>
  <c r="L11574" i="1"/>
  <c r="J11578" i="1"/>
  <c r="J11577" i="1"/>
  <c r="J11576" i="1"/>
  <c r="K11579" i="1" s="1"/>
  <c r="L11567" i="1"/>
  <c r="J11571" i="1"/>
  <c r="J11570" i="1"/>
  <c r="J11569" i="1"/>
  <c r="L11560" i="1"/>
  <c r="J11564" i="1"/>
  <c r="J11563" i="1"/>
  <c r="J11562" i="1"/>
  <c r="K11499" i="1"/>
  <c r="L11551" i="1"/>
  <c r="J11554" i="1"/>
  <c r="J11553" i="1"/>
  <c r="K11555" i="1" s="1"/>
  <c r="L11524" i="1"/>
  <c r="J11548" i="1"/>
  <c r="J11547" i="1"/>
  <c r="J11546" i="1"/>
  <c r="J11545" i="1"/>
  <c r="J11544" i="1"/>
  <c r="J11543" i="1"/>
  <c r="J11542" i="1"/>
  <c r="J11541" i="1"/>
  <c r="J11540" i="1"/>
  <c r="J11539" i="1"/>
  <c r="J11538" i="1"/>
  <c r="J11537" i="1"/>
  <c r="J11536" i="1"/>
  <c r="J11535" i="1"/>
  <c r="J11534" i="1"/>
  <c r="J11533" i="1"/>
  <c r="J11532" i="1"/>
  <c r="J11531" i="1"/>
  <c r="J11530" i="1"/>
  <c r="J11529" i="1"/>
  <c r="J11528" i="1"/>
  <c r="J11527" i="1"/>
  <c r="J11526" i="1"/>
  <c r="L11518" i="1"/>
  <c r="J11521" i="1"/>
  <c r="J11520" i="1"/>
  <c r="L11512" i="1"/>
  <c r="J11515" i="1"/>
  <c r="J11514" i="1"/>
  <c r="L11506" i="1"/>
  <c r="J11509" i="1"/>
  <c r="J11508" i="1"/>
  <c r="L11500" i="1"/>
  <c r="J11503" i="1"/>
  <c r="K11504" i="1" s="1"/>
  <c r="J11502" i="1"/>
  <c r="K11385" i="1"/>
  <c r="K11439" i="1"/>
  <c r="L11488" i="1"/>
  <c r="J11491" i="1"/>
  <c r="J11490" i="1"/>
  <c r="L11481" i="1"/>
  <c r="J11485" i="1"/>
  <c r="J11484" i="1"/>
  <c r="J11483" i="1"/>
  <c r="K11486" i="1" s="1"/>
  <c r="K11481" i="1" s="1"/>
  <c r="L11474" i="1"/>
  <c r="J11478" i="1"/>
  <c r="J11477" i="1"/>
  <c r="J11476" i="1"/>
  <c r="K11479" i="1" s="1"/>
  <c r="L11468" i="1"/>
  <c r="J11471" i="1"/>
  <c r="J11470" i="1"/>
  <c r="K11472" i="1" s="1"/>
  <c r="L11462" i="1"/>
  <c r="J11465" i="1"/>
  <c r="J11464" i="1"/>
  <c r="L11440" i="1"/>
  <c r="J11459" i="1"/>
  <c r="J11458" i="1"/>
  <c r="J11457" i="1"/>
  <c r="J11456" i="1"/>
  <c r="J11455" i="1"/>
  <c r="J11454" i="1"/>
  <c r="J11453" i="1"/>
  <c r="J11452" i="1"/>
  <c r="J11451" i="1"/>
  <c r="J11450" i="1"/>
  <c r="J11449" i="1"/>
  <c r="J11448" i="1"/>
  <c r="J11447" i="1"/>
  <c r="J11446" i="1"/>
  <c r="J11445" i="1"/>
  <c r="J11444" i="1"/>
  <c r="J11443" i="1"/>
  <c r="J11442" i="1"/>
  <c r="K11386" i="1"/>
  <c r="L11431" i="1"/>
  <c r="J11434" i="1"/>
  <c r="J11433" i="1"/>
  <c r="L11425" i="1"/>
  <c r="J11428" i="1"/>
  <c r="J11427" i="1"/>
  <c r="L11419" i="1"/>
  <c r="J11422" i="1"/>
  <c r="J11421" i="1"/>
  <c r="L11413" i="1"/>
  <c r="J11416" i="1"/>
  <c r="J11415" i="1"/>
  <c r="L11407" i="1"/>
  <c r="J11410" i="1"/>
  <c r="J11409" i="1"/>
  <c r="L11387" i="1"/>
  <c r="J11404" i="1"/>
  <c r="J11403" i="1"/>
  <c r="J11402" i="1"/>
  <c r="J11401" i="1"/>
  <c r="J11400" i="1"/>
  <c r="J11399" i="1"/>
  <c r="J11398" i="1"/>
  <c r="J11397" i="1"/>
  <c r="J11396" i="1"/>
  <c r="J11395" i="1"/>
  <c r="J11394" i="1"/>
  <c r="J11393" i="1"/>
  <c r="J11392" i="1"/>
  <c r="J11391" i="1"/>
  <c r="J11390" i="1"/>
  <c r="J11389" i="1"/>
  <c r="K11286" i="1"/>
  <c r="K11335" i="1"/>
  <c r="L11375" i="1"/>
  <c r="J11378" i="1"/>
  <c r="J11377" i="1"/>
  <c r="K11379" i="1" s="1"/>
  <c r="L11362" i="1"/>
  <c r="J11372" i="1"/>
  <c r="J11371" i="1"/>
  <c r="J11370" i="1"/>
  <c r="J11369" i="1"/>
  <c r="J11368" i="1"/>
  <c r="J11367" i="1"/>
  <c r="K11373" i="1" s="1"/>
  <c r="K11362" i="1" s="1"/>
  <c r="J11366" i="1"/>
  <c r="J11365" i="1"/>
  <c r="J11364" i="1"/>
  <c r="L11349" i="1"/>
  <c r="J11359" i="1"/>
  <c r="J11358" i="1"/>
  <c r="J11357" i="1"/>
  <c r="J11356" i="1"/>
  <c r="J11355" i="1"/>
  <c r="J11354" i="1"/>
  <c r="J11353" i="1"/>
  <c r="J11352" i="1"/>
  <c r="J11351" i="1"/>
  <c r="L11336" i="1"/>
  <c r="J11346" i="1"/>
  <c r="J11345" i="1"/>
  <c r="J11344" i="1"/>
  <c r="J11343" i="1"/>
  <c r="J11342" i="1"/>
  <c r="J11341" i="1"/>
  <c r="J11340" i="1"/>
  <c r="J11339" i="1"/>
  <c r="J11338" i="1"/>
  <c r="K11287" i="1"/>
  <c r="L11327" i="1"/>
  <c r="J11330" i="1"/>
  <c r="J11329" i="1"/>
  <c r="K11331" i="1" s="1"/>
  <c r="L11314" i="1"/>
  <c r="J11324" i="1"/>
  <c r="J11323" i="1"/>
  <c r="J11322" i="1"/>
  <c r="J11321" i="1"/>
  <c r="J11320" i="1"/>
  <c r="J11319" i="1"/>
  <c r="J11318" i="1"/>
  <c r="J11317" i="1"/>
  <c r="J11316" i="1"/>
  <c r="L11301" i="1"/>
  <c r="J11311" i="1"/>
  <c r="J11310" i="1"/>
  <c r="J11309" i="1"/>
  <c r="J11308" i="1"/>
  <c r="J11307" i="1"/>
  <c r="J11306" i="1"/>
  <c r="J11305" i="1"/>
  <c r="J11304" i="1"/>
  <c r="J11303" i="1"/>
  <c r="K11312" i="1" s="1"/>
  <c r="L11288" i="1"/>
  <c r="J11298" i="1"/>
  <c r="J11297" i="1"/>
  <c r="J11296" i="1"/>
  <c r="J11295" i="1"/>
  <c r="J11294" i="1"/>
  <c r="J11293" i="1"/>
  <c r="J11292" i="1"/>
  <c r="J11291" i="1"/>
  <c r="J11290" i="1"/>
  <c r="K11265" i="1"/>
  <c r="K11275" i="1"/>
  <c r="L11276" i="1"/>
  <c r="J11279" i="1"/>
  <c r="J11278" i="1"/>
  <c r="K11266" i="1"/>
  <c r="L11267" i="1"/>
  <c r="J11270" i="1"/>
  <c r="J11269" i="1"/>
  <c r="K11244" i="1"/>
  <c r="K11254" i="1"/>
  <c r="L11255" i="1"/>
  <c r="J11258" i="1"/>
  <c r="J11257" i="1"/>
  <c r="K11245" i="1"/>
  <c r="L11246" i="1"/>
  <c r="K11250" i="1"/>
  <c r="J11249" i="1"/>
  <c r="J11248" i="1"/>
  <c r="K11134" i="1"/>
  <c r="K11186" i="1"/>
  <c r="L11233" i="1"/>
  <c r="J11237" i="1"/>
  <c r="J11236" i="1"/>
  <c r="J11235" i="1"/>
  <c r="L11226" i="1"/>
  <c r="J11230" i="1"/>
  <c r="J11229" i="1"/>
  <c r="J11228" i="1"/>
  <c r="K11231" i="1" s="1"/>
  <c r="L11220" i="1"/>
  <c r="J11223" i="1"/>
  <c r="J11222" i="1"/>
  <c r="K11224" i="1" s="1"/>
  <c r="L11213" i="1"/>
  <c r="K11218" i="1"/>
  <c r="J11217" i="1"/>
  <c r="J11216" i="1"/>
  <c r="J11215" i="1"/>
  <c r="L11207" i="1"/>
  <c r="J11210" i="1"/>
  <c r="K11211" i="1" s="1"/>
  <c r="M11211" i="1" s="1"/>
  <c r="M11207" i="1" s="1"/>
  <c r="J11209" i="1"/>
  <c r="L11201" i="1"/>
  <c r="J11204" i="1"/>
  <c r="J11203" i="1"/>
  <c r="L11194" i="1"/>
  <c r="J11198" i="1"/>
  <c r="J11197" i="1"/>
  <c r="J11196" i="1"/>
  <c r="L11187" i="1"/>
  <c r="J11191" i="1"/>
  <c r="J11190" i="1"/>
  <c r="J11189" i="1"/>
  <c r="K11135" i="1"/>
  <c r="L11178" i="1"/>
  <c r="J11181" i="1"/>
  <c r="J11180" i="1"/>
  <c r="L11172" i="1"/>
  <c r="J11175" i="1"/>
  <c r="J11174" i="1"/>
  <c r="L11166" i="1"/>
  <c r="J11169" i="1"/>
  <c r="J11168" i="1"/>
  <c r="L11160" i="1"/>
  <c r="J11163" i="1"/>
  <c r="K11164" i="1" s="1"/>
  <c r="J11162" i="1"/>
  <c r="L11154" i="1"/>
  <c r="J11157" i="1"/>
  <c r="J11156" i="1"/>
  <c r="L11148" i="1"/>
  <c r="M11152" i="1"/>
  <c r="M11148" i="1" s="1"/>
  <c r="J11151" i="1"/>
  <c r="J11150" i="1"/>
  <c r="K11152" i="1" s="1"/>
  <c r="K11148" i="1" s="1"/>
  <c r="L11142" i="1"/>
  <c r="J11145" i="1"/>
  <c r="J11144" i="1"/>
  <c r="L11136" i="1"/>
  <c r="J11139" i="1"/>
  <c r="J11138" i="1"/>
  <c r="K11036" i="1"/>
  <c r="K11085" i="1"/>
  <c r="L11124" i="1"/>
  <c r="J11127" i="1"/>
  <c r="J11126" i="1"/>
  <c r="L11118" i="1"/>
  <c r="J11121" i="1"/>
  <c r="J11120" i="1"/>
  <c r="K11122" i="1" s="1"/>
  <c r="L11109" i="1"/>
  <c r="J11115" i="1"/>
  <c r="J11114" i="1"/>
  <c r="J11113" i="1"/>
  <c r="J11112" i="1"/>
  <c r="J11111" i="1"/>
  <c r="L11100" i="1"/>
  <c r="J11106" i="1"/>
  <c r="J11105" i="1"/>
  <c r="J11104" i="1"/>
  <c r="J11103" i="1"/>
  <c r="J11102" i="1"/>
  <c r="L11093" i="1"/>
  <c r="J11097" i="1"/>
  <c r="J11096" i="1"/>
  <c r="J11095" i="1"/>
  <c r="L11086" i="1"/>
  <c r="J11090" i="1"/>
  <c r="J11089" i="1"/>
  <c r="J11088" i="1"/>
  <c r="K11037" i="1"/>
  <c r="L11077" i="1"/>
  <c r="J11080" i="1"/>
  <c r="J11079" i="1"/>
  <c r="L11071" i="1"/>
  <c r="K11071" i="1"/>
  <c r="J11074" i="1"/>
  <c r="J11073" i="1"/>
  <c r="K11075" i="1" s="1"/>
  <c r="M11075" i="1" s="1"/>
  <c r="M11071" i="1" s="1"/>
  <c r="L11061" i="1"/>
  <c r="J11068" i="1"/>
  <c r="J11067" i="1"/>
  <c r="J11066" i="1"/>
  <c r="J11065" i="1"/>
  <c r="J11064" i="1"/>
  <c r="J11063" i="1"/>
  <c r="L11050" i="1"/>
  <c r="J11058" i="1"/>
  <c r="J11057" i="1"/>
  <c r="J11056" i="1"/>
  <c r="J11055" i="1"/>
  <c r="J11054" i="1"/>
  <c r="J11053" i="1"/>
  <c r="K11059" i="1" s="1"/>
  <c r="J11052" i="1"/>
  <c r="L11044" i="1"/>
  <c r="J11047" i="1"/>
  <c r="J11046" i="1"/>
  <c r="K11048" i="1" s="1"/>
  <c r="L11038" i="1"/>
  <c r="J11041" i="1"/>
  <c r="K11042" i="1" s="1"/>
  <c r="J11040" i="1"/>
  <c r="K10953" i="1"/>
  <c r="K10993" i="1"/>
  <c r="L11026" i="1"/>
  <c r="J11029" i="1"/>
  <c r="K11030" i="1" s="1"/>
  <c r="J11028" i="1"/>
  <c r="L11019" i="1"/>
  <c r="J11023" i="1"/>
  <c r="J11022" i="1"/>
  <c r="J11021" i="1"/>
  <c r="L11013" i="1"/>
  <c r="J11016" i="1"/>
  <c r="J11015" i="1"/>
  <c r="L11007" i="1"/>
  <c r="J11010" i="1"/>
  <c r="J11009" i="1"/>
  <c r="K11011" i="1" s="1"/>
  <c r="L11001" i="1"/>
  <c r="J11004" i="1"/>
  <c r="K11005" i="1" s="1"/>
  <c r="J11003" i="1"/>
  <c r="L10994" i="1"/>
  <c r="J10998" i="1"/>
  <c r="K10999" i="1" s="1"/>
  <c r="J10997" i="1"/>
  <c r="J10996" i="1"/>
  <c r="K10954" i="1"/>
  <c r="L10985" i="1"/>
  <c r="J10988" i="1"/>
  <c r="J10987" i="1"/>
  <c r="L10979" i="1"/>
  <c r="J10982" i="1"/>
  <c r="J10981" i="1"/>
  <c r="L10973" i="1"/>
  <c r="J10976" i="1"/>
  <c r="J10975" i="1"/>
  <c r="K10977" i="1" s="1"/>
  <c r="K10973" i="1" s="1"/>
  <c r="L10967" i="1"/>
  <c r="J10970" i="1"/>
  <c r="J10969" i="1"/>
  <c r="L10961" i="1"/>
  <c r="K10965" i="1"/>
  <c r="K10961" i="1" s="1"/>
  <c r="J10964" i="1"/>
  <c r="J10963" i="1"/>
  <c r="L10955" i="1"/>
  <c r="J10958" i="1"/>
  <c r="J10957" i="1"/>
  <c r="K10915" i="1"/>
  <c r="K10933" i="1"/>
  <c r="L10943" i="1"/>
  <c r="K10947" i="1"/>
  <c r="K10943" i="1" s="1"/>
  <c r="J10946" i="1"/>
  <c r="J10945" i="1"/>
  <c r="L10934" i="1"/>
  <c r="J10940" i="1"/>
  <c r="J10939" i="1"/>
  <c r="J10938" i="1"/>
  <c r="J10937" i="1"/>
  <c r="J10936" i="1"/>
  <c r="K10916" i="1"/>
  <c r="L10925" i="1"/>
  <c r="J10928" i="1"/>
  <c r="J10927" i="1"/>
  <c r="K10929" i="1" s="1"/>
  <c r="K10925" i="1" s="1"/>
  <c r="L10917" i="1"/>
  <c r="J10922" i="1"/>
  <c r="J10921" i="1"/>
  <c r="J10920" i="1"/>
  <c r="J10919" i="1"/>
  <c r="K10868" i="1"/>
  <c r="K10890" i="1"/>
  <c r="L10905" i="1"/>
  <c r="J10908" i="1"/>
  <c r="K10909" i="1" s="1"/>
  <c r="J10907" i="1"/>
  <c r="L10898" i="1"/>
  <c r="J10902" i="1"/>
  <c r="J10901" i="1"/>
  <c r="K10903" i="1" s="1"/>
  <c r="J10900" i="1"/>
  <c r="L10891" i="1"/>
  <c r="J10895" i="1"/>
  <c r="J10894" i="1"/>
  <c r="J10893" i="1"/>
  <c r="K10896" i="1" s="1"/>
  <c r="K10869" i="1"/>
  <c r="L10882" i="1"/>
  <c r="J10885" i="1"/>
  <c r="J10884" i="1"/>
  <c r="L10876" i="1"/>
  <c r="K10876" i="1"/>
  <c r="K10880" i="1"/>
  <c r="M10880" i="1" s="1"/>
  <c r="M10876" i="1" s="1"/>
  <c r="J10879" i="1"/>
  <c r="J10878" i="1"/>
  <c r="L10870" i="1"/>
  <c r="J10873" i="1"/>
  <c r="J10872" i="1"/>
  <c r="K9822" i="1"/>
  <c r="K10834" i="1"/>
  <c r="K10835" i="1"/>
  <c r="L10854" i="1"/>
  <c r="J10858" i="1"/>
  <c r="J10857" i="1"/>
  <c r="J10856" i="1"/>
  <c r="L10848" i="1"/>
  <c r="J10851" i="1"/>
  <c r="J10850" i="1"/>
  <c r="L10842" i="1"/>
  <c r="J10845" i="1"/>
  <c r="J10844" i="1"/>
  <c r="K10846" i="1" s="1"/>
  <c r="L10836" i="1"/>
  <c r="J10839" i="1"/>
  <c r="K10840" i="1" s="1"/>
  <c r="J10838" i="1"/>
  <c r="K10619" i="1"/>
  <c r="K10620" i="1"/>
  <c r="L10807" i="1"/>
  <c r="J10827" i="1"/>
  <c r="J10826" i="1"/>
  <c r="J10825" i="1"/>
  <c r="J10824" i="1"/>
  <c r="J10823" i="1"/>
  <c r="J10822" i="1"/>
  <c r="J10821" i="1"/>
  <c r="J10820" i="1"/>
  <c r="J10819" i="1"/>
  <c r="J10818" i="1"/>
  <c r="J10817" i="1"/>
  <c r="J10816" i="1"/>
  <c r="J10815" i="1"/>
  <c r="J10814" i="1"/>
  <c r="J10813" i="1"/>
  <c r="J10812" i="1"/>
  <c r="J10811" i="1"/>
  <c r="J10810" i="1"/>
  <c r="J10809" i="1"/>
  <c r="L10785" i="1"/>
  <c r="J10804" i="1"/>
  <c r="J10803" i="1"/>
  <c r="J10802" i="1"/>
  <c r="J10801" i="1"/>
  <c r="J10800" i="1"/>
  <c r="J10799" i="1"/>
  <c r="J10798" i="1"/>
  <c r="J10797" i="1"/>
  <c r="J10796" i="1"/>
  <c r="J10795" i="1"/>
  <c r="J10794" i="1"/>
  <c r="J10793" i="1"/>
  <c r="J10792" i="1"/>
  <c r="J10791" i="1"/>
  <c r="J10790" i="1"/>
  <c r="J10789" i="1"/>
  <c r="J10788" i="1"/>
  <c r="J10787" i="1"/>
  <c r="L10763" i="1"/>
  <c r="J10782" i="1"/>
  <c r="J10781" i="1"/>
  <c r="J10780" i="1"/>
  <c r="J10779" i="1"/>
  <c r="J10778" i="1"/>
  <c r="J10777" i="1"/>
  <c r="J10776" i="1"/>
  <c r="J10775" i="1"/>
  <c r="J10774" i="1"/>
  <c r="J10773" i="1"/>
  <c r="J10772" i="1"/>
  <c r="J10771" i="1"/>
  <c r="J10770" i="1"/>
  <c r="J10769" i="1"/>
  <c r="J10768" i="1"/>
  <c r="J10767" i="1"/>
  <c r="J10766" i="1"/>
  <c r="J10765" i="1"/>
  <c r="L10738" i="1"/>
  <c r="J10760" i="1"/>
  <c r="J10759" i="1"/>
  <c r="J10758" i="1"/>
  <c r="J10757" i="1"/>
  <c r="J10756" i="1"/>
  <c r="J10755" i="1"/>
  <c r="J10754" i="1"/>
  <c r="J10753" i="1"/>
  <c r="J10752" i="1"/>
  <c r="J10751" i="1"/>
  <c r="J10750" i="1"/>
  <c r="J10749" i="1"/>
  <c r="J10748" i="1"/>
  <c r="J10747" i="1"/>
  <c r="J10746" i="1"/>
  <c r="J10745" i="1"/>
  <c r="J10744" i="1"/>
  <c r="J10743" i="1"/>
  <c r="J10742" i="1"/>
  <c r="J10741" i="1"/>
  <c r="J10740" i="1"/>
  <c r="L10697" i="1"/>
  <c r="J10735" i="1"/>
  <c r="J10734" i="1"/>
  <c r="J10733" i="1"/>
  <c r="J10732" i="1"/>
  <c r="J10731" i="1"/>
  <c r="J10730" i="1"/>
  <c r="J10729" i="1"/>
  <c r="J10728" i="1"/>
  <c r="J10727" i="1"/>
  <c r="J10726" i="1"/>
  <c r="J10725" i="1"/>
  <c r="J10724" i="1"/>
  <c r="J10723" i="1"/>
  <c r="J10722" i="1"/>
  <c r="J10721" i="1"/>
  <c r="J10720" i="1"/>
  <c r="J10719" i="1"/>
  <c r="J10718" i="1"/>
  <c r="J10717" i="1"/>
  <c r="J10716" i="1"/>
  <c r="J10715" i="1"/>
  <c r="J10714" i="1"/>
  <c r="J10713" i="1"/>
  <c r="J10712" i="1"/>
  <c r="J10711" i="1"/>
  <c r="J10710" i="1"/>
  <c r="J10709" i="1"/>
  <c r="J10708" i="1"/>
  <c r="J10707" i="1"/>
  <c r="J10706" i="1"/>
  <c r="J10705" i="1"/>
  <c r="J10704" i="1"/>
  <c r="J10703" i="1"/>
  <c r="J10702" i="1"/>
  <c r="J10701" i="1"/>
  <c r="J10700" i="1"/>
  <c r="J10699" i="1"/>
  <c r="L10691" i="1"/>
  <c r="J10694" i="1"/>
  <c r="J10693" i="1"/>
  <c r="K10695" i="1" s="1"/>
  <c r="L10685" i="1"/>
  <c r="J10688" i="1"/>
  <c r="J10687" i="1"/>
  <c r="K10689" i="1" s="1"/>
  <c r="L10679" i="1"/>
  <c r="K10683" i="1"/>
  <c r="K10679" i="1" s="1"/>
  <c r="J10682" i="1"/>
  <c r="J10681" i="1"/>
  <c r="L10657" i="1"/>
  <c r="J10676" i="1"/>
  <c r="J10675" i="1"/>
  <c r="J10674" i="1"/>
  <c r="J10673" i="1"/>
  <c r="J10672" i="1"/>
  <c r="J10671" i="1"/>
  <c r="J10670" i="1"/>
  <c r="J10669" i="1"/>
  <c r="J10668" i="1"/>
  <c r="J10667" i="1"/>
  <c r="J10666" i="1"/>
  <c r="J10665" i="1"/>
  <c r="J10664" i="1"/>
  <c r="J10663" i="1"/>
  <c r="J10662" i="1"/>
  <c r="J10661" i="1"/>
  <c r="J10660" i="1"/>
  <c r="J10659" i="1"/>
  <c r="L10621" i="1"/>
  <c r="J10654" i="1"/>
  <c r="J10653" i="1"/>
  <c r="J10652" i="1"/>
  <c r="J10651" i="1"/>
  <c r="J10650" i="1"/>
  <c r="J10649" i="1"/>
  <c r="J10648" i="1"/>
  <c r="J10647" i="1"/>
  <c r="J10646" i="1"/>
  <c r="J10645" i="1"/>
  <c r="J10644" i="1"/>
  <c r="J10643" i="1"/>
  <c r="J10642" i="1"/>
  <c r="J10641" i="1"/>
  <c r="J10640" i="1"/>
  <c r="J10639" i="1"/>
  <c r="J10638" i="1"/>
  <c r="J10637" i="1"/>
  <c r="J10636" i="1"/>
  <c r="J10635" i="1"/>
  <c r="J10634" i="1"/>
  <c r="J10633" i="1"/>
  <c r="J10632" i="1"/>
  <c r="J10631" i="1"/>
  <c r="J10630" i="1"/>
  <c r="J10629" i="1"/>
  <c r="J10628" i="1"/>
  <c r="J10627" i="1"/>
  <c r="J10626" i="1"/>
  <c r="J10625" i="1"/>
  <c r="J10624" i="1"/>
  <c r="J10623" i="1"/>
  <c r="K10655" i="1" s="1"/>
  <c r="K10600" i="1"/>
  <c r="K10601" i="1"/>
  <c r="L10607" i="1"/>
  <c r="J10612" i="1"/>
  <c r="J10611" i="1"/>
  <c r="J10610" i="1"/>
  <c r="J10609" i="1"/>
  <c r="L10602" i="1"/>
  <c r="J10604" i="1"/>
  <c r="K10605" i="1" s="1"/>
  <c r="K10521" i="1"/>
  <c r="K10522" i="1"/>
  <c r="L10590" i="1"/>
  <c r="J10593" i="1"/>
  <c r="J10592" i="1"/>
  <c r="K10594" i="1" s="1"/>
  <c r="K10590" i="1" s="1"/>
  <c r="L10572" i="1"/>
  <c r="J10587" i="1"/>
  <c r="J10586" i="1"/>
  <c r="J10585" i="1"/>
  <c r="J10584" i="1"/>
  <c r="J10583" i="1"/>
  <c r="J10582" i="1"/>
  <c r="J10581" i="1"/>
  <c r="J10580" i="1"/>
  <c r="J10579" i="1"/>
  <c r="J10578" i="1"/>
  <c r="J10577" i="1"/>
  <c r="J10576" i="1"/>
  <c r="J10575" i="1"/>
  <c r="J10574" i="1"/>
  <c r="L10565" i="1"/>
  <c r="J10569" i="1"/>
  <c r="J10568" i="1"/>
  <c r="J10567" i="1"/>
  <c r="L10558" i="1"/>
  <c r="J10562" i="1"/>
  <c r="J10561" i="1"/>
  <c r="J10560" i="1"/>
  <c r="L10551" i="1"/>
  <c r="J10555" i="1"/>
  <c r="J10554" i="1"/>
  <c r="J10553" i="1"/>
  <c r="L10544" i="1"/>
  <c r="J10548" i="1"/>
  <c r="J10547" i="1"/>
  <c r="J10546" i="1"/>
  <c r="L10537" i="1"/>
  <c r="J10541" i="1"/>
  <c r="J10540" i="1"/>
  <c r="J10539" i="1"/>
  <c r="K10542" i="1" s="1"/>
  <c r="L10530" i="1"/>
  <c r="J10534" i="1"/>
  <c r="J10533" i="1"/>
  <c r="J10532" i="1"/>
  <c r="L10523" i="1"/>
  <c r="J10527" i="1"/>
  <c r="J10526" i="1"/>
  <c r="J10525" i="1"/>
  <c r="K10497" i="1"/>
  <c r="K10498" i="1"/>
  <c r="L10508" i="1"/>
  <c r="J10514" i="1"/>
  <c r="J10513" i="1"/>
  <c r="J10512" i="1"/>
  <c r="J10511" i="1"/>
  <c r="J10510" i="1"/>
  <c r="L10499" i="1"/>
  <c r="J10505" i="1"/>
  <c r="J10504" i="1"/>
  <c r="J10503" i="1"/>
  <c r="J10502" i="1"/>
  <c r="J10501" i="1"/>
  <c r="K10506" i="1" s="1"/>
  <c r="K10499" i="1" s="1"/>
  <c r="K10384" i="1"/>
  <c r="K10385" i="1"/>
  <c r="L10484" i="1"/>
  <c r="J10490" i="1"/>
  <c r="J10489" i="1"/>
  <c r="J10488" i="1"/>
  <c r="J10487" i="1"/>
  <c r="J10486" i="1"/>
  <c r="L10478" i="1"/>
  <c r="J10481" i="1"/>
  <c r="J10480" i="1"/>
  <c r="L10472" i="1"/>
  <c r="J10475" i="1"/>
  <c r="J10474" i="1"/>
  <c r="L10466" i="1"/>
  <c r="J10469" i="1"/>
  <c r="J10468" i="1"/>
  <c r="L10460" i="1"/>
  <c r="J10463" i="1"/>
  <c r="J10462" i="1"/>
  <c r="L10454" i="1"/>
  <c r="J10457" i="1"/>
  <c r="J10456" i="1"/>
  <c r="L10448" i="1"/>
  <c r="J10451" i="1"/>
  <c r="K10452" i="1" s="1"/>
  <c r="J10450" i="1"/>
  <c r="L10442" i="1"/>
  <c r="J10445" i="1"/>
  <c r="J10444" i="1"/>
  <c r="K10446" i="1" s="1"/>
  <c r="L10436" i="1"/>
  <c r="J10439" i="1"/>
  <c r="J10438" i="1"/>
  <c r="L10420" i="1"/>
  <c r="J10433" i="1"/>
  <c r="J10432" i="1"/>
  <c r="J10431" i="1"/>
  <c r="J10430" i="1"/>
  <c r="J10429" i="1"/>
  <c r="J10428" i="1"/>
  <c r="J10427" i="1"/>
  <c r="J10426" i="1"/>
  <c r="J10425" i="1"/>
  <c r="J10424" i="1"/>
  <c r="J10423" i="1"/>
  <c r="J10422" i="1"/>
  <c r="L10404" i="1"/>
  <c r="J10417" i="1"/>
  <c r="J10416" i="1"/>
  <c r="J10415" i="1"/>
  <c r="J10414" i="1"/>
  <c r="J10413" i="1"/>
  <c r="J10412" i="1"/>
  <c r="J10411" i="1"/>
  <c r="J10410" i="1"/>
  <c r="J10409" i="1"/>
  <c r="J10408" i="1"/>
  <c r="J10407" i="1"/>
  <c r="J10406" i="1"/>
  <c r="L10398" i="1"/>
  <c r="J10401" i="1"/>
  <c r="J10400" i="1"/>
  <c r="L10392" i="1"/>
  <c r="J10395" i="1"/>
  <c r="J10394" i="1"/>
  <c r="K10396" i="1" s="1"/>
  <c r="L10386" i="1"/>
  <c r="J10389" i="1"/>
  <c r="J10388" i="1"/>
  <c r="K10297" i="1"/>
  <c r="K10298" i="1"/>
  <c r="L10374" i="1"/>
  <c r="J10377" i="1"/>
  <c r="J10376" i="1"/>
  <c r="L10325" i="1"/>
  <c r="J10371" i="1"/>
  <c r="J10370" i="1"/>
  <c r="J10369" i="1"/>
  <c r="J10368" i="1"/>
  <c r="J10367" i="1"/>
  <c r="J10366" i="1"/>
  <c r="J10365" i="1"/>
  <c r="J10364" i="1"/>
  <c r="J10363" i="1"/>
  <c r="J10362" i="1"/>
  <c r="J10361" i="1"/>
  <c r="J10360" i="1"/>
  <c r="J10359" i="1"/>
  <c r="J10358" i="1"/>
  <c r="J10357" i="1"/>
  <c r="J10356" i="1"/>
  <c r="J10355" i="1"/>
  <c r="J10354" i="1"/>
  <c r="J10353" i="1"/>
  <c r="J10352" i="1"/>
  <c r="J10351" i="1"/>
  <c r="J10350" i="1"/>
  <c r="J10349" i="1"/>
  <c r="J10348" i="1"/>
  <c r="J10347" i="1"/>
  <c r="J10346" i="1"/>
  <c r="J10345" i="1"/>
  <c r="J10344" i="1"/>
  <c r="J10343" i="1"/>
  <c r="J10342" i="1"/>
  <c r="J10341" i="1"/>
  <c r="J10340" i="1"/>
  <c r="J10339" i="1"/>
  <c r="J10338" i="1"/>
  <c r="J10337" i="1"/>
  <c r="J10336" i="1"/>
  <c r="J10335" i="1"/>
  <c r="J10334" i="1"/>
  <c r="J10333" i="1"/>
  <c r="J10332" i="1"/>
  <c r="J10331" i="1"/>
  <c r="J10330" i="1"/>
  <c r="J10329" i="1"/>
  <c r="J10328" i="1"/>
  <c r="J10327" i="1"/>
  <c r="L10319" i="1"/>
  <c r="J10322" i="1"/>
  <c r="J10321" i="1"/>
  <c r="L10312" i="1"/>
  <c r="J10316" i="1"/>
  <c r="J10315" i="1"/>
  <c r="J10314" i="1"/>
  <c r="L10305" i="1"/>
  <c r="J10309" i="1"/>
  <c r="J10308" i="1"/>
  <c r="J10307" i="1"/>
  <c r="L10299" i="1"/>
  <c r="J10302" i="1"/>
  <c r="J10301" i="1"/>
  <c r="K10303" i="1" s="1"/>
  <c r="K10203" i="1"/>
  <c r="K10204" i="1"/>
  <c r="L10283" i="1"/>
  <c r="J10290" i="1"/>
  <c r="J10289" i="1"/>
  <c r="J10288" i="1"/>
  <c r="J10287" i="1"/>
  <c r="J10286" i="1"/>
  <c r="J10285" i="1"/>
  <c r="L10253" i="1"/>
  <c r="J10280" i="1"/>
  <c r="J10279" i="1"/>
  <c r="J10278" i="1"/>
  <c r="J10277" i="1"/>
  <c r="J10276" i="1"/>
  <c r="J10275" i="1"/>
  <c r="J10274" i="1"/>
  <c r="J10273" i="1"/>
  <c r="J10272" i="1"/>
  <c r="J10271" i="1"/>
  <c r="J10270" i="1"/>
  <c r="J10269" i="1"/>
  <c r="J10268" i="1"/>
  <c r="J10267" i="1"/>
  <c r="J10266" i="1"/>
  <c r="J10265" i="1"/>
  <c r="J10264" i="1"/>
  <c r="J10263" i="1"/>
  <c r="J10262" i="1"/>
  <c r="J10261" i="1"/>
  <c r="J10260" i="1"/>
  <c r="J10259" i="1"/>
  <c r="J10258" i="1"/>
  <c r="J10257" i="1"/>
  <c r="J10256" i="1"/>
  <c r="J10255" i="1"/>
  <c r="L10247" i="1"/>
  <c r="J10250" i="1"/>
  <c r="K10251" i="1" s="1"/>
  <c r="M10251" i="1" s="1"/>
  <c r="M10247" i="1" s="1"/>
  <c r="J10249" i="1"/>
  <c r="L10225" i="1"/>
  <c r="J10244" i="1"/>
  <c r="J10243" i="1"/>
  <c r="J10242" i="1"/>
  <c r="J10241" i="1"/>
  <c r="J10240" i="1"/>
  <c r="J10239" i="1"/>
  <c r="J10238" i="1"/>
  <c r="J10237" i="1"/>
  <c r="J10236" i="1"/>
  <c r="J10235" i="1"/>
  <c r="J10234" i="1"/>
  <c r="J10233" i="1"/>
  <c r="J10232" i="1"/>
  <c r="J10231" i="1"/>
  <c r="J10230" i="1"/>
  <c r="J10229" i="1"/>
  <c r="J10228" i="1"/>
  <c r="J10227" i="1"/>
  <c r="L10218" i="1"/>
  <c r="J10222" i="1"/>
  <c r="J10221" i="1"/>
  <c r="J10220" i="1"/>
  <c r="L10205" i="1"/>
  <c r="J10215" i="1"/>
  <c r="J10214" i="1"/>
  <c r="J10213" i="1"/>
  <c r="J10212" i="1"/>
  <c r="J10211" i="1"/>
  <c r="J10210" i="1"/>
  <c r="J10209" i="1"/>
  <c r="K10216" i="1" s="1"/>
  <c r="J10208" i="1"/>
  <c r="J10207" i="1"/>
  <c r="K10116" i="1"/>
  <c r="K10117" i="1"/>
  <c r="L10179" i="1"/>
  <c r="J10196" i="1"/>
  <c r="J10195" i="1"/>
  <c r="J10194" i="1"/>
  <c r="J10193" i="1"/>
  <c r="J10192" i="1"/>
  <c r="J10191" i="1"/>
  <c r="J10190" i="1"/>
  <c r="J10189" i="1"/>
  <c r="J10188" i="1"/>
  <c r="J10187" i="1"/>
  <c r="J10186" i="1"/>
  <c r="J10185" i="1"/>
  <c r="J10184" i="1"/>
  <c r="J10183" i="1"/>
  <c r="J10182" i="1"/>
  <c r="J10181" i="1"/>
  <c r="L10158" i="1"/>
  <c r="J10176" i="1"/>
  <c r="J10175" i="1"/>
  <c r="J10174" i="1"/>
  <c r="J10173" i="1"/>
  <c r="J10172" i="1"/>
  <c r="J10171" i="1"/>
  <c r="J10170" i="1"/>
  <c r="J10169" i="1"/>
  <c r="J10168" i="1"/>
  <c r="J10167" i="1"/>
  <c r="J10166" i="1"/>
  <c r="J10165" i="1"/>
  <c r="J10164" i="1"/>
  <c r="J10163" i="1"/>
  <c r="J10162" i="1"/>
  <c r="J10161" i="1"/>
  <c r="J10160" i="1"/>
  <c r="L10138" i="1"/>
  <c r="J10155" i="1"/>
  <c r="J10154" i="1"/>
  <c r="J10153" i="1"/>
  <c r="J10152" i="1"/>
  <c r="J10151" i="1"/>
  <c r="J10150" i="1"/>
  <c r="J10149" i="1"/>
  <c r="J10148" i="1"/>
  <c r="J10147" i="1"/>
  <c r="J10146" i="1"/>
  <c r="J10145" i="1"/>
  <c r="J10144" i="1"/>
  <c r="J10143" i="1"/>
  <c r="J10142" i="1"/>
  <c r="J10141" i="1"/>
  <c r="J10140" i="1"/>
  <c r="L10118" i="1"/>
  <c r="J10135" i="1"/>
  <c r="J10134" i="1"/>
  <c r="J10133" i="1"/>
  <c r="J10132" i="1"/>
  <c r="J10131" i="1"/>
  <c r="J10130" i="1"/>
  <c r="J10129" i="1"/>
  <c r="J10128" i="1"/>
  <c r="J10127" i="1"/>
  <c r="J10126" i="1"/>
  <c r="J10125" i="1"/>
  <c r="J10124" i="1"/>
  <c r="J10123" i="1"/>
  <c r="J10122" i="1"/>
  <c r="J10121" i="1"/>
  <c r="K10136" i="1" s="1"/>
  <c r="J10120" i="1"/>
  <c r="K9938" i="1"/>
  <c r="K9939" i="1"/>
  <c r="L10106" i="1"/>
  <c r="J10109" i="1"/>
  <c r="J10108" i="1"/>
  <c r="L10099" i="1"/>
  <c r="J10103" i="1"/>
  <c r="J10102" i="1"/>
  <c r="J10101" i="1"/>
  <c r="L10092" i="1"/>
  <c r="K10092" i="1"/>
  <c r="J10096" i="1"/>
  <c r="J10095" i="1"/>
  <c r="J10094" i="1"/>
  <c r="K10097" i="1" s="1"/>
  <c r="M10097" i="1" s="1"/>
  <c r="M10092" i="1" s="1"/>
  <c r="L10085" i="1"/>
  <c r="J10089" i="1"/>
  <c r="J10088" i="1"/>
  <c r="J10087" i="1"/>
  <c r="L10022" i="1"/>
  <c r="J10082" i="1"/>
  <c r="J10081" i="1"/>
  <c r="J10080" i="1"/>
  <c r="J10079" i="1"/>
  <c r="J10078" i="1"/>
  <c r="J10077" i="1"/>
  <c r="J10076" i="1"/>
  <c r="J10075" i="1"/>
  <c r="J10074" i="1"/>
  <c r="J10073" i="1"/>
  <c r="J10072" i="1"/>
  <c r="J10071" i="1"/>
  <c r="J10070" i="1"/>
  <c r="J10069" i="1"/>
  <c r="J10068" i="1"/>
  <c r="J10067" i="1"/>
  <c r="J10066" i="1"/>
  <c r="J10065" i="1"/>
  <c r="J10064" i="1"/>
  <c r="J10063" i="1"/>
  <c r="J10062" i="1"/>
  <c r="J10061" i="1"/>
  <c r="J10060" i="1"/>
  <c r="J10059" i="1"/>
  <c r="J10058" i="1"/>
  <c r="J10057" i="1"/>
  <c r="J10056" i="1"/>
  <c r="J10055" i="1"/>
  <c r="J10054" i="1"/>
  <c r="J10053" i="1"/>
  <c r="J10052" i="1"/>
  <c r="J10051" i="1"/>
  <c r="J10050" i="1"/>
  <c r="J10049" i="1"/>
  <c r="J10048" i="1"/>
  <c r="J10047" i="1"/>
  <c r="J10046" i="1"/>
  <c r="J10045" i="1"/>
  <c r="J10044" i="1"/>
  <c r="J10043" i="1"/>
  <c r="J10042" i="1"/>
  <c r="J10041" i="1"/>
  <c r="J10040" i="1"/>
  <c r="J10039" i="1"/>
  <c r="J10038" i="1"/>
  <c r="J10037" i="1"/>
  <c r="J10036" i="1"/>
  <c r="J10035" i="1"/>
  <c r="J10034" i="1"/>
  <c r="J10033" i="1"/>
  <c r="J10032" i="1"/>
  <c r="J10031" i="1"/>
  <c r="J10030" i="1"/>
  <c r="J10029" i="1"/>
  <c r="J10028" i="1"/>
  <c r="J10027" i="1"/>
  <c r="J10026" i="1"/>
  <c r="J10025" i="1"/>
  <c r="J10024" i="1"/>
  <c r="L10015" i="1"/>
  <c r="J10019" i="1"/>
  <c r="J10018" i="1"/>
  <c r="J10017" i="1"/>
  <c r="L10008" i="1"/>
  <c r="J10012" i="1"/>
  <c r="J10011" i="1"/>
  <c r="J10010" i="1"/>
  <c r="K10013" i="1" s="1"/>
  <c r="L10001" i="1"/>
  <c r="J10005" i="1"/>
  <c r="J10004" i="1"/>
  <c r="J10003" i="1"/>
  <c r="K10006" i="1" s="1"/>
  <c r="L9940" i="1"/>
  <c r="J9998" i="1"/>
  <c r="J9997" i="1"/>
  <c r="J9996" i="1"/>
  <c r="J9995" i="1"/>
  <c r="J9994" i="1"/>
  <c r="J9993" i="1"/>
  <c r="J9992" i="1"/>
  <c r="J9991" i="1"/>
  <c r="J9990" i="1"/>
  <c r="J9989" i="1"/>
  <c r="J9988" i="1"/>
  <c r="J9987" i="1"/>
  <c r="J9986" i="1"/>
  <c r="J9985" i="1"/>
  <c r="J9984" i="1"/>
  <c r="J9983" i="1"/>
  <c r="J9982" i="1"/>
  <c r="J9981" i="1"/>
  <c r="J9980" i="1"/>
  <c r="J9979" i="1"/>
  <c r="J9978" i="1"/>
  <c r="J9977" i="1"/>
  <c r="J9976" i="1"/>
  <c r="J9975" i="1"/>
  <c r="J9974" i="1"/>
  <c r="J9973" i="1"/>
  <c r="J9972" i="1"/>
  <c r="J9971" i="1"/>
  <c r="J9970" i="1"/>
  <c r="J9969" i="1"/>
  <c r="J9968" i="1"/>
  <c r="J9967" i="1"/>
  <c r="J9966" i="1"/>
  <c r="J9965" i="1"/>
  <c r="J9964" i="1"/>
  <c r="J9963" i="1"/>
  <c r="J9962" i="1"/>
  <c r="J9961" i="1"/>
  <c r="J9960" i="1"/>
  <c r="J9959" i="1"/>
  <c r="J9958" i="1"/>
  <c r="J9957" i="1"/>
  <c r="J9956" i="1"/>
  <c r="J9955" i="1"/>
  <c r="J9954" i="1"/>
  <c r="J9953" i="1"/>
  <c r="J9952" i="1"/>
  <c r="J9951" i="1"/>
  <c r="J9950" i="1"/>
  <c r="J9949" i="1"/>
  <c r="J9948" i="1"/>
  <c r="J9947" i="1"/>
  <c r="J9946" i="1"/>
  <c r="J9945" i="1"/>
  <c r="J9944" i="1"/>
  <c r="J9943" i="1"/>
  <c r="J9942" i="1"/>
  <c r="K9847" i="1"/>
  <c r="K9848" i="1"/>
  <c r="L9927" i="1"/>
  <c r="J9931" i="1"/>
  <c r="J9930" i="1"/>
  <c r="J9929" i="1"/>
  <c r="L9922" i="1"/>
  <c r="J9924" i="1"/>
  <c r="K9925" i="1" s="1"/>
  <c r="L9909" i="1"/>
  <c r="J9919" i="1"/>
  <c r="J9918" i="1"/>
  <c r="J9917" i="1"/>
  <c r="J9916" i="1"/>
  <c r="J9915" i="1"/>
  <c r="J9914" i="1"/>
  <c r="K9920" i="1" s="1"/>
  <c r="J9913" i="1"/>
  <c r="J9912" i="1"/>
  <c r="J9911" i="1"/>
  <c r="L9856" i="1"/>
  <c r="J9906" i="1"/>
  <c r="J9905" i="1"/>
  <c r="J9904" i="1"/>
  <c r="J9903" i="1"/>
  <c r="J9902" i="1"/>
  <c r="J9901" i="1"/>
  <c r="J9900" i="1"/>
  <c r="J9899" i="1"/>
  <c r="J9898" i="1"/>
  <c r="J9897" i="1"/>
  <c r="J9896" i="1"/>
  <c r="J9895" i="1"/>
  <c r="J9894" i="1"/>
  <c r="J9893" i="1"/>
  <c r="J9892" i="1"/>
  <c r="J9891" i="1"/>
  <c r="J9890" i="1"/>
  <c r="J9889" i="1"/>
  <c r="J9888" i="1"/>
  <c r="J9887" i="1"/>
  <c r="J9886" i="1"/>
  <c r="J9885" i="1"/>
  <c r="J9884" i="1"/>
  <c r="J9883" i="1"/>
  <c r="J9882" i="1"/>
  <c r="J9881" i="1"/>
  <c r="J9880" i="1"/>
  <c r="J9879" i="1"/>
  <c r="J9878" i="1"/>
  <c r="J9877" i="1"/>
  <c r="J9876" i="1"/>
  <c r="J9875" i="1"/>
  <c r="J9874" i="1"/>
  <c r="J9873" i="1"/>
  <c r="J9872" i="1"/>
  <c r="J9871" i="1"/>
  <c r="J9870" i="1"/>
  <c r="J9869" i="1"/>
  <c r="J9868" i="1"/>
  <c r="J9867" i="1"/>
  <c r="J9866" i="1"/>
  <c r="J9865" i="1"/>
  <c r="J9864" i="1"/>
  <c r="J9863" i="1"/>
  <c r="J9862" i="1"/>
  <c r="J9861" i="1"/>
  <c r="J9860" i="1"/>
  <c r="J9859" i="1"/>
  <c r="J9858" i="1"/>
  <c r="L9849" i="1"/>
  <c r="J9853" i="1"/>
  <c r="J9852" i="1"/>
  <c r="K9854" i="1" s="1"/>
  <c r="J9851" i="1"/>
  <c r="K9823" i="1"/>
  <c r="K9824" i="1"/>
  <c r="L9837" i="1"/>
  <c r="J9840" i="1"/>
  <c r="J9839" i="1"/>
  <c r="J9838" i="1"/>
  <c r="L9831" i="1"/>
  <c r="J9834" i="1"/>
  <c r="J9833" i="1"/>
  <c r="K9835" i="1" s="1"/>
  <c r="J9832" i="1"/>
  <c r="L9825" i="1"/>
  <c r="K9829" i="1"/>
  <c r="J9828" i="1"/>
  <c r="J9827" i="1"/>
  <c r="J9826" i="1"/>
  <c r="K9298" i="1"/>
  <c r="K9299" i="1"/>
  <c r="K9435" i="1"/>
  <c r="K9741" i="1"/>
  <c r="L9804" i="1"/>
  <c r="J9810" i="1"/>
  <c r="J9809" i="1"/>
  <c r="J9808" i="1"/>
  <c r="J9807" i="1"/>
  <c r="J9806" i="1"/>
  <c r="L9797" i="1"/>
  <c r="J9801" i="1"/>
  <c r="J9800" i="1"/>
  <c r="K9802" i="1" s="1"/>
  <c r="J9799" i="1"/>
  <c r="L9790" i="1"/>
  <c r="K9795" i="1"/>
  <c r="M9795" i="1" s="1"/>
  <c r="M9790" i="1" s="1"/>
  <c r="J9794" i="1"/>
  <c r="J9793" i="1"/>
  <c r="J9792" i="1"/>
  <c r="L9783" i="1"/>
  <c r="J9787" i="1"/>
  <c r="J9786" i="1"/>
  <c r="J9785" i="1"/>
  <c r="L9777" i="1"/>
  <c r="J9780" i="1"/>
  <c r="J9779" i="1"/>
  <c r="K9781" i="1" s="1"/>
  <c r="L9770" i="1"/>
  <c r="J9774" i="1"/>
  <c r="J9773" i="1"/>
  <c r="J9772" i="1"/>
  <c r="L9763" i="1"/>
  <c r="K9768" i="1"/>
  <c r="J9767" i="1"/>
  <c r="J9766" i="1"/>
  <c r="J9765" i="1"/>
  <c r="L9756" i="1"/>
  <c r="J9760" i="1"/>
  <c r="J9759" i="1"/>
  <c r="J9758" i="1"/>
  <c r="L9749" i="1"/>
  <c r="J9753" i="1"/>
  <c r="J9752" i="1"/>
  <c r="J9751" i="1"/>
  <c r="L9742" i="1"/>
  <c r="J9746" i="1"/>
  <c r="J9745" i="1"/>
  <c r="J9744" i="1"/>
  <c r="K9747" i="1" s="1"/>
  <c r="K9696" i="1"/>
  <c r="L9732" i="1"/>
  <c r="J9736" i="1"/>
  <c r="J9735" i="1"/>
  <c r="J9734" i="1"/>
  <c r="K9737" i="1" s="1"/>
  <c r="L9725" i="1"/>
  <c r="J9729" i="1"/>
  <c r="J9728" i="1"/>
  <c r="J9727" i="1"/>
  <c r="L9718" i="1"/>
  <c r="J9722" i="1"/>
  <c r="J9721" i="1"/>
  <c r="K9723" i="1" s="1"/>
  <c r="J9720" i="1"/>
  <c r="L9711" i="1"/>
  <c r="J9715" i="1"/>
  <c r="K9716" i="1" s="1"/>
  <c r="J9714" i="1"/>
  <c r="J9713" i="1"/>
  <c r="L9704" i="1"/>
  <c r="J9708" i="1"/>
  <c r="J9707" i="1"/>
  <c r="J9706" i="1"/>
  <c r="K9709" i="1" s="1"/>
  <c r="L9697" i="1"/>
  <c r="J9701" i="1"/>
  <c r="J9700" i="1"/>
  <c r="J9699" i="1"/>
  <c r="K9436" i="1"/>
  <c r="L9687" i="1"/>
  <c r="J9691" i="1"/>
  <c r="J9690" i="1"/>
  <c r="J9689" i="1"/>
  <c r="L9681" i="1"/>
  <c r="J9684" i="1"/>
  <c r="J9683" i="1"/>
  <c r="L9675" i="1"/>
  <c r="J9678" i="1"/>
  <c r="J9677" i="1"/>
  <c r="L9669" i="1"/>
  <c r="J9672" i="1"/>
  <c r="J9671" i="1"/>
  <c r="L9663" i="1"/>
  <c r="J9666" i="1"/>
  <c r="K9667" i="1" s="1"/>
  <c r="J9665" i="1"/>
  <c r="L9657" i="1"/>
  <c r="J9660" i="1"/>
  <c r="J9659" i="1"/>
  <c r="K9661" i="1" s="1"/>
  <c r="L9651" i="1"/>
  <c r="K9651" i="1"/>
  <c r="J9654" i="1"/>
  <c r="J9653" i="1"/>
  <c r="K9655" i="1" s="1"/>
  <c r="M9655" i="1" s="1"/>
  <c r="M9651" i="1" s="1"/>
  <c r="L9644" i="1"/>
  <c r="J9648" i="1"/>
  <c r="J9647" i="1"/>
  <c r="J9646" i="1"/>
  <c r="L9637" i="1"/>
  <c r="J9641" i="1"/>
  <c r="J9640" i="1"/>
  <c r="J9639" i="1"/>
  <c r="L9630" i="1"/>
  <c r="J9634" i="1"/>
  <c r="J9633" i="1"/>
  <c r="J9632" i="1"/>
  <c r="K9635" i="1" s="1"/>
  <c r="L9623" i="1"/>
  <c r="J9627" i="1"/>
  <c r="J9626" i="1"/>
  <c r="J9625" i="1"/>
  <c r="L9616" i="1"/>
  <c r="J9620" i="1"/>
  <c r="J9619" i="1"/>
  <c r="J9618" i="1"/>
  <c r="L9609" i="1"/>
  <c r="J9613" i="1"/>
  <c r="J9612" i="1"/>
  <c r="J9611" i="1"/>
  <c r="L9603" i="1"/>
  <c r="J9606" i="1"/>
  <c r="J9605" i="1"/>
  <c r="L9597" i="1"/>
  <c r="K9601" i="1"/>
  <c r="M9601" i="1" s="1"/>
  <c r="M9597" i="1" s="1"/>
  <c r="J9600" i="1"/>
  <c r="J9599" i="1"/>
  <c r="L9590" i="1"/>
  <c r="J9594" i="1"/>
  <c r="K9595" i="1" s="1"/>
  <c r="J9593" i="1"/>
  <c r="J9592" i="1"/>
  <c r="L9583" i="1"/>
  <c r="J9587" i="1"/>
  <c r="J9586" i="1"/>
  <c r="J9585" i="1"/>
  <c r="L9576" i="1"/>
  <c r="J9580" i="1"/>
  <c r="J9579" i="1"/>
  <c r="J9578" i="1"/>
  <c r="K9581" i="1" s="1"/>
  <c r="L9569" i="1"/>
  <c r="J9573" i="1"/>
  <c r="J9572" i="1"/>
  <c r="J9571" i="1"/>
  <c r="L9562" i="1"/>
  <c r="J9566" i="1"/>
  <c r="J9565" i="1"/>
  <c r="J9564" i="1"/>
  <c r="L9555" i="1"/>
  <c r="J9559" i="1"/>
  <c r="J9558" i="1"/>
  <c r="J9557" i="1"/>
  <c r="L9549" i="1"/>
  <c r="J9552" i="1"/>
  <c r="J9551" i="1"/>
  <c r="K9553" i="1" s="1"/>
  <c r="L9543" i="1"/>
  <c r="J9546" i="1"/>
  <c r="J9545" i="1"/>
  <c r="K9547" i="1" s="1"/>
  <c r="L9536" i="1"/>
  <c r="J9540" i="1"/>
  <c r="J9539" i="1"/>
  <c r="J9538" i="1"/>
  <c r="L9530" i="1"/>
  <c r="J9533" i="1"/>
  <c r="J9532" i="1"/>
  <c r="K9534" i="1" s="1"/>
  <c r="L9524" i="1"/>
  <c r="J9527" i="1"/>
  <c r="J9526" i="1"/>
  <c r="L9518" i="1"/>
  <c r="J9521" i="1"/>
  <c r="J9520" i="1"/>
  <c r="K9522" i="1" s="1"/>
  <c r="L9511" i="1"/>
  <c r="J9515" i="1"/>
  <c r="J9514" i="1"/>
  <c r="J9513" i="1"/>
  <c r="L9504" i="1"/>
  <c r="K9509" i="1"/>
  <c r="K9504" i="1" s="1"/>
  <c r="J9508" i="1"/>
  <c r="J9507" i="1"/>
  <c r="J9506" i="1"/>
  <c r="L9497" i="1"/>
  <c r="K9502" i="1"/>
  <c r="M9502" i="1" s="1"/>
  <c r="M9497" i="1" s="1"/>
  <c r="J9501" i="1"/>
  <c r="J9500" i="1"/>
  <c r="J9499" i="1"/>
  <c r="L9490" i="1"/>
  <c r="J9494" i="1"/>
  <c r="J9493" i="1"/>
  <c r="K9495" i="1" s="1"/>
  <c r="J9492" i="1"/>
  <c r="L9483" i="1"/>
  <c r="J9487" i="1"/>
  <c r="J9486" i="1"/>
  <c r="J9485" i="1"/>
  <c r="L9477" i="1"/>
  <c r="J9480" i="1"/>
  <c r="K9481" i="1" s="1"/>
  <c r="J9479" i="1"/>
  <c r="L9470" i="1"/>
  <c r="J9474" i="1"/>
  <c r="J9473" i="1"/>
  <c r="K9475" i="1" s="1"/>
  <c r="J9472" i="1"/>
  <c r="L9463" i="1"/>
  <c r="J9467" i="1"/>
  <c r="J9466" i="1"/>
  <c r="J9465" i="1"/>
  <c r="L9456" i="1"/>
  <c r="J9460" i="1"/>
  <c r="J9459" i="1"/>
  <c r="J9458" i="1"/>
  <c r="K9461" i="1" s="1"/>
  <c r="L9449" i="1"/>
  <c r="J9453" i="1"/>
  <c r="J9452" i="1"/>
  <c r="J9451" i="1"/>
  <c r="L9443" i="1"/>
  <c r="J9446" i="1"/>
  <c r="J9445" i="1"/>
  <c r="L9437" i="1"/>
  <c r="J9440" i="1"/>
  <c r="J9439" i="1"/>
  <c r="K9441" i="1" s="1"/>
  <c r="K9373" i="1"/>
  <c r="L9427" i="1"/>
  <c r="J9430" i="1"/>
  <c r="J9429" i="1"/>
  <c r="L9421" i="1"/>
  <c r="J9424" i="1"/>
  <c r="J9423" i="1"/>
  <c r="K9425" i="1" s="1"/>
  <c r="L9415" i="1"/>
  <c r="J9418" i="1"/>
  <c r="J9417" i="1"/>
  <c r="L9409" i="1"/>
  <c r="J9412" i="1"/>
  <c r="J9411" i="1"/>
  <c r="K9413" i="1" s="1"/>
  <c r="L9400" i="1"/>
  <c r="J9406" i="1"/>
  <c r="J9405" i="1"/>
  <c r="J9404" i="1"/>
  <c r="J9403" i="1"/>
  <c r="J9402" i="1"/>
  <c r="L9394" i="1"/>
  <c r="K9398" i="1"/>
  <c r="J9397" i="1"/>
  <c r="J9396" i="1"/>
  <c r="L9388" i="1"/>
  <c r="J9391" i="1"/>
  <c r="J9390" i="1"/>
  <c r="L9380" i="1"/>
  <c r="J9385" i="1"/>
  <c r="J9384" i="1"/>
  <c r="J9383" i="1"/>
  <c r="J9382" i="1"/>
  <c r="L9374" i="1"/>
  <c r="J9377" i="1"/>
  <c r="J9376" i="1"/>
  <c r="K9300" i="1"/>
  <c r="K9316" i="1"/>
  <c r="L9363" i="1"/>
  <c r="K9367" i="1"/>
  <c r="J9366" i="1"/>
  <c r="J9365" i="1"/>
  <c r="L9357" i="1"/>
  <c r="J9360" i="1"/>
  <c r="J9359" i="1"/>
  <c r="L9351" i="1"/>
  <c r="J9354" i="1"/>
  <c r="J9353" i="1"/>
  <c r="K9355" i="1" s="1"/>
  <c r="L9345" i="1"/>
  <c r="J9348" i="1"/>
  <c r="J9347" i="1"/>
  <c r="L9337" i="1"/>
  <c r="J9342" i="1"/>
  <c r="J9341" i="1"/>
  <c r="J9340" i="1"/>
  <c r="J9339" i="1"/>
  <c r="L9331" i="1"/>
  <c r="J9334" i="1"/>
  <c r="J9333" i="1"/>
  <c r="L9324" i="1"/>
  <c r="J9328" i="1"/>
  <c r="J9327" i="1"/>
  <c r="J9326" i="1"/>
  <c r="L9317" i="1"/>
  <c r="J9321" i="1"/>
  <c r="J9320" i="1"/>
  <c r="J9319" i="1"/>
  <c r="K9301" i="1"/>
  <c r="L9308" i="1"/>
  <c r="J9311" i="1"/>
  <c r="J9310" i="1"/>
  <c r="K9312" i="1" s="1"/>
  <c r="L9302" i="1"/>
  <c r="J9305" i="1"/>
  <c r="J9304" i="1"/>
  <c r="K9306" i="1" s="1"/>
  <c r="K8907" i="1"/>
  <c r="K8908" i="1"/>
  <c r="K9258" i="1"/>
  <c r="L9286" i="1"/>
  <c r="J9289" i="1"/>
  <c r="J9288" i="1"/>
  <c r="L9277" i="1"/>
  <c r="J9283" i="1"/>
  <c r="J9282" i="1"/>
  <c r="J9281" i="1"/>
  <c r="J9280" i="1"/>
  <c r="J9279" i="1"/>
  <c r="L9268" i="1"/>
  <c r="J9274" i="1"/>
  <c r="J9273" i="1"/>
  <c r="J9272" i="1"/>
  <c r="J9271" i="1"/>
  <c r="J9270" i="1"/>
  <c r="L9259" i="1"/>
  <c r="J9265" i="1"/>
  <c r="J9264" i="1"/>
  <c r="J9263" i="1"/>
  <c r="J9262" i="1"/>
  <c r="J9261" i="1"/>
  <c r="K8909" i="1"/>
  <c r="L9220" i="1"/>
  <c r="J9253" i="1"/>
  <c r="J9252" i="1"/>
  <c r="J9251" i="1"/>
  <c r="J9250" i="1"/>
  <c r="J9249" i="1"/>
  <c r="J9248" i="1"/>
  <c r="J9247" i="1"/>
  <c r="J9246" i="1"/>
  <c r="J9245" i="1"/>
  <c r="J9244" i="1"/>
  <c r="J9243" i="1"/>
  <c r="J9242" i="1"/>
  <c r="J9241" i="1"/>
  <c r="J9240" i="1"/>
  <c r="J9239" i="1"/>
  <c r="J9238" i="1"/>
  <c r="J9237" i="1"/>
  <c r="J9236" i="1"/>
  <c r="J9235" i="1"/>
  <c r="J9234" i="1"/>
  <c r="J9233" i="1"/>
  <c r="J9232" i="1"/>
  <c r="J9231" i="1"/>
  <c r="J9230" i="1"/>
  <c r="J9229" i="1"/>
  <c r="J9228" i="1"/>
  <c r="J9227" i="1"/>
  <c r="J9226" i="1"/>
  <c r="J9225" i="1"/>
  <c r="J9224" i="1"/>
  <c r="J9223" i="1"/>
  <c r="J9222" i="1"/>
  <c r="L9179" i="1"/>
  <c r="J9217" i="1"/>
  <c r="J9216" i="1"/>
  <c r="J9215" i="1"/>
  <c r="J9214" i="1"/>
  <c r="J9213" i="1"/>
  <c r="J9212" i="1"/>
  <c r="J9211" i="1"/>
  <c r="J9210" i="1"/>
  <c r="J9209" i="1"/>
  <c r="J9208" i="1"/>
  <c r="J9207" i="1"/>
  <c r="J9206" i="1"/>
  <c r="J9205" i="1"/>
  <c r="J9204" i="1"/>
  <c r="J9203" i="1"/>
  <c r="J9202" i="1"/>
  <c r="J9201" i="1"/>
  <c r="J9200" i="1"/>
  <c r="J9199" i="1"/>
  <c r="J9198" i="1"/>
  <c r="J9197" i="1"/>
  <c r="J9196" i="1"/>
  <c r="J9195" i="1"/>
  <c r="J9194" i="1"/>
  <c r="J9193" i="1"/>
  <c r="J9192" i="1"/>
  <c r="J9191" i="1"/>
  <c r="J9190" i="1"/>
  <c r="J9189" i="1"/>
  <c r="J9188" i="1"/>
  <c r="J9187" i="1"/>
  <c r="J9186" i="1"/>
  <c r="J9185" i="1"/>
  <c r="J9184" i="1"/>
  <c r="J9183" i="1"/>
  <c r="J9182" i="1"/>
  <c r="J9181" i="1"/>
  <c r="L9166" i="1"/>
  <c r="J9176" i="1"/>
  <c r="J9175" i="1"/>
  <c r="J9174" i="1"/>
  <c r="J9173" i="1"/>
  <c r="J9172" i="1"/>
  <c r="J9171" i="1"/>
  <c r="J9170" i="1"/>
  <c r="J9169" i="1"/>
  <c r="J9168" i="1"/>
  <c r="L9094" i="1"/>
  <c r="J9163" i="1"/>
  <c r="J9162" i="1"/>
  <c r="J9161" i="1"/>
  <c r="J9160" i="1"/>
  <c r="J9159" i="1"/>
  <c r="J9158" i="1"/>
  <c r="J9157" i="1"/>
  <c r="J9156" i="1"/>
  <c r="J9155" i="1"/>
  <c r="J9154" i="1"/>
  <c r="J9153" i="1"/>
  <c r="J9152" i="1"/>
  <c r="J9151" i="1"/>
  <c r="J9150" i="1"/>
  <c r="J9149" i="1"/>
  <c r="J9148" i="1"/>
  <c r="J9147" i="1"/>
  <c r="J9146" i="1"/>
  <c r="J9145" i="1"/>
  <c r="J9144" i="1"/>
  <c r="J9143" i="1"/>
  <c r="J9142" i="1"/>
  <c r="J9141" i="1"/>
  <c r="J9140" i="1"/>
  <c r="J9139" i="1"/>
  <c r="J9138" i="1"/>
  <c r="J9137" i="1"/>
  <c r="J9136" i="1"/>
  <c r="J9135" i="1"/>
  <c r="J9134" i="1"/>
  <c r="J9133" i="1"/>
  <c r="J9132" i="1"/>
  <c r="J9131" i="1"/>
  <c r="J9130" i="1"/>
  <c r="J9129" i="1"/>
  <c r="J9128" i="1"/>
  <c r="J9127" i="1"/>
  <c r="J9126" i="1"/>
  <c r="J9125" i="1"/>
  <c r="J9124" i="1"/>
  <c r="J9123" i="1"/>
  <c r="J9122" i="1"/>
  <c r="J9121" i="1"/>
  <c r="J9120" i="1"/>
  <c r="J9119" i="1"/>
  <c r="J9118" i="1"/>
  <c r="J9117" i="1"/>
  <c r="J9116" i="1"/>
  <c r="J9115" i="1"/>
  <c r="J9114" i="1"/>
  <c r="J9113" i="1"/>
  <c r="J9112" i="1"/>
  <c r="J9111" i="1"/>
  <c r="J9110" i="1"/>
  <c r="J9109" i="1"/>
  <c r="J9108" i="1"/>
  <c r="J9107" i="1"/>
  <c r="J9106" i="1"/>
  <c r="J9105" i="1"/>
  <c r="J9104" i="1"/>
  <c r="J9103" i="1"/>
  <c r="J9102" i="1"/>
  <c r="J9101" i="1"/>
  <c r="J9100" i="1"/>
  <c r="J9099" i="1"/>
  <c r="J9098" i="1"/>
  <c r="J9097" i="1"/>
  <c r="J9096" i="1"/>
  <c r="L9085" i="1"/>
  <c r="J9091" i="1"/>
  <c r="J9090" i="1"/>
  <c r="J9089" i="1"/>
  <c r="J9088" i="1"/>
  <c r="J9087" i="1"/>
  <c r="L9078" i="1"/>
  <c r="J9082" i="1"/>
  <c r="J9081" i="1"/>
  <c r="K9083" i="1" s="1"/>
  <c r="J9080" i="1"/>
  <c r="L9071" i="1"/>
  <c r="K9076" i="1"/>
  <c r="J9075" i="1"/>
  <c r="J9074" i="1"/>
  <c r="J9073" i="1"/>
  <c r="L9062" i="1"/>
  <c r="J9068" i="1"/>
  <c r="J9067" i="1"/>
  <c r="J9066" i="1"/>
  <c r="J9065" i="1"/>
  <c r="J9064" i="1"/>
  <c r="L9029" i="1"/>
  <c r="J9059" i="1"/>
  <c r="J9058" i="1"/>
  <c r="J9057" i="1"/>
  <c r="J9056" i="1"/>
  <c r="J9055" i="1"/>
  <c r="J9054" i="1"/>
  <c r="J9053" i="1"/>
  <c r="J9052" i="1"/>
  <c r="J9051" i="1"/>
  <c r="J9050" i="1"/>
  <c r="J9049" i="1"/>
  <c r="J9048" i="1"/>
  <c r="J9047" i="1"/>
  <c r="J9046" i="1"/>
  <c r="J9045" i="1"/>
  <c r="J9044" i="1"/>
  <c r="J9043" i="1"/>
  <c r="J9042" i="1"/>
  <c r="J9041" i="1"/>
  <c r="J9040" i="1"/>
  <c r="J9039" i="1"/>
  <c r="J9038" i="1"/>
  <c r="J9037" i="1"/>
  <c r="J9036" i="1"/>
  <c r="J9035" i="1"/>
  <c r="J9034" i="1"/>
  <c r="J9033" i="1"/>
  <c r="J9032" i="1"/>
  <c r="J9031" i="1"/>
  <c r="L9020" i="1"/>
  <c r="J9026" i="1"/>
  <c r="J9025" i="1"/>
  <c r="J9024" i="1"/>
  <c r="J9023" i="1"/>
  <c r="J9022" i="1"/>
  <c r="L9011" i="1"/>
  <c r="J9017" i="1"/>
  <c r="J9016" i="1"/>
  <c r="J9015" i="1"/>
  <c r="J9014" i="1"/>
  <c r="J9013" i="1"/>
  <c r="L9003" i="1"/>
  <c r="J9008" i="1"/>
  <c r="K9009" i="1" s="1"/>
  <c r="J9007" i="1"/>
  <c r="J9006" i="1"/>
  <c r="J9005" i="1"/>
  <c r="L8996" i="1"/>
  <c r="J9000" i="1"/>
  <c r="K9001" i="1" s="1"/>
  <c r="J8999" i="1"/>
  <c r="J8998" i="1"/>
  <c r="L8987" i="1"/>
  <c r="J8993" i="1"/>
  <c r="J8992" i="1"/>
  <c r="J8991" i="1"/>
  <c r="J8990" i="1"/>
  <c r="J8989" i="1"/>
  <c r="L8910" i="1"/>
  <c r="J8984" i="1"/>
  <c r="J8983" i="1"/>
  <c r="J8982" i="1"/>
  <c r="J8981" i="1"/>
  <c r="J8980" i="1"/>
  <c r="J8979" i="1"/>
  <c r="J8978" i="1"/>
  <c r="J8977" i="1"/>
  <c r="J8976" i="1"/>
  <c r="J8975" i="1"/>
  <c r="J8974" i="1"/>
  <c r="J8973" i="1"/>
  <c r="J8972" i="1"/>
  <c r="J8971" i="1"/>
  <c r="J8970" i="1"/>
  <c r="J8969" i="1"/>
  <c r="J8968" i="1"/>
  <c r="J8967" i="1"/>
  <c r="J8966" i="1"/>
  <c r="J8965" i="1"/>
  <c r="J8964" i="1"/>
  <c r="J8963" i="1"/>
  <c r="J8962" i="1"/>
  <c r="J8961" i="1"/>
  <c r="J8960" i="1"/>
  <c r="J8959" i="1"/>
  <c r="J8958" i="1"/>
  <c r="J8957" i="1"/>
  <c r="J8956" i="1"/>
  <c r="J8955" i="1"/>
  <c r="J8954" i="1"/>
  <c r="J8953" i="1"/>
  <c r="J8952" i="1"/>
  <c r="J8951" i="1"/>
  <c r="J8950" i="1"/>
  <c r="J8949" i="1"/>
  <c r="J8948" i="1"/>
  <c r="J8947" i="1"/>
  <c r="J8946" i="1"/>
  <c r="J8945" i="1"/>
  <c r="J8944" i="1"/>
  <c r="J8943" i="1"/>
  <c r="J8942" i="1"/>
  <c r="J8941" i="1"/>
  <c r="J8940" i="1"/>
  <c r="J8939" i="1"/>
  <c r="J8938" i="1"/>
  <c r="J8937" i="1"/>
  <c r="J8936" i="1"/>
  <c r="J8935" i="1"/>
  <c r="J8934" i="1"/>
  <c r="J8933" i="1"/>
  <c r="J8932" i="1"/>
  <c r="J8931" i="1"/>
  <c r="J8930" i="1"/>
  <c r="J8929" i="1"/>
  <c r="J8928" i="1"/>
  <c r="J8927" i="1"/>
  <c r="J8926" i="1"/>
  <c r="J8925" i="1"/>
  <c r="J8924" i="1"/>
  <c r="J8923" i="1"/>
  <c r="J8922" i="1"/>
  <c r="J8921" i="1"/>
  <c r="J8920" i="1"/>
  <c r="J8919" i="1"/>
  <c r="J8918" i="1"/>
  <c r="J8917" i="1"/>
  <c r="J8916" i="1"/>
  <c r="J8915" i="1"/>
  <c r="J8914" i="1"/>
  <c r="J8913" i="1"/>
  <c r="J8912" i="1"/>
  <c r="K7558" i="1"/>
  <c r="K8854" i="1"/>
  <c r="L8897" i="1"/>
  <c r="J8900" i="1"/>
  <c r="J8899" i="1"/>
  <c r="K8901" i="1" s="1"/>
  <c r="L8891" i="1"/>
  <c r="J8894" i="1"/>
  <c r="J8893" i="1"/>
  <c r="L8885" i="1"/>
  <c r="J8888" i="1"/>
  <c r="J8887" i="1"/>
  <c r="L8879" i="1"/>
  <c r="J8882" i="1"/>
  <c r="J8881" i="1"/>
  <c r="L8873" i="1"/>
  <c r="J8876" i="1"/>
  <c r="K8877" i="1" s="1"/>
  <c r="J8875" i="1"/>
  <c r="L8867" i="1"/>
  <c r="J8870" i="1"/>
  <c r="J8869" i="1"/>
  <c r="L8861" i="1"/>
  <c r="J8864" i="1"/>
  <c r="K8865" i="1" s="1"/>
  <c r="M8865" i="1" s="1"/>
  <c r="M8861" i="1" s="1"/>
  <c r="J8863" i="1"/>
  <c r="L8855" i="1"/>
  <c r="J8858" i="1"/>
  <c r="J8857" i="1"/>
  <c r="K7559" i="1"/>
  <c r="K8787" i="1"/>
  <c r="L8844" i="1"/>
  <c r="J8847" i="1"/>
  <c r="J8846" i="1"/>
  <c r="L8837" i="1"/>
  <c r="J8841" i="1"/>
  <c r="J8840" i="1"/>
  <c r="J8839" i="1"/>
  <c r="L8830" i="1"/>
  <c r="J8834" i="1"/>
  <c r="J8833" i="1"/>
  <c r="K8835" i="1" s="1"/>
  <c r="J8832" i="1"/>
  <c r="L8823" i="1"/>
  <c r="J8827" i="1"/>
  <c r="J8826" i="1"/>
  <c r="J8825" i="1"/>
  <c r="L8805" i="1"/>
  <c r="J8820" i="1"/>
  <c r="J8819" i="1"/>
  <c r="J8818" i="1"/>
  <c r="J8817" i="1"/>
  <c r="J8816" i="1"/>
  <c r="J8815" i="1"/>
  <c r="J8814" i="1"/>
  <c r="J8813" i="1"/>
  <c r="J8812" i="1"/>
  <c r="J8811" i="1"/>
  <c r="J8810" i="1"/>
  <c r="J8809" i="1"/>
  <c r="J8808" i="1"/>
  <c r="J8807" i="1"/>
  <c r="L8788" i="1"/>
  <c r="J8802" i="1"/>
  <c r="J8801" i="1"/>
  <c r="J8800" i="1"/>
  <c r="J8799" i="1"/>
  <c r="J8798" i="1"/>
  <c r="J8797" i="1"/>
  <c r="J8796" i="1"/>
  <c r="J8795" i="1"/>
  <c r="J8794" i="1"/>
  <c r="J8793" i="1"/>
  <c r="J8792" i="1"/>
  <c r="J8791" i="1"/>
  <c r="J8790" i="1"/>
  <c r="K8602" i="1"/>
  <c r="L8779" i="1"/>
  <c r="J8782" i="1"/>
  <c r="J8781" i="1"/>
  <c r="L8773" i="1"/>
  <c r="J8776" i="1"/>
  <c r="J8775" i="1"/>
  <c r="L8765" i="1"/>
  <c r="J8770" i="1"/>
  <c r="J8769" i="1"/>
  <c r="J8768" i="1"/>
  <c r="J8767" i="1"/>
  <c r="L8759" i="1"/>
  <c r="K8763" i="1"/>
  <c r="J8762" i="1"/>
  <c r="J8761" i="1"/>
  <c r="L8753" i="1"/>
  <c r="J8756" i="1"/>
  <c r="J8755" i="1"/>
  <c r="L8743" i="1"/>
  <c r="J8750" i="1"/>
  <c r="J8749" i="1"/>
  <c r="J8748" i="1"/>
  <c r="J8747" i="1"/>
  <c r="J8746" i="1"/>
  <c r="J8745" i="1"/>
  <c r="L8729" i="1"/>
  <c r="J8740" i="1"/>
  <c r="J8739" i="1"/>
  <c r="J8738" i="1"/>
  <c r="J8737" i="1"/>
  <c r="J8736" i="1"/>
  <c r="J8735" i="1"/>
  <c r="J8734" i="1"/>
  <c r="J8733" i="1"/>
  <c r="J8732" i="1"/>
  <c r="J8731" i="1"/>
  <c r="L8723" i="1"/>
  <c r="J8726" i="1"/>
  <c r="J8725" i="1"/>
  <c r="K8727" i="1" s="1"/>
  <c r="L8717" i="1"/>
  <c r="K8717" i="1"/>
  <c r="J8720" i="1"/>
  <c r="J8719" i="1"/>
  <c r="K8721" i="1" s="1"/>
  <c r="M8721" i="1" s="1"/>
  <c r="M8717" i="1" s="1"/>
  <c r="L8711" i="1"/>
  <c r="J8714" i="1"/>
  <c r="J8713" i="1"/>
  <c r="L8705" i="1"/>
  <c r="J8708" i="1"/>
  <c r="J8707" i="1"/>
  <c r="K8709" i="1" s="1"/>
  <c r="L8669" i="1"/>
  <c r="J8702" i="1"/>
  <c r="J8701" i="1"/>
  <c r="J8700" i="1"/>
  <c r="J8699" i="1"/>
  <c r="J8698" i="1"/>
  <c r="J8697" i="1"/>
  <c r="J8696" i="1"/>
  <c r="J8695" i="1"/>
  <c r="J8694" i="1"/>
  <c r="J8693" i="1"/>
  <c r="J8692" i="1"/>
  <c r="J8691" i="1"/>
  <c r="J8690" i="1"/>
  <c r="J8689" i="1"/>
  <c r="J8688" i="1"/>
  <c r="J8687" i="1"/>
  <c r="J8686" i="1"/>
  <c r="J8685" i="1"/>
  <c r="J8684" i="1"/>
  <c r="J8683" i="1"/>
  <c r="J8682" i="1"/>
  <c r="J8681" i="1"/>
  <c r="J8680" i="1"/>
  <c r="J8679" i="1"/>
  <c r="J8678" i="1"/>
  <c r="J8677" i="1"/>
  <c r="J8676" i="1"/>
  <c r="J8675" i="1"/>
  <c r="J8674" i="1"/>
  <c r="J8673" i="1"/>
  <c r="J8672" i="1"/>
  <c r="J8671" i="1"/>
  <c r="L8629" i="1"/>
  <c r="J8666" i="1"/>
  <c r="J8665" i="1"/>
  <c r="J8664" i="1"/>
  <c r="J8663" i="1"/>
  <c r="J8662" i="1"/>
  <c r="J8661" i="1"/>
  <c r="J8660" i="1"/>
  <c r="J8659" i="1"/>
  <c r="J8658" i="1"/>
  <c r="J8657" i="1"/>
  <c r="J8656" i="1"/>
  <c r="J8655" i="1"/>
  <c r="J8654" i="1"/>
  <c r="J8653" i="1"/>
  <c r="J8652" i="1"/>
  <c r="J8651" i="1"/>
  <c r="J8650" i="1"/>
  <c r="J8649" i="1"/>
  <c r="J8648" i="1"/>
  <c r="J8647" i="1"/>
  <c r="J8646" i="1"/>
  <c r="J8645" i="1"/>
  <c r="J8644" i="1"/>
  <c r="J8643" i="1"/>
  <c r="J8642" i="1"/>
  <c r="J8641" i="1"/>
  <c r="J8640" i="1"/>
  <c r="J8639" i="1"/>
  <c r="J8638" i="1"/>
  <c r="J8637" i="1"/>
  <c r="J8636" i="1"/>
  <c r="J8635" i="1"/>
  <c r="J8634" i="1"/>
  <c r="J8633" i="1"/>
  <c r="J8632" i="1"/>
  <c r="J8631" i="1"/>
  <c r="L8623" i="1"/>
  <c r="K8627" i="1"/>
  <c r="M8627" i="1" s="1"/>
  <c r="M8623" i="1" s="1"/>
  <c r="J8626" i="1"/>
  <c r="J8625" i="1"/>
  <c r="L8617" i="1"/>
  <c r="J8620" i="1"/>
  <c r="J8619" i="1"/>
  <c r="L8609" i="1"/>
  <c r="J8614" i="1"/>
  <c r="J8613" i="1"/>
  <c r="J8612" i="1"/>
  <c r="J8611" i="1"/>
  <c r="K8615" i="1" s="1"/>
  <c r="L8603" i="1"/>
  <c r="J8606" i="1"/>
  <c r="J8605" i="1"/>
  <c r="K8105" i="1"/>
  <c r="L8591" i="1"/>
  <c r="J8597" i="1"/>
  <c r="J8596" i="1"/>
  <c r="J8595" i="1"/>
  <c r="J8594" i="1"/>
  <c r="J8593" i="1"/>
  <c r="L8584" i="1"/>
  <c r="J8588" i="1"/>
  <c r="K8589" i="1" s="1"/>
  <c r="J8587" i="1"/>
  <c r="J8586" i="1"/>
  <c r="L8574" i="1"/>
  <c r="J8581" i="1"/>
  <c r="J8580" i="1"/>
  <c r="J8579" i="1"/>
  <c r="J8578" i="1"/>
  <c r="J8577" i="1"/>
  <c r="J8576" i="1"/>
  <c r="L8565" i="1"/>
  <c r="J8571" i="1"/>
  <c r="K8572" i="1" s="1"/>
  <c r="J8570" i="1"/>
  <c r="J8569" i="1"/>
  <c r="J8568" i="1"/>
  <c r="J8567" i="1"/>
  <c r="L8554" i="1"/>
  <c r="J8562" i="1"/>
  <c r="J8561" i="1"/>
  <c r="J8560" i="1"/>
  <c r="J8559" i="1"/>
  <c r="J8558" i="1"/>
  <c r="J8557" i="1"/>
  <c r="J8556" i="1"/>
  <c r="L8538" i="1"/>
  <c r="J8551" i="1"/>
  <c r="J8550" i="1"/>
  <c r="J8549" i="1"/>
  <c r="J8548" i="1"/>
  <c r="J8547" i="1"/>
  <c r="J8546" i="1"/>
  <c r="J8545" i="1"/>
  <c r="J8544" i="1"/>
  <c r="J8543" i="1"/>
  <c r="J8542" i="1"/>
  <c r="J8541" i="1"/>
  <c r="J8540" i="1"/>
  <c r="L8516" i="1"/>
  <c r="J8535" i="1"/>
  <c r="J8534" i="1"/>
  <c r="J8533" i="1"/>
  <c r="J8532" i="1"/>
  <c r="J8531" i="1"/>
  <c r="J8530" i="1"/>
  <c r="J8529" i="1"/>
  <c r="J8528" i="1"/>
  <c r="J8527" i="1"/>
  <c r="J8526" i="1"/>
  <c r="J8525" i="1"/>
  <c r="J8524" i="1"/>
  <c r="J8523" i="1"/>
  <c r="J8522" i="1"/>
  <c r="J8521" i="1"/>
  <c r="J8520" i="1"/>
  <c r="J8519" i="1"/>
  <c r="J8518" i="1"/>
  <c r="L8508" i="1"/>
  <c r="J8513" i="1"/>
  <c r="J8512" i="1"/>
  <c r="J8511" i="1"/>
  <c r="J8510" i="1"/>
  <c r="L8498" i="1"/>
  <c r="J8505" i="1"/>
  <c r="J8504" i="1"/>
  <c r="J8503" i="1"/>
  <c r="J8502" i="1"/>
  <c r="J8501" i="1"/>
  <c r="J8500" i="1"/>
  <c r="L8491" i="1"/>
  <c r="J8495" i="1"/>
  <c r="K8496" i="1" s="1"/>
  <c r="J8494" i="1"/>
  <c r="J8493" i="1"/>
  <c r="L8484" i="1"/>
  <c r="J8488" i="1"/>
  <c r="J8487" i="1"/>
  <c r="J8486" i="1"/>
  <c r="K8489" i="1" s="1"/>
  <c r="L8465" i="1"/>
  <c r="J8481" i="1"/>
  <c r="J8480" i="1"/>
  <c r="J8479" i="1"/>
  <c r="J8478" i="1"/>
  <c r="J8477" i="1"/>
  <c r="J8476" i="1"/>
  <c r="J8475" i="1"/>
  <c r="J8474" i="1"/>
  <c r="J8473" i="1"/>
  <c r="J8472" i="1"/>
  <c r="J8471" i="1"/>
  <c r="J8470" i="1"/>
  <c r="J8469" i="1"/>
  <c r="J8468" i="1"/>
  <c r="J8467" i="1"/>
  <c r="L8457" i="1"/>
  <c r="K8463" i="1"/>
  <c r="J8462" i="1"/>
  <c r="J8461" i="1"/>
  <c r="J8460" i="1"/>
  <c r="J8459" i="1"/>
  <c r="L8441" i="1"/>
  <c r="J8454" i="1"/>
  <c r="J8453" i="1"/>
  <c r="J8452" i="1"/>
  <c r="J8451" i="1"/>
  <c r="J8450" i="1"/>
  <c r="J8449" i="1"/>
  <c r="J8448" i="1"/>
  <c r="J8447" i="1"/>
  <c r="J8446" i="1"/>
  <c r="J8445" i="1"/>
  <c r="J8444" i="1"/>
  <c r="J8443" i="1"/>
  <c r="L8425" i="1"/>
  <c r="J8438" i="1"/>
  <c r="J8437" i="1"/>
  <c r="J8436" i="1"/>
  <c r="J8435" i="1"/>
  <c r="J8434" i="1"/>
  <c r="J8433" i="1"/>
  <c r="J8432" i="1"/>
  <c r="J8431" i="1"/>
  <c r="J8430" i="1"/>
  <c r="J8429" i="1"/>
  <c r="J8428" i="1"/>
  <c r="J8427" i="1"/>
  <c r="L8413" i="1"/>
  <c r="J8422" i="1"/>
  <c r="J8421" i="1"/>
  <c r="J8420" i="1"/>
  <c r="J8419" i="1"/>
  <c r="J8418" i="1"/>
  <c r="J8417" i="1"/>
  <c r="J8416" i="1"/>
  <c r="J8415" i="1"/>
  <c r="L8394" i="1"/>
  <c r="J8410" i="1"/>
  <c r="J8409" i="1"/>
  <c r="J8408" i="1"/>
  <c r="J8407" i="1"/>
  <c r="J8406" i="1"/>
  <c r="J8405" i="1"/>
  <c r="J8404" i="1"/>
  <c r="J8403" i="1"/>
  <c r="J8402" i="1"/>
  <c r="J8401" i="1"/>
  <c r="J8400" i="1"/>
  <c r="J8399" i="1"/>
  <c r="J8398" i="1"/>
  <c r="J8397" i="1"/>
  <c r="J8396" i="1"/>
  <c r="L8385" i="1"/>
  <c r="J8391" i="1"/>
  <c r="J8390" i="1"/>
  <c r="J8389" i="1"/>
  <c r="J8388" i="1"/>
  <c r="J8387" i="1"/>
  <c r="L8369" i="1"/>
  <c r="J8382" i="1"/>
  <c r="J8381" i="1"/>
  <c r="J8380" i="1"/>
  <c r="J8379" i="1"/>
  <c r="J8378" i="1"/>
  <c r="J8377" i="1"/>
  <c r="J8376" i="1"/>
  <c r="J8375" i="1"/>
  <c r="J8374" i="1"/>
  <c r="J8373" i="1"/>
  <c r="J8372" i="1"/>
  <c r="J8371" i="1"/>
  <c r="L8343" i="1"/>
  <c r="J8366" i="1"/>
  <c r="J8365" i="1"/>
  <c r="J8364" i="1"/>
  <c r="J8363" i="1"/>
  <c r="J8362" i="1"/>
  <c r="J8361" i="1"/>
  <c r="J8360" i="1"/>
  <c r="J8359" i="1"/>
  <c r="J8358" i="1"/>
  <c r="J8357" i="1"/>
  <c r="J8356" i="1"/>
  <c r="J8355" i="1"/>
  <c r="J8354" i="1"/>
  <c r="J8353" i="1"/>
  <c r="J8352" i="1"/>
  <c r="J8351" i="1"/>
  <c r="J8350" i="1"/>
  <c r="J8349" i="1"/>
  <c r="J8348" i="1"/>
  <c r="J8347" i="1"/>
  <c r="J8346" i="1"/>
  <c r="J8345" i="1"/>
  <c r="L8313" i="1"/>
  <c r="J8340" i="1"/>
  <c r="J8339" i="1"/>
  <c r="J8338" i="1"/>
  <c r="J8337" i="1"/>
  <c r="J8336" i="1"/>
  <c r="J8335" i="1"/>
  <c r="J8334" i="1"/>
  <c r="J8333" i="1"/>
  <c r="J8332" i="1"/>
  <c r="J8331" i="1"/>
  <c r="J8330" i="1"/>
  <c r="J8329" i="1"/>
  <c r="J8328" i="1"/>
  <c r="J8327" i="1"/>
  <c r="J8326" i="1"/>
  <c r="J8325" i="1"/>
  <c r="J8324" i="1"/>
  <c r="J8323" i="1"/>
  <c r="J8322" i="1"/>
  <c r="J8321" i="1"/>
  <c r="J8320" i="1"/>
  <c r="J8319" i="1"/>
  <c r="J8318" i="1"/>
  <c r="J8317" i="1"/>
  <c r="J8316" i="1"/>
  <c r="J8315" i="1"/>
  <c r="L8296" i="1"/>
  <c r="J8310" i="1"/>
  <c r="J8309" i="1"/>
  <c r="J8308" i="1"/>
  <c r="J8307" i="1"/>
  <c r="J8306" i="1"/>
  <c r="J8305" i="1"/>
  <c r="J8304" i="1"/>
  <c r="J8303" i="1"/>
  <c r="J8302" i="1"/>
  <c r="J8301" i="1"/>
  <c r="J8300" i="1"/>
  <c r="J8299" i="1"/>
  <c r="J8298" i="1"/>
  <c r="K8311" i="1" s="1"/>
  <c r="L8272" i="1"/>
  <c r="J8293" i="1"/>
  <c r="J8292" i="1"/>
  <c r="J8291" i="1"/>
  <c r="J8290" i="1"/>
  <c r="J8289" i="1"/>
  <c r="J8288" i="1"/>
  <c r="J8287" i="1"/>
  <c r="J8286" i="1"/>
  <c r="J8285" i="1"/>
  <c r="J8284" i="1"/>
  <c r="J8283" i="1"/>
  <c r="J8282" i="1"/>
  <c r="J8281" i="1"/>
  <c r="J8280" i="1"/>
  <c r="J8279" i="1"/>
  <c r="J8278" i="1"/>
  <c r="J8277" i="1"/>
  <c r="J8276" i="1"/>
  <c r="J8275" i="1"/>
  <c r="J8274" i="1"/>
  <c r="L8256" i="1"/>
  <c r="J8269" i="1"/>
  <c r="J8268" i="1"/>
  <c r="J8267" i="1"/>
  <c r="J8266" i="1"/>
  <c r="J8265" i="1"/>
  <c r="J8264" i="1"/>
  <c r="J8263" i="1"/>
  <c r="J8262" i="1"/>
  <c r="J8261" i="1"/>
  <c r="J8260" i="1"/>
  <c r="J8259" i="1"/>
  <c r="J8258" i="1"/>
  <c r="L8224" i="1"/>
  <c r="J8253" i="1"/>
  <c r="J8252" i="1"/>
  <c r="J8251" i="1"/>
  <c r="J8250" i="1"/>
  <c r="J8249" i="1"/>
  <c r="J8248" i="1"/>
  <c r="J8247" i="1"/>
  <c r="J8246" i="1"/>
  <c r="J8245" i="1"/>
  <c r="J8244" i="1"/>
  <c r="J8243" i="1"/>
  <c r="J8242" i="1"/>
  <c r="J8241" i="1"/>
  <c r="J8240" i="1"/>
  <c r="J8239" i="1"/>
  <c r="J8238" i="1"/>
  <c r="J8237" i="1"/>
  <c r="J8236" i="1"/>
  <c r="J8235" i="1"/>
  <c r="J8234" i="1"/>
  <c r="J8233" i="1"/>
  <c r="J8232" i="1"/>
  <c r="J8231" i="1"/>
  <c r="J8230" i="1"/>
  <c r="J8229" i="1"/>
  <c r="K8254" i="1" s="1"/>
  <c r="J8228" i="1"/>
  <c r="J8227" i="1"/>
  <c r="J8226" i="1"/>
  <c r="L8199" i="1"/>
  <c r="J8221" i="1"/>
  <c r="J8220" i="1"/>
  <c r="J8219" i="1"/>
  <c r="J8218" i="1"/>
  <c r="J8217" i="1"/>
  <c r="J8216" i="1"/>
  <c r="J8215" i="1"/>
  <c r="J8214" i="1"/>
  <c r="J8213" i="1"/>
  <c r="J8212" i="1"/>
  <c r="J8211" i="1"/>
  <c r="J8210" i="1"/>
  <c r="J8209" i="1"/>
  <c r="J8208" i="1"/>
  <c r="J8207" i="1"/>
  <c r="J8206" i="1"/>
  <c r="J8205" i="1"/>
  <c r="J8204" i="1"/>
  <c r="J8203" i="1"/>
  <c r="J8202" i="1"/>
  <c r="J8201" i="1"/>
  <c r="L8191" i="1"/>
  <c r="J8196" i="1"/>
  <c r="J8195" i="1"/>
  <c r="J8194" i="1"/>
  <c r="J8193" i="1"/>
  <c r="L8172" i="1"/>
  <c r="J8188" i="1"/>
  <c r="J8187" i="1"/>
  <c r="J8186" i="1"/>
  <c r="J8185" i="1"/>
  <c r="J8184" i="1"/>
  <c r="J8183" i="1"/>
  <c r="J8182" i="1"/>
  <c r="J8181" i="1"/>
  <c r="J8180" i="1"/>
  <c r="J8179" i="1"/>
  <c r="J8178" i="1"/>
  <c r="J8177" i="1"/>
  <c r="J8176" i="1"/>
  <c r="J8175" i="1"/>
  <c r="J8174" i="1"/>
  <c r="L8157" i="1"/>
  <c r="J8169" i="1"/>
  <c r="J8168" i="1"/>
  <c r="J8167" i="1"/>
  <c r="J8166" i="1"/>
  <c r="J8165" i="1"/>
  <c r="J8164" i="1"/>
  <c r="J8163" i="1"/>
  <c r="J8162" i="1"/>
  <c r="J8161" i="1"/>
  <c r="J8160" i="1"/>
  <c r="J8159" i="1"/>
  <c r="L8150" i="1"/>
  <c r="J8154" i="1"/>
  <c r="J8153" i="1"/>
  <c r="J8152" i="1"/>
  <c r="L8143" i="1"/>
  <c r="J8147" i="1"/>
  <c r="J8146" i="1"/>
  <c r="J8145" i="1"/>
  <c r="L8106" i="1"/>
  <c r="J8140" i="1"/>
  <c r="J8139" i="1"/>
  <c r="J8138" i="1"/>
  <c r="J8137" i="1"/>
  <c r="J8136" i="1"/>
  <c r="J8135" i="1"/>
  <c r="J8134" i="1"/>
  <c r="J8133" i="1"/>
  <c r="J8132" i="1"/>
  <c r="J8131" i="1"/>
  <c r="J8130" i="1"/>
  <c r="J8129" i="1"/>
  <c r="J8128" i="1"/>
  <c r="J8127" i="1"/>
  <c r="J8126" i="1"/>
  <c r="J8125" i="1"/>
  <c r="J8124" i="1"/>
  <c r="J8123" i="1"/>
  <c r="J8122" i="1"/>
  <c r="J8121" i="1"/>
  <c r="J8120" i="1"/>
  <c r="J8119" i="1"/>
  <c r="J8118" i="1"/>
  <c r="J8117" i="1"/>
  <c r="J8116" i="1"/>
  <c r="J8115" i="1"/>
  <c r="J8114" i="1"/>
  <c r="J8113" i="1"/>
  <c r="J8112" i="1"/>
  <c r="J8111" i="1"/>
  <c r="J8110" i="1"/>
  <c r="J8109" i="1"/>
  <c r="J8108" i="1"/>
  <c r="K7903" i="1"/>
  <c r="L8096" i="1"/>
  <c r="K8101" i="1"/>
  <c r="J8100" i="1"/>
  <c r="J8099" i="1"/>
  <c r="J8098" i="1"/>
  <c r="L8087" i="1"/>
  <c r="J8093" i="1"/>
  <c r="J8092" i="1"/>
  <c r="J8091" i="1"/>
  <c r="J8090" i="1"/>
  <c r="J8089" i="1"/>
  <c r="L8052" i="1"/>
  <c r="J8084" i="1"/>
  <c r="J8083" i="1"/>
  <c r="J8082" i="1"/>
  <c r="J8081" i="1"/>
  <c r="J8080" i="1"/>
  <c r="J8079" i="1"/>
  <c r="J8078" i="1"/>
  <c r="J8077" i="1"/>
  <c r="J8076" i="1"/>
  <c r="J8075" i="1"/>
  <c r="J8074" i="1"/>
  <c r="J8073" i="1"/>
  <c r="J8072" i="1"/>
  <c r="J8071" i="1"/>
  <c r="J8070" i="1"/>
  <c r="J8069" i="1"/>
  <c r="J8068" i="1"/>
  <c r="J8067" i="1"/>
  <c r="J8066" i="1"/>
  <c r="J8065" i="1"/>
  <c r="J8064" i="1"/>
  <c r="J8063" i="1"/>
  <c r="J8062" i="1"/>
  <c r="J8061" i="1"/>
  <c r="J8060" i="1"/>
  <c r="J8059" i="1"/>
  <c r="J8058" i="1"/>
  <c r="J8057" i="1"/>
  <c r="J8056" i="1"/>
  <c r="J8055" i="1"/>
  <c r="J8054" i="1"/>
  <c r="L8044" i="1"/>
  <c r="J8049" i="1"/>
  <c r="J8048" i="1"/>
  <c r="J8047" i="1"/>
  <c r="J8046" i="1"/>
  <c r="K8050" i="1" s="1"/>
  <c r="L8037" i="1"/>
  <c r="J8041" i="1"/>
  <c r="J8040" i="1"/>
  <c r="J8039" i="1"/>
  <c r="L8029" i="1"/>
  <c r="J8034" i="1"/>
  <c r="K8035" i="1" s="1"/>
  <c r="J8033" i="1"/>
  <c r="J8032" i="1"/>
  <c r="J8031" i="1"/>
  <c r="L8022" i="1"/>
  <c r="J8026" i="1"/>
  <c r="J8025" i="1"/>
  <c r="J8024" i="1"/>
  <c r="L7989" i="1"/>
  <c r="J8019" i="1"/>
  <c r="J8018" i="1"/>
  <c r="J8017" i="1"/>
  <c r="J8016" i="1"/>
  <c r="J8015" i="1"/>
  <c r="J8014" i="1"/>
  <c r="J8013" i="1"/>
  <c r="J8012" i="1"/>
  <c r="J8011" i="1"/>
  <c r="J8010" i="1"/>
  <c r="J8009" i="1"/>
  <c r="J8008" i="1"/>
  <c r="J8007" i="1"/>
  <c r="J8006" i="1"/>
  <c r="J8005" i="1"/>
  <c r="J8004" i="1"/>
  <c r="J8003" i="1"/>
  <c r="J8002" i="1"/>
  <c r="J8001" i="1"/>
  <c r="J8000" i="1"/>
  <c r="J7999" i="1"/>
  <c r="J7998" i="1"/>
  <c r="J7997" i="1"/>
  <c r="J7996" i="1"/>
  <c r="J7995" i="1"/>
  <c r="J7994" i="1"/>
  <c r="J7993" i="1"/>
  <c r="J7992" i="1"/>
  <c r="J7991" i="1"/>
  <c r="L7978" i="1"/>
  <c r="J7986" i="1"/>
  <c r="J7985" i="1"/>
  <c r="J7984" i="1"/>
  <c r="J7983" i="1"/>
  <c r="J7982" i="1"/>
  <c r="J7981" i="1"/>
  <c r="J7980" i="1"/>
  <c r="L7967" i="1"/>
  <c r="J7975" i="1"/>
  <c r="J7974" i="1"/>
  <c r="J7973" i="1"/>
  <c r="J7972" i="1"/>
  <c r="J7971" i="1"/>
  <c r="J7970" i="1"/>
  <c r="J7969" i="1"/>
  <c r="L7958" i="1"/>
  <c r="J7964" i="1"/>
  <c r="J7963" i="1"/>
  <c r="J7962" i="1"/>
  <c r="J7961" i="1"/>
  <c r="J7960" i="1"/>
  <c r="L7949" i="1"/>
  <c r="J7955" i="1"/>
  <c r="J7954" i="1"/>
  <c r="J7953" i="1"/>
  <c r="J7952" i="1"/>
  <c r="J7951" i="1"/>
  <c r="L7940" i="1"/>
  <c r="J7946" i="1"/>
  <c r="J7945" i="1"/>
  <c r="J7944" i="1"/>
  <c r="J7943" i="1"/>
  <c r="J7942" i="1"/>
  <c r="L7931" i="1"/>
  <c r="J7937" i="1"/>
  <c r="J7936" i="1"/>
  <c r="J7935" i="1"/>
  <c r="J7934" i="1"/>
  <c r="J7933" i="1"/>
  <c r="L7922" i="1"/>
  <c r="J7928" i="1"/>
  <c r="J7927" i="1"/>
  <c r="J7926" i="1"/>
  <c r="J7925" i="1"/>
  <c r="J7924" i="1"/>
  <c r="L7913" i="1"/>
  <c r="J7919" i="1"/>
  <c r="J7918" i="1"/>
  <c r="J7917" i="1"/>
  <c r="J7916" i="1"/>
  <c r="J7915" i="1"/>
  <c r="L7904" i="1"/>
  <c r="J7910" i="1"/>
  <c r="J7909" i="1"/>
  <c r="J7908" i="1"/>
  <c r="J7907" i="1"/>
  <c r="J7906" i="1"/>
  <c r="K7712" i="1"/>
  <c r="L7895" i="1"/>
  <c r="J7898" i="1"/>
  <c r="J7897" i="1"/>
  <c r="K7899" i="1" s="1"/>
  <c r="L7889" i="1"/>
  <c r="J7892" i="1"/>
  <c r="J7891" i="1"/>
  <c r="L7883" i="1"/>
  <c r="J7886" i="1"/>
  <c r="J7885" i="1"/>
  <c r="K7887" i="1" s="1"/>
  <c r="L7877" i="1"/>
  <c r="J7880" i="1"/>
  <c r="J7879" i="1"/>
  <c r="K7881" i="1" s="1"/>
  <c r="M7881" i="1" s="1"/>
  <c r="M7877" i="1" s="1"/>
  <c r="L7871" i="1"/>
  <c r="J7874" i="1"/>
  <c r="J7873" i="1"/>
  <c r="K7875" i="1" s="1"/>
  <c r="L7864" i="1"/>
  <c r="J7868" i="1"/>
  <c r="J7867" i="1"/>
  <c r="J7866" i="1"/>
  <c r="L7857" i="1"/>
  <c r="J7861" i="1"/>
  <c r="J7860" i="1"/>
  <c r="J7859" i="1"/>
  <c r="L7848" i="1"/>
  <c r="J7854" i="1"/>
  <c r="J7853" i="1"/>
  <c r="J7852" i="1"/>
  <c r="J7851" i="1"/>
  <c r="J7850" i="1"/>
  <c r="L7839" i="1"/>
  <c r="J7845" i="1"/>
  <c r="J7844" i="1"/>
  <c r="J7843" i="1"/>
  <c r="J7842" i="1"/>
  <c r="K7846" i="1" s="1"/>
  <c r="K7839" i="1" s="1"/>
  <c r="J7841" i="1"/>
  <c r="L7833" i="1"/>
  <c r="J7836" i="1"/>
  <c r="J7835" i="1"/>
  <c r="K7837" i="1" s="1"/>
  <c r="L7827" i="1"/>
  <c r="J7830" i="1"/>
  <c r="J7829" i="1"/>
  <c r="K7831" i="1" s="1"/>
  <c r="K7827" i="1" s="1"/>
  <c r="L7821" i="1"/>
  <c r="J7824" i="1"/>
  <c r="K7825" i="1" s="1"/>
  <c r="M7825" i="1" s="1"/>
  <c r="M7821" i="1" s="1"/>
  <c r="J7823" i="1"/>
  <c r="L7815" i="1"/>
  <c r="M7819" i="1"/>
  <c r="M7815" i="1" s="1"/>
  <c r="K7819" i="1"/>
  <c r="K7815" i="1" s="1"/>
  <c r="J7818" i="1"/>
  <c r="J7817" i="1"/>
  <c r="L7809" i="1"/>
  <c r="J7812" i="1"/>
  <c r="J7811" i="1"/>
  <c r="L7803" i="1"/>
  <c r="J7806" i="1"/>
  <c r="J7805" i="1"/>
  <c r="L7797" i="1"/>
  <c r="J7800" i="1"/>
  <c r="J7799" i="1"/>
  <c r="L7791" i="1"/>
  <c r="J7794" i="1"/>
  <c r="J7793" i="1"/>
  <c r="K7795" i="1" s="1"/>
  <c r="L7785" i="1"/>
  <c r="K7785" i="1"/>
  <c r="J7788" i="1"/>
  <c r="J7787" i="1"/>
  <c r="K7789" i="1" s="1"/>
  <c r="M7789" i="1" s="1"/>
  <c r="M7785" i="1" s="1"/>
  <c r="L7779" i="1"/>
  <c r="J7782" i="1"/>
  <c r="J7781" i="1"/>
  <c r="K7783" i="1" s="1"/>
  <c r="M7773" i="1"/>
  <c r="L7773" i="1"/>
  <c r="J7776" i="1"/>
  <c r="J7775" i="1"/>
  <c r="K7777" i="1" s="1"/>
  <c r="M7777" i="1" s="1"/>
  <c r="L7767" i="1"/>
  <c r="J7770" i="1"/>
  <c r="J7769" i="1"/>
  <c r="K7771" i="1" s="1"/>
  <c r="L7761" i="1"/>
  <c r="J7764" i="1"/>
  <c r="J7763" i="1"/>
  <c r="K7765" i="1" s="1"/>
  <c r="L7755" i="1"/>
  <c r="J7758" i="1"/>
  <c r="J7757" i="1"/>
  <c r="L7749" i="1"/>
  <c r="J7752" i="1"/>
  <c r="J7751" i="1"/>
  <c r="K7753" i="1" s="1"/>
  <c r="L7743" i="1"/>
  <c r="J7746" i="1"/>
  <c r="K7747" i="1" s="1"/>
  <c r="J7745" i="1"/>
  <c r="L7737" i="1"/>
  <c r="J7740" i="1"/>
  <c r="J7739" i="1"/>
  <c r="K7741" i="1" s="1"/>
  <c r="L7731" i="1"/>
  <c r="J7734" i="1"/>
  <c r="J7733" i="1"/>
  <c r="L7725" i="1"/>
  <c r="J7728" i="1"/>
  <c r="J7727" i="1"/>
  <c r="K7729" i="1" s="1"/>
  <c r="L7719" i="1"/>
  <c r="J7722" i="1"/>
  <c r="J7721" i="1"/>
  <c r="L7713" i="1"/>
  <c r="J7716" i="1"/>
  <c r="K7717" i="1" s="1"/>
  <c r="J7715" i="1"/>
  <c r="K7700" i="1"/>
  <c r="L7701" i="1"/>
  <c r="J7707" i="1"/>
  <c r="J7706" i="1"/>
  <c r="J7705" i="1"/>
  <c r="J7704" i="1"/>
  <c r="J7703" i="1"/>
  <c r="K7560" i="1"/>
  <c r="L7692" i="1"/>
  <c r="J7695" i="1"/>
  <c r="J7694" i="1"/>
  <c r="L7686" i="1"/>
  <c r="J7689" i="1"/>
  <c r="J7688" i="1"/>
  <c r="L7680" i="1"/>
  <c r="J7683" i="1"/>
  <c r="J7682" i="1"/>
  <c r="L7674" i="1"/>
  <c r="J7677" i="1"/>
  <c r="J7676" i="1"/>
  <c r="K7678" i="1" s="1"/>
  <c r="L7668" i="1"/>
  <c r="J7671" i="1"/>
  <c r="K7672" i="1" s="1"/>
  <c r="J7670" i="1"/>
  <c r="L7662" i="1"/>
  <c r="J7665" i="1"/>
  <c r="J7664" i="1"/>
  <c r="K7666" i="1" s="1"/>
  <c r="L7655" i="1"/>
  <c r="J7659" i="1"/>
  <c r="J7658" i="1"/>
  <c r="J7657" i="1"/>
  <c r="L7644" i="1"/>
  <c r="J7652" i="1"/>
  <c r="J7651" i="1"/>
  <c r="J7650" i="1"/>
  <c r="J7649" i="1"/>
  <c r="J7648" i="1"/>
  <c r="J7647" i="1"/>
  <c r="J7646" i="1"/>
  <c r="K7653" i="1" s="1"/>
  <c r="L7634" i="1"/>
  <c r="J7641" i="1"/>
  <c r="J7640" i="1"/>
  <c r="J7639" i="1"/>
  <c r="J7638" i="1"/>
  <c r="J7637" i="1"/>
  <c r="J7636" i="1"/>
  <c r="L7627" i="1"/>
  <c r="J7631" i="1"/>
  <c r="J7630" i="1"/>
  <c r="J7629" i="1"/>
  <c r="K7632" i="1" s="1"/>
  <c r="L7619" i="1"/>
  <c r="J7624" i="1"/>
  <c r="J7623" i="1"/>
  <c r="J7622" i="1"/>
  <c r="J7621" i="1"/>
  <c r="L7612" i="1"/>
  <c r="J7616" i="1"/>
  <c r="J7615" i="1"/>
  <c r="J7614" i="1"/>
  <c r="K7617" i="1" s="1"/>
  <c r="L7604" i="1"/>
  <c r="J7609" i="1"/>
  <c r="J7608" i="1"/>
  <c r="J7607" i="1"/>
  <c r="J7606" i="1"/>
  <c r="L7593" i="1"/>
  <c r="J7601" i="1"/>
  <c r="J7600" i="1"/>
  <c r="J7599" i="1"/>
  <c r="J7598" i="1"/>
  <c r="J7597" i="1"/>
  <c r="J7596" i="1"/>
  <c r="J7595" i="1"/>
  <c r="L7583" i="1"/>
  <c r="J7590" i="1"/>
  <c r="J7589" i="1"/>
  <c r="J7588" i="1"/>
  <c r="J7587" i="1"/>
  <c r="J7586" i="1"/>
  <c r="J7585" i="1"/>
  <c r="L7577" i="1"/>
  <c r="K7577" i="1"/>
  <c r="M7581" i="1"/>
  <c r="M7577" i="1" s="1"/>
  <c r="K7581" i="1"/>
  <c r="J7580" i="1"/>
  <c r="J7579" i="1"/>
  <c r="L7571" i="1"/>
  <c r="J7574" i="1"/>
  <c r="J7573" i="1"/>
  <c r="L7561" i="1"/>
  <c r="J7568" i="1"/>
  <c r="J7567" i="1"/>
  <c r="J7566" i="1"/>
  <c r="J7565" i="1"/>
  <c r="J7564" i="1"/>
  <c r="J7563" i="1"/>
  <c r="K7218" i="1"/>
  <c r="K7219" i="1"/>
  <c r="K7545" i="1"/>
  <c r="L7546" i="1"/>
  <c r="J7549" i="1"/>
  <c r="J7548" i="1"/>
  <c r="K7550" i="1" s="1"/>
  <c r="K7546" i="1" s="1"/>
  <c r="K7439" i="1"/>
  <c r="L7536" i="1"/>
  <c r="J7540" i="1"/>
  <c r="K7541" i="1" s="1"/>
  <c r="J7539" i="1"/>
  <c r="J7538" i="1"/>
  <c r="L7529" i="1"/>
  <c r="J7533" i="1"/>
  <c r="J7532" i="1"/>
  <c r="J7531" i="1"/>
  <c r="L7523" i="1"/>
  <c r="J7526" i="1"/>
  <c r="J7525" i="1"/>
  <c r="K7527" i="1" s="1"/>
  <c r="L7516" i="1"/>
  <c r="K7521" i="1"/>
  <c r="J7520" i="1"/>
  <c r="J7519" i="1"/>
  <c r="J7518" i="1"/>
  <c r="L7509" i="1"/>
  <c r="K7509" i="1"/>
  <c r="M7514" i="1"/>
  <c r="M7509" i="1" s="1"/>
  <c r="K7514" i="1"/>
  <c r="J7513" i="1"/>
  <c r="J7512" i="1"/>
  <c r="J7511" i="1"/>
  <c r="L7503" i="1"/>
  <c r="J7506" i="1"/>
  <c r="J7505" i="1"/>
  <c r="L7496" i="1"/>
  <c r="J7500" i="1"/>
  <c r="J7499" i="1"/>
  <c r="J7498" i="1"/>
  <c r="L7490" i="1"/>
  <c r="M7494" i="1"/>
  <c r="M7490" i="1" s="1"/>
  <c r="J7493" i="1"/>
  <c r="J7492" i="1"/>
  <c r="K7494" i="1" s="1"/>
  <c r="K7490" i="1" s="1"/>
  <c r="L7483" i="1"/>
  <c r="K7483" i="1"/>
  <c r="M7488" i="1"/>
  <c r="M7483" i="1" s="1"/>
  <c r="J7487" i="1"/>
  <c r="J7486" i="1"/>
  <c r="J7485" i="1"/>
  <c r="K7488" i="1" s="1"/>
  <c r="M7477" i="1"/>
  <c r="L7477" i="1"/>
  <c r="J7480" i="1"/>
  <c r="J7479" i="1"/>
  <c r="K7481" i="1" s="1"/>
  <c r="M7481" i="1" s="1"/>
  <c r="L7470" i="1"/>
  <c r="J7474" i="1"/>
  <c r="J7473" i="1"/>
  <c r="J7472" i="1"/>
  <c r="L7464" i="1"/>
  <c r="J7467" i="1"/>
  <c r="J7466" i="1"/>
  <c r="L7453" i="1"/>
  <c r="J7461" i="1"/>
  <c r="J7460" i="1"/>
  <c r="J7459" i="1"/>
  <c r="J7458" i="1"/>
  <c r="J7457" i="1"/>
  <c r="J7456" i="1"/>
  <c r="J7455" i="1"/>
  <c r="L7446" i="1"/>
  <c r="J7450" i="1"/>
  <c r="J7449" i="1"/>
  <c r="J7448" i="1"/>
  <c r="L7440" i="1"/>
  <c r="J7443" i="1"/>
  <c r="J7442" i="1"/>
  <c r="K7444" i="1" s="1"/>
  <c r="K7399" i="1"/>
  <c r="L7430" i="1"/>
  <c r="J7434" i="1"/>
  <c r="J7433" i="1"/>
  <c r="J7432" i="1"/>
  <c r="L7423" i="1"/>
  <c r="K7428" i="1"/>
  <c r="J7427" i="1"/>
  <c r="J7426" i="1"/>
  <c r="J7425" i="1"/>
  <c r="L7416" i="1"/>
  <c r="K7421" i="1"/>
  <c r="J7420" i="1"/>
  <c r="J7419" i="1"/>
  <c r="J7418" i="1"/>
  <c r="L7407" i="1"/>
  <c r="J7413" i="1"/>
  <c r="J7412" i="1"/>
  <c r="J7411" i="1"/>
  <c r="J7410" i="1"/>
  <c r="J7409" i="1"/>
  <c r="L7400" i="1"/>
  <c r="J7404" i="1"/>
  <c r="J7403" i="1"/>
  <c r="K7405" i="1" s="1"/>
  <c r="J7402" i="1"/>
  <c r="K7220" i="1"/>
  <c r="L7386" i="1"/>
  <c r="J7394" i="1"/>
  <c r="J7393" i="1"/>
  <c r="J7392" i="1"/>
  <c r="J7391" i="1"/>
  <c r="J7390" i="1"/>
  <c r="J7389" i="1"/>
  <c r="J7388" i="1"/>
  <c r="L7376" i="1"/>
  <c r="J7383" i="1"/>
  <c r="J7382" i="1"/>
  <c r="J7381" i="1"/>
  <c r="J7380" i="1"/>
  <c r="J7379" i="1"/>
  <c r="J7378" i="1"/>
  <c r="L7365" i="1"/>
  <c r="J7373" i="1"/>
  <c r="J7372" i="1"/>
  <c r="J7371" i="1"/>
  <c r="J7370" i="1"/>
  <c r="J7369" i="1"/>
  <c r="J7368" i="1"/>
  <c r="K7374" i="1" s="1"/>
  <c r="M7374" i="1" s="1"/>
  <c r="M7365" i="1" s="1"/>
  <c r="J7367" i="1"/>
  <c r="L7354" i="1"/>
  <c r="J7362" i="1"/>
  <c r="J7361" i="1"/>
  <c r="J7360" i="1"/>
  <c r="J7359" i="1"/>
  <c r="J7358" i="1"/>
  <c r="J7357" i="1"/>
  <c r="J7356" i="1"/>
  <c r="L7346" i="1"/>
  <c r="J7351" i="1"/>
  <c r="J7350" i="1"/>
  <c r="J7349" i="1"/>
  <c r="J7348" i="1"/>
  <c r="L7337" i="1"/>
  <c r="J7343" i="1"/>
  <c r="J7342" i="1"/>
  <c r="J7341" i="1"/>
  <c r="J7340" i="1"/>
  <c r="J7339" i="1"/>
  <c r="L7326" i="1"/>
  <c r="J7334" i="1"/>
  <c r="J7333" i="1"/>
  <c r="J7332" i="1"/>
  <c r="J7331" i="1"/>
  <c r="J7330" i="1"/>
  <c r="J7329" i="1"/>
  <c r="J7328" i="1"/>
  <c r="L7318" i="1"/>
  <c r="K7318" i="1"/>
  <c r="J7323" i="1"/>
  <c r="J7322" i="1"/>
  <c r="J7321" i="1"/>
  <c r="J7320" i="1"/>
  <c r="K7324" i="1" s="1"/>
  <c r="M7324" i="1" s="1"/>
  <c r="M7318" i="1" s="1"/>
  <c r="L7310" i="1"/>
  <c r="J7315" i="1"/>
  <c r="J7314" i="1"/>
  <c r="J7313" i="1"/>
  <c r="J7312" i="1"/>
  <c r="K7316" i="1" s="1"/>
  <c r="L7303" i="1"/>
  <c r="J7307" i="1"/>
  <c r="J7306" i="1"/>
  <c r="J7305" i="1"/>
  <c r="L7297" i="1"/>
  <c r="J7300" i="1"/>
  <c r="J7299" i="1"/>
  <c r="K7301" i="1" s="1"/>
  <c r="L7291" i="1"/>
  <c r="J7294" i="1"/>
  <c r="J7293" i="1"/>
  <c r="K7295" i="1" s="1"/>
  <c r="L7285" i="1"/>
  <c r="J7288" i="1"/>
  <c r="K7289" i="1" s="1"/>
  <c r="J7287" i="1"/>
  <c r="L7276" i="1"/>
  <c r="J7282" i="1"/>
  <c r="J7281" i="1"/>
  <c r="J7280" i="1"/>
  <c r="J7279" i="1"/>
  <c r="J7278" i="1"/>
  <c r="L7269" i="1"/>
  <c r="K7274" i="1"/>
  <c r="J7273" i="1"/>
  <c r="J7272" i="1"/>
  <c r="J7271" i="1"/>
  <c r="L7263" i="1"/>
  <c r="K7267" i="1"/>
  <c r="K7263" i="1" s="1"/>
  <c r="J7266" i="1"/>
  <c r="J7265" i="1"/>
  <c r="L7255" i="1"/>
  <c r="J7260" i="1"/>
  <c r="J7259" i="1"/>
  <c r="J7258" i="1"/>
  <c r="J7257" i="1"/>
  <c r="L7248" i="1"/>
  <c r="J7252" i="1"/>
  <c r="J7251" i="1"/>
  <c r="J7250" i="1"/>
  <c r="L7242" i="1"/>
  <c r="K7242" i="1"/>
  <c r="J7245" i="1"/>
  <c r="J7244" i="1"/>
  <c r="K7246" i="1" s="1"/>
  <c r="M7246" i="1" s="1"/>
  <c r="M7242" i="1" s="1"/>
  <c r="L7236" i="1"/>
  <c r="K7236" i="1"/>
  <c r="M7240" i="1"/>
  <c r="M7236" i="1" s="1"/>
  <c r="J7239" i="1"/>
  <c r="J7238" i="1"/>
  <c r="K7240" i="1" s="1"/>
  <c r="L7230" i="1"/>
  <c r="J7233" i="1"/>
  <c r="J7232" i="1"/>
  <c r="K7234" i="1" s="1"/>
  <c r="L7221" i="1"/>
  <c r="J7227" i="1"/>
  <c r="J7226" i="1"/>
  <c r="J7225" i="1"/>
  <c r="J7224" i="1"/>
  <c r="J7223" i="1"/>
  <c r="K7228" i="1" s="1"/>
  <c r="K6247" i="1"/>
  <c r="K7197" i="1"/>
  <c r="L7208" i="1"/>
  <c r="J7210" i="1"/>
  <c r="K7211" i="1" s="1"/>
  <c r="L7203" i="1"/>
  <c r="K7206" i="1"/>
  <c r="K7203" i="1" s="1"/>
  <c r="J7205" i="1"/>
  <c r="L7198" i="1"/>
  <c r="J7200" i="1"/>
  <c r="K7201" i="1" s="1"/>
  <c r="K7184" i="1"/>
  <c r="L7190" i="1"/>
  <c r="K7193" i="1"/>
  <c r="L7185" i="1"/>
  <c r="J7187" i="1"/>
  <c r="K7188" i="1" s="1"/>
  <c r="K7176" i="1"/>
  <c r="M7177" i="1"/>
  <c r="L7182" i="1" s="1"/>
  <c r="M7182" i="1" s="1"/>
  <c r="M7176" i="1" s="1"/>
  <c r="L7177" i="1"/>
  <c r="J7179" i="1"/>
  <c r="K7180" i="1" s="1"/>
  <c r="M7180" i="1" s="1"/>
  <c r="K7137" i="1"/>
  <c r="L7169" i="1"/>
  <c r="K7172" i="1"/>
  <c r="K7169" i="1" s="1"/>
  <c r="J7171" i="1"/>
  <c r="L7164" i="1"/>
  <c r="J7166" i="1"/>
  <c r="K7167" i="1" s="1"/>
  <c r="K7164" i="1" s="1"/>
  <c r="L7159" i="1"/>
  <c r="K7162" i="1"/>
  <c r="J7161" i="1"/>
  <c r="L7153" i="1"/>
  <c r="J7156" i="1"/>
  <c r="J7155" i="1"/>
  <c r="K7157" i="1" s="1"/>
  <c r="L7148" i="1"/>
  <c r="K7151" i="1"/>
  <c r="J7150" i="1"/>
  <c r="L7143" i="1"/>
  <c r="J7145" i="1"/>
  <c r="K7146" i="1" s="1"/>
  <c r="M7138" i="1"/>
  <c r="L7138" i="1"/>
  <c r="K7138" i="1"/>
  <c r="J7140" i="1"/>
  <c r="K7141" i="1" s="1"/>
  <c r="M7141" i="1" s="1"/>
  <c r="K7129" i="1"/>
  <c r="L7130" i="1"/>
  <c r="K7130" i="1"/>
  <c r="K7133" i="1"/>
  <c r="M7133" i="1" s="1"/>
  <c r="M7130" i="1" s="1"/>
  <c r="L7135" i="1" s="1"/>
  <c r="M7135" i="1" s="1"/>
  <c r="M7129" i="1" s="1"/>
  <c r="J7132" i="1"/>
  <c r="K6804" i="1"/>
  <c r="L7120" i="1"/>
  <c r="K7125" i="1"/>
  <c r="J7124" i="1"/>
  <c r="J7123" i="1"/>
  <c r="J7122" i="1"/>
  <c r="L7105" i="1"/>
  <c r="J7117" i="1"/>
  <c r="J7116" i="1"/>
  <c r="J7115" i="1"/>
  <c r="J7114" i="1"/>
  <c r="J7113" i="1"/>
  <c r="J7112" i="1"/>
  <c r="J7111" i="1"/>
  <c r="J7110" i="1"/>
  <c r="J7109" i="1"/>
  <c r="J7108" i="1"/>
  <c r="J7107" i="1"/>
  <c r="L7090" i="1"/>
  <c r="J7102" i="1"/>
  <c r="J7101" i="1"/>
  <c r="J7100" i="1"/>
  <c r="J7099" i="1"/>
  <c r="J7098" i="1"/>
  <c r="J7097" i="1"/>
  <c r="J7096" i="1"/>
  <c r="J7095" i="1"/>
  <c r="J7094" i="1"/>
  <c r="J7093" i="1"/>
  <c r="J7092" i="1"/>
  <c r="L7075" i="1"/>
  <c r="J7087" i="1"/>
  <c r="J7086" i="1"/>
  <c r="J7085" i="1"/>
  <c r="J7084" i="1"/>
  <c r="J7083" i="1"/>
  <c r="J7082" i="1"/>
  <c r="J7081" i="1"/>
  <c r="J7080" i="1"/>
  <c r="J7079" i="1"/>
  <c r="J7078" i="1"/>
  <c r="J7077" i="1"/>
  <c r="L7069" i="1"/>
  <c r="K7069" i="1"/>
  <c r="M7073" i="1"/>
  <c r="M7069" i="1" s="1"/>
  <c r="J7072" i="1"/>
  <c r="J7071" i="1"/>
  <c r="K7073" i="1" s="1"/>
  <c r="L7060" i="1"/>
  <c r="J7066" i="1"/>
  <c r="J7065" i="1"/>
  <c r="J7064" i="1"/>
  <c r="J7063" i="1"/>
  <c r="J7062" i="1"/>
  <c r="L7045" i="1"/>
  <c r="J7057" i="1"/>
  <c r="J7056" i="1"/>
  <c r="J7055" i="1"/>
  <c r="J7054" i="1"/>
  <c r="J7053" i="1"/>
  <c r="J7052" i="1"/>
  <c r="J7051" i="1"/>
  <c r="J7050" i="1"/>
  <c r="J7049" i="1"/>
  <c r="J7048" i="1"/>
  <c r="J7047" i="1"/>
  <c r="L7030" i="1"/>
  <c r="J7042" i="1"/>
  <c r="J7041" i="1"/>
  <c r="J7040" i="1"/>
  <c r="J7039" i="1"/>
  <c r="J7038" i="1"/>
  <c r="J7037" i="1"/>
  <c r="J7036" i="1"/>
  <c r="J7035" i="1"/>
  <c r="J7034" i="1"/>
  <c r="J7033" i="1"/>
  <c r="J7032" i="1"/>
  <c r="L7020" i="1"/>
  <c r="J7027" i="1"/>
  <c r="J7026" i="1"/>
  <c r="J7025" i="1"/>
  <c r="J7024" i="1"/>
  <c r="J7023" i="1"/>
  <c r="J7022" i="1"/>
  <c r="L7015" i="1"/>
  <c r="J7017" i="1"/>
  <c r="K7018" i="1" s="1"/>
  <c r="K7015" i="1" s="1"/>
  <c r="L7010" i="1"/>
  <c r="J7012" i="1"/>
  <c r="K7013" i="1" s="1"/>
  <c r="K7010" i="1" s="1"/>
  <c r="L7005" i="1"/>
  <c r="J7007" i="1"/>
  <c r="K7008" i="1" s="1"/>
  <c r="L7000" i="1"/>
  <c r="K7000" i="1"/>
  <c r="J7002" i="1"/>
  <c r="K7003" i="1" s="1"/>
  <c r="M7003" i="1" s="1"/>
  <c r="M7000" i="1" s="1"/>
  <c r="L6995" i="1"/>
  <c r="K6995" i="1"/>
  <c r="M6998" i="1"/>
  <c r="M6995" i="1" s="1"/>
  <c r="J6997" i="1"/>
  <c r="K6998" i="1" s="1"/>
  <c r="L6990" i="1"/>
  <c r="J6992" i="1"/>
  <c r="K6993" i="1" s="1"/>
  <c r="K6990" i="1" s="1"/>
  <c r="L6983" i="1"/>
  <c r="J6987" i="1"/>
  <c r="J6986" i="1"/>
  <c r="J6985" i="1"/>
  <c r="L6972" i="1"/>
  <c r="J6980" i="1"/>
  <c r="J6979" i="1"/>
  <c r="J6978" i="1"/>
  <c r="J6977" i="1"/>
  <c r="J6976" i="1"/>
  <c r="J6975" i="1"/>
  <c r="J6974" i="1"/>
  <c r="K6981" i="1" s="1"/>
  <c r="L6959" i="1"/>
  <c r="J6969" i="1"/>
  <c r="J6968" i="1"/>
  <c r="J6967" i="1"/>
  <c r="J6966" i="1"/>
  <c r="J6965" i="1"/>
  <c r="J6964" i="1"/>
  <c r="J6963" i="1"/>
  <c r="J6962" i="1"/>
  <c r="J6961" i="1"/>
  <c r="L6949" i="1"/>
  <c r="J6956" i="1"/>
  <c r="J6955" i="1"/>
  <c r="J6954" i="1"/>
  <c r="J6953" i="1"/>
  <c r="J6952" i="1"/>
  <c r="J6951" i="1"/>
  <c r="L6941" i="1"/>
  <c r="J6946" i="1"/>
  <c r="J6945" i="1"/>
  <c r="J6944" i="1"/>
  <c r="J6943" i="1"/>
  <c r="L6933" i="1"/>
  <c r="J6938" i="1"/>
  <c r="J6937" i="1"/>
  <c r="J6936" i="1"/>
  <c r="J6935" i="1"/>
  <c r="L6925" i="1"/>
  <c r="K6931" i="1"/>
  <c r="K6925" i="1" s="1"/>
  <c r="J6930" i="1"/>
  <c r="J6929" i="1"/>
  <c r="J6928" i="1"/>
  <c r="J6927" i="1"/>
  <c r="L6917" i="1"/>
  <c r="J6922" i="1"/>
  <c r="J6921" i="1"/>
  <c r="J6920" i="1"/>
  <c r="J6919" i="1"/>
  <c r="L6909" i="1"/>
  <c r="J6914" i="1"/>
  <c r="J6913" i="1"/>
  <c r="J6912" i="1"/>
  <c r="J6911" i="1"/>
  <c r="L6890" i="1"/>
  <c r="J6906" i="1"/>
  <c r="J6905" i="1"/>
  <c r="J6904" i="1"/>
  <c r="J6903" i="1"/>
  <c r="J6902" i="1"/>
  <c r="J6901" i="1"/>
  <c r="J6900" i="1"/>
  <c r="J6899" i="1"/>
  <c r="J6898" i="1"/>
  <c r="J6897" i="1"/>
  <c r="J6896" i="1"/>
  <c r="J6895" i="1"/>
  <c r="J6894" i="1"/>
  <c r="J6893" i="1"/>
  <c r="J6892" i="1"/>
  <c r="L6881" i="1"/>
  <c r="J6887" i="1"/>
  <c r="J6886" i="1"/>
  <c r="J6885" i="1"/>
  <c r="J6884" i="1"/>
  <c r="J6883" i="1"/>
  <c r="K6888" i="1" s="1"/>
  <c r="L6872" i="1"/>
  <c r="J6878" i="1"/>
  <c r="J6877" i="1"/>
  <c r="J6876" i="1"/>
  <c r="J6875" i="1"/>
  <c r="J6874" i="1"/>
  <c r="L6866" i="1"/>
  <c r="J6869" i="1"/>
  <c r="J6868" i="1"/>
  <c r="K6870" i="1" s="1"/>
  <c r="K6866" i="1" s="1"/>
  <c r="L6849" i="1"/>
  <c r="J6863" i="1"/>
  <c r="J6862" i="1"/>
  <c r="J6861" i="1"/>
  <c r="J6860" i="1"/>
  <c r="J6859" i="1"/>
  <c r="J6858" i="1"/>
  <c r="J6857" i="1"/>
  <c r="J6856" i="1"/>
  <c r="J6855" i="1"/>
  <c r="J6854" i="1"/>
  <c r="J6853" i="1"/>
  <c r="J6852" i="1"/>
  <c r="J6851" i="1"/>
  <c r="L6842" i="1"/>
  <c r="J6845" i="1"/>
  <c r="J6844" i="1"/>
  <c r="K6847" i="1" s="1"/>
  <c r="L6835" i="1"/>
  <c r="J6839" i="1"/>
  <c r="J6838" i="1"/>
  <c r="J6837" i="1"/>
  <c r="L6825" i="1"/>
  <c r="J6832" i="1"/>
  <c r="J6831" i="1"/>
  <c r="J6830" i="1"/>
  <c r="J6829" i="1"/>
  <c r="J6828" i="1"/>
  <c r="J6827" i="1"/>
  <c r="L6805" i="1"/>
  <c r="J6822" i="1"/>
  <c r="J6821" i="1"/>
  <c r="J6820" i="1"/>
  <c r="J6819" i="1"/>
  <c r="J6818" i="1"/>
  <c r="J6817" i="1"/>
  <c r="J6816" i="1"/>
  <c r="J6815" i="1"/>
  <c r="J6814" i="1"/>
  <c r="J6813" i="1"/>
  <c r="J6812" i="1"/>
  <c r="J6811" i="1"/>
  <c r="J6810" i="1"/>
  <c r="J6809" i="1"/>
  <c r="J6808" i="1"/>
  <c r="J6807" i="1"/>
  <c r="K6701" i="1"/>
  <c r="L6797" i="1"/>
  <c r="K6800" i="1"/>
  <c r="J6799" i="1"/>
  <c r="L6792" i="1"/>
  <c r="J6794" i="1"/>
  <c r="K6795" i="1" s="1"/>
  <c r="K6792" i="1" s="1"/>
  <c r="L6786" i="1"/>
  <c r="J6789" i="1"/>
  <c r="K6790" i="1" s="1"/>
  <c r="J6788" i="1"/>
  <c r="L6781" i="1"/>
  <c r="J6783" i="1"/>
  <c r="K6784" i="1" s="1"/>
  <c r="K6781" i="1" s="1"/>
  <c r="L6770" i="1"/>
  <c r="J6778" i="1"/>
  <c r="J6777" i="1"/>
  <c r="J6776" i="1"/>
  <c r="J6775" i="1"/>
  <c r="J6774" i="1"/>
  <c r="J6773" i="1"/>
  <c r="J6772" i="1"/>
  <c r="L6765" i="1"/>
  <c r="J6767" i="1"/>
  <c r="K6768" i="1" s="1"/>
  <c r="L6759" i="1"/>
  <c r="K6759" i="1"/>
  <c r="K6763" i="1"/>
  <c r="M6763" i="1" s="1"/>
  <c r="M6759" i="1" s="1"/>
  <c r="J6762" i="1"/>
  <c r="J6761" i="1"/>
  <c r="L6754" i="1"/>
  <c r="K6754" i="1"/>
  <c r="K6757" i="1"/>
  <c r="M6757" i="1" s="1"/>
  <c r="M6754" i="1" s="1"/>
  <c r="J6756" i="1"/>
  <c r="L6749" i="1"/>
  <c r="M6752" i="1"/>
  <c r="M6749" i="1" s="1"/>
  <c r="K6752" i="1"/>
  <c r="K6749" i="1" s="1"/>
  <c r="J6751" i="1"/>
  <c r="L6742" i="1"/>
  <c r="J6746" i="1"/>
  <c r="J6745" i="1"/>
  <c r="J6744" i="1"/>
  <c r="M6737" i="1"/>
  <c r="L6737" i="1"/>
  <c r="K6737" i="1"/>
  <c r="J6739" i="1"/>
  <c r="K6740" i="1" s="1"/>
  <c r="M6740" i="1" s="1"/>
  <c r="L6730" i="1"/>
  <c r="J6734" i="1"/>
  <c r="J6733" i="1"/>
  <c r="J6732" i="1"/>
  <c r="L6722" i="1"/>
  <c r="J6727" i="1"/>
  <c r="J6726" i="1"/>
  <c r="J6725" i="1"/>
  <c r="J6724" i="1"/>
  <c r="L6717" i="1"/>
  <c r="J6719" i="1"/>
  <c r="K6720" i="1" s="1"/>
  <c r="K6717" i="1" s="1"/>
  <c r="L6712" i="1"/>
  <c r="M6715" i="1"/>
  <c r="M6712" i="1" s="1"/>
  <c r="J6714" i="1"/>
  <c r="K6715" i="1" s="1"/>
  <c r="K6712" i="1" s="1"/>
  <c r="L6707" i="1"/>
  <c r="J6709" i="1"/>
  <c r="K6710" i="1" s="1"/>
  <c r="K6707" i="1" s="1"/>
  <c r="L6702" i="1"/>
  <c r="J6704" i="1"/>
  <c r="K6705" i="1" s="1"/>
  <c r="K6702" i="1" s="1"/>
  <c r="K6668" i="1"/>
  <c r="L6694" i="1"/>
  <c r="K6694" i="1"/>
  <c r="M6697" i="1"/>
  <c r="M6694" i="1" s="1"/>
  <c r="K6697" i="1"/>
  <c r="L6689" i="1"/>
  <c r="J6691" i="1"/>
  <c r="K6692" i="1" s="1"/>
  <c r="K6689" i="1" s="1"/>
  <c r="L6684" i="1"/>
  <c r="J6686" i="1"/>
  <c r="K6687" i="1" s="1"/>
  <c r="L6679" i="1"/>
  <c r="J6681" i="1"/>
  <c r="K6682" i="1" s="1"/>
  <c r="L6674" i="1"/>
  <c r="K6674" i="1"/>
  <c r="J6676" i="1"/>
  <c r="K6677" i="1" s="1"/>
  <c r="M6677" i="1" s="1"/>
  <c r="M6674" i="1" s="1"/>
  <c r="L6669" i="1"/>
  <c r="J6671" i="1"/>
  <c r="K6672" i="1" s="1"/>
  <c r="K6522" i="1"/>
  <c r="L6661" i="1"/>
  <c r="J6663" i="1"/>
  <c r="K6664" i="1" s="1"/>
  <c r="L6653" i="1"/>
  <c r="J6658" i="1"/>
  <c r="J6657" i="1"/>
  <c r="J6656" i="1"/>
  <c r="J6655" i="1"/>
  <c r="L6644" i="1"/>
  <c r="J6650" i="1"/>
  <c r="J6649" i="1"/>
  <c r="J6648" i="1"/>
  <c r="J6647" i="1"/>
  <c r="J6646" i="1"/>
  <c r="L6636" i="1"/>
  <c r="J6641" i="1"/>
  <c r="J6640" i="1"/>
  <c r="J6639" i="1"/>
  <c r="J6638" i="1"/>
  <c r="K6642" i="1" s="1"/>
  <c r="K6636" i="1" s="1"/>
  <c r="M6631" i="1"/>
  <c r="L6631" i="1"/>
  <c r="K6631" i="1"/>
  <c r="K6634" i="1"/>
  <c r="M6634" i="1" s="1"/>
  <c r="L6626" i="1"/>
  <c r="K6626" i="1"/>
  <c r="J6628" i="1"/>
  <c r="K6629" i="1" s="1"/>
  <c r="M6629" i="1" s="1"/>
  <c r="M6626" i="1" s="1"/>
  <c r="L6621" i="1"/>
  <c r="J6623" i="1"/>
  <c r="K6624" i="1" s="1"/>
  <c r="K6621" i="1" s="1"/>
  <c r="L6616" i="1"/>
  <c r="J6618" i="1"/>
  <c r="K6619" i="1" s="1"/>
  <c r="L6611" i="1"/>
  <c r="J6613" i="1"/>
  <c r="K6614" i="1" s="1"/>
  <c r="K6611" i="1" s="1"/>
  <c r="L6601" i="1"/>
  <c r="J6608" i="1"/>
  <c r="J6607" i="1"/>
  <c r="J6606" i="1"/>
  <c r="J6605" i="1"/>
  <c r="J6604" i="1"/>
  <c r="J6603" i="1"/>
  <c r="L6595" i="1"/>
  <c r="J6598" i="1"/>
  <c r="K6599" i="1" s="1"/>
  <c r="J6597" i="1"/>
  <c r="L6587" i="1"/>
  <c r="J6592" i="1"/>
  <c r="J6591" i="1"/>
  <c r="J6590" i="1"/>
  <c r="J6589" i="1"/>
  <c r="L6581" i="1"/>
  <c r="J6584" i="1"/>
  <c r="J6583" i="1"/>
  <c r="L6575" i="1"/>
  <c r="J6578" i="1"/>
  <c r="J6577" i="1"/>
  <c r="L6567" i="1"/>
  <c r="J6572" i="1"/>
  <c r="J6571" i="1"/>
  <c r="J6570" i="1"/>
  <c r="J6569" i="1"/>
  <c r="L6559" i="1"/>
  <c r="J6564" i="1"/>
  <c r="J6563" i="1"/>
  <c r="J6562" i="1"/>
  <c r="J6561" i="1"/>
  <c r="L6551" i="1"/>
  <c r="K6551" i="1"/>
  <c r="J6556" i="1"/>
  <c r="J6555" i="1"/>
  <c r="J6554" i="1"/>
  <c r="J6553" i="1"/>
  <c r="K6557" i="1" s="1"/>
  <c r="M6557" i="1" s="1"/>
  <c r="M6551" i="1" s="1"/>
  <c r="L6545" i="1"/>
  <c r="J6548" i="1"/>
  <c r="J6547" i="1"/>
  <c r="K6549" i="1" s="1"/>
  <c r="L6539" i="1"/>
  <c r="J6542" i="1"/>
  <c r="J6541" i="1"/>
  <c r="K6543" i="1" s="1"/>
  <c r="K6539" i="1" s="1"/>
  <c r="L6529" i="1"/>
  <c r="J6536" i="1"/>
  <c r="J6535" i="1"/>
  <c r="J6534" i="1"/>
  <c r="J6533" i="1"/>
  <c r="J6532" i="1"/>
  <c r="J6531" i="1"/>
  <c r="L6523" i="1"/>
  <c r="J6526" i="1"/>
  <c r="K6527" i="1" s="1"/>
  <c r="J6525" i="1"/>
  <c r="K6450" i="1"/>
  <c r="L6515" i="1"/>
  <c r="J6517" i="1"/>
  <c r="K6518" i="1" s="1"/>
  <c r="L6510" i="1"/>
  <c r="K6513" i="1"/>
  <c r="K6510" i="1" s="1"/>
  <c r="J6512" i="1"/>
  <c r="L6505" i="1"/>
  <c r="K6508" i="1"/>
  <c r="K6505" i="1" s="1"/>
  <c r="J6507" i="1"/>
  <c r="L6500" i="1"/>
  <c r="J6502" i="1"/>
  <c r="K6503" i="1" s="1"/>
  <c r="K6500" i="1" s="1"/>
  <c r="L6495" i="1"/>
  <c r="K6498" i="1"/>
  <c r="L6490" i="1"/>
  <c r="K6493" i="1"/>
  <c r="J6492" i="1"/>
  <c r="L6485" i="1"/>
  <c r="K6488" i="1"/>
  <c r="J6487" i="1"/>
  <c r="L6480" i="1"/>
  <c r="J6482" i="1"/>
  <c r="K6483" i="1" s="1"/>
  <c r="L6475" i="1"/>
  <c r="K6478" i="1"/>
  <c r="J6477" i="1"/>
  <c r="L6470" i="1"/>
  <c r="J6472" i="1"/>
  <c r="K6473" i="1" s="1"/>
  <c r="L6464" i="1"/>
  <c r="J6467" i="1"/>
  <c r="J6466" i="1"/>
  <c r="L6457" i="1"/>
  <c r="J6461" i="1"/>
  <c r="J6460" i="1"/>
  <c r="J6459" i="1"/>
  <c r="L6451" i="1"/>
  <c r="K6455" i="1"/>
  <c r="J6454" i="1"/>
  <c r="J6453" i="1"/>
  <c r="K6248" i="1"/>
  <c r="L6436" i="1"/>
  <c r="J6445" i="1"/>
  <c r="J6444" i="1"/>
  <c r="J6443" i="1"/>
  <c r="J6442" i="1"/>
  <c r="J6441" i="1"/>
  <c r="J6440" i="1"/>
  <c r="J6439" i="1"/>
  <c r="J6438" i="1"/>
  <c r="L6424" i="1"/>
  <c r="J6433" i="1"/>
  <c r="J6432" i="1"/>
  <c r="J6431" i="1"/>
  <c r="J6430" i="1"/>
  <c r="J6429" i="1"/>
  <c r="J6428" i="1"/>
  <c r="J6427" i="1"/>
  <c r="J6426" i="1"/>
  <c r="L6419" i="1"/>
  <c r="K6419" i="1"/>
  <c r="J6421" i="1"/>
  <c r="K6422" i="1" s="1"/>
  <c r="M6422" i="1" s="1"/>
  <c r="M6419" i="1" s="1"/>
  <c r="L6414" i="1"/>
  <c r="J6416" i="1"/>
  <c r="K6417" i="1" s="1"/>
  <c r="M6417" i="1" s="1"/>
  <c r="M6414" i="1" s="1"/>
  <c r="L6409" i="1"/>
  <c r="J6411" i="1"/>
  <c r="K6412" i="1" s="1"/>
  <c r="M6404" i="1"/>
  <c r="L6404" i="1"/>
  <c r="J6406" i="1"/>
  <c r="K6407" i="1" s="1"/>
  <c r="M6407" i="1" s="1"/>
  <c r="L6399" i="1"/>
  <c r="J6401" i="1"/>
  <c r="K6402" i="1" s="1"/>
  <c r="M6402" i="1" s="1"/>
  <c r="M6399" i="1" s="1"/>
  <c r="L6394" i="1"/>
  <c r="K6394" i="1"/>
  <c r="K6397" i="1"/>
  <c r="M6397" i="1" s="1"/>
  <c r="M6394" i="1" s="1"/>
  <c r="L6389" i="1"/>
  <c r="K6392" i="1"/>
  <c r="K6389" i="1" s="1"/>
  <c r="L6384" i="1"/>
  <c r="K6387" i="1"/>
  <c r="L6379" i="1"/>
  <c r="K6382" i="1"/>
  <c r="K6379" i="1" s="1"/>
  <c r="J6381" i="1"/>
  <c r="L6374" i="1"/>
  <c r="J6376" i="1"/>
  <c r="K6377" i="1" s="1"/>
  <c r="L6369" i="1"/>
  <c r="J6371" i="1"/>
  <c r="K6372" i="1" s="1"/>
  <c r="L6357" i="1"/>
  <c r="J6366" i="1"/>
  <c r="J6365" i="1"/>
  <c r="J6364" i="1"/>
  <c r="J6363" i="1"/>
  <c r="J6362" i="1"/>
  <c r="J6361" i="1"/>
  <c r="J6360" i="1"/>
  <c r="J6359" i="1"/>
  <c r="L6352" i="1"/>
  <c r="K6352" i="1"/>
  <c r="M6355" i="1"/>
  <c r="M6352" i="1" s="1"/>
  <c r="J6354" i="1"/>
  <c r="K6355" i="1" s="1"/>
  <c r="L6347" i="1"/>
  <c r="K6350" i="1"/>
  <c r="K6347" i="1" s="1"/>
  <c r="J6349" i="1"/>
  <c r="L6342" i="1"/>
  <c r="J6344" i="1"/>
  <c r="K6345" i="1" s="1"/>
  <c r="K6342" i="1" s="1"/>
  <c r="L6329" i="1"/>
  <c r="J6339" i="1"/>
  <c r="J6338" i="1"/>
  <c r="J6337" i="1"/>
  <c r="J6336" i="1"/>
  <c r="J6335" i="1"/>
  <c r="J6334" i="1"/>
  <c r="J6333" i="1"/>
  <c r="J6332" i="1"/>
  <c r="J6331" i="1"/>
  <c r="L6316" i="1"/>
  <c r="J6326" i="1"/>
  <c r="J6325" i="1"/>
  <c r="J6324" i="1"/>
  <c r="J6323" i="1"/>
  <c r="J6322" i="1"/>
  <c r="J6321" i="1"/>
  <c r="J6320" i="1"/>
  <c r="J6319" i="1"/>
  <c r="J6318" i="1"/>
  <c r="L6303" i="1"/>
  <c r="J6313" i="1"/>
  <c r="J6312" i="1"/>
  <c r="J6311" i="1"/>
  <c r="J6310" i="1"/>
  <c r="J6309" i="1"/>
  <c r="J6308" i="1"/>
  <c r="J6307" i="1"/>
  <c r="J6306" i="1"/>
  <c r="J6305" i="1"/>
  <c r="L6298" i="1"/>
  <c r="K6298" i="1"/>
  <c r="K6301" i="1"/>
  <c r="M6301" i="1" s="1"/>
  <c r="M6298" i="1" s="1"/>
  <c r="J6300" i="1"/>
  <c r="L6293" i="1"/>
  <c r="K6296" i="1"/>
  <c r="M6296" i="1" s="1"/>
  <c r="M6293" i="1" s="1"/>
  <c r="J6295" i="1"/>
  <c r="L6288" i="1"/>
  <c r="K6291" i="1"/>
  <c r="J6290" i="1"/>
  <c r="L6283" i="1"/>
  <c r="J6285" i="1"/>
  <c r="K6286" i="1" s="1"/>
  <c r="L6278" i="1"/>
  <c r="K6278" i="1"/>
  <c r="M6281" i="1"/>
  <c r="M6278" i="1" s="1"/>
  <c r="K6281" i="1"/>
  <c r="J6280" i="1"/>
  <c r="L6273" i="1"/>
  <c r="J6275" i="1"/>
  <c r="K6276" i="1" s="1"/>
  <c r="L6261" i="1"/>
  <c r="J6270" i="1"/>
  <c r="J6269" i="1"/>
  <c r="J6268" i="1"/>
  <c r="J6267" i="1"/>
  <c r="J6266" i="1"/>
  <c r="J6265" i="1"/>
  <c r="J6264" i="1"/>
  <c r="J6263" i="1"/>
  <c r="L6249" i="1"/>
  <c r="J6258" i="1"/>
  <c r="J6257" i="1"/>
  <c r="J6256" i="1"/>
  <c r="J6255" i="1"/>
  <c r="J6254" i="1"/>
  <c r="J6253" i="1"/>
  <c r="J6252" i="1"/>
  <c r="J6251" i="1"/>
  <c r="K6134" i="1"/>
  <c r="K6226" i="1"/>
  <c r="M6241" i="1"/>
  <c r="M6239" i="1"/>
  <c r="M6237" i="1"/>
  <c r="M6235" i="1"/>
  <c r="M6233" i="1"/>
  <c r="M6231" i="1"/>
  <c r="M6229" i="1"/>
  <c r="M6227" i="1"/>
  <c r="L6243" i="1" s="1"/>
  <c r="K6215" i="1"/>
  <c r="M6222" i="1"/>
  <c r="M6220" i="1"/>
  <c r="M6218" i="1"/>
  <c r="M6216" i="1"/>
  <c r="K6135" i="1"/>
  <c r="L6208" i="1"/>
  <c r="J6210" i="1"/>
  <c r="K6211" i="1" s="1"/>
  <c r="L6203" i="1"/>
  <c r="J6205" i="1"/>
  <c r="K6206" i="1" s="1"/>
  <c r="L6198" i="1"/>
  <c r="J6200" i="1"/>
  <c r="K6201" i="1" s="1"/>
  <c r="K6198" i="1" s="1"/>
  <c r="L6193" i="1"/>
  <c r="M6196" i="1"/>
  <c r="M6193" i="1" s="1"/>
  <c r="J6195" i="1"/>
  <c r="K6196" i="1" s="1"/>
  <c r="K6193" i="1" s="1"/>
  <c r="L6188" i="1"/>
  <c r="J6190" i="1"/>
  <c r="K6191" i="1" s="1"/>
  <c r="L6182" i="1"/>
  <c r="J6185" i="1"/>
  <c r="J6184" i="1"/>
  <c r="L6176" i="1"/>
  <c r="J6179" i="1"/>
  <c r="K6180" i="1" s="1"/>
  <c r="J6178" i="1"/>
  <c r="L6170" i="1"/>
  <c r="J6173" i="1"/>
  <c r="J6172" i="1"/>
  <c r="K6174" i="1" s="1"/>
  <c r="L6162" i="1"/>
  <c r="J6167" i="1"/>
  <c r="J6166" i="1"/>
  <c r="J6165" i="1"/>
  <c r="J6164" i="1"/>
  <c r="L6154" i="1"/>
  <c r="J6159" i="1"/>
  <c r="K6160" i="1" s="1"/>
  <c r="J6158" i="1"/>
  <c r="J6157" i="1"/>
  <c r="J6156" i="1"/>
  <c r="L6149" i="1"/>
  <c r="K6149" i="1"/>
  <c r="K6152" i="1"/>
  <c r="M6152" i="1" s="1"/>
  <c r="M6149" i="1" s="1"/>
  <c r="J6151" i="1"/>
  <c r="L6144" i="1"/>
  <c r="K6144" i="1"/>
  <c r="K6147" i="1"/>
  <c r="M6147" i="1" s="1"/>
  <c r="M6144" i="1" s="1"/>
  <c r="J6146" i="1"/>
  <c r="L6136" i="1"/>
  <c r="J6141" i="1"/>
  <c r="J6140" i="1"/>
  <c r="J6139" i="1"/>
  <c r="J6138" i="1"/>
  <c r="K5604" i="1"/>
  <c r="K6118" i="1"/>
  <c r="L6125" i="1"/>
  <c r="J6127" i="1"/>
  <c r="K6128" i="1" s="1"/>
  <c r="L6119" i="1"/>
  <c r="J6122" i="1"/>
  <c r="J6121" i="1"/>
  <c r="K6123" i="1" s="1"/>
  <c r="K6090" i="1"/>
  <c r="L6111" i="1"/>
  <c r="J6113" i="1"/>
  <c r="K6114" i="1" s="1"/>
  <c r="M6114" i="1" s="1"/>
  <c r="M6111" i="1" s="1"/>
  <c r="L6102" i="1"/>
  <c r="J6108" i="1"/>
  <c r="J6107" i="1"/>
  <c r="J6106" i="1"/>
  <c r="J6105" i="1"/>
  <c r="J6104" i="1"/>
  <c r="L6097" i="1"/>
  <c r="J6099" i="1"/>
  <c r="K6100" i="1" s="1"/>
  <c r="K6097" i="1" s="1"/>
  <c r="L6091" i="1"/>
  <c r="K6095" i="1"/>
  <c r="J6094" i="1"/>
  <c r="J6093" i="1"/>
  <c r="K6082" i="1"/>
  <c r="M6088" i="1"/>
  <c r="M6082" i="1" s="1"/>
  <c r="L6083" i="1"/>
  <c r="K6083" i="1"/>
  <c r="K6086" i="1"/>
  <c r="M6086" i="1" s="1"/>
  <c r="M6083" i="1" s="1"/>
  <c r="L6088" i="1" s="1"/>
  <c r="L6082" i="1" s="1"/>
  <c r="J6085" i="1"/>
  <c r="K6051" i="1"/>
  <c r="L6075" i="1"/>
  <c r="K6075" i="1"/>
  <c r="K6078" i="1"/>
  <c r="M6078" i="1" s="1"/>
  <c r="M6075" i="1" s="1"/>
  <c r="J6077" i="1"/>
  <c r="L6067" i="1"/>
  <c r="J6072" i="1"/>
  <c r="K6073" i="1" s="1"/>
  <c r="K6067" i="1" s="1"/>
  <c r="J6071" i="1"/>
  <c r="J6070" i="1"/>
  <c r="J6069" i="1"/>
  <c r="L6059" i="1"/>
  <c r="J6064" i="1"/>
  <c r="J6063" i="1"/>
  <c r="J6062" i="1"/>
  <c r="J6061" i="1"/>
  <c r="L6052" i="1"/>
  <c r="K6057" i="1"/>
  <c r="K6052" i="1" s="1"/>
  <c r="J6056" i="1"/>
  <c r="J6055" i="1"/>
  <c r="J6054" i="1"/>
  <c r="K6023" i="1"/>
  <c r="L6044" i="1"/>
  <c r="K6044" i="1"/>
  <c r="K6047" i="1"/>
  <c r="M6047" i="1" s="1"/>
  <c r="M6044" i="1" s="1"/>
  <c r="J6046" i="1"/>
  <c r="L6039" i="1"/>
  <c r="J6041" i="1"/>
  <c r="K6042" i="1" s="1"/>
  <c r="L6034" i="1"/>
  <c r="K6037" i="1"/>
  <c r="K6034" i="1" s="1"/>
  <c r="J6036" i="1"/>
  <c r="L6029" i="1"/>
  <c r="J6031" i="1"/>
  <c r="K6032" i="1" s="1"/>
  <c r="L6024" i="1"/>
  <c r="J6026" i="1"/>
  <c r="K6027" i="1" s="1"/>
  <c r="K5954" i="1"/>
  <c r="L6014" i="1"/>
  <c r="J6018" i="1"/>
  <c r="J6017" i="1"/>
  <c r="J6016" i="1"/>
  <c r="L6004" i="1"/>
  <c r="J6011" i="1"/>
  <c r="J6010" i="1"/>
  <c r="J6009" i="1"/>
  <c r="J6008" i="1"/>
  <c r="J6007" i="1"/>
  <c r="J6006" i="1"/>
  <c r="L5995" i="1"/>
  <c r="J6001" i="1"/>
  <c r="J6000" i="1"/>
  <c r="J5999" i="1"/>
  <c r="J5998" i="1"/>
  <c r="J5997" i="1"/>
  <c r="L5977" i="1"/>
  <c r="J5992" i="1"/>
  <c r="J5991" i="1"/>
  <c r="J5990" i="1"/>
  <c r="J5989" i="1"/>
  <c r="J5988" i="1"/>
  <c r="J5987" i="1"/>
  <c r="J5986" i="1"/>
  <c r="J5985" i="1"/>
  <c r="J5984" i="1"/>
  <c r="J5983" i="1"/>
  <c r="J5982" i="1"/>
  <c r="J5981" i="1"/>
  <c r="J5980" i="1"/>
  <c r="J5979" i="1"/>
  <c r="L5955" i="1"/>
  <c r="J5974" i="1"/>
  <c r="J5973" i="1"/>
  <c r="J5972" i="1"/>
  <c r="J5971" i="1"/>
  <c r="J5970" i="1"/>
  <c r="J5969" i="1"/>
  <c r="J5968" i="1"/>
  <c r="J5967" i="1"/>
  <c r="J5966" i="1"/>
  <c r="J5965" i="1"/>
  <c r="J5964" i="1"/>
  <c r="J5963" i="1"/>
  <c r="J5962" i="1"/>
  <c r="J5961" i="1"/>
  <c r="J5960" i="1"/>
  <c r="J5959" i="1"/>
  <c r="J5958" i="1"/>
  <c r="J5957" i="1"/>
  <c r="K5838" i="1"/>
  <c r="K5947" i="1"/>
  <c r="L5950" i="1"/>
  <c r="M5948" i="1"/>
  <c r="K5940" i="1"/>
  <c r="M5943" i="1"/>
  <c r="M5941" i="1"/>
  <c r="K5907" i="1"/>
  <c r="M5936" i="1"/>
  <c r="M5934" i="1"/>
  <c r="M5932" i="1"/>
  <c r="M5930" i="1"/>
  <c r="M5928" i="1"/>
  <c r="M5926" i="1"/>
  <c r="M5924" i="1"/>
  <c r="M5922" i="1"/>
  <c r="M5920" i="1"/>
  <c r="M5918" i="1"/>
  <c r="M5916" i="1"/>
  <c r="M5914" i="1"/>
  <c r="M5912" i="1"/>
  <c r="M5910" i="1"/>
  <c r="M5908" i="1"/>
  <c r="K5896" i="1"/>
  <c r="M5903" i="1"/>
  <c r="M5901" i="1"/>
  <c r="M5899" i="1"/>
  <c r="M5897" i="1"/>
  <c r="L5905" i="1" s="1"/>
  <c r="K5883" i="1"/>
  <c r="M5892" i="1"/>
  <c r="M5890" i="1"/>
  <c r="M5888" i="1"/>
  <c r="M5886" i="1"/>
  <c r="M5884" i="1"/>
  <c r="K5839" i="1"/>
  <c r="L5872" i="1"/>
  <c r="J5878" i="1"/>
  <c r="J5877" i="1"/>
  <c r="J5876" i="1"/>
  <c r="J5875" i="1"/>
  <c r="J5874" i="1"/>
  <c r="L5856" i="1"/>
  <c r="J5869" i="1"/>
  <c r="J5868" i="1"/>
  <c r="J5867" i="1"/>
  <c r="J5866" i="1"/>
  <c r="J5865" i="1"/>
  <c r="J5864" i="1"/>
  <c r="J5863" i="1"/>
  <c r="J5862" i="1"/>
  <c r="J5861" i="1"/>
  <c r="J5860" i="1"/>
  <c r="J5859" i="1"/>
  <c r="J5858" i="1"/>
  <c r="L5840" i="1"/>
  <c r="J5853" i="1"/>
  <c r="J5852" i="1"/>
  <c r="J5851" i="1"/>
  <c r="J5850" i="1"/>
  <c r="J5849" i="1"/>
  <c r="J5848" i="1"/>
  <c r="J5847" i="1"/>
  <c r="J5846" i="1"/>
  <c r="J5845" i="1"/>
  <c r="J5844" i="1"/>
  <c r="J5843" i="1"/>
  <c r="J5842" i="1"/>
  <c r="K5677" i="1"/>
  <c r="L5813" i="1"/>
  <c r="J5833" i="1"/>
  <c r="J5832" i="1"/>
  <c r="J5831" i="1"/>
  <c r="J5830" i="1"/>
  <c r="J5829" i="1"/>
  <c r="J5828" i="1"/>
  <c r="J5827" i="1"/>
  <c r="J5826" i="1"/>
  <c r="J5825" i="1"/>
  <c r="J5824" i="1"/>
  <c r="J5823" i="1"/>
  <c r="J5822" i="1"/>
  <c r="J5821" i="1"/>
  <c r="J5820" i="1"/>
  <c r="J5819" i="1"/>
  <c r="J5818" i="1"/>
  <c r="J5817" i="1"/>
  <c r="J5816" i="1"/>
  <c r="J5815" i="1"/>
  <c r="L5786" i="1"/>
  <c r="J5810" i="1"/>
  <c r="J5809" i="1"/>
  <c r="J5808" i="1"/>
  <c r="J5807" i="1"/>
  <c r="J5806" i="1"/>
  <c r="J5805" i="1"/>
  <c r="J5804" i="1"/>
  <c r="J5803" i="1"/>
  <c r="J5802" i="1"/>
  <c r="J5801" i="1"/>
  <c r="J5800" i="1"/>
  <c r="J5799" i="1"/>
  <c r="J5798" i="1"/>
  <c r="J5797" i="1"/>
  <c r="J5796" i="1"/>
  <c r="J5795" i="1"/>
  <c r="J5794" i="1"/>
  <c r="J5793" i="1"/>
  <c r="J5792" i="1"/>
  <c r="J5791" i="1"/>
  <c r="J5790" i="1"/>
  <c r="J5789" i="1"/>
  <c r="J5788" i="1"/>
  <c r="L5759" i="1"/>
  <c r="J5783" i="1"/>
  <c r="J5782" i="1"/>
  <c r="J5781" i="1"/>
  <c r="J5780" i="1"/>
  <c r="J5779" i="1"/>
  <c r="J5778" i="1"/>
  <c r="J5777" i="1"/>
  <c r="J5776" i="1"/>
  <c r="J5775" i="1"/>
  <c r="J5774" i="1"/>
  <c r="J5773" i="1"/>
  <c r="J5772" i="1"/>
  <c r="J5771" i="1"/>
  <c r="J5770" i="1"/>
  <c r="J5769" i="1"/>
  <c r="J5768" i="1"/>
  <c r="J5767" i="1"/>
  <c r="J5766" i="1"/>
  <c r="J5765" i="1"/>
  <c r="J5764" i="1"/>
  <c r="J5763" i="1"/>
  <c r="J5762" i="1"/>
  <c r="J5761" i="1"/>
  <c r="L5732" i="1"/>
  <c r="J5756" i="1"/>
  <c r="J5755" i="1"/>
  <c r="J5754" i="1"/>
  <c r="J5753" i="1"/>
  <c r="J5752" i="1"/>
  <c r="J5751" i="1"/>
  <c r="J5750" i="1"/>
  <c r="J5749" i="1"/>
  <c r="J5748" i="1"/>
  <c r="J5747" i="1"/>
  <c r="J5746" i="1"/>
  <c r="J5745" i="1"/>
  <c r="J5744" i="1"/>
  <c r="J5743" i="1"/>
  <c r="J5742" i="1"/>
  <c r="J5741" i="1"/>
  <c r="J5740" i="1"/>
  <c r="J5739" i="1"/>
  <c r="J5738" i="1"/>
  <c r="J5737" i="1"/>
  <c r="J5736" i="1"/>
  <c r="J5735" i="1"/>
  <c r="J5734" i="1"/>
  <c r="L5705" i="1"/>
  <c r="J5729" i="1"/>
  <c r="J5728" i="1"/>
  <c r="J5727" i="1"/>
  <c r="J5726" i="1"/>
  <c r="J5725" i="1"/>
  <c r="J5724" i="1"/>
  <c r="J5723" i="1"/>
  <c r="J5722" i="1"/>
  <c r="J5721" i="1"/>
  <c r="J5720" i="1"/>
  <c r="J5719" i="1"/>
  <c r="J5718" i="1"/>
  <c r="J5717" i="1"/>
  <c r="J5716" i="1"/>
  <c r="J5715" i="1"/>
  <c r="J5714" i="1"/>
  <c r="J5713" i="1"/>
  <c r="J5712" i="1"/>
  <c r="J5711" i="1"/>
  <c r="J5710" i="1"/>
  <c r="J5709" i="1"/>
  <c r="J5708" i="1"/>
  <c r="J5707" i="1"/>
  <c r="L5678" i="1"/>
  <c r="J5702" i="1"/>
  <c r="J5701" i="1"/>
  <c r="J5700" i="1"/>
  <c r="J5699" i="1"/>
  <c r="J5698" i="1"/>
  <c r="J5697" i="1"/>
  <c r="J5696" i="1"/>
  <c r="J5695" i="1"/>
  <c r="J5694" i="1"/>
  <c r="J5693" i="1"/>
  <c r="J5692" i="1"/>
  <c r="J5691" i="1"/>
  <c r="J5690" i="1"/>
  <c r="J5689" i="1"/>
  <c r="J5688" i="1"/>
  <c r="J5687" i="1"/>
  <c r="J5686" i="1"/>
  <c r="J5685" i="1"/>
  <c r="J5684" i="1"/>
  <c r="J5683" i="1"/>
  <c r="J5682" i="1"/>
  <c r="J5681" i="1"/>
  <c r="J5680" i="1"/>
  <c r="K5605" i="1"/>
  <c r="L5670" i="1"/>
  <c r="K5670" i="1"/>
  <c r="J5672" i="1"/>
  <c r="K5673" i="1" s="1"/>
  <c r="M5673" i="1" s="1"/>
  <c r="M5670" i="1" s="1"/>
  <c r="L5665" i="1"/>
  <c r="J5667" i="1"/>
  <c r="K5668" i="1" s="1"/>
  <c r="M5668" i="1" s="1"/>
  <c r="M5665" i="1" s="1"/>
  <c r="L5651" i="1"/>
  <c r="J5662" i="1"/>
  <c r="J5661" i="1"/>
  <c r="J5660" i="1"/>
  <c r="J5659" i="1"/>
  <c r="J5658" i="1"/>
  <c r="J5657" i="1"/>
  <c r="J5656" i="1"/>
  <c r="J5655" i="1"/>
  <c r="J5654" i="1"/>
  <c r="J5653" i="1"/>
  <c r="L5638" i="1"/>
  <c r="J5648" i="1"/>
  <c r="J5647" i="1"/>
  <c r="J5646" i="1"/>
  <c r="J5645" i="1"/>
  <c r="J5644" i="1"/>
  <c r="J5643" i="1"/>
  <c r="J5642" i="1"/>
  <c r="J5641" i="1"/>
  <c r="J5640" i="1"/>
  <c r="L5615" i="1"/>
  <c r="J5635" i="1"/>
  <c r="J5634" i="1"/>
  <c r="J5633" i="1"/>
  <c r="J5632" i="1"/>
  <c r="J5631" i="1"/>
  <c r="J5630" i="1"/>
  <c r="J5629" i="1"/>
  <c r="J5628" i="1"/>
  <c r="J5627" i="1"/>
  <c r="J5626" i="1"/>
  <c r="J5625" i="1"/>
  <c r="J5624" i="1"/>
  <c r="J5623" i="1"/>
  <c r="J5622" i="1"/>
  <c r="J5621" i="1"/>
  <c r="J5620" i="1"/>
  <c r="J5619" i="1"/>
  <c r="J5618" i="1"/>
  <c r="J5617" i="1"/>
  <c r="L5606" i="1"/>
  <c r="J5612" i="1"/>
  <c r="J5611" i="1"/>
  <c r="J5610" i="1"/>
  <c r="J5609" i="1"/>
  <c r="J5608" i="1"/>
  <c r="K5562" i="1"/>
  <c r="L5597" i="1"/>
  <c r="J5599" i="1"/>
  <c r="K5600" i="1" s="1"/>
  <c r="L5591" i="1"/>
  <c r="J5594" i="1"/>
  <c r="J5593" i="1"/>
  <c r="L5581" i="1"/>
  <c r="J5588" i="1"/>
  <c r="J5587" i="1"/>
  <c r="J5586" i="1"/>
  <c r="J5585" i="1"/>
  <c r="J5584" i="1"/>
  <c r="J5583" i="1"/>
  <c r="L5575" i="1"/>
  <c r="J5578" i="1"/>
  <c r="J5577" i="1"/>
  <c r="K5579" i="1" s="1"/>
  <c r="L5569" i="1"/>
  <c r="J5572" i="1"/>
  <c r="J5571" i="1"/>
  <c r="K5573" i="1" s="1"/>
  <c r="L5563" i="1"/>
  <c r="K5563" i="1"/>
  <c r="J5566" i="1"/>
  <c r="J5565" i="1"/>
  <c r="K5567" i="1" s="1"/>
  <c r="M5567" i="1" s="1"/>
  <c r="M5563" i="1" s="1"/>
  <c r="K4796" i="1"/>
  <c r="K4893" i="1"/>
  <c r="L5552" i="1"/>
  <c r="J5555" i="1"/>
  <c r="J5554" i="1"/>
  <c r="L5547" i="1"/>
  <c r="M5550" i="1"/>
  <c r="M5547" i="1" s="1"/>
  <c r="J5549" i="1"/>
  <c r="K5550" i="1" s="1"/>
  <c r="K5547" i="1" s="1"/>
  <c r="L5542" i="1"/>
  <c r="K5545" i="1"/>
  <c r="M5545" i="1" s="1"/>
  <c r="M5542" i="1" s="1"/>
  <c r="J5544" i="1"/>
  <c r="M5540" i="1"/>
  <c r="L5535" i="1"/>
  <c r="J5537" i="1"/>
  <c r="K5538" i="1" s="1"/>
  <c r="K5535" i="1" s="1"/>
  <c r="L5530" i="1"/>
  <c r="M5533" i="1"/>
  <c r="M5530" i="1" s="1"/>
  <c r="J5532" i="1"/>
  <c r="K5533" i="1" s="1"/>
  <c r="K5530" i="1" s="1"/>
  <c r="L5524" i="1"/>
  <c r="J5527" i="1"/>
  <c r="J5526" i="1"/>
  <c r="L5518" i="1"/>
  <c r="J5521" i="1"/>
  <c r="J5520" i="1"/>
  <c r="L5511" i="1"/>
  <c r="J5515" i="1"/>
  <c r="J5514" i="1"/>
  <c r="J5513" i="1"/>
  <c r="K5516" i="1" s="1"/>
  <c r="L5506" i="1"/>
  <c r="J5508" i="1"/>
  <c r="K5509" i="1" s="1"/>
  <c r="K5506" i="1" s="1"/>
  <c r="L5427" i="1"/>
  <c r="J5503" i="1"/>
  <c r="J5502" i="1"/>
  <c r="J5501" i="1"/>
  <c r="J5500" i="1"/>
  <c r="J5499" i="1"/>
  <c r="J5498" i="1"/>
  <c r="J5497" i="1"/>
  <c r="J5496" i="1"/>
  <c r="J5495" i="1"/>
  <c r="J5494" i="1"/>
  <c r="J5493" i="1"/>
  <c r="J5492" i="1"/>
  <c r="J5491" i="1"/>
  <c r="J5490" i="1"/>
  <c r="J5489" i="1"/>
  <c r="J5488" i="1"/>
  <c r="J5487" i="1"/>
  <c r="J5486" i="1"/>
  <c r="J5485" i="1"/>
  <c r="J5484" i="1"/>
  <c r="J5483" i="1"/>
  <c r="J5482" i="1"/>
  <c r="J5481" i="1"/>
  <c r="J5480" i="1"/>
  <c r="J5479" i="1"/>
  <c r="J5478" i="1"/>
  <c r="J5477" i="1"/>
  <c r="J5476" i="1"/>
  <c r="J5475" i="1"/>
  <c r="J5474" i="1"/>
  <c r="J5473" i="1"/>
  <c r="J5472" i="1"/>
  <c r="J5471" i="1"/>
  <c r="J5470" i="1"/>
  <c r="J5469" i="1"/>
  <c r="J5468" i="1"/>
  <c r="J5467" i="1"/>
  <c r="J5466" i="1"/>
  <c r="J5465" i="1"/>
  <c r="J5464" i="1"/>
  <c r="J5463" i="1"/>
  <c r="J5462" i="1"/>
  <c r="J5461" i="1"/>
  <c r="J5460" i="1"/>
  <c r="J5459" i="1"/>
  <c r="J5458" i="1"/>
  <c r="J5457" i="1"/>
  <c r="J5456" i="1"/>
  <c r="J5455" i="1"/>
  <c r="J5454" i="1"/>
  <c r="J5453" i="1"/>
  <c r="J5452" i="1"/>
  <c r="J5451" i="1"/>
  <c r="J5450" i="1"/>
  <c r="J5449" i="1"/>
  <c r="J5448" i="1"/>
  <c r="J5447" i="1"/>
  <c r="J5446" i="1"/>
  <c r="J5445" i="1"/>
  <c r="J5444" i="1"/>
  <c r="J5443" i="1"/>
  <c r="J5442" i="1"/>
  <c r="J5441" i="1"/>
  <c r="J5440" i="1"/>
  <c r="J5439" i="1"/>
  <c r="J5438" i="1"/>
  <c r="J5437" i="1"/>
  <c r="J5436" i="1"/>
  <c r="J5435" i="1"/>
  <c r="J5434" i="1"/>
  <c r="J5433" i="1"/>
  <c r="J5432" i="1"/>
  <c r="J5431" i="1"/>
  <c r="J5430" i="1"/>
  <c r="J5429" i="1"/>
  <c r="L5276" i="1"/>
  <c r="J5424" i="1"/>
  <c r="J5423" i="1"/>
  <c r="J5422" i="1"/>
  <c r="J5421" i="1"/>
  <c r="J5420" i="1"/>
  <c r="J5419" i="1"/>
  <c r="J5418" i="1"/>
  <c r="J5417" i="1"/>
  <c r="J5416" i="1"/>
  <c r="J5415" i="1"/>
  <c r="J5414" i="1"/>
  <c r="J5413" i="1"/>
  <c r="J5412" i="1"/>
  <c r="J5411" i="1"/>
  <c r="J5410" i="1"/>
  <c r="J5409" i="1"/>
  <c r="J5408" i="1"/>
  <c r="J5407" i="1"/>
  <c r="J5406" i="1"/>
  <c r="J5405" i="1"/>
  <c r="J5404" i="1"/>
  <c r="J5403" i="1"/>
  <c r="J5402" i="1"/>
  <c r="J5401" i="1"/>
  <c r="J5400" i="1"/>
  <c r="J5399" i="1"/>
  <c r="J5398" i="1"/>
  <c r="J5397" i="1"/>
  <c r="J5396" i="1"/>
  <c r="J5395" i="1"/>
  <c r="J5394" i="1"/>
  <c r="J5393" i="1"/>
  <c r="J5392" i="1"/>
  <c r="J5391" i="1"/>
  <c r="J5390" i="1"/>
  <c r="J5389" i="1"/>
  <c r="J5388" i="1"/>
  <c r="J5387" i="1"/>
  <c r="J5386" i="1"/>
  <c r="J5385" i="1"/>
  <c r="J5384" i="1"/>
  <c r="J5383" i="1"/>
  <c r="J5382" i="1"/>
  <c r="J5381" i="1"/>
  <c r="J5380" i="1"/>
  <c r="J5379" i="1"/>
  <c r="J5378" i="1"/>
  <c r="J5377" i="1"/>
  <c r="J5376" i="1"/>
  <c r="J5375" i="1"/>
  <c r="J5374" i="1"/>
  <c r="J5373" i="1"/>
  <c r="J5372" i="1"/>
  <c r="J5371" i="1"/>
  <c r="J5370" i="1"/>
  <c r="J5369" i="1"/>
  <c r="J5368" i="1"/>
  <c r="J5367" i="1"/>
  <c r="J5366" i="1"/>
  <c r="J5365" i="1"/>
  <c r="J5364" i="1"/>
  <c r="J5363" i="1"/>
  <c r="J5362" i="1"/>
  <c r="J5361" i="1"/>
  <c r="J5360" i="1"/>
  <c r="J5359" i="1"/>
  <c r="J5358" i="1"/>
  <c r="J5357" i="1"/>
  <c r="J5356" i="1"/>
  <c r="J5355" i="1"/>
  <c r="J5354" i="1"/>
  <c r="J5353" i="1"/>
  <c r="J5352" i="1"/>
  <c r="J5351" i="1"/>
  <c r="J5350" i="1"/>
  <c r="J5349" i="1"/>
  <c r="J5348" i="1"/>
  <c r="J5347" i="1"/>
  <c r="J5346" i="1"/>
  <c r="J5345" i="1"/>
  <c r="J5344" i="1"/>
  <c r="J5343" i="1"/>
  <c r="J5342" i="1"/>
  <c r="J5341" i="1"/>
  <c r="J5340" i="1"/>
  <c r="J5339" i="1"/>
  <c r="J5338" i="1"/>
  <c r="J5337" i="1"/>
  <c r="J5336" i="1"/>
  <c r="J5335" i="1"/>
  <c r="J5334" i="1"/>
  <c r="J5333" i="1"/>
  <c r="J5332" i="1"/>
  <c r="J5331" i="1"/>
  <c r="J5330" i="1"/>
  <c r="J5329" i="1"/>
  <c r="J5328" i="1"/>
  <c r="J5327" i="1"/>
  <c r="J5326" i="1"/>
  <c r="J5325" i="1"/>
  <c r="J5324" i="1"/>
  <c r="J5323" i="1"/>
  <c r="J5322" i="1"/>
  <c r="J5321" i="1"/>
  <c r="J5320" i="1"/>
  <c r="J5319" i="1"/>
  <c r="J5318" i="1"/>
  <c r="J5317" i="1"/>
  <c r="J5316" i="1"/>
  <c r="J5315" i="1"/>
  <c r="J5314" i="1"/>
  <c r="J5313" i="1"/>
  <c r="J5312" i="1"/>
  <c r="J5311" i="1"/>
  <c r="J5310" i="1"/>
  <c r="J5309" i="1"/>
  <c r="J5308" i="1"/>
  <c r="J5307" i="1"/>
  <c r="J5306" i="1"/>
  <c r="J5305" i="1"/>
  <c r="J5304" i="1"/>
  <c r="J5303" i="1"/>
  <c r="J5302" i="1"/>
  <c r="J5301" i="1"/>
  <c r="J5300" i="1"/>
  <c r="J5299" i="1"/>
  <c r="J5298" i="1"/>
  <c r="J5297" i="1"/>
  <c r="J5296" i="1"/>
  <c r="J5295" i="1"/>
  <c r="J5294" i="1"/>
  <c r="J5293" i="1"/>
  <c r="J5292" i="1"/>
  <c r="J5291" i="1"/>
  <c r="J5290" i="1"/>
  <c r="J5289" i="1"/>
  <c r="J5288" i="1"/>
  <c r="J5287" i="1"/>
  <c r="J5286" i="1"/>
  <c r="J5285" i="1"/>
  <c r="J5284" i="1"/>
  <c r="J5283" i="1"/>
  <c r="J5282" i="1"/>
  <c r="J5281" i="1"/>
  <c r="J5280" i="1"/>
  <c r="J5279" i="1"/>
  <c r="J5278" i="1"/>
  <c r="L5125" i="1"/>
  <c r="J5273" i="1"/>
  <c r="J5272" i="1"/>
  <c r="J5271" i="1"/>
  <c r="J5270" i="1"/>
  <c r="J5269" i="1"/>
  <c r="J5268" i="1"/>
  <c r="J5267" i="1"/>
  <c r="J5266" i="1"/>
  <c r="J5265" i="1"/>
  <c r="J5264" i="1"/>
  <c r="J5263" i="1"/>
  <c r="J5262" i="1"/>
  <c r="J5261" i="1"/>
  <c r="J5260" i="1"/>
  <c r="J5259" i="1"/>
  <c r="J5258" i="1"/>
  <c r="J5257" i="1"/>
  <c r="J5256" i="1"/>
  <c r="J5255" i="1"/>
  <c r="J5254" i="1"/>
  <c r="J5253" i="1"/>
  <c r="J5252" i="1"/>
  <c r="J5251" i="1"/>
  <c r="J5250" i="1"/>
  <c r="J5249" i="1"/>
  <c r="J5248" i="1"/>
  <c r="J5247" i="1"/>
  <c r="J5246" i="1"/>
  <c r="J5245" i="1"/>
  <c r="J5244" i="1"/>
  <c r="J5243" i="1"/>
  <c r="J5242" i="1"/>
  <c r="J5241" i="1"/>
  <c r="J5240" i="1"/>
  <c r="J5239" i="1"/>
  <c r="J5238" i="1"/>
  <c r="J5237" i="1"/>
  <c r="J5236" i="1"/>
  <c r="J5235" i="1"/>
  <c r="J5234" i="1"/>
  <c r="J5233" i="1"/>
  <c r="J5232" i="1"/>
  <c r="J5231" i="1"/>
  <c r="J5230" i="1"/>
  <c r="J5229" i="1"/>
  <c r="J5228" i="1"/>
  <c r="J5227" i="1"/>
  <c r="J5226" i="1"/>
  <c r="J5225" i="1"/>
  <c r="J5224" i="1"/>
  <c r="J5223" i="1"/>
  <c r="J5222" i="1"/>
  <c r="J5221" i="1"/>
  <c r="J5220" i="1"/>
  <c r="J5219" i="1"/>
  <c r="J5218" i="1"/>
  <c r="J5217" i="1"/>
  <c r="J5216" i="1"/>
  <c r="J5215" i="1"/>
  <c r="J5214" i="1"/>
  <c r="J5213" i="1"/>
  <c r="J5212" i="1"/>
  <c r="J5211" i="1"/>
  <c r="J5210" i="1"/>
  <c r="J5209" i="1"/>
  <c r="J5208" i="1"/>
  <c r="J5207" i="1"/>
  <c r="J5206" i="1"/>
  <c r="J5205" i="1"/>
  <c r="J5204" i="1"/>
  <c r="J5203" i="1"/>
  <c r="J5202" i="1"/>
  <c r="J5201" i="1"/>
  <c r="J5200" i="1"/>
  <c r="J5199" i="1"/>
  <c r="J5198" i="1"/>
  <c r="J5197" i="1"/>
  <c r="J5196" i="1"/>
  <c r="J5195" i="1"/>
  <c r="J5194" i="1"/>
  <c r="J5193" i="1"/>
  <c r="J5192" i="1"/>
  <c r="J5191" i="1"/>
  <c r="J5190" i="1"/>
  <c r="J5189" i="1"/>
  <c r="J5188" i="1"/>
  <c r="J5187" i="1"/>
  <c r="J5186" i="1"/>
  <c r="J5185" i="1"/>
  <c r="J5184" i="1"/>
  <c r="J5183" i="1"/>
  <c r="J5182" i="1"/>
  <c r="J5181" i="1"/>
  <c r="J5180" i="1"/>
  <c r="J5179" i="1"/>
  <c r="J5178" i="1"/>
  <c r="J5177" i="1"/>
  <c r="J5176" i="1"/>
  <c r="J5175" i="1"/>
  <c r="J5174" i="1"/>
  <c r="J5173" i="1"/>
  <c r="J5172" i="1"/>
  <c r="J5171" i="1"/>
  <c r="J5170" i="1"/>
  <c r="J5169" i="1"/>
  <c r="J5168" i="1"/>
  <c r="J5167" i="1"/>
  <c r="J5166" i="1"/>
  <c r="J5165" i="1"/>
  <c r="J5164" i="1"/>
  <c r="J5163" i="1"/>
  <c r="J5162" i="1"/>
  <c r="J5161" i="1"/>
  <c r="J5160" i="1"/>
  <c r="J5159" i="1"/>
  <c r="J5158" i="1"/>
  <c r="J5157" i="1"/>
  <c r="J5156" i="1"/>
  <c r="J5155" i="1"/>
  <c r="J5154" i="1"/>
  <c r="J5153" i="1"/>
  <c r="J5152" i="1"/>
  <c r="J5151" i="1"/>
  <c r="J5150" i="1"/>
  <c r="J5149" i="1"/>
  <c r="J5148" i="1"/>
  <c r="J5147" i="1"/>
  <c r="J5146" i="1"/>
  <c r="J5145" i="1"/>
  <c r="J5144" i="1"/>
  <c r="J5143" i="1"/>
  <c r="J5142" i="1"/>
  <c r="J5141" i="1"/>
  <c r="J5140" i="1"/>
  <c r="J5139" i="1"/>
  <c r="J5138" i="1"/>
  <c r="J5137" i="1"/>
  <c r="J5136" i="1"/>
  <c r="J5135" i="1"/>
  <c r="J5134" i="1"/>
  <c r="J5133" i="1"/>
  <c r="J5132" i="1"/>
  <c r="J5131" i="1"/>
  <c r="J5130" i="1"/>
  <c r="J5129" i="1"/>
  <c r="J5128" i="1"/>
  <c r="J5127" i="1"/>
  <c r="L5046" i="1"/>
  <c r="J5122" i="1"/>
  <c r="J5121" i="1"/>
  <c r="J5120" i="1"/>
  <c r="J5119" i="1"/>
  <c r="J5118" i="1"/>
  <c r="J5117" i="1"/>
  <c r="J5116" i="1"/>
  <c r="J5115" i="1"/>
  <c r="J5114" i="1"/>
  <c r="J5113" i="1"/>
  <c r="J5112" i="1"/>
  <c r="J5111" i="1"/>
  <c r="J5110" i="1"/>
  <c r="J5109" i="1"/>
  <c r="J5108" i="1"/>
  <c r="J5107" i="1"/>
  <c r="J5106" i="1"/>
  <c r="J5105" i="1"/>
  <c r="J5104" i="1"/>
  <c r="J5103" i="1"/>
  <c r="J5102" i="1"/>
  <c r="J5101" i="1"/>
  <c r="J5100" i="1"/>
  <c r="J5099" i="1"/>
  <c r="J5098" i="1"/>
  <c r="J5097" i="1"/>
  <c r="J5096" i="1"/>
  <c r="J5095" i="1"/>
  <c r="J5094" i="1"/>
  <c r="J5093" i="1"/>
  <c r="J5092" i="1"/>
  <c r="J5091" i="1"/>
  <c r="J5090" i="1"/>
  <c r="J5089" i="1"/>
  <c r="J5088" i="1"/>
  <c r="J5087" i="1"/>
  <c r="J5086" i="1"/>
  <c r="J5085" i="1"/>
  <c r="J5084" i="1"/>
  <c r="J5083" i="1"/>
  <c r="J5082" i="1"/>
  <c r="J5081" i="1"/>
  <c r="J5080" i="1"/>
  <c r="J5079" i="1"/>
  <c r="J5078" i="1"/>
  <c r="J5077" i="1"/>
  <c r="J5076" i="1"/>
  <c r="J5075" i="1"/>
  <c r="J5074" i="1"/>
  <c r="J5073" i="1"/>
  <c r="J5072" i="1"/>
  <c r="J5071" i="1"/>
  <c r="J5070" i="1"/>
  <c r="J5069" i="1"/>
  <c r="J5068" i="1"/>
  <c r="J5067" i="1"/>
  <c r="J5066" i="1"/>
  <c r="J5065" i="1"/>
  <c r="J5064" i="1"/>
  <c r="J5063" i="1"/>
  <c r="J5062" i="1"/>
  <c r="J5061" i="1"/>
  <c r="J5060" i="1"/>
  <c r="J5059" i="1"/>
  <c r="J5058" i="1"/>
  <c r="J5057" i="1"/>
  <c r="J5056" i="1"/>
  <c r="J5055" i="1"/>
  <c r="J5054" i="1"/>
  <c r="J5053" i="1"/>
  <c r="J5052" i="1"/>
  <c r="J5051" i="1"/>
  <c r="J5050" i="1"/>
  <c r="J5049" i="1"/>
  <c r="J5048" i="1"/>
  <c r="L4894" i="1"/>
  <c r="J5043" i="1"/>
  <c r="J5042" i="1"/>
  <c r="J5041" i="1"/>
  <c r="J5040" i="1"/>
  <c r="J5039" i="1"/>
  <c r="J5038" i="1"/>
  <c r="J5037" i="1"/>
  <c r="J5036" i="1"/>
  <c r="J5035" i="1"/>
  <c r="J5034" i="1"/>
  <c r="J5033" i="1"/>
  <c r="J5032" i="1"/>
  <c r="J5031" i="1"/>
  <c r="J5030" i="1"/>
  <c r="J5029" i="1"/>
  <c r="J5028" i="1"/>
  <c r="J5027" i="1"/>
  <c r="J5026" i="1"/>
  <c r="J5025" i="1"/>
  <c r="J5024" i="1"/>
  <c r="J5023" i="1"/>
  <c r="J5022" i="1"/>
  <c r="J5021" i="1"/>
  <c r="J5020" i="1"/>
  <c r="J5019" i="1"/>
  <c r="J5018" i="1"/>
  <c r="J5017" i="1"/>
  <c r="J5016" i="1"/>
  <c r="J5015" i="1"/>
  <c r="J5014" i="1"/>
  <c r="J5013" i="1"/>
  <c r="J5012" i="1"/>
  <c r="J5011" i="1"/>
  <c r="J5010" i="1"/>
  <c r="J5009" i="1"/>
  <c r="J5008" i="1"/>
  <c r="J5007" i="1"/>
  <c r="J5006" i="1"/>
  <c r="J5005" i="1"/>
  <c r="J5004" i="1"/>
  <c r="J5003" i="1"/>
  <c r="J5002" i="1"/>
  <c r="J5001" i="1"/>
  <c r="J5000" i="1"/>
  <c r="J4999" i="1"/>
  <c r="J4998" i="1"/>
  <c r="J4997" i="1"/>
  <c r="J4996" i="1"/>
  <c r="J4995" i="1"/>
  <c r="J4994" i="1"/>
  <c r="J4993" i="1"/>
  <c r="J4992" i="1"/>
  <c r="J4991" i="1"/>
  <c r="J4990" i="1"/>
  <c r="J4989" i="1"/>
  <c r="J4988" i="1"/>
  <c r="J4987" i="1"/>
  <c r="J4986" i="1"/>
  <c r="J4985" i="1"/>
  <c r="J4984" i="1"/>
  <c r="J4983" i="1"/>
  <c r="J4982" i="1"/>
  <c r="J4981" i="1"/>
  <c r="J4980" i="1"/>
  <c r="J4979" i="1"/>
  <c r="J4978" i="1"/>
  <c r="J4977" i="1"/>
  <c r="J4976" i="1"/>
  <c r="J4975" i="1"/>
  <c r="J4974" i="1"/>
  <c r="J4973" i="1"/>
  <c r="J4972" i="1"/>
  <c r="J4971" i="1"/>
  <c r="J4970" i="1"/>
  <c r="J4969" i="1"/>
  <c r="J4968" i="1"/>
  <c r="J4967" i="1"/>
  <c r="J4966" i="1"/>
  <c r="J4965" i="1"/>
  <c r="J4964" i="1"/>
  <c r="J4963" i="1"/>
  <c r="J4962" i="1"/>
  <c r="J4961" i="1"/>
  <c r="J4960" i="1"/>
  <c r="J4959" i="1"/>
  <c r="J4958" i="1"/>
  <c r="J4957" i="1"/>
  <c r="J4956" i="1"/>
  <c r="J4955" i="1"/>
  <c r="J4954" i="1"/>
  <c r="J4953" i="1"/>
  <c r="J4952" i="1"/>
  <c r="J4951" i="1"/>
  <c r="J4950" i="1"/>
  <c r="J4949" i="1"/>
  <c r="J4948" i="1"/>
  <c r="J4947" i="1"/>
  <c r="J4946" i="1"/>
  <c r="J4945" i="1"/>
  <c r="J4944" i="1"/>
  <c r="J4943" i="1"/>
  <c r="J4942" i="1"/>
  <c r="J4941" i="1"/>
  <c r="J4940" i="1"/>
  <c r="J4939" i="1"/>
  <c r="J4938" i="1"/>
  <c r="J4937" i="1"/>
  <c r="J4936" i="1"/>
  <c r="J4935" i="1"/>
  <c r="J4934" i="1"/>
  <c r="J4933" i="1"/>
  <c r="J4932" i="1"/>
  <c r="J4931" i="1"/>
  <c r="J4930" i="1"/>
  <c r="J4929" i="1"/>
  <c r="J4928" i="1"/>
  <c r="J4927" i="1"/>
  <c r="J4926" i="1"/>
  <c r="J4925" i="1"/>
  <c r="J4924" i="1"/>
  <c r="J4923" i="1"/>
  <c r="J4922" i="1"/>
  <c r="J4921" i="1"/>
  <c r="J4920" i="1"/>
  <c r="J4919" i="1"/>
  <c r="J4918" i="1"/>
  <c r="J4917" i="1"/>
  <c r="J4916" i="1"/>
  <c r="J4915" i="1"/>
  <c r="J4914" i="1"/>
  <c r="J4913" i="1"/>
  <c r="J4912" i="1"/>
  <c r="J4911" i="1"/>
  <c r="J4910" i="1"/>
  <c r="J4909" i="1"/>
  <c r="J4908" i="1"/>
  <c r="J4907" i="1"/>
  <c r="J4906" i="1"/>
  <c r="J4905" i="1"/>
  <c r="J4904" i="1"/>
  <c r="J4903" i="1"/>
  <c r="J4902" i="1"/>
  <c r="J4901" i="1"/>
  <c r="J4900" i="1"/>
  <c r="J4899" i="1"/>
  <c r="J4898" i="1"/>
  <c r="J4897" i="1"/>
  <c r="J4896" i="1"/>
  <c r="K4797" i="1"/>
  <c r="L4884" i="1"/>
  <c r="J4888" i="1"/>
  <c r="J4887" i="1"/>
  <c r="J4886" i="1"/>
  <c r="L4879" i="1"/>
  <c r="J4881" i="1"/>
  <c r="K4882" i="1" s="1"/>
  <c r="L4873" i="1"/>
  <c r="M4877" i="1"/>
  <c r="M4873" i="1" s="1"/>
  <c r="K4877" i="1"/>
  <c r="K4873" i="1" s="1"/>
  <c r="J4876" i="1"/>
  <c r="J4875" i="1"/>
  <c r="L4867" i="1"/>
  <c r="M4871" i="1"/>
  <c r="M4867" i="1" s="1"/>
  <c r="K4871" i="1"/>
  <c r="K4867" i="1" s="1"/>
  <c r="J4870" i="1"/>
  <c r="J4869" i="1"/>
  <c r="L4861" i="1"/>
  <c r="J4864" i="1"/>
  <c r="J4863" i="1"/>
  <c r="K4865" i="1" s="1"/>
  <c r="L4854" i="1"/>
  <c r="J4858" i="1"/>
  <c r="J4857" i="1"/>
  <c r="J4856" i="1"/>
  <c r="L4848" i="1"/>
  <c r="J4851" i="1"/>
  <c r="J4850" i="1"/>
  <c r="L4843" i="1"/>
  <c r="J4845" i="1"/>
  <c r="K4846" i="1" s="1"/>
  <c r="L4835" i="1"/>
  <c r="K4835" i="1"/>
  <c r="J4840" i="1"/>
  <c r="J4839" i="1"/>
  <c r="J4838" i="1"/>
  <c r="J4837" i="1"/>
  <c r="K4841" i="1" s="1"/>
  <c r="M4841" i="1" s="1"/>
  <c r="M4835" i="1" s="1"/>
  <c r="L4828" i="1"/>
  <c r="J4832" i="1"/>
  <c r="K4833" i="1" s="1"/>
  <c r="K4828" i="1" s="1"/>
  <c r="J4831" i="1"/>
  <c r="J4830" i="1"/>
  <c r="L4823" i="1"/>
  <c r="K4826" i="1"/>
  <c r="K4823" i="1" s="1"/>
  <c r="J4825" i="1"/>
  <c r="L4818" i="1"/>
  <c r="J4820" i="1"/>
  <c r="K4821" i="1" s="1"/>
  <c r="L4813" i="1"/>
  <c r="K4816" i="1"/>
  <c r="J4815" i="1"/>
  <c r="L4808" i="1"/>
  <c r="J4810" i="1"/>
  <c r="K4811" i="1" s="1"/>
  <c r="L4803" i="1"/>
  <c r="J4805" i="1"/>
  <c r="K4806" i="1" s="1"/>
  <c r="M4806" i="1" s="1"/>
  <c r="M4803" i="1" s="1"/>
  <c r="L4798" i="1"/>
  <c r="K4798" i="1"/>
  <c r="M4801" i="1"/>
  <c r="M4798" i="1" s="1"/>
  <c r="K4801" i="1"/>
  <c r="J4800" i="1"/>
  <c r="K4485" i="1"/>
  <c r="K4522" i="1"/>
  <c r="L4785" i="1"/>
  <c r="J4789" i="1"/>
  <c r="J4788" i="1"/>
  <c r="J4787" i="1"/>
  <c r="L4778" i="1"/>
  <c r="J4782" i="1"/>
  <c r="J4781" i="1"/>
  <c r="J4780" i="1"/>
  <c r="L4771" i="1"/>
  <c r="J4775" i="1"/>
  <c r="J4774" i="1"/>
  <c r="J4773" i="1"/>
  <c r="L4764" i="1"/>
  <c r="J4768" i="1"/>
  <c r="J4767" i="1"/>
  <c r="J4766" i="1"/>
  <c r="L4757" i="1"/>
  <c r="J4761" i="1"/>
  <c r="J4760" i="1"/>
  <c r="J4759" i="1"/>
  <c r="K4762" i="1" s="1"/>
  <c r="L4728" i="1"/>
  <c r="J4754" i="1"/>
  <c r="J4753" i="1"/>
  <c r="J4752" i="1"/>
  <c r="J4751" i="1"/>
  <c r="J4750" i="1"/>
  <c r="J4749" i="1"/>
  <c r="J4748" i="1"/>
  <c r="J4747" i="1"/>
  <c r="J4746" i="1"/>
  <c r="J4745" i="1"/>
  <c r="J4744" i="1"/>
  <c r="J4743" i="1"/>
  <c r="J4742" i="1"/>
  <c r="J4741" i="1"/>
  <c r="J4740" i="1"/>
  <c r="J4739" i="1"/>
  <c r="J4738" i="1"/>
  <c r="J4737" i="1"/>
  <c r="J4736" i="1"/>
  <c r="J4735" i="1"/>
  <c r="J4734" i="1"/>
  <c r="J4733" i="1"/>
  <c r="J4732" i="1"/>
  <c r="J4731" i="1"/>
  <c r="J4730" i="1"/>
  <c r="L4721" i="1"/>
  <c r="J4725" i="1"/>
  <c r="J4724" i="1"/>
  <c r="J4723" i="1"/>
  <c r="K4726" i="1" s="1"/>
  <c r="L4714" i="1"/>
  <c r="J4718" i="1"/>
  <c r="J4717" i="1"/>
  <c r="J4716" i="1"/>
  <c r="K4719" i="1" s="1"/>
  <c r="K4714" i="1" s="1"/>
  <c r="L4708" i="1"/>
  <c r="K4708" i="1"/>
  <c r="J4711" i="1"/>
  <c r="J4710" i="1"/>
  <c r="K4712" i="1" s="1"/>
  <c r="M4712" i="1" s="1"/>
  <c r="M4708" i="1" s="1"/>
  <c r="L4700" i="1"/>
  <c r="J4705" i="1"/>
  <c r="J4704" i="1"/>
  <c r="J4703" i="1"/>
  <c r="J4702" i="1"/>
  <c r="L4692" i="1"/>
  <c r="J4697" i="1"/>
  <c r="J4696" i="1"/>
  <c r="J4695" i="1"/>
  <c r="J4694" i="1"/>
  <c r="L4681" i="1"/>
  <c r="J4689" i="1"/>
  <c r="J4688" i="1"/>
  <c r="J4687" i="1"/>
  <c r="J4686" i="1"/>
  <c r="J4685" i="1"/>
  <c r="J4684" i="1"/>
  <c r="J4683" i="1"/>
  <c r="L4674" i="1"/>
  <c r="J4678" i="1"/>
  <c r="J4677" i="1"/>
  <c r="J4676" i="1"/>
  <c r="L4667" i="1"/>
  <c r="J4671" i="1"/>
  <c r="J4670" i="1"/>
  <c r="J4669" i="1"/>
  <c r="L4660" i="1"/>
  <c r="J4664" i="1"/>
  <c r="J4663" i="1"/>
  <c r="J4662" i="1"/>
  <c r="L4653" i="1"/>
  <c r="J4657" i="1"/>
  <c r="J4656" i="1"/>
  <c r="J4655" i="1"/>
  <c r="K4658" i="1" s="1"/>
  <c r="L4642" i="1"/>
  <c r="J4650" i="1"/>
  <c r="J4649" i="1"/>
  <c r="J4648" i="1"/>
  <c r="J4647" i="1"/>
  <c r="J4646" i="1"/>
  <c r="J4645" i="1"/>
  <c r="J4644" i="1"/>
  <c r="L4627" i="1"/>
  <c r="J4639" i="1"/>
  <c r="J4638" i="1"/>
  <c r="J4637" i="1"/>
  <c r="J4636" i="1"/>
  <c r="J4635" i="1"/>
  <c r="J4634" i="1"/>
  <c r="J4633" i="1"/>
  <c r="J4632" i="1"/>
  <c r="J4631" i="1"/>
  <c r="J4630" i="1"/>
  <c r="J4629" i="1"/>
  <c r="L4612" i="1"/>
  <c r="J4624" i="1"/>
  <c r="J4623" i="1"/>
  <c r="J4622" i="1"/>
  <c r="J4621" i="1"/>
  <c r="J4620" i="1"/>
  <c r="J4619" i="1"/>
  <c r="J4618" i="1"/>
  <c r="J4617" i="1"/>
  <c r="J4616" i="1"/>
  <c r="J4615" i="1"/>
  <c r="J4614" i="1"/>
  <c r="L4598" i="1"/>
  <c r="J4609" i="1"/>
  <c r="J4608" i="1"/>
  <c r="J4607" i="1"/>
  <c r="J4606" i="1"/>
  <c r="J4605" i="1"/>
  <c r="J4604" i="1"/>
  <c r="J4603" i="1"/>
  <c r="J4602" i="1"/>
  <c r="J4601" i="1"/>
  <c r="J4600" i="1"/>
  <c r="K4610" i="1" s="1"/>
  <c r="L4589" i="1"/>
  <c r="J4595" i="1"/>
  <c r="J4594" i="1"/>
  <c r="J4593" i="1"/>
  <c r="J4592" i="1"/>
  <c r="J4591" i="1"/>
  <c r="K4596" i="1" s="1"/>
  <c r="L4581" i="1"/>
  <c r="J4586" i="1"/>
  <c r="J4585" i="1"/>
  <c r="J4584" i="1"/>
  <c r="J4583" i="1"/>
  <c r="K4587" i="1" s="1"/>
  <c r="L4573" i="1"/>
  <c r="J4578" i="1"/>
  <c r="J4577" i="1"/>
  <c r="J4576" i="1"/>
  <c r="J4575" i="1"/>
  <c r="L4562" i="1"/>
  <c r="J4570" i="1"/>
  <c r="J4569" i="1"/>
  <c r="J4568" i="1"/>
  <c r="J4567" i="1"/>
  <c r="J4566" i="1"/>
  <c r="J4565" i="1"/>
  <c r="J4564" i="1"/>
  <c r="L4551" i="1"/>
  <c r="J4559" i="1"/>
  <c r="J4558" i="1"/>
  <c r="J4557" i="1"/>
  <c r="J4556" i="1"/>
  <c r="J4555" i="1"/>
  <c r="J4554" i="1"/>
  <c r="J4553" i="1"/>
  <c r="L4544" i="1"/>
  <c r="J4548" i="1"/>
  <c r="J4547" i="1"/>
  <c r="J4546" i="1"/>
  <c r="L4532" i="1"/>
  <c r="J4541" i="1"/>
  <c r="J4540" i="1"/>
  <c r="J4539" i="1"/>
  <c r="J4538" i="1"/>
  <c r="J4537" i="1"/>
  <c r="J4536" i="1"/>
  <c r="J4535" i="1"/>
  <c r="J4534" i="1"/>
  <c r="L4523" i="1"/>
  <c r="J4529" i="1"/>
  <c r="J4528" i="1"/>
  <c r="J4527" i="1"/>
  <c r="J4526" i="1"/>
  <c r="J4525" i="1"/>
  <c r="K4486" i="1"/>
  <c r="L4510" i="1"/>
  <c r="J4517" i="1"/>
  <c r="J4516" i="1"/>
  <c r="J4515" i="1"/>
  <c r="J4514" i="1"/>
  <c r="J4513" i="1"/>
  <c r="J4512" i="1"/>
  <c r="L4500" i="1"/>
  <c r="J4507" i="1"/>
  <c r="J4506" i="1"/>
  <c r="J4505" i="1"/>
  <c r="J4504" i="1"/>
  <c r="J4503" i="1"/>
  <c r="J4502" i="1"/>
  <c r="L4494" i="1"/>
  <c r="J4497" i="1"/>
  <c r="J4496" i="1"/>
  <c r="L4487" i="1"/>
  <c r="K4492" i="1"/>
  <c r="J4491" i="1"/>
  <c r="J4490" i="1"/>
  <c r="J4489" i="1"/>
  <c r="K996" i="1"/>
  <c r="K4260" i="1"/>
  <c r="K4285" i="1"/>
  <c r="L4471" i="1"/>
  <c r="J4476" i="1"/>
  <c r="J4475" i="1"/>
  <c r="J4474" i="1"/>
  <c r="J4473" i="1"/>
  <c r="L4463" i="1"/>
  <c r="J4468" i="1"/>
  <c r="J4467" i="1"/>
  <c r="J4466" i="1"/>
  <c r="J4465" i="1"/>
  <c r="K4469" i="1" s="1"/>
  <c r="L4455" i="1"/>
  <c r="J4460" i="1"/>
  <c r="J4459" i="1"/>
  <c r="J4458" i="1"/>
  <c r="J4457" i="1"/>
  <c r="L4447" i="1"/>
  <c r="J4452" i="1"/>
  <c r="J4451" i="1"/>
  <c r="J4450" i="1"/>
  <c r="J4449" i="1"/>
  <c r="L4442" i="1"/>
  <c r="K4445" i="1"/>
  <c r="K4442" i="1" s="1"/>
  <c r="J4444" i="1"/>
  <c r="L4436" i="1"/>
  <c r="J4439" i="1"/>
  <c r="J4438" i="1"/>
  <c r="L4429" i="1"/>
  <c r="M4434" i="1"/>
  <c r="M4429" i="1" s="1"/>
  <c r="J4433" i="1"/>
  <c r="J4432" i="1"/>
  <c r="J4431" i="1"/>
  <c r="K4434" i="1" s="1"/>
  <c r="K4429" i="1" s="1"/>
  <c r="L4424" i="1"/>
  <c r="J4426" i="1"/>
  <c r="K4427" i="1" s="1"/>
  <c r="L4419" i="1"/>
  <c r="J4421" i="1"/>
  <c r="K4422" i="1" s="1"/>
  <c r="M4422" i="1" s="1"/>
  <c r="M4419" i="1" s="1"/>
  <c r="L4410" i="1"/>
  <c r="J4416" i="1"/>
  <c r="J4415" i="1"/>
  <c r="J4414" i="1"/>
  <c r="J4413" i="1"/>
  <c r="J4412" i="1"/>
  <c r="K4417" i="1" s="1"/>
  <c r="M4417" i="1" s="1"/>
  <c r="M4410" i="1" s="1"/>
  <c r="L4403" i="1"/>
  <c r="J4407" i="1"/>
  <c r="J4406" i="1"/>
  <c r="J4405" i="1"/>
  <c r="K4408" i="1" s="1"/>
  <c r="M4408" i="1" s="1"/>
  <c r="M4403" i="1" s="1"/>
  <c r="L4396" i="1"/>
  <c r="J4400" i="1"/>
  <c r="J4399" i="1"/>
  <c r="J4398" i="1"/>
  <c r="L4368" i="1"/>
  <c r="J4393" i="1"/>
  <c r="J4392" i="1"/>
  <c r="J4391" i="1"/>
  <c r="J4390" i="1"/>
  <c r="J4389" i="1"/>
  <c r="J4388" i="1"/>
  <c r="J4387" i="1"/>
  <c r="J4386" i="1"/>
  <c r="J4385" i="1"/>
  <c r="J4384" i="1"/>
  <c r="J4383" i="1"/>
  <c r="J4382" i="1"/>
  <c r="J4381" i="1"/>
  <c r="J4380" i="1"/>
  <c r="J4379" i="1"/>
  <c r="J4378" i="1"/>
  <c r="J4377" i="1"/>
  <c r="J4376" i="1"/>
  <c r="J4375" i="1"/>
  <c r="J4374" i="1"/>
  <c r="J4373" i="1"/>
  <c r="J4372" i="1"/>
  <c r="J4371" i="1"/>
  <c r="J4370" i="1"/>
  <c r="L4363" i="1"/>
  <c r="J4365" i="1"/>
  <c r="K4366" i="1" s="1"/>
  <c r="L4353" i="1"/>
  <c r="J4360" i="1"/>
  <c r="J4359" i="1"/>
  <c r="J4358" i="1"/>
  <c r="J4357" i="1"/>
  <c r="J4356" i="1"/>
  <c r="J4355" i="1"/>
  <c r="L4344" i="1"/>
  <c r="J4350" i="1"/>
  <c r="J4349" i="1"/>
  <c r="J4348" i="1"/>
  <c r="J4347" i="1"/>
  <c r="J4346" i="1"/>
  <c r="L4335" i="1"/>
  <c r="J4341" i="1"/>
  <c r="J4340" i="1"/>
  <c r="J4339" i="1"/>
  <c r="J4338" i="1"/>
  <c r="J4337" i="1"/>
  <c r="L4322" i="1"/>
  <c r="J4332" i="1"/>
  <c r="J4331" i="1"/>
  <c r="J4330" i="1"/>
  <c r="J4329" i="1"/>
  <c r="J4328" i="1"/>
  <c r="J4327" i="1"/>
  <c r="J4326" i="1"/>
  <c r="J4325" i="1"/>
  <c r="J4324" i="1"/>
  <c r="L4309" i="1"/>
  <c r="J4319" i="1"/>
  <c r="J4318" i="1"/>
  <c r="J4317" i="1"/>
  <c r="J4316" i="1"/>
  <c r="J4315" i="1"/>
  <c r="J4314" i="1"/>
  <c r="J4313" i="1"/>
  <c r="J4312" i="1"/>
  <c r="J4311" i="1"/>
  <c r="L4302" i="1"/>
  <c r="J4306" i="1"/>
  <c r="J4305" i="1"/>
  <c r="J4304" i="1"/>
  <c r="L4292" i="1"/>
  <c r="J4299" i="1"/>
  <c r="J4298" i="1"/>
  <c r="J4297" i="1"/>
  <c r="J4296" i="1"/>
  <c r="J4295" i="1"/>
  <c r="J4294" i="1"/>
  <c r="L4286" i="1"/>
  <c r="J4289" i="1"/>
  <c r="J4288" i="1"/>
  <c r="K4290" i="1" s="1"/>
  <c r="K4261" i="1"/>
  <c r="L4277" i="1"/>
  <c r="J4280" i="1"/>
  <c r="J4279" i="1"/>
  <c r="L4272" i="1"/>
  <c r="K4275" i="1"/>
  <c r="J4274" i="1"/>
  <c r="L4267" i="1"/>
  <c r="J4269" i="1"/>
  <c r="K4270" i="1" s="1"/>
  <c r="L4262" i="1"/>
  <c r="J4264" i="1"/>
  <c r="K4265" i="1" s="1"/>
  <c r="K4010" i="1"/>
  <c r="K4042" i="1"/>
  <c r="L4248" i="1"/>
  <c r="J4253" i="1"/>
  <c r="J4252" i="1"/>
  <c r="J4251" i="1"/>
  <c r="J4250" i="1"/>
  <c r="K4254" i="1" s="1"/>
  <c r="M4254" i="1" s="1"/>
  <c r="M4248" i="1" s="1"/>
  <c r="L4240" i="1"/>
  <c r="J4245" i="1"/>
  <c r="J4244" i="1"/>
  <c r="J4243" i="1"/>
  <c r="J4242" i="1"/>
  <c r="L4232" i="1"/>
  <c r="J4237" i="1"/>
  <c r="J4236" i="1"/>
  <c r="J4235" i="1"/>
  <c r="J4234" i="1"/>
  <c r="L4224" i="1"/>
  <c r="J4229" i="1"/>
  <c r="K4230" i="1" s="1"/>
  <c r="J4228" i="1"/>
  <c r="J4227" i="1"/>
  <c r="J4226" i="1"/>
  <c r="L4219" i="1"/>
  <c r="J4221" i="1"/>
  <c r="K4222" i="1" s="1"/>
  <c r="M4222" i="1" s="1"/>
  <c r="M4219" i="1" s="1"/>
  <c r="M4214" i="1"/>
  <c r="L4214" i="1"/>
  <c r="J4216" i="1"/>
  <c r="K4217" i="1" s="1"/>
  <c r="M4217" i="1" s="1"/>
  <c r="L4207" i="1"/>
  <c r="J4211" i="1"/>
  <c r="J4210" i="1"/>
  <c r="J4209" i="1"/>
  <c r="L4202" i="1"/>
  <c r="J4204" i="1"/>
  <c r="K4205" i="1" s="1"/>
  <c r="L4194" i="1"/>
  <c r="K4200" i="1"/>
  <c r="J4199" i="1"/>
  <c r="J4198" i="1"/>
  <c r="J4197" i="1"/>
  <c r="J4196" i="1"/>
  <c r="L4189" i="1"/>
  <c r="J4191" i="1"/>
  <c r="K4192" i="1" s="1"/>
  <c r="M4192" i="1" s="1"/>
  <c r="M4189" i="1" s="1"/>
  <c r="L4184" i="1"/>
  <c r="K4184" i="1"/>
  <c r="M4187" i="1"/>
  <c r="M4184" i="1" s="1"/>
  <c r="K4187" i="1"/>
  <c r="J4186" i="1"/>
  <c r="L4176" i="1"/>
  <c r="J4181" i="1"/>
  <c r="J4180" i="1"/>
  <c r="J4179" i="1"/>
  <c r="J4178" i="1"/>
  <c r="L4170" i="1"/>
  <c r="J4173" i="1"/>
  <c r="J4172" i="1"/>
  <c r="K4174" i="1" s="1"/>
  <c r="L4164" i="1"/>
  <c r="J4167" i="1"/>
  <c r="K4168" i="1" s="1"/>
  <c r="J4166" i="1"/>
  <c r="L4132" i="1"/>
  <c r="J4161" i="1"/>
  <c r="J4160" i="1"/>
  <c r="J4159" i="1"/>
  <c r="J4158" i="1"/>
  <c r="J4157" i="1"/>
  <c r="J4156" i="1"/>
  <c r="J4155" i="1"/>
  <c r="J4154" i="1"/>
  <c r="J4153" i="1"/>
  <c r="J4152" i="1"/>
  <c r="J4151" i="1"/>
  <c r="J4150" i="1"/>
  <c r="J4149" i="1"/>
  <c r="J4148" i="1"/>
  <c r="J4147" i="1"/>
  <c r="J4146" i="1"/>
  <c r="J4145" i="1"/>
  <c r="J4144" i="1"/>
  <c r="J4143" i="1"/>
  <c r="J4142" i="1"/>
  <c r="J4141" i="1"/>
  <c r="J4140" i="1"/>
  <c r="J4139" i="1"/>
  <c r="J4138" i="1"/>
  <c r="J4137" i="1"/>
  <c r="J4136" i="1"/>
  <c r="J4135" i="1"/>
  <c r="J4134" i="1"/>
  <c r="L4125" i="1"/>
  <c r="J4129" i="1"/>
  <c r="J4128" i="1"/>
  <c r="J4127" i="1"/>
  <c r="K4130" i="1" s="1"/>
  <c r="L4115" i="1"/>
  <c r="J4122" i="1"/>
  <c r="J4121" i="1"/>
  <c r="J4120" i="1"/>
  <c r="J4119" i="1"/>
  <c r="J4118" i="1"/>
  <c r="J4117" i="1"/>
  <c r="L4105" i="1"/>
  <c r="J4112" i="1"/>
  <c r="J4111" i="1"/>
  <c r="J4110" i="1"/>
  <c r="J4109" i="1"/>
  <c r="J4108" i="1"/>
  <c r="J4107" i="1"/>
  <c r="L4097" i="1"/>
  <c r="J4102" i="1"/>
  <c r="J4101" i="1"/>
  <c r="J4100" i="1"/>
  <c r="J4099" i="1"/>
  <c r="L4084" i="1"/>
  <c r="J4094" i="1"/>
  <c r="J4093" i="1"/>
  <c r="J4092" i="1"/>
  <c r="J4091" i="1"/>
  <c r="J4090" i="1"/>
  <c r="J4089" i="1"/>
  <c r="J4088" i="1"/>
  <c r="J4087" i="1"/>
  <c r="J4086" i="1"/>
  <c r="L4071" i="1"/>
  <c r="J4081" i="1"/>
  <c r="J4080" i="1"/>
  <c r="J4079" i="1"/>
  <c r="J4078" i="1"/>
  <c r="J4077" i="1"/>
  <c r="J4076" i="1"/>
  <c r="J4075" i="1"/>
  <c r="J4074" i="1"/>
  <c r="J4073" i="1"/>
  <c r="L4063" i="1"/>
  <c r="J4068" i="1"/>
  <c r="J4067" i="1"/>
  <c r="K4069" i="1" s="1"/>
  <c r="J4066" i="1"/>
  <c r="J4065" i="1"/>
  <c r="L4051" i="1"/>
  <c r="J4060" i="1"/>
  <c r="J4059" i="1"/>
  <c r="J4058" i="1"/>
  <c r="J4057" i="1"/>
  <c r="J4056" i="1"/>
  <c r="J4055" i="1"/>
  <c r="J4054" i="1"/>
  <c r="J4053" i="1"/>
  <c r="L4043" i="1"/>
  <c r="J4048" i="1"/>
  <c r="J4047" i="1"/>
  <c r="J4046" i="1"/>
  <c r="J4045" i="1"/>
  <c r="K4011" i="1"/>
  <c r="L4032" i="1"/>
  <c r="J4037" i="1"/>
  <c r="J4036" i="1"/>
  <c r="K4038" i="1" s="1"/>
  <c r="J4035" i="1"/>
  <c r="J4034" i="1"/>
  <c r="L4027" i="1"/>
  <c r="K4027" i="1"/>
  <c r="K4030" i="1"/>
  <c r="M4030" i="1" s="1"/>
  <c r="M4027" i="1" s="1"/>
  <c r="J4029" i="1"/>
  <c r="L4022" i="1"/>
  <c r="M4025" i="1"/>
  <c r="M4022" i="1" s="1"/>
  <c r="K4025" i="1"/>
  <c r="K4022" i="1" s="1"/>
  <c r="J4024" i="1"/>
  <c r="L4017" i="1"/>
  <c r="J4019" i="1"/>
  <c r="K4020" i="1" s="1"/>
  <c r="L4012" i="1"/>
  <c r="J4014" i="1"/>
  <c r="K4015" i="1" s="1"/>
  <c r="K3760" i="1"/>
  <c r="K3792" i="1"/>
  <c r="L3998" i="1"/>
  <c r="J4003" i="1"/>
  <c r="J4002" i="1"/>
  <c r="J4001" i="1"/>
  <c r="J4000" i="1"/>
  <c r="L3990" i="1"/>
  <c r="J3995" i="1"/>
  <c r="J3994" i="1"/>
  <c r="J3993" i="1"/>
  <c r="J3992" i="1"/>
  <c r="L3982" i="1"/>
  <c r="J3987" i="1"/>
  <c r="J3986" i="1"/>
  <c r="J3985" i="1"/>
  <c r="J3984" i="1"/>
  <c r="L3974" i="1"/>
  <c r="J3979" i="1"/>
  <c r="J3978" i="1"/>
  <c r="J3977" i="1"/>
  <c r="J3976" i="1"/>
  <c r="K3980" i="1" s="1"/>
  <c r="L3969" i="1"/>
  <c r="J3971" i="1"/>
  <c r="K3972" i="1" s="1"/>
  <c r="L3964" i="1"/>
  <c r="J3966" i="1"/>
  <c r="K3967" i="1" s="1"/>
  <c r="K3964" i="1" s="1"/>
  <c r="L3957" i="1"/>
  <c r="J3961" i="1"/>
  <c r="K3962" i="1" s="1"/>
  <c r="K3957" i="1" s="1"/>
  <c r="J3960" i="1"/>
  <c r="J3959" i="1"/>
  <c r="L3952" i="1"/>
  <c r="K3955" i="1"/>
  <c r="M3955" i="1" s="1"/>
  <c r="M3952" i="1" s="1"/>
  <c r="J3954" i="1"/>
  <c r="L3944" i="1"/>
  <c r="J3949" i="1"/>
  <c r="J3948" i="1"/>
  <c r="J3947" i="1"/>
  <c r="J3946" i="1"/>
  <c r="L3939" i="1"/>
  <c r="J3941" i="1"/>
  <c r="K3942" i="1" s="1"/>
  <c r="L3934" i="1"/>
  <c r="J3936" i="1"/>
  <c r="K3937" i="1" s="1"/>
  <c r="L3926" i="1"/>
  <c r="J3931" i="1"/>
  <c r="J3930" i="1"/>
  <c r="J3929" i="1"/>
  <c r="J3928" i="1"/>
  <c r="L3920" i="1"/>
  <c r="K3920" i="1"/>
  <c r="J3923" i="1"/>
  <c r="J3922" i="1"/>
  <c r="K3924" i="1" s="1"/>
  <c r="M3924" i="1" s="1"/>
  <c r="M3920" i="1" s="1"/>
  <c r="L3914" i="1"/>
  <c r="J3917" i="1"/>
  <c r="J3916" i="1"/>
  <c r="L3882" i="1"/>
  <c r="J3911" i="1"/>
  <c r="J3910" i="1"/>
  <c r="J3909" i="1"/>
  <c r="J3908" i="1"/>
  <c r="J3907" i="1"/>
  <c r="J3906" i="1"/>
  <c r="J3905" i="1"/>
  <c r="J3904" i="1"/>
  <c r="J3903" i="1"/>
  <c r="J3902" i="1"/>
  <c r="J3901" i="1"/>
  <c r="J3900" i="1"/>
  <c r="J3899" i="1"/>
  <c r="J3898" i="1"/>
  <c r="J3897" i="1"/>
  <c r="J3896" i="1"/>
  <c r="J3895" i="1"/>
  <c r="J3894" i="1"/>
  <c r="J3893" i="1"/>
  <c r="J3892" i="1"/>
  <c r="J3891" i="1"/>
  <c r="J3890" i="1"/>
  <c r="J3889" i="1"/>
  <c r="J3888" i="1"/>
  <c r="J3887" i="1"/>
  <c r="J3886" i="1"/>
  <c r="J3885" i="1"/>
  <c r="J3884" i="1"/>
  <c r="L3875" i="1"/>
  <c r="J3879" i="1"/>
  <c r="J3878" i="1"/>
  <c r="J3877" i="1"/>
  <c r="L3865" i="1"/>
  <c r="J3872" i="1"/>
  <c r="J3871" i="1"/>
  <c r="J3870" i="1"/>
  <c r="J3869" i="1"/>
  <c r="J3868" i="1"/>
  <c r="J3867" i="1"/>
  <c r="L3855" i="1"/>
  <c r="J3862" i="1"/>
  <c r="J3861" i="1"/>
  <c r="J3860" i="1"/>
  <c r="J3859" i="1"/>
  <c r="J3858" i="1"/>
  <c r="J3857" i="1"/>
  <c r="L3847" i="1"/>
  <c r="K3853" i="1"/>
  <c r="K3847" i="1" s="1"/>
  <c r="J3852" i="1"/>
  <c r="J3851" i="1"/>
  <c r="J3850" i="1"/>
  <c r="J3849" i="1"/>
  <c r="L3834" i="1"/>
  <c r="J3844" i="1"/>
  <c r="J3843" i="1"/>
  <c r="J3842" i="1"/>
  <c r="J3841" i="1"/>
  <c r="J3840" i="1"/>
  <c r="J3839" i="1"/>
  <c r="J3838" i="1"/>
  <c r="J3837" i="1"/>
  <c r="J3836" i="1"/>
  <c r="L3821" i="1"/>
  <c r="J3831" i="1"/>
  <c r="J3830" i="1"/>
  <c r="J3829" i="1"/>
  <c r="J3828" i="1"/>
  <c r="J3827" i="1"/>
  <c r="J3826" i="1"/>
  <c r="J3825" i="1"/>
  <c r="J3824" i="1"/>
  <c r="J3823" i="1"/>
  <c r="L3813" i="1"/>
  <c r="J3818" i="1"/>
  <c r="J3817" i="1"/>
  <c r="J3816" i="1"/>
  <c r="J3815" i="1"/>
  <c r="K3819" i="1" s="1"/>
  <c r="M3819" i="1" s="1"/>
  <c r="M3813" i="1" s="1"/>
  <c r="L3801" i="1"/>
  <c r="J3810" i="1"/>
  <c r="J3809" i="1"/>
  <c r="J3808" i="1"/>
  <c r="J3807" i="1"/>
  <c r="J3806" i="1"/>
  <c r="J3805" i="1"/>
  <c r="J3804" i="1"/>
  <c r="J3803" i="1"/>
  <c r="L3793" i="1"/>
  <c r="J3798" i="1"/>
  <c r="J3797" i="1"/>
  <c r="J3796" i="1"/>
  <c r="J3795" i="1"/>
  <c r="K3761" i="1"/>
  <c r="L3782" i="1"/>
  <c r="J3787" i="1"/>
  <c r="J3786" i="1"/>
  <c r="J3785" i="1"/>
  <c r="K3788" i="1" s="1"/>
  <c r="J3784" i="1"/>
  <c r="L3777" i="1"/>
  <c r="J3779" i="1"/>
  <c r="K3780" i="1" s="1"/>
  <c r="L3772" i="1"/>
  <c r="J3774" i="1"/>
  <c r="K3775" i="1" s="1"/>
  <c r="L3767" i="1"/>
  <c r="K3770" i="1"/>
  <c r="J3769" i="1"/>
  <c r="L3762" i="1"/>
  <c r="J3764" i="1"/>
  <c r="K3765" i="1" s="1"/>
  <c r="K3510" i="1"/>
  <c r="K3542" i="1"/>
  <c r="L3748" i="1"/>
  <c r="J3753" i="1"/>
  <c r="J3752" i="1"/>
  <c r="J3751" i="1"/>
  <c r="J3750" i="1"/>
  <c r="L3740" i="1"/>
  <c r="J3745" i="1"/>
  <c r="J3744" i="1"/>
  <c r="J3743" i="1"/>
  <c r="J3742" i="1"/>
  <c r="K3746" i="1" s="1"/>
  <c r="L3732" i="1"/>
  <c r="J3737" i="1"/>
  <c r="J3736" i="1"/>
  <c r="J3735" i="1"/>
  <c r="J3734" i="1"/>
  <c r="K3738" i="1" s="1"/>
  <c r="L3724" i="1"/>
  <c r="J3729" i="1"/>
  <c r="J3728" i="1"/>
  <c r="J3727" i="1"/>
  <c r="J3726" i="1"/>
  <c r="K3730" i="1" s="1"/>
  <c r="L3719" i="1"/>
  <c r="J3721" i="1"/>
  <c r="K3722" i="1" s="1"/>
  <c r="K3719" i="1" s="1"/>
  <c r="L3714" i="1"/>
  <c r="K3714" i="1"/>
  <c r="M3717" i="1"/>
  <c r="M3714" i="1" s="1"/>
  <c r="J3716" i="1"/>
  <c r="K3717" i="1" s="1"/>
  <c r="L3707" i="1"/>
  <c r="J3711" i="1"/>
  <c r="J3710" i="1"/>
  <c r="J3709" i="1"/>
  <c r="L3702" i="1"/>
  <c r="K3705" i="1"/>
  <c r="J3704" i="1"/>
  <c r="L3694" i="1"/>
  <c r="J3699" i="1"/>
  <c r="J3698" i="1"/>
  <c r="J3697" i="1"/>
  <c r="J3696" i="1"/>
  <c r="L3689" i="1"/>
  <c r="J3691" i="1"/>
  <c r="K3692" i="1" s="1"/>
  <c r="L3684" i="1"/>
  <c r="M3687" i="1"/>
  <c r="M3684" i="1" s="1"/>
  <c r="K3687" i="1"/>
  <c r="K3684" i="1" s="1"/>
  <c r="J3686" i="1"/>
  <c r="L3676" i="1"/>
  <c r="J3681" i="1"/>
  <c r="J3680" i="1"/>
  <c r="J3679" i="1"/>
  <c r="J3678" i="1"/>
  <c r="L3670" i="1"/>
  <c r="J3673" i="1"/>
  <c r="J3672" i="1"/>
  <c r="L3664" i="1"/>
  <c r="J3667" i="1"/>
  <c r="J3666" i="1"/>
  <c r="L3632" i="1"/>
  <c r="J3661" i="1"/>
  <c r="J3660" i="1"/>
  <c r="J3659" i="1"/>
  <c r="J3658" i="1"/>
  <c r="J3657" i="1"/>
  <c r="J3656" i="1"/>
  <c r="J3655" i="1"/>
  <c r="J3654" i="1"/>
  <c r="J3653" i="1"/>
  <c r="J3652" i="1"/>
  <c r="J3651" i="1"/>
  <c r="J3650" i="1"/>
  <c r="J3649" i="1"/>
  <c r="J3648" i="1"/>
  <c r="J3647" i="1"/>
  <c r="J3646" i="1"/>
  <c r="J3645" i="1"/>
  <c r="J3644" i="1"/>
  <c r="J3643" i="1"/>
  <c r="J3642" i="1"/>
  <c r="J3641" i="1"/>
  <c r="J3640" i="1"/>
  <c r="J3639" i="1"/>
  <c r="J3638" i="1"/>
  <c r="J3637" i="1"/>
  <c r="J3636" i="1"/>
  <c r="J3635" i="1"/>
  <c r="J3634" i="1"/>
  <c r="L3625" i="1"/>
  <c r="J3629" i="1"/>
  <c r="J3628" i="1"/>
  <c r="J3627" i="1"/>
  <c r="L3615" i="1"/>
  <c r="J3622" i="1"/>
  <c r="J3621" i="1"/>
  <c r="J3620" i="1"/>
  <c r="J3619" i="1"/>
  <c r="J3618" i="1"/>
  <c r="J3617" i="1"/>
  <c r="L3605" i="1"/>
  <c r="J3612" i="1"/>
  <c r="J3611" i="1"/>
  <c r="J3610" i="1"/>
  <c r="J3609" i="1"/>
  <c r="J3608" i="1"/>
  <c r="J3607" i="1"/>
  <c r="L3597" i="1"/>
  <c r="J3602" i="1"/>
  <c r="J3601" i="1"/>
  <c r="J3600" i="1"/>
  <c r="J3599" i="1"/>
  <c r="L3584" i="1"/>
  <c r="J3594" i="1"/>
  <c r="J3593" i="1"/>
  <c r="J3592" i="1"/>
  <c r="J3591" i="1"/>
  <c r="J3590" i="1"/>
  <c r="J3589" i="1"/>
  <c r="J3588" i="1"/>
  <c r="J3587" i="1"/>
  <c r="J3586" i="1"/>
  <c r="L3571" i="1"/>
  <c r="J3581" i="1"/>
  <c r="J3580" i="1"/>
  <c r="J3579" i="1"/>
  <c r="J3578" i="1"/>
  <c r="J3577" i="1"/>
  <c r="J3576" i="1"/>
  <c r="J3575" i="1"/>
  <c r="J3574" i="1"/>
  <c r="J3573" i="1"/>
  <c r="L3563" i="1"/>
  <c r="J3568" i="1"/>
  <c r="J3567" i="1"/>
  <c r="J3566" i="1"/>
  <c r="J3565" i="1"/>
  <c r="L3551" i="1"/>
  <c r="J3560" i="1"/>
  <c r="J3559" i="1"/>
  <c r="J3558" i="1"/>
  <c r="J3557" i="1"/>
  <c r="J3556" i="1"/>
  <c r="J3555" i="1"/>
  <c r="J3554" i="1"/>
  <c r="J3553" i="1"/>
  <c r="L3543" i="1"/>
  <c r="J3548" i="1"/>
  <c r="J3547" i="1"/>
  <c r="J3546" i="1"/>
  <c r="J3545" i="1"/>
  <c r="K3511" i="1"/>
  <c r="L3532" i="1"/>
  <c r="J3537" i="1"/>
  <c r="J3536" i="1"/>
  <c r="J3535" i="1"/>
  <c r="J3534" i="1"/>
  <c r="L3527" i="1"/>
  <c r="K3530" i="1"/>
  <c r="K3527" i="1" s="1"/>
  <c r="J3529" i="1"/>
  <c r="L3522" i="1"/>
  <c r="J3524" i="1"/>
  <c r="K3525" i="1" s="1"/>
  <c r="L3517" i="1"/>
  <c r="K3520" i="1"/>
  <c r="K3517" i="1" s="1"/>
  <c r="J3519" i="1"/>
  <c r="L3512" i="1"/>
  <c r="J3514" i="1"/>
  <c r="K3515" i="1" s="1"/>
  <c r="K3260" i="1"/>
  <c r="K3292" i="1"/>
  <c r="L3498" i="1"/>
  <c r="J3503" i="1"/>
  <c r="J3502" i="1"/>
  <c r="J3501" i="1"/>
  <c r="J3500" i="1"/>
  <c r="L3490" i="1"/>
  <c r="J3495" i="1"/>
  <c r="J3494" i="1"/>
  <c r="J3493" i="1"/>
  <c r="J3492" i="1"/>
  <c r="L3482" i="1"/>
  <c r="J3487" i="1"/>
  <c r="J3486" i="1"/>
  <c r="J3485" i="1"/>
  <c r="J3484" i="1"/>
  <c r="K3488" i="1" s="1"/>
  <c r="K3482" i="1" s="1"/>
  <c r="L3474" i="1"/>
  <c r="J3479" i="1"/>
  <c r="J3478" i="1"/>
  <c r="J3477" i="1"/>
  <c r="J3476" i="1"/>
  <c r="K3480" i="1" s="1"/>
  <c r="L3469" i="1"/>
  <c r="K3472" i="1"/>
  <c r="J3471" i="1"/>
  <c r="L3464" i="1"/>
  <c r="J3466" i="1"/>
  <c r="K3467" i="1" s="1"/>
  <c r="L3457" i="1"/>
  <c r="J3461" i="1"/>
  <c r="J3460" i="1"/>
  <c r="K3462" i="1" s="1"/>
  <c r="J3459" i="1"/>
  <c r="L3452" i="1"/>
  <c r="K3455" i="1"/>
  <c r="J3454" i="1"/>
  <c r="L3444" i="1"/>
  <c r="J3449" i="1"/>
  <c r="J3448" i="1"/>
  <c r="J3447" i="1"/>
  <c r="J3446" i="1"/>
  <c r="L3439" i="1"/>
  <c r="J3441" i="1"/>
  <c r="K3442" i="1" s="1"/>
  <c r="L3434" i="1"/>
  <c r="J3436" i="1"/>
  <c r="K3437" i="1" s="1"/>
  <c r="L3426" i="1"/>
  <c r="K3432" i="1"/>
  <c r="J3431" i="1"/>
  <c r="J3430" i="1"/>
  <c r="J3429" i="1"/>
  <c r="J3428" i="1"/>
  <c r="L3420" i="1"/>
  <c r="K3420" i="1"/>
  <c r="K3424" i="1"/>
  <c r="M3424" i="1" s="1"/>
  <c r="M3420" i="1" s="1"/>
  <c r="J3423" i="1"/>
  <c r="J3422" i="1"/>
  <c r="L3414" i="1"/>
  <c r="K3414" i="1"/>
  <c r="J3417" i="1"/>
  <c r="J3416" i="1"/>
  <c r="K3418" i="1" s="1"/>
  <c r="M3418" i="1" s="1"/>
  <c r="M3414" i="1" s="1"/>
  <c r="L3382" i="1"/>
  <c r="J3411" i="1"/>
  <c r="J3410" i="1"/>
  <c r="J3409" i="1"/>
  <c r="J3408" i="1"/>
  <c r="J3407" i="1"/>
  <c r="J3406" i="1"/>
  <c r="J3405" i="1"/>
  <c r="J3404" i="1"/>
  <c r="J3403" i="1"/>
  <c r="J3402" i="1"/>
  <c r="J3401" i="1"/>
  <c r="J3400" i="1"/>
  <c r="J3399" i="1"/>
  <c r="J3398" i="1"/>
  <c r="J3397" i="1"/>
  <c r="J3396" i="1"/>
  <c r="J3395" i="1"/>
  <c r="J3394" i="1"/>
  <c r="J3393" i="1"/>
  <c r="J3392" i="1"/>
  <c r="J3391" i="1"/>
  <c r="J3390" i="1"/>
  <c r="J3389" i="1"/>
  <c r="J3388" i="1"/>
  <c r="J3387" i="1"/>
  <c r="J3386" i="1"/>
  <c r="J3385" i="1"/>
  <c r="J3384" i="1"/>
  <c r="L3375" i="1"/>
  <c r="J3379" i="1"/>
  <c r="J3378" i="1"/>
  <c r="J3377" i="1"/>
  <c r="K3380" i="1" s="1"/>
  <c r="L3365" i="1"/>
  <c r="J3372" i="1"/>
  <c r="J3371" i="1"/>
  <c r="J3370" i="1"/>
  <c r="J3369" i="1"/>
  <c r="J3368" i="1"/>
  <c r="J3367" i="1"/>
  <c r="L3355" i="1"/>
  <c r="J3362" i="1"/>
  <c r="J3361" i="1"/>
  <c r="J3360" i="1"/>
  <c r="J3359" i="1"/>
  <c r="J3358" i="1"/>
  <c r="J3357" i="1"/>
  <c r="L3347" i="1"/>
  <c r="J3352" i="1"/>
  <c r="J3351" i="1"/>
  <c r="K3353" i="1" s="1"/>
  <c r="J3350" i="1"/>
  <c r="J3349" i="1"/>
  <c r="L3334" i="1"/>
  <c r="J3344" i="1"/>
  <c r="J3343" i="1"/>
  <c r="J3342" i="1"/>
  <c r="J3341" i="1"/>
  <c r="J3340" i="1"/>
  <c r="J3339" i="1"/>
  <c r="J3338" i="1"/>
  <c r="J3337" i="1"/>
  <c r="J3336" i="1"/>
  <c r="L3321" i="1"/>
  <c r="J3331" i="1"/>
  <c r="J3330" i="1"/>
  <c r="J3329" i="1"/>
  <c r="J3328" i="1"/>
  <c r="J3327" i="1"/>
  <c r="J3326" i="1"/>
  <c r="J3325" i="1"/>
  <c r="J3324" i="1"/>
  <c r="J3323" i="1"/>
  <c r="L3313" i="1"/>
  <c r="J3318" i="1"/>
  <c r="J3317" i="1"/>
  <c r="J3316" i="1"/>
  <c r="J3315" i="1"/>
  <c r="L3301" i="1"/>
  <c r="J3310" i="1"/>
  <c r="J3309" i="1"/>
  <c r="J3308" i="1"/>
  <c r="J3307" i="1"/>
  <c r="J3306" i="1"/>
  <c r="J3305" i="1"/>
  <c r="J3304" i="1"/>
  <c r="J3303" i="1"/>
  <c r="L3293" i="1"/>
  <c r="J3298" i="1"/>
  <c r="J3297" i="1"/>
  <c r="J3296" i="1"/>
  <c r="J3295" i="1"/>
  <c r="K3261" i="1"/>
  <c r="L3282" i="1"/>
  <c r="J3287" i="1"/>
  <c r="J3286" i="1"/>
  <c r="J3285" i="1"/>
  <c r="J3284" i="1"/>
  <c r="L3277" i="1"/>
  <c r="K3280" i="1"/>
  <c r="J3279" i="1"/>
  <c r="L3272" i="1"/>
  <c r="J3274" i="1"/>
  <c r="K3275" i="1" s="1"/>
  <c r="L3267" i="1"/>
  <c r="J3269" i="1"/>
  <c r="K3270" i="1" s="1"/>
  <c r="L3262" i="1"/>
  <c r="J3264" i="1"/>
  <c r="K3265" i="1" s="1"/>
  <c r="K3010" i="1"/>
  <c r="K3042" i="1"/>
  <c r="L3248" i="1"/>
  <c r="J3253" i="1"/>
  <c r="J3252" i="1"/>
  <c r="J3251" i="1"/>
  <c r="J3250" i="1"/>
  <c r="L3240" i="1"/>
  <c r="J3245" i="1"/>
  <c r="J3244" i="1"/>
  <c r="J3243" i="1"/>
  <c r="J3242" i="1"/>
  <c r="L3232" i="1"/>
  <c r="J3237" i="1"/>
  <c r="J3236" i="1"/>
  <c r="J3235" i="1"/>
  <c r="J3234" i="1"/>
  <c r="L3224" i="1"/>
  <c r="J3229" i="1"/>
  <c r="J3228" i="1"/>
  <c r="J3227" i="1"/>
  <c r="J3226" i="1"/>
  <c r="L3219" i="1"/>
  <c r="K3219" i="1"/>
  <c r="J3221" i="1"/>
  <c r="K3222" i="1" s="1"/>
  <c r="M3222" i="1" s="1"/>
  <c r="M3219" i="1" s="1"/>
  <c r="L3214" i="1"/>
  <c r="K3214" i="1"/>
  <c r="M3217" i="1"/>
  <c r="M3214" i="1" s="1"/>
  <c r="J3216" i="1"/>
  <c r="K3217" i="1" s="1"/>
  <c r="L3207" i="1"/>
  <c r="J3211" i="1"/>
  <c r="J3210" i="1"/>
  <c r="J3209" i="1"/>
  <c r="L3202" i="1"/>
  <c r="J3204" i="1"/>
  <c r="K3205" i="1" s="1"/>
  <c r="L3194" i="1"/>
  <c r="J3199" i="1"/>
  <c r="J3198" i="1"/>
  <c r="J3197" i="1"/>
  <c r="J3196" i="1"/>
  <c r="L3189" i="1"/>
  <c r="J3191" i="1"/>
  <c r="K3192" i="1" s="1"/>
  <c r="L3184" i="1"/>
  <c r="J3186" i="1"/>
  <c r="K3187" i="1" s="1"/>
  <c r="K3184" i="1" s="1"/>
  <c r="L3176" i="1"/>
  <c r="J3181" i="1"/>
  <c r="J3180" i="1"/>
  <c r="J3179" i="1"/>
  <c r="J3178" i="1"/>
  <c r="L3170" i="1"/>
  <c r="J3173" i="1"/>
  <c r="J3172" i="1"/>
  <c r="K3174" i="1" s="1"/>
  <c r="M3174" i="1" s="1"/>
  <c r="M3170" i="1" s="1"/>
  <c r="L3164" i="1"/>
  <c r="J3167" i="1"/>
  <c r="J3166" i="1"/>
  <c r="K3168" i="1" s="1"/>
  <c r="L3132" i="1"/>
  <c r="J3161" i="1"/>
  <c r="J3160" i="1"/>
  <c r="J3159" i="1"/>
  <c r="J3158" i="1"/>
  <c r="J3157" i="1"/>
  <c r="J3156" i="1"/>
  <c r="J3155" i="1"/>
  <c r="J3154" i="1"/>
  <c r="J3153" i="1"/>
  <c r="J3152" i="1"/>
  <c r="J3151" i="1"/>
  <c r="J3150" i="1"/>
  <c r="J3149" i="1"/>
  <c r="J3148" i="1"/>
  <c r="J3147" i="1"/>
  <c r="J3146" i="1"/>
  <c r="J3145" i="1"/>
  <c r="J3144" i="1"/>
  <c r="J3143" i="1"/>
  <c r="J3142" i="1"/>
  <c r="J3141" i="1"/>
  <c r="J3140" i="1"/>
  <c r="J3139" i="1"/>
  <c r="J3138" i="1"/>
  <c r="K3162" i="1" s="1"/>
  <c r="J3137" i="1"/>
  <c r="J3136" i="1"/>
  <c r="J3135" i="1"/>
  <c r="J3134" i="1"/>
  <c r="L3125" i="1"/>
  <c r="J3129" i="1"/>
  <c r="J3128" i="1"/>
  <c r="J3127" i="1"/>
  <c r="L3115" i="1"/>
  <c r="J3122" i="1"/>
  <c r="J3121" i="1"/>
  <c r="J3120" i="1"/>
  <c r="J3119" i="1"/>
  <c r="J3118" i="1"/>
  <c r="J3117" i="1"/>
  <c r="L3105" i="1"/>
  <c r="J3112" i="1"/>
  <c r="J3111" i="1"/>
  <c r="J3110" i="1"/>
  <c r="J3109" i="1"/>
  <c r="J3108" i="1"/>
  <c r="J3107" i="1"/>
  <c r="L3097" i="1"/>
  <c r="K3097" i="1"/>
  <c r="J3102" i="1"/>
  <c r="J3101" i="1"/>
  <c r="J3100" i="1"/>
  <c r="J3099" i="1"/>
  <c r="K3103" i="1" s="1"/>
  <c r="M3103" i="1" s="1"/>
  <c r="M3097" i="1" s="1"/>
  <c r="L3084" i="1"/>
  <c r="J3094" i="1"/>
  <c r="J3093" i="1"/>
  <c r="J3092" i="1"/>
  <c r="J3091" i="1"/>
  <c r="J3090" i="1"/>
  <c r="J3089" i="1"/>
  <c r="J3088" i="1"/>
  <c r="J3087" i="1"/>
  <c r="J3086" i="1"/>
  <c r="L3071" i="1"/>
  <c r="J3081" i="1"/>
  <c r="J3080" i="1"/>
  <c r="J3079" i="1"/>
  <c r="J3078" i="1"/>
  <c r="J3077" i="1"/>
  <c r="J3076" i="1"/>
  <c r="J3075" i="1"/>
  <c r="J3074" i="1"/>
  <c r="J3073" i="1"/>
  <c r="L3063" i="1"/>
  <c r="J3068" i="1"/>
  <c r="J3067" i="1"/>
  <c r="J3066" i="1"/>
  <c r="J3065" i="1"/>
  <c r="L3051" i="1"/>
  <c r="J3060" i="1"/>
  <c r="J3059" i="1"/>
  <c r="J3058" i="1"/>
  <c r="J3057" i="1"/>
  <c r="J3056" i="1"/>
  <c r="J3055" i="1"/>
  <c r="J3054" i="1"/>
  <c r="J3053" i="1"/>
  <c r="L3043" i="1"/>
  <c r="J3048" i="1"/>
  <c r="J3047" i="1"/>
  <c r="K3049" i="1" s="1"/>
  <c r="K3043" i="1" s="1"/>
  <c r="J3046" i="1"/>
  <c r="J3045" i="1"/>
  <c r="K3011" i="1"/>
  <c r="L3032" i="1"/>
  <c r="J3037" i="1"/>
  <c r="J3036" i="1"/>
  <c r="J3035" i="1"/>
  <c r="J3034" i="1"/>
  <c r="L3027" i="1"/>
  <c r="J3029" i="1"/>
  <c r="K3030" i="1" s="1"/>
  <c r="L3022" i="1"/>
  <c r="M3025" i="1"/>
  <c r="M3022" i="1" s="1"/>
  <c r="J3024" i="1"/>
  <c r="K3025" i="1" s="1"/>
  <c r="K3022" i="1" s="1"/>
  <c r="L3017" i="1"/>
  <c r="J3019" i="1"/>
  <c r="K3020" i="1" s="1"/>
  <c r="L3012" i="1"/>
  <c r="J3014" i="1"/>
  <c r="K3015" i="1" s="1"/>
  <c r="K2757" i="1"/>
  <c r="K2790" i="1"/>
  <c r="L2998" i="1"/>
  <c r="J3003" i="1"/>
  <c r="J3002" i="1"/>
  <c r="J3001" i="1"/>
  <c r="J3000" i="1"/>
  <c r="L2990" i="1"/>
  <c r="J2995" i="1"/>
  <c r="J2994" i="1"/>
  <c r="J2993" i="1"/>
  <c r="J2992" i="1"/>
  <c r="K2996" i="1" s="1"/>
  <c r="L2982" i="1"/>
  <c r="J2987" i="1"/>
  <c r="J2986" i="1"/>
  <c r="J2985" i="1"/>
  <c r="J2984" i="1"/>
  <c r="L2974" i="1"/>
  <c r="J2979" i="1"/>
  <c r="J2978" i="1"/>
  <c r="J2977" i="1"/>
  <c r="J2976" i="1"/>
  <c r="L2969" i="1"/>
  <c r="J2971" i="1"/>
  <c r="K2972" i="1" s="1"/>
  <c r="L2964" i="1"/>
  <c r="J2966" i="1"/>
  <c r="K2967" i="1" s="1"/>
  <c r="L2957" i="1"/>
  <c r="J2961" i="1"/>
  <c r="J2960" i="1"/>
  <c r="J2959" i="1"/>
  <c r="L2952" i="1"/>
  <c r="J2954" i="1"/>
  <c r="K2955" i="1" s="1"/>
  <c r="L2944" i="1"/>
  <c r="K2950" i="1"/>
  <c r="K2944" i="1" s="1"/>
  <c r="J2949" i="1"/>
  <c r="J2948" i="1"/>
  <c r="J2947" i="1"/>
  <c r="J2946" i="1"/>
  <c r="L2939" i="1"/>
  <c r="J2941" i="1"/>
  <c r="K2942" i="1" s="1"/>
  <c r="M2942" i="1" s="1"/>
  <c r="M2939" i="1" s="1"/>
  <c r="M2934" i="1"/>
  <c r="L2934" i="1"/>
  <c r="K2937" i="1"/>
  <c r="M2937" i="1" s="1"/>
  <c r="J2936" i="1"/>
  <c r="L2926" i="1"/>
  <c r="J2931" i="1"/>
  <c r="J2930" i="1"/>
  <c r="J2929" i="1"/>
  <c r="J2928" i="1"/>
  <c r="L2920" i="1"/>
  <c r="J2923" i="1"/>
  <c r="K2924" i="1" s="1"/>
  <c r="J2922" i="1"/>
  <c r="L2914" i="1"/>
  <c r="J2917" i="1"/>
  <c r="J2916" i="1"/>
  <c r="K2918" i="1" s="1"/>
  <c r="L2881" i="1"/>
  <c r="J2911" i="1"/>
  <c r="J2910" i="1"/>
  <c r="J2909" i="1"/>
  <c r="J2908" i="1"/>
  <c r="J2907" i="1"/>
  <c r="J2906" i="1"/>
  <c r="J2905" i="1"/>
  <c r="J2904" i="1"/>
  <c r="J2903" i="1"/>
  <c r="J2902" i="1"/>
  <c r="J2901" i="1"/>
  <c r="J2900" i="1"/>
  <c r="J2899" i="1"/>
  <c r="J2898" i="1"/>
  <c r="J2897" i="1"/>
  <c r="J2896" i="1"/>
  <c r="J2895" i="1"/>
  <c r="J2894" i="1"/>
  <c r="J2893" i="1"/>
  <c r="J2892" i="1"/>
  <c r="J2891" i="1"/>
  <c r="J2890" i="1"/>
  <c r="J2889" i="1"/>
  <c r="J2888" i="1"/>
  <c r="J2887" i="1"/>
  <c r="J2886" i="1"/>
  <c r="J2885" i="1"/>
  <c r="J2884" i="1"/>
  <c r="J2883" i="1"/>
  <c r="L2874" i="1"/>
  <c r="J2878" i="1"/>
  <c r="J2877" i="1"/>
  <c r="J2876" i="1"/>
  <c r="L2864" i="1"/>
  <c r="J2871" i="1"/>
  <c r="J2870" i="1"/>
  <c r="J2869" i="1"/>
  <c r="J2868" i="1"/>
  <c r="J2867" i="1"/>
  <c r="J2866" i="1"/>
  <c r="L2854" i="1"/>
  <c r="J2861" i="1"/>
  <c r="J2860" i="1"/>
  <c r="J2859" i="1"/>
  <c r="J2858" i="1"/>
  <c r="J2857" i="1"/>
  <c r="J2856" i="1"/>
  <c r="L2846" i="1"/>
  <c r="J2851" i="1"/>
  <c r="J2850" i="1"/>
  <c r="J2849" i="1"/>
  <c r="J2848" i="1"/>
  <c r="L2833" i="1"/>
  <c r="J2843" i="1"/>
  <c r="J2842" i="1"/>
  <c r="J2841" i="1"/>
  <c r="J2840" i="1"/>
  <c r="J2839" i="1"/>
  <c r="J2838" i="1"/>
  <c r="J2837" i="1"/>
  <c r="J2836" i="1"/>
  <c r="J2835" i="1"/>
  <c r="L2820" i="1"/>
  <c r="J2830" i="1"/>
  <c r="J2829" i="1"/>
  <c r="J2828" i="1"/>
  <c r="J2827" i="1"/>
  <c r="J2826" i="1"/>
  <c r="J2825" i="1"/>
  <c r="J2824" i="1"/>
  <c r="J2823" i="1"/>
  <c r="J2822" i="1"/>
  <c r="L2812" i="1"/>
  <c r="J2817" i="1"/>
  <c r="J2816" i="1"/>
  <c r="J2815" i="1"/>
  <c r="J2814" i="1"/>
  <c r="K2818" i="1" s="1"/>
  <c r="K2812" i="1" s="1"/>
  <c r="L2800" i="1"/>
  <c r="J2809" i="1"/>
  <c r="J2808" i="1"/>
  <c r="J2807" i="1"/>
  <c r="J2806" i="1"/>
  <c r="J2805" i="1"/>
  <c r="J2804" i="1"/>
  <c r="J2803" i="1"/>
  <c r="J2802" i="1"/>
  <c r="L2791" i="1"/>
  <c r="J2797" i="1"/>
  <c r="J2796" i="1"/>
  <c r="J2795" i="1"/>
  <c r="J2794" i="1"/>
  <c r="J2793" i="1"/>
  <c r="K2758" i="1"/>
  <c r="L2779" i="1"/>
  <c r="J2785" i="1"/>
  <c r="J2784" i="1"/>
  <c r="J2783" i="1"/>
  <c r="J2782" i="1"/>
  <c r="J2781" i="1"/>
  <c r="L2774" i="1"/>
  <c r="K2777" i="1"/>
  <c r="K2774" i="1" s="1"/>
  <c r="J2776" i="1"/>
  <c r="L2769" i="1"/>
  <c r="J2771" i="1"/>
  <c r="K2772" i="1" s="1"/>
  <c r="L2764" i="1"/>
  <c r="K2767" i="1"/>
  <c r="K2764" i="1" s="1"/>
  <c r="J2766" i="1"/>
  <c r="L2759" i="1"/>
  <c r="J2761" i="1"/>
  <c r="K2762" i="1" s="1"/>
  <c r="K2759" i="1" s="1"/>
  <c r="K2509" i="1"/>
  <c r="K2542" i="1"/>
  <c r="L2745" i="1"/>
  <c r="J2750" i="1"/>
  <c r="J2749" i="1"/>
  <c r="J2748" i="1"/>
  <c r="J2747" i="1"/>
  <c r="L2737" i="1"/>
  <c r="J2742" i="1"/>
  <c r="J2741" i="1"/>
  <c r="J2740" i="1"/>
  <c r="J2739" i="1"/>
  <c r="L2729" i="1"/>
  <c r="J2734" i="1"/>
  <c r="J2733" i="1"/>
  <c r="J2732" i="1"/>
  <c r="J2731" i="1"/>
  <c r="L2721" i="1"/>
  <c r="J2726" i="1"/>
  <c r="J2725" i="1"/>
  <c r="J2724" i="1"/>
  <c r="J2723" i="1"/>
  <c r="L2716" i="1"/>
  <c r="J2718" i="1"/>
  <c r="K2719" i="1" s="1"/>
  <c r="L2709" i="1"/>
  <c r="J2713" i="1"/>
  <c r="J2712" i="1"/>
  <c r="J2711" i="1"/>
  <c r="L2704" i="1"/>
  <c r="J2706" i="1"/>
  <c r="K2707" i="1" s="1"/>
  <c r="L2698" i="1"/>
  <c r="J2701" i="1"/>
  <c r="J2700" i="1"/>
  <c r="K2702" i="1" s="1"/>
  <c r="L2693" i="1"/>
  <c r="J2695" i="1"/>
  <c r="K2696" i="1" s="1"/>
  <c r="M2696" i="1" s="1"/>
  <c r="M2693" i="1" s="1"/>
  <c r="L2688" i="1"/>
  <c r="K2688" i="1"/>
  <c r="M2691" i="1"/>
  <c r="M2688" i="1" s="1"/>
  <c r="J2690" i="1"/>
  <c r="K2691" i="1" s="1"/>
  <c r="L2680" i="1"/>
  <c r="J2685" i="1"/>
  <c r="J2684" i="1"/>
  <c r="K2686" i="1" s="1"/>
  <c r="K2680" i="1" s="1"/>
  <c r="J2683" i="1"/>
  <c r="J2682" i="1"/>
  <c r="L2673" i="1"/>
  <c r="J2677" i="1"/>
  <c r="J2676" i="1"/>
  <c r="J2675" i="1"/>
  <c r="L2666" i="1"/>
  <c r="J2670" i="1"/>
  <c r="J2669" i="1"/>
  <c r="J2668" i="1"/>
  <c r="L2633" i="1"/>
  <c r="J2663" i="1"/>
  <c r="J2662" i="1"/>
  <c r="J2661" i="1"/>
  <c r="J2660" i="1"/>
  <c r="J2659" i="1"/>
  <c r="J2658" i="1"/>
  <c r="J2657" i="1"/>
  <c r="J2656" i="1"/>
  <c r="J2655" i="1"/>
  <c r="J2654" i="1"/>
  <c r="J2653" i="1"/>
  <c r="J2652" i="1"/>
  <c r="J2651" i="1"/>
  <c r="J2650" i="1"/>
  <c r="J2649" i="1"/>
  <c r="J2648" i="1"/>
  <c r="J2647" i="1"/>
  <c r="J2646" i="1"/>
  <c r="J2645" i="1"/>
  <c r="J2644" i="1"/>
  <c r="J2643" i="1"/>
  <c r="J2642" i="1"/>
  <c r="J2641" i="1"/>
  <c r="J2640" i="1"/>
  <c r="J2639" i="1"/>
  <c r="J2638" i="1"/>
  <c r="J2637" i="1"/>
  <c r="J2636" i="1"/>
  <c r="J2635" i="1"/>
  <c r="L2626" i="1"/>
  <c r="J2630" i="1"/>
  <c r="K2631" i="1" s="1"/>
  <c r="J2629" i="1"/>
  <c r="J2628" i="1"/>
  <c r="L2616" i="1"/>
  <c r="J2623" i="1"/>
  <c r="J2622" i="1"/>
  <c r="J2621" i="1"/>
  <c r="J2620" i="1"/>
  <c r="J2619" i="1"/>
  <c r="J2618" i="1"/>
  <c r="L2606" i="1"/>
  <c r="J2613" i="1"/>
  <c r="J2612" i="1"/>
  <c r="J2611" i="1"/>
  <c r="J2610" i="1"/>
  <c r="J2609" i="1"/>
  <c r="J2608" i="1"/>
  <c r="L2598" i="1"/>
  <c r="J2603" i="1"/>
  <c r="K2604" i="1" s="1"/>
  <c r="J2602" i="1"/>
  <c r="J2601" i="1"/>
  <c r="J2600" i="1"/>
  <c r="L2585" i="1"/>
  <c r="J2595" i="1"/>
  <c r="J2594" i="1"/>
  <c r="J2593" i="1"/>
  <c r="J2592" i="1"/>
  <c r="J2591" i="1"/>
  <c r="J2590" i="1"/>
  <c r="J2589" i="1"/>
  <c r="J2588" i="1"/>
  <c r="J2587" i="1"/>
  <c r="L2572" i="1"/>
  <c r="J2582" i="1"/>
  <c r="J2581" i="1"/>
  <c r="J2580" i="1"/>
  <c r="J2579" i="1"/>
  <c r="J2578" i="1"/>
  <c r="J2577" i="1"/>
  <c r="J2576" i="1"/>
  <c r="J2575" i="1"/>
  <c r="J2574" i="1"/>
  <c r="L2564" i="1"/>
  <c r="J2569" i="1"/>
  <c r="J2568" i="1"/>
  <c r="J2567" i="1"/>
  <c r="J2566" i="1"/>
  <c r="K2570" i="1" s="1"/>
  <c r="K2564" i="1" s="1"/>
  <c r="L2552" i="1"/>
  <c r="J2561" i="1"/>
  <c r="J2560" i="1"/>
  <c r="J2559" i="1"/>
  <c r="J2558" i="1"/>
  <c r="J2557" i="1"/>
  <c r="J2556" i="1"/>
  <c r="J2555" i="1"/>
  <c r="J2554" i="1"/>
  <c r="L2543" i="1"/>
  <c r="J2549" i="1"/>
  <c r="J2548" i="1"/>
  <c r="J2547" i="1"/>
  <c r="J2546" i="1"/>
  <c r="J2545" i="1"/>
  <c r="K2510" i="1"/>
  <c r="L2531" i="1"/>
  <c r="J2537" i="1"/>
  <c r="J2536" i="1"/>
  <c r="J2535" i="1"/>
  <c r="J2534" i="1"/>
  <c r="J2533" i="1"/>
  <c r="L2526" i="1"/>
  <c r="J2528" i="1"/>
  <c r="K2529" i="1" s="1"/>
  <c r="L2521" i="1"/>
  <c r="J2523" i="1"/>
  <c r="K2524" i="1" s="1"/>
  <c r="L2516" i="1"/>
  <c r="J2518" i="1"/>
  <c r="K2519" i="1" s="1"/>
  <c r="L2511" i="1"/>
  <c r="J2513" i="1"/>
  <c r="K2514" i="1" s="1"/>
  <c r="K2256" i="1"/>
  <c r="K2289" i="1"/>
  <c r="L2497" i="1"/>
  <c r="J2502" i="1"/>
  <c r="J2501" i="1"/>
  <c r="J2500" i="1"/>
  <c r="J2499" i="1"/>
  <c r="L2489" i="1"/>
  <c r="J2494" i="1"/>
  <c r="J2493" i="1"/>
  <c r="J2492" i="1"/>
  <c r="J2491" i="1"/>
  <c r="K2495" i="1" s="1"/>
  <c r="K2489" i="1" s="1"/>
  <c r="L2481" i="1"/>
  <c r="J2486" i="1"/>
  <c r="J2485" i="1"/>
  <c r="J2484" i="1"/>
  <c r="J2483" i="1"/>
  <c r="L2473" i="1"/>
  <c r="J2478" i="1"/>
  <c r="J2477" i="1"/>
  <c r="J2476" i="1"/>
  <c r="J2475" i="1"/>
  <c r="L2468" i="1"/>
  <c r="J2470" i="1"/>
  <c r="K2471" i="1" s="1"/>
  <c r="L2463" i="1"/>
  <c r="J2465" i="1"/>
  <c r="K2466" i="1" s="1"/>
  <c r="L2456" i="1"/>
  <c r="J2460" i="1"/>
  <c r="J2459" i="1"/>
  <c r="J2458" i="1"/>
  <c r="L2451" i="1"/>
  <c r="K2454" i="1"/>
  <c r="K2451" i="1" s="1"/>
  <c r="J2453" i="1"/>
  <c r="L2443" i="1"/>
  <c r="J2448" i="1"/>
  <c r="J2447" i="1"/>
  <c r="J2446" i="1"/>
  <c r="J2445" i="1"/>
  <c r="L2438" i="1"/>
  <c r="K2441" i="1"/>
  <c r="M2441" i="1" s="1"/>
  <c r="M2438" i="1" s="1"/>
  <c r="J2440" i="1"/>
  <c r="L2433" i="1"/>
  <c r="J2435" i="1"/>
  <c r="K2436" i="1" s="1"/>
  <c r="L2425" i="1"/>
  <c r="J2430" i="1"/>
  <c r="J2429" i="1"/>
  <c r="J2428" i="1"/>
  <c r="J2427" i="1"/>
  <c r="L2419" i="1"/>
  <c r="J2422" i="1"/>
  <c r="K2423" i="1" s="1"/>
  <c r="J2421" i="1"/>
  <c r="L2413" i="1"/>
  <c r="K2417" i="1"/>
  <c r="K2413" i="1" s="1"/>
  <c r="J2416" i="1"/>
  <c r="J2415" i="1"/>
  <c r="L2380" i="1"/>
  <c r="J2410" i="1"/>
  <c r="J2409" i="1"/>
  <c r="J2408" i="1"/>
  <c r="J2407" i="1"/>
  <c r="J2406" i="1"/>
  <c r="J2405" i="1"/>
  <c r="J2404" i="1"/>
  <c r="J2403" i="1"/>
  <c r="J2402" i="1"/>
  <c r="J2401" i="1"/>
  <c r="J2400" i="1"/>
  <c r="J2399" i="1"/>
  <c r="J2398" i="1"/>
  <c r="J2397" i="1"/>
  <c r="J2396" i="1"/>
  <c r="J2395" i="1"/>
  <c r="J2394" i="1"/>
  <c r="J2393" i="1"/>
  <c r="J2392" i="1"/>
  <c r="J2391" i="1"/>
  <c r="J2390" i="1"/>
  <c r="J2389" i="1"/>
  <c r="J2388" i="1"/>
  <c r="J2387" i="1"/>
  <c r="J2386" i="1"/>
  <c r="J2385" i="1"/>
  <c r="J2384" i="1"/>
  <c r="J2383" i="1"/>
  <c r="J2382" i="1"/>
  <c r="L2373" i="1"/>
  <c r="J2377" i="1"/>
  <c r="J2376" i="1"/>
  <c r="J2375" i="1"/>
  <c r="L2363" i="1"/>
  <c r="J2370" i="1"/>
  <c r="J2369" i="1"/>
  <c r="J2368" i="1"/>
  <c r="J2367" i="1"/>
  <c r="J2366" i="1"/>
  <c r="J2365" i="1"/>
  <c r="L2353" i="1"/>
  <c r="J2360" i="1"/>
  <c r="J2359" i="1"/>
  <c r="J2358" i="1"/>
  <c r="J2357" i="1"/>
  <c r="J2356" i="1"/>
  <c r="J2355" i="1"/>
  <c r="L2345" i="1"/>
  <c r="J2350" i="1"/>
  <c r="K2351" i="1" s="1"/>
  <c r="K2345" i="1" s="1"/>
  <c r="J2349" i="1"/>
  <c r="J2348" i="1"/>
  <c r="J2347" i="1"/>
  <c r="L2332" i="1"/>
  <c r="J2342" i="1"/>
  <c r="J2341" i="1"/>
  <c r="J2340" i="1"/>
  <c r="J2339" i="1"/>
  <c r="J2338" i="1"/>
  <c r="J2337" i="1"/>
  <c r="J2336" i="1"/>
  <c r="J2335" i="1"/>
  <c r="J2334" i="1"/>
  <c r="L2319" i="1"/>
  <c r="J2329" i="1"/>
  <c r="J2328" i="1"/>
  <c r="J2327" i="1"/>
  <c r="J2326" i="1"/>
  <c r="J2325" i="1"/>
  <c r="J2324" i="1"/>
  <c r="J2323" i="1"/>
  <c r="J2322" i="1"/>
  <c r="J2321" i="1"/>
  <c r="L2311" i="1"/>
  <c r="J2316" i="1"/>
  <c r="J2315" i="1"/>
  <c r="J2314" i="1"/>
  <c r="J2313" i="1"/>
  <c r="K2317" i="1" s="1"/>
  <c r="L2299" i="1"/>
  <c r="J2308" i="1"/>
  <c r="J2307" i="1"/>
  <c r="J2306" i="1"/>
  <c r="J2305" i="1"/>
  <c r="J2304" i="1"/>
  <c r="J2303" i="1"/>
  <c r="J2302" i="1"/>
  <c r="J2301" i="1"/>
  <c r="L2290" i="1"/>
  <c r="J2296" i="1"/>
  <c r="J2295" i="1"/>
  <c r="J2294" i="1"/>
  <c r="J2293" i="1"/>
  <c r="K2297" i="1" s="1"/>
  <c r="J2292" i="1"/>
  <c r="K2257" i="1"/>
  <c r="L2278" i="1"/>
  <c r="J2284" i="1"/>
  <c r="J2283" i="1"/>
  <c r="J2282" i="1"/>
  <c r="J2281" i="1"/>
  <c r="J2280" i="1"/>
  <c r="L2273" i="1"/>
  <c r="M2276" i="1"/>
  <c r="M2273" i="1" s="1"/>
  <c r="K2276" i="1"/>
  <c r="K2273" i="1" s="1"/>
  <c r="J2275" i="1"/>
  <c r="L2268" i="1"/>
  <c r="J2270" i="1"/>
  <c r="K2271" i="1" s="1"/>
  <c r="K2268" i="1" s="1"/>
  <c r="L2263" i="1"/>
  <c r="J2265" i="1"/>
  <c r="K2266" i="1" s="1"/>
  <c r="L2258" i="1"/>
  <c r="J2260" i="1"/>
  <c r="K2261" i="1" s="1"/>
  <c r="K2003" i="1"/>
  <c r="K2036" i="1"/>
  <c r="L2244" i="1"/>
  <c r="J2249" i="1"/>
  <c r="J2248" i="1"/>
  <c r="J2247" i="1"/>
  <c r="J2246" i="1"/>
  <c r="L2236" i="1"/>
  <c r="J2241" i="1"/>
  <c r="J2240" i="1"/>
  <c r="J2239" i="1"/>
  <c r="J2238" i="1"/>
  <c r="K2242" i="1" s="1"/>
  <c r="L2228" i="1"/>
  <c r="J2233" i="1"/>
  <c r="J2232" i="1"/>
  <c r="J2231" i="1"/>
  <c r="J2230" i="1"/>
  <c r="L2220" i="1"/>
  <c r="J2225" i="1"/>
  <c r="J2224" i="1"/>
  <c r="J2223" i="1"/>
  <c r="J2222" i="1"/>
  <c r="L2215" i="1"/>
  <c r="J2217" i="1"/>
  <c r="K2218" i="1" s="1"/>
  <c r="L2210" i="1"/>
  <c r="J2212" i="1"/>
  <c r="K2213" i="1" s="1"/>
  <c r="L2203" i="1"/>
  <c r="J2207" i="1"/>
  <c r="J2206" i="1"/>
  <c r="J2205" i="1"/>
  <c r="K2208" i="1" s="1"/>
  <c r="L2198" i="1"/>
  <c r="J2200" i="1"/>
  <c r="K2201" i="1" s="1"/>
  <c r="L2190" i="1"/>
  <c r="J2195" i="1"/>
  <c r="J2194" i="1"/>
  <c r="K2196" i="1" s="1"/>
  <c r="J2193" i="1"/>
  <c r="J2192" i="1"/>
  <c r="L2185" i="1"/>
  <c r="K2188" i="1"/>
  <c r="M2188" i="1" s="1"/>
  <c r="M2185" i="1" s="1"/>
  <c r="J2187" i="1"/>
  <c r="L2180" i="1"/>
  <c r="J2182" i="1"/>
  <c r="K2183" i="1" s="1"/>
  <c r="L2172" i="1"/>
  <c r="J2177" i="1"/>
  <c r="J2176" i="1"/>
  <c r="J2175" i="1"/>
  <c r="J2174" i="1"/>
  <c r="K2178" i="1" s="1"/>
  <c r="M2178" i="1" s="1"/>
  <c r="M2172" i="1" s="1"/>
  <c r="L2166" i="1"/>
  <c r="J2169" i="1"/>
  <c r="J2168" i="1"/>
  <c r="K2170" i="1" s="1"/>
  <c r="L2160" i="1"/>
  <c r="J2163" i="1"/>
  <c r="J2162" i="1"/>
  <c r="K2164" i="1" s="1"/>
  <c r="L2127" i="1"/>
  <c r="J2157" i="1"/>
  <c r="J2156" i="1"/>
  <c r="J2155" i="1"/>
  <c r="J2154" i="1"/>
  <c r="J2153" i="1"/>
  <c r="J2152" i="1"/>
  <c r="J2151" i="1"/>
  <c r="J2150" i="1"/>
  <c r="J2149" i="1"/>
  <c r="J2148" i="1"/>
  <c r="J2147" i="1"/>
  <c r="J2146" i="1"/>
  <c r="J2145" i="1"/>
  <c r="J2144" i="1"/>
  <c r="J2143" i="1"/>
  <c r="J2142" i="1"/>
  <c r="J2141" i="1"/>
  <c r="J2140" i="1"/>
  <c r="J2139" i="1"/>
  <c r="J2138" i="1"/>
  <c r="J2137" i="1"/>
  <c r="J2136" i="1"/>
  <c r="J2135" i="1"/>
  <c r="J2134" i="1"/>
  <c r="J2133" i="1"/>
  <c r="J2132" i="1"/>
  <c r="J2131" i="1"/>
  <c r="J2130" i="1"/>
  <c r="J2129" i="1"/>
  <c r="K2158" i="1" s="1"/>
  <c r="K2127" i="1" s="1"/>
  <c r="L2120" i="1"/>
  <c r="J2124" i="1"/>
  <c r="J2123" i="1"/>
  <c r="J2122" i="1"/>
  <c r="K2125" i="1" s="1"/>
  <c r="L2110" i="1"/>
  <c r="J2117" i="1"/>
  <c r="J2116" i="1"/>
  <c r="J2115" i="1"/>
  <c r="J2114" i="1"/>
  <c r="J2113" i="1"/>
  <c r="J2112" i="1"/>
  <c r="L2100" i="1"/>
  <c r="J2107" i="1"/>
  <c r="J2106" i="1"/>
  <c r="J2105" i="1"/>
  <c r="J2104" i="1"/>
  <c r="J2103" i="1"/>
  <c r="J2102" i="1"/>
  <c r="L2092" i="1"/>
  <c r="J2097" i="1"/>
  <c r="J2096" i="1"/>
  <c r="J2095" i="1"/>
  <c r="J2094" i="1"/>
  <c r="L2079" i="1"/>
  <c r="J2089" i="1"/>
  <c r="J2088" i="1"/>
  <c r="J2087" i="1"/>
  <c r="J2086" i="1"/>
  <c r="J2085" i="1"/>
  <c r="J2084" i="1"/>
  <c r="J2083" i="1"/>
  <c r="J2082" i="1"/>
  <c r="J2081" i="1"/>
  <c r="L2066" i="1"/>
  <c r="J2076" i="1"/>
  <c r="J2075" i="1"/>
  <c r="J2074" i="1"/>
  <c r="J2073" i="1"/>
  <c r="J2072" i="1"/>
  <c r="J2071" i="1"/>
  <c r="J2070" i="1"/>
  <c r="J2069" i="1"/>
  <c r="J2068" i="1"/>
  <c r="L2058" i="1"/>
  <c r="J2063" i="1"/>
  <c r="K2064" i="1" s="1"/>
  <c r="M2064" i="1" s="1"/>
  <c r="M2058" i="1" s="1"/>
  <c r="J2062" i="1"/>
  <c r="J2061" i="1"/>
  <c r="J2060" i="1"/>
  <c r="L2046" i="1"/>
  <c r="J2055" i="1"/>
  <c r="J2054" i="1"/>
  <c r="J2053" i="1"/>
  <c r="J2052" i="1"/>
  <c r="J2051" i="1"/>
  <c r="J2050" i="1"/>
  <c r="J2049" i="1"/>
  <c r="J2048" i="1"/>
  <c r="L2037" i="1"/>
  <c r="J2043" i="1"/>
  <c r="J2042" i="1"/>
  <c r="J2041" i="1"/>
  <c r="J2040" i="1"/>
  <c r="J2039" i="1"/>
  <c r="K2004" i="1"/>
  <c r="L2025" i="1"/>
  <c r="J2031" i="1"/>
  <c r="J2030" i="1"/>
  <c r="J2029" i="1"/>
  <c r="J2028" i="1"/>
  <c r="J2027" i="1"/>
  <c r="L2020" i="1"/>
  <c r="J2022" i="1"/>
  <c r="K2023" i="1" s="1"/>
  <c r="L2015" i="1"/>
  <c r="J2017" i="1"/>
  <c r="K2018" i="1" s="1"/>
  <c r="L2010" i="1"/>
  <c r="J2012" i="1"/>
  <c r="K2013" i="1" s="1"/>
  <c r="L2005" i="1"/>
  <c r="J2007" i="1"/>
  <c r="K2008" i="1" s="1"/>
  <c r="K1751" i="1"/>
  <c r="K1784" i="1"/>
  <c r="L1991" i="1"/>
  <c r="J1996" i="1"/>
  <c r="J1995" i="1"/>
  <c r="J1994" i="1"/>
  <c r="J1993" i="1"/>
  <c r="L1983" i="1"/>
  <c r="J1988" i="1"/>
  <c r="J1987" i="1"/>
  <c r="J1986" i="1"/>
  <c r="J1985" i="1"/>
  <c r="K1989" i="1" s="1"/>
  <c r="K1983" i="1" s="1"/>
  <c r="L1975" i="1"/>
  <c r="J1980" i="1"/>
  <c r="J1979" i="1"/>
  <c r="J1978" i="1"/>
  <c r="J1977" i="1"/>
  <c r="L1967" i="1"/>
  <c r="J1972" i="1"/>
  <c r="J1971" i="1"/>
  <c r="J1970" i="1"/>
  <c r="J1969" i="1"/>
  <c r="K1973" i="1" s="1"/>
  <c r="M1973" i="1" s="1"/>
  <c r="M1967" i="1" s="1"/>
  <c r="L1962" i="1"/>
  <c r="J1964" i="1"/>
  <c r="K1965" i="1" s="1"/>
  <c r="L1957" i="1"/>
  <c r="J1959" i="1"/>
  <c r="K1960" i="1" s="1"/>
  <c r="L1950" i="1"/>
  <c r="J1954" i="1"/>
  <c r="J1953" i="1"/>
  <c r="J1952" i="1"/>
  <c r="L1945" i="1"/>
  <c r="J1947" i="1"/>
  <c r="K1948" i="1" s="1"/>
  <c r="K1945" i="1" s="1"/>
  <c r="L1937" i="1"/>
  <c r="J1942" i="1"/>
  <c r="K1943" i="1" s="1"/>
  <c r="J1941" i="1"/>
  <c r="J1940" i="1"/>
  <c r="J1939" i="1"/>
  <c r="L1932" i="1"/>
  <c r="K1935" i="1"/>
  <c r="M1935" i="1" s="1"/>
  <c r="M1932" i="1" s="1"/>
  <c r="J1934" i="1"/>
  <c r="L1927" i="1"/>
  <c r="J1929" i="1"/>
  <c r="K1930" i="1" s="1"/>
  <c r="L1919" i="1"/>
  <c r="J1924" i="1"/>
  <c r="J1923" i="1"/>
  <c r="J1922" i="1"/>
  <c r="J1921" i="1"/>
  <c r="L1913" i="1"/>
  <c r="J1916" i="1"/>
  <c r="K1917" i="1" s="1"/>
  <c r="J1915" i="1"/>
  <c r="L1907" i="1"/>
  <c r="J1910" i="1"/>
  <c r="J1909" i="1"/>
  <c r="K1911" i="1" s="1"/>
  <c r="K1907" i="1" s="1"/>
  <c r="L1875" i="1"/>
  <c r="J1904" i="1"/>
  <c r="J1903" i="1"/>
  <c r="J1902" i="1"/>
  <c r="J1901" i="1"/>
  <c r="J1900" i="1"/>
  <c r="J1899" i="1"/>
  <c r="J1898" i="1"/>
  <c r="J1897" i="1"/>
  <c r="J1896" i="1"/>
  <c r="J1895" i="1"/>
  <c r="J1894" i="1"/>
  <c r="J1893" i="1"/>
  <c r="J1892" i="1"/>
  <c r="J1891" i="1"/>
  <c r="J1890" i="1"/>
  <c r="J1889" i="1"/>
  <c r="J1888" i="1"/>
  <c r="J1887" i="1"/>
  <c r="J1886" i="1"/>
  <c r="J1885" i="1"/>
  <c r="J1884" i="1"/>
  <c r="J1883" i="1"/>
  <c r="J1882" i="1"/>
  <c r="J1881" i="1"/>
  <c r="J1880" i="1"/>
  <c r="J1879" i="1"/>
  <c r="J1878" i="1"/>
  <c r="J1877" i="1"/>
  <c r="L1868" i="1"/>
  <c r="J1872" i="1"/>
  <c r="J1871" i="1"/>
  <c r="J1870" i="1"/>
  <c r="L1858" i="1"/>
  <c r="J1865" i="1"/>
  <c r="J1864" i="1"/>
  <c r="J1863" i="1"/>
  <c r="J1862" i="1"/>
  <c r="J1861" i="1"/>
  <c r="J1860" i="1"/>
  <c r="L1848" i="1"/>
  <c r="J1855" i="1"/>
  <c r="J1854" i="1"/>
  <c r="J1853" i="1"/>
  <c r="J1852" i="1"/>
  <c r="J1851" i="1"/>
  <c r="J1850" i="1"/>
  <c r="L1840" i="1"/>
  <c r="J1845" i="1"/>
  <c r="K1846" i="1" s="1"/>
  <c r="J1844" i="1"/>
  <c r="J1843" i="1"/>
  <c r="J1842" i="1"/>
  <c r="L1827" i="1"/>
  <c r="J1837" i="1"/>
  <c r="J1836" i="1"/>
  <c r="J1835" i="1"/>
  <c r="J1834" i="1"/>
  <c r="J1833" i="1"/>
  <c r="J1832" i="1"/>
  <c r="J1831" i="1"/>
  <c r="J1830" i="1"/>
  <c r="J1829" i="1"/>
  <c r="L1814" i="1"/>
  <c r="J1824" i="1"/>
  <c r="J1823" i="1"/>
  <c r="J1822" i="1"/>
  <c r="J1821" i="1"/>
  <c r="J1820" i="1"/>
  <c r="J1819" i="1"/>
  <c r="J1818" i="1"/>
  <c r="J1817" i="1"/>
  <c r="J1816" i="1"/>
  <c r="L1806" i="1"/>
  <c r="J1811" i="1"/>
  <c r="J1810" i="1"/>
  <c r="J1809" i="1"/>
  <c r="J1808" i="1"/>
  <c r="L1794" i="1"/>
  <c r="J1803" i="1"/>
  <c r="J1802" i="1"/>
  <c r="J1801" i="1"/>
  <c r="J1800" i="1"/>
  <c r="J1799" i="1"/>
  <c r="J1798" i="1"/>
  <c r="J1797" i="1"/>
  <c r="J1796" i="1"/>
  <c r="L1785" i="1"/>
  <c r="J1791" i="1"/>
  <c r="J1790" i="1"/>
  <c r="J1789" i="1"/>
  <c r="J1788" i="1"/>
  <c r="J1787" i="1"/>
  <c r="K1752" i="1"/>
  <c r="L1773" i="1"/>
  <c r="J1779" i="1"/>
  <c r="J1778" i="1"/>
  <c r="K1780" i="1" s="1"/>
  <c r="K1773" i="1" s="1"/>
  <c r="J1777" i="1"/>
  <c r="J1776" i="1"/>
  <c r="J1775" i="1"/>
  <c r="L1768" i="1"/>
  <c r="J1770" i="1"/>
  <c r="K1771" i="1" s="1"/>
  <c r="L1763" i="1"/>
  <c r="J1765" i="1"/>
  <c r="K1766" i="1" s="1"/>
  <c r="L1758" i="1"/>
  <c r="J1760" i="1"/>
  <c r="K1761" i="1" s="1"/>
  <c r="L1753" i="1"/>
  <c r="K1756" i="1"/>
  <c r="J1755" i="1"/>
  <c r="K1503" i="1"/>
  <c r="K1536" i="1"/>
  <c r="L1739" i="1"/>
  <c r="J1744" i="1"/>
  <c r="J1743" i="1"/>
  <c r="J1742" i="1"/>
  <c r="J1741" i="1"/>
  <c r="L1731" i="1"/>
  <c r="J1736" i="1"/>
  <c r="J1735" i="1"/>
  <c r="J1734" i="1"/>
  <c r="J1733" i="1"/>
  <c r="L1723" i="1"/>
  <c r="J1728" i="1"/>
  <c r="J1727" i="1"/>
  <c r="J1726" i="1"/>
  <c r="J1725" i="1"/>
  <c r="L1715" i="1"/>
  <c r="J1720" i="1"/>
  <c r="K1721" i="1" s="1"/>
  <c r="J1719" i="1"/>
  <c r="J1718" i="1"/>
  <c r="J1717" i="1"/>
  <c r="M1710" i="1"/>
  <c r="L1710" i="1"/>
  <c r="K1710" i="1"/>
  <c r="K1713" i="1"/>
  <c r="M1713" i="1" s="1"/>
  <c r="J1712" i="1"/>
  <c r="L1703" i="1"/>
  <c r="J1707" i="1"/>
  <c r="J1706" i="1"/>
  <c r="J1705" i="1"/>
  <c r="L1698" i="1"/>
  <c r="J1700" i="1"/>
  <c r="K1701" i="1" s="1"/>
  <c r="L1692" i="1"/>
  <c r="J1695" i="1"/>
  <c r="K1696" i="1" s="1"/>
  <c r="J1694" i="1"/>
  <c r="L1687" i="1"/>
  <c r="J1689" i="1"/>
  <c r="K1690" i="1" s="1"/>
  <c r="L1682" i="1"/>
  <c r="K1685" i="1"/>
  <c r="K1682" i="1" s="1"/>
  <c r="J1684" i="1"/>
  <c r="L1674" i="1"/>
  <c r="J1679" i="1"/>
  <c r="J1678" i="1"/>
  <c r="J1677" i="1"/>
  <c r="J1676" i="1"/>
  <c r="K1680" i="1" s="1"/>
  <c r="K1674" i="1" s="1"/>
  <c r="L1667" i="1"/>
  <c r="J1671" i="1"/>
  <c r="J1670" i="1"/>
  <c r="J1669" i="1"/>
  <c r="K1672" i="1" s="1"/>
  <c r="M1672" i="1" s="1"/>
  <c r="M1667" i="1" s="1"/>
  <c r="L1660" i="1"/>
  <c r="J1664" i="1"/>
  <c r="J1663" i="1"/>
  <c r="J1662" i="1"/>
  <c r="K1665" i="1" s="1"/>
  <c r="L1627" i="1"/>
  <c r="J1657" i="1"/>
  <c r="J1656" i="1"/>
  <c r="J1655" i="1"/>
  <c r="J1654" i="1"/>
  <c r="J1653" i="1"/>
  <c r="J1652" i="1"/>
  <c r="J1651" i="1"/>
  <c r="J1650" i="1"/>
  <c r="J1649" i="1"/>
  <c r="J1648" i="1"/>
  <c r="J1647" i="1"/>
  <c r="J1646" i="1"/>
  <c r="J1645" i="1"/>
  <c r="J1644" i="1"/>
  <c r="J1643" i="1"/>
  <c r="J1642" i="1"/>
  <c r="J1641" i="1"/>
  <c r="J1640" i="1"/>
  <c r="J1639" i="1"/>
  <c r="J1638" i="1"/>
  <c r="J1637" i="1"/>
  <c r="J1636" i="1"/>
  <c r="J1635" i="1"/>
  <c r="J1634" i="1"/>
  <c r="J1633" i="1"/>
  <c r="J1632" i="1"/>
  <c r="J1631" i="1"/>
  <c r="J1630" i="1"/>
  <c r="J1629" i="1"/>
  <c r="L1620" i="1"/>
  <c r="J1624" i="1"/>
  <c r="J1623" i="1"/>
  <c r="J1622" i="1"/>
  <c r="L1610" i="1"/>
  <c r="J1617" i="1"/>
  <c r="J1616" i="1"/>
  <c r="J1615" i="1"/>
  <c r="J1614" i="1"/>
  <c r="J1613" i="1"/>
  <c r="J1612" i="1"/>
  <c r="L1600" i="1"/>
  <c r="J1607" i="1"/>
  <c r="J1606" i="1"/>
  <c r="J1605" i="1"/>
  <c r="J1604" i="1"/>
  <c r="J1603" i="1"/>
  <c r="J1602" i="1"/>
  <c r="L1592" i="1"/>
  <c r="J1597" i="1"/>
  <c r="J1596" i="1"/>
  <c r="J1595" i="1"/>
  <c r="J1594" i="1"/>
  <c r="L1579" i="1"/>
  <c r="J1589" i="1"/>
  <c r="J1588" i="1"/>
  <c r="J1587" i="1"/>
  <c r="J1586" i="1"/>
  <c r="J1585" i="1"/>
  <c r="J1584" i="1"/>
  <c r="J1583" i="1"/>
  <c r="J1582" i="1"/>
  <c r="J1581" i="1"/>
  <c r="L1566" i="1"/>
  <c r="J1576" i="1"/>
  <c r="J1575" i="1"/>
  <c r="J1574" i="1"/>
  <c r="J1573" i="1"/>
  <c r="J1572" i="1"/>
  <c r="J1571" i="1"/>
  <c r="J1570" i="1"/>
  <c r="J1569" i="1"/>
  <c r="J1568" i="1"/>
  <c r="L1558" i="1"/>
  <c r="J1563" i="1"/>
  <c r="J1562" i="1"/>
  <c r="J1561" i="1"/>
  <c r="J1560" i="1"/>
  <c r="L1546" i="1"/>
  <c r="J1555" i="1"/>
  <c r="J1554" i="1"/>
  <c r="J1553" i="1"/>
  <c r="J1552" i="1"/>
  <c r="J1551" i="1"/>
  <c r="J1550" i="1"/>
  <c r="J1549" i="1"/>
  <c r="J1548" i="1"/>
  <c r="L1537" i="1"/>
  <c r="J1543" i="1"/>
  <c r="J1542" i="1"/>
  <c r="J1541" i="1"/>
  <c r="J1540" i="1"/>
  <c r="J1539" i="1"/>
  <c r="K1504" i="1"/>
  <c r="L1525" i="1"/>
  <c r="J1531" i="1"/>
  <c r="K1532" i="1" s="1"/>
  <c r="K1525" i="1" s="1"/>
  <c r="J1530" i="1"/>
  <c r="J1529" i="1"/>
  <c r="J1528" i="1"/>
  <c r="J1527" i="1"/>
  <c r="L1520" i="1"/>
  <c r="K1523" i="1"/>
  <c r="J1522" i="1"/>
  <c r="L1515" i="1"/>
  <c r="J1517" i="1"/>
  <c r="K1518" i="1" s="1"/>
  <c r="L1510" i="1"/>
  <c r="J1512" i="1"/>
  <c r="K1513" i="1" s="1"/>
  <c r="L1505" i="1"/>
  <c r="J1507" i="1"/>
  <c r="K1508" i="1" s="1"/>
  <c r="K1250" i="1"/>
  <c r="K1283" i="1"/>
  <c r="L1491" i="1"/>
  <c r="J1496" i="1"/>
  <c r="J1495" i="1"/>
  <c r="J1494" i="1"/>
  <c r="J1493" i="1"/>
  <c r="L1483" i="1"/>
  <c r="J1488" i="1"/>
  <c r="K1489" i="1" s="1"/>
  <c r="J1487" i="1"/>
  <c r="J1486" i="1"/>
  <c r="J1485" i="1"/>
  <c r="L1475" i="1"/>
  <c r="J1480" i="1"/>
  <c r="J1479" i="1"/>
  <c r="J1478" i="1"/>
  <c r="J1477" i="1"/>
  <c r="L1467" i="1"/>
  <c r="K1473" i="1"/>
  <c r="J1472" i="1"/>
  <c r="J1471" i="1"/>
  <c r="J1470" i="1"/>
  <c r="J1469" i="1"/>
  <c r="L1462" i="1"/>
  <c r="J1464" i="1"/>
  <c r="K1465" i="1" s="1"/>
  <c r="M1457" i="1"/>
  <c r="L1457" i="1"/>
  <c r="K1457" i="1"/>
  <c r="K1460" i="1"/>
  <c r="M1460" i="1" s="1"/>
  <c r="J1459" i="1"/>
  <c r="L1450" i="1"/>
  <c r="J1454" i="1"/>
  <c r="J1453" i="1"/>
  <c r="J1452" i="1"/>
  <c r="L1445" i="1"/>
  <c r="J1447" i="1"/>
  <c r="K1448" i="1" s="1"/>
  <c r="L1437" i="1"/>
  <c r="J1442" i="1"/>
  <c r="J1441" i="1"/>
  <c r="K1443" i="1" s="1"/>
  <c r="J1440" i="1"/>
  <c r="J1439" i="1"/>
  <c r="L1432" i="1"/>
  <c r="J1434" i="1"/>
  <c r="K1435" i="1" s="1"/>
  <c r="K1432" i="1" s="1"/>
  <c r="L1427" i="1"/>
  <c r="J1429" i="1"/>
  <c r="K1430" i="1" s="1"/>
  <c r="K1427" i="1" s="1"/>
  <c r="L1419" i="1"/>
  <c r="J1424" i="1"/>
  <c r="J1423" i="1"/>
  <c r="J1422" i="1"/>
  <c r="J1421" i="1"/>
  <c r="K1425" i="1" s="1"/>
  <c r="L1413" i="1"/>
  <c r="J1416" i="1"/>
  <c r="J1415" i="1"/>
  <c r="K1417" i="1" s="1"/>
  <c r="L1407" i="1"/>
  <c r="K1411" i="1"/>
  <c r="J1410" i="1"/>
  <c r="J1409" i="1"/>
  <c r="L1374" i="1"/>
  <c r="J1404" i="1"/>
  <c r="J1403" i="1"/>
  <c r="J1402" i="1"/>
  <c r="J1401" i="1"/>
  <c r="J1400" i="1"/>
  <c r="J1399" i="1"/>
  <c r="J1398" i="1"/>
  <c r="J1397" i="1"/>
  <c r="J1396" i="1"/>
  <c r="J1395" i="1"/>
  <c r="J1394" i="1"/>
  <c r="J1393" i="1"/>
  <c r="J1392" i="1"/>
  <c r="J1391" i="1"/>
  <c r="J1390" i="1"/>
  <c r="J1389" i="1"/>
  <c r="J1388" i="1"/>
  <c r="J1387" i="1"/>
  <c r="J1386" i="1"/>
  <c r="J1385" i="1"/>
  <c r="J1384" i="1"/>
  <c r="J1383" i="1"/>
  <c r="J1382" i="1"/>
  <c r="J1381" i="1"/>
  <c r="J1380" i="1"/>
  <c r="J1379" i="1"/>
  <c r="J1378" i="1"/>
  <c r="J1377" i="1"/>
  <c r="J1376" i="1"/>
  <c r="L1367" i="1"/>
  <c r="J1371" i="1"/>
  <c r="J1370" i="1"/>
  <c r="J1369" i="1"/>
  <c r="L1357" i="1"/>
  <c r="J1364" i="1"/>
  <c r="J1363" i="1"/>
  <c r="J1362" i="1"/>
  <c r="J1361" i="1"/>
  <c r="J1360" i="1"/>
  <c r="J1359" i="1"/>
  <c r="L1347" i="1"/>
  <c r="J1354" i="1"/>
  <c r="J1353" i="1"/>
  <c r="J1352" i="1"/>
  <c r="J1351" i="1"/>
  <c r="J1350" i="1"/>
  <c r="J1349" i="1"/>
  <c r="L1339" i="1"/>
  <c r="J1344" i="1"/>
  <c r="J1343" i="1"/>
  <c r="J1342" i="1"/>
  <c r="J1341" i="1"/>
  <c r="L1326" i="1"/>
  <c r="J1336" i="1"/>
  <c r="J1335" i="1"/>
  <c r="J1334" i="1"/>
  <c r="J1333" i="1"/>
  <c r="J1332" i="1"/>
  <c r="J1331" i="1"/>
  <c r="J1330" i="1"/>
  <c r="J1329" i="1"/>
  <c r="J1328" i="1"/>
  <c r="L1313" i="1"/>
  <c r="J1323" i="1"/>
  <c r="J1322" i="1"/>
  <c r="J1321" i="1"/>
  <c r="J1320" i="1"/>
  <c r="J1319" i="1"/>
  <c r="J1318" i="1"/>
  <c r="J1317" i="1"/>
  <c r="J1316" i="1"/>
  <c r="J1315" i="1"/>
  <c r="L1305" i="1"/>
  <c r="J1310" i="1"/>
  <c r="J1309" i="1"/>
  <c r="J1308" i="1"/>
  <c r="J1307" i="1"/>
  <c r="L1293" i="1"/>
  <c r="J1302" i="1"/>
  <c r="J1301" i="1"/>
  <c r="J1300" i="1"/>
  <c r="J1299" i="1"/>
  <c r="J1298" i="1"/>
  <c r="J1297" i="1"/>
  <c r="J1296" i="1"/>
  <c r="J1295" i="1"/>
  <c r="K1303" i="1" s="1"/>
  <c r="L1284" i="1"/>
  <c r="J1290" i="1"/>
  <c r="J1289" i="1"/>
  <c r="J1288" i="1"/>
  <c r="J1287" i="1"/>
  <c r="J1286" i="1"/>
  <c r="K1251" i="1"/>
  <c r="L1272" i="1"/>
  <c r="J1278" i="1"/>
  <c r="J1277" i="1"/>
  <c r="J1276" i="1"/>
  <c r="J1275" i="1"/>
  <c r="J1274" i="1"/>
  <c r="L1267" i="1"/>
  <c r="J1269" i="1"/>
  <c r="K1270" i="1" s="1"/>
  <c r="L1262" i="1"/>
  <c r="J1264" i="1"/>
  <c r="K1265" i="1" s="1"/>
  <c r="L1257" i="1"/>
  <c r="K1260" i="1"/>
  <c r="J1259" i="1"/>
  <c r="L1252" i="1"/>
  <c r="J1254" i="1"/>
  <c r="K1255" i="1" s="1"/>
  <c r="K997" i="1"/>
  <c r="K1030" i="1"/>
  <c r="L1238" i="1"/>
  <c r="J1243" i="1"/>
  <c r="J1242" i="1"/>
  <c r="J1241" i="1"/>
  <c r="J1240" i="1"/>
  <c r="L1230" i="1"/>
  <c r="J1235" i="1"/>
  <c r="J1234" i="1"/>
  <c r="J1233" i="1"/>
  <c r="J1232" i="1"/>
  <c r="L1222" i="1"/>
  <c r="J1227" i="1"/>
  <c r="J1226" i="1"/>
  <c r="J1225" i="1"/>
  <c r="J1224" i="1"/>
  <c r="L1214" i="1"/>
  <c r="K1220" i="1"/>
  <c r="J1219" i="1"/>
  <c r="J1218" i="1"/>
  <c r="J1217" i="1"/>
  <c r="J1216" i="1"/>
  <c r="L1209" i="1"/>
  <c r="J1211" i="1"/>
  <c r="K1212" i="1" s="1"/>
  <c r="L1204" i="1"/>
  <c r="J1206" i="1"/>
  <c r="K1207" i="1" s="1"/>
  <c r="L1197" i="1"/>
  <c r="J1201" i="1"/>
  <c r="J1200" i="1"/>
  <c r="J1199" i="1"/>
  <c r="L1192" i="1"/>
  <c r="J1194" i="1"/>
  <c r="K1195" i="1" s="1"/>
  <c r="L1184" i="1"/>
  <c r="J1189" i="1"/>
  <c r="J1188" i="1"/>
  <c r="J1187" i="1"/>
  <c r="J1186" i="1"/>
  <c r="L1179" i="1"/>
  <c r="K1179" i="1"/>
  <c r="M1182" i="1"/>
  <c r="M1179" i="1" s="1"/>
  <c r="K1182" i="1"/>
  <c r="J1181" i="1"/>
  <c r="L1174" i="1"/>
  <c r="K1177" i="1"/>
  <c r="J1176" i="1"/>
  <c r="L1166" i="1"/>
  <c r="J1171" i="1"/>
  <c r="J1170" i="1"/>
  <c r="J1169" i="1"/>
  <c r="J1168" i="1"/>
  <c r="K1172" i="1" s="1"/>
  <c r="L1160" i="1"/>
  <c r="J1163" i="1"/>
  <c r="J1162" i="1"/>
  <c r="K1164" i="1" s="1"/>
  <c r="L1154" i="1"/>
  <c r="J1157" i="1"/>
  <c r="J1156" i="1"/>
  <c r="K1158" i="1" s="1"/>
  <c r="L1121" i="1"/>
  <c r="J1151" i="1"/>
  <c r="J1150" i="1"/>
  <c r="J1149" i="1"/>
  <c r="J1148" i="1"/>
  <c r="J1147" i="1"/>
  <c r="J1146" i="1"/>
  <c r="J1145" i="1"/>
  <c r="J1144" i="1"/>
  <c r="J1143" i="1"/>
  <c r="J1142" i="1"/>
  <c r="J1141" i="1"/>
  <c r="J1140" i="1"/>
  <c r="J1139" i="1"/>
  <c r="J1138" i="1"/>
  <c r="J1137" i="1"/>
  <c r="J1136" i="1"/>
  <c r="J1135" i="1"/>
  <c r="J1134" i="1"/>
  <c r="J1133" i="1"/>
  <c r="J1132" i="1"/>
  <c r="J1131" i="1"/>
  <c r="J1130" i="1"/>
  <c r="J1129" i="1"/>
  <c r="J1128" i="1"/>
  <c r="J1127" i="1"/>
  <c r="J1126" i="1"/>
  <c r="J1125" i="1"/>
  <c r="J1124" i="1"/>
  <c r="J1123" i="1"/>
  <c r="K1152" i="1" s="1"/>
  <c r="L1114" i="1"/>
  <c r="J1118" i="1"/>
  <c r="J1117" i="1"/>
  <c r="J1116" i="1"/>
  <c r="L1104" i="1"/>
  <c r="J1111" i="1"/>
  <c r="J1110" i="1"/>
  <c r="J1109" i="1"/>
  <c r="J1108" i="1"/>
  <c r="J1107" i="1"/>
  <c r="J1106" i="1"/>
  <c r="L1094" i="1"/>
  <c r="J1101" i="1"/>
  <c r="J1100" i="1"/>
  <c r="J1099" i="1"/>
  <c r="J1098" i="1"/>
  <c r="J1097" i="1"/>
  <c r="J1096" i="1"/>
  <c r="K1102" i="1" s="1"/>
  <c r="L1086" i="1"/>
  <c r="J1091" i="1"/>
  <c r="J1090" i="1"/>
  <c r="J1089" i="1"/>
  <c r="J1088" i="1"/>
  <c r="K1092" i="1" s="1"/>
  <c r="L1073" i="1"/>
  <c r="J1083" i="1"/>
  <c r="J1082" i="1"/>
  <c r="J1081" i="1"/>
  <c r="J1080" i="1"/>
  <c r="J1079" i="1"/>
  <c r="J1078" i="1"/>
  <c r="J1077" i="1"/>
  <c r="J1076" i="1"/>
  <c r="J1075" i="1"/>
  <c r="L1060" i="1"/>
  <c r="J1070" i="1"/>
  <c r="J1069" i="1"/>
  <c r="J1068" i="1"/>
  <c r="J1067" i="1"/>
  <c r="J1066" i="1"/>
  <c r="J1065" i="1"/>
  <c r="J1064" i="1"/>
  <c r="J1063" i="1"/>
  <c r="J1062" i="1"/>
  <c r="L1052" i="1"/>
  <c r="J1057" i="1"/>
  <c r="J1056" i="1"/>
  <c r="J1055" i="1"/>
  <c r="J1054" i="1"/>
  <c r="L1040" i="1"/>
  <c r="J1049" i="1"/>
  <c r="J1048" i="1"/>
  <c r="J1047" i="1"/>
  <c r="J1046" i="1"/>
  <c r="J1045" i="1"/>
  <c r="J1044" i="1"/>
  <c r="J1043" i="1"/>
  <c r="J1042" i="1"/>
  <c r="L1031" i="1"/>
  <c r="J1037" i="1"/>
  <c r="J1036" i="1"/>
  <c r="J1035" i="1"/>
  <c r="J1034" i="1"/>
  <c r="J1033" i="1"/>
  <c r="K998" i="1"/>
  <c r="L1019" i="1"/>
  <c r="J1025" i="1"/>
  <c r="J1024" i="1"/>
  <c r="J1023" i="1"/>
  <c r="J1022" i="1"/>
  <c r="J1021" i="1"/>
  <c r="L1014" i="1"/>
  <c r="K1017" i="1"/>
  <c r="J1016" i="1"/>
  <c r="L1009" i="1"/>
  <c r="J1011" i="1"/>
  <c r="K1012" i="1" s="1"/>
  <c r="M1012" i="1" s="1"/>
  <c r="M1009" i="1" s="1"/>
  <c r="L1004" i="1"/>
  <c r="J1006" i="1"/>
  <c r="K1007" i="1" s="1"/>
  <c r="L999" i="1"/>
  <c r="J1001" i="1"/>
  <c r="K1002" i="1" s="1"/>
  <c r="K307" i="1"/>
  <c r="K875" i="1"/>
  <c r="L987" i="1"/>
  <c r="K990" i="1"/>
  <c r="K987" i="1" s="1"/>
  <c r="J989" i="1"/>
  <c r="L981" i="1"/>
  <c r="J984" i="1"/>
  <c r="J983" i="1"/>
  <c r="K985" i="1" s="1"/>
  <c r="M985" i="1" s="1"/>
  <c r="M981" i="1" s="1"/>
  <c r="L976" i="1"/>
  <c r="J978" i="1"/>
  <c r="K979" i="1" s="1"/>
  <c r="K976" i="1" s="1"/>
  <c r="L970" i="1"/>
  <c r="J973" i="1"/>
  <c r="J972" i="1"/>
  <c r="L963" i="1"/>
  <c r="J967" i="1"/>
  <c r="J966" i="1"/>
  <c r="J965" i="1"/>
  <c r="L956" i="1"/>
  <c r="J960" i="1"/>
  <c r="J959" i="1"/>
  <c r="J958" i="1"/>
  <c r="K961" i="1" s="1"/>
  <c r="L949" i="1"/>
  <c r="J953" i="1"/>
  <c r="J952" i="1"/>
  <c r="J951" i="1"/>
  <c r="K954" i="1" s="1"/>
  <c r="L940" i="1"/>
  <c r="J946" i="1"/>
  <c r="J945" i="1"/>
  <c r="J944" i="1"/>
  <c r="J943" i="1"/>
  <c r="J942" i="1"/>
  <c r="L932" i="1"/>
  <c r="J937" i="1"/>
  <c r="J936" i="1"/>
  <c r="J935" i="1"/>
  <c r="J934" i="1"/>
  <c r="L926" i="1"/>
  <c r="J929" i="1"/>
  <c r="J928" i="1"/>
  <c r="K930" i="1" s="1"/>
  <c r="L919" i="1"/>
  <c r="J923" i="1"/>
  <c r="J922" i="1"/>
  <c r="J921" i="1"/>
  <c r="L913" i="1"/>
  <c r="J916" i="1"/>
  <c r="J915" i="1"/>
  <c r="K917" i="1" s="1"/>
  <c r="M917" i="1" s="1"/>
  <c r="M913" i="1" s="1"/>
  <c r="L900" i="1"/>
  <c r="J910" i="1"/>
  <c r="J909" i="1"/>
  <c r="J908" i="1"/>
  <c r="J907" i="1"/>
  <c r="J906" i="1"/>
  <c r="J905" i="1"/>
  <c r="J904" i="1"/>
  <c r="J903" i="1"/>
  <c r="J902" i="1"/>
  <c r="L895" i="1"/>
  <c r="K898" i="1"/>
  <c r="J897" i="1"/>
  <c r="L890" i="1"/>
  <c r="J892" i="1"/>
  <c r="K893" i="1" s="1"/>
  <c r="L883" i="1"/>
  <c r="J887" i="1"/>
  <c r="J886" i="1"/>
  <c r="J885" i="1"/>
  <c r="K888" i="1" s="1"/>
  <c r="K883" i="1" s="1"/>
  <c r="L876" i="1"/>
  <c r="J880" i="1"/>
  <c r="J879" i="1"/>
  <c r="J878" i="1"/>
  <c r="K803" i="1"/>
  <c r="L865" i="1"/>
  <c r="J870" i="1"/>
  <c r="J869" i="1"/>
  <c r="J868" i="1"/>
  <c r="J867" i="1"/>
  <c r="L859" i="1"/>
  <c r="J862" i="1"/>
  <c r="J861" i="1"/>
  <c r="K863" i="1" s="1"/>
  <c r="L854" i="1"/>
  <c r="J856" i="1"/>
  <c r="K857" i="1" s="1"/>
  <c r="L844" i="1"/>
  <c r="J851" i="1"/>
  <c r="J850" i="1"/>
  <c r="J849" i="1"/>
  <c r="J848" i="1"/>
  <c r="J847" i="1"/>
  <c r="J846" i="1"/>
  <c r="L836" i="1"/>
  <c r="J841" i="1"/>
  <c r="J840" i="1"/>
  <c r="J839" i="1"/>
  <c r="K842" i="1" s="1"/>
  <c r="J838" i="1"/>
  <c r="L830" i="1"/>
  <c r="J833" i="1"/>
  <c r="J832" i="1"/>
  <c r="K834" i="1" s="1"/>
  <c r="M834" i="1" s="1"/>
  <c r="M830" i="1" s="1"/>
  <c r="L824" i="1"/>
  <c r="J827" i="1"/>
  <c r="J826" i="1"/>
  <c r="L818" i="1"/>
  <c r="J821" i="1"/>
  <c r="J820" i="1"/>
  <c r="L810" i="1"/>
  <c r="J815" i="1"/>
  <c r="J814" i="1"/>
  <c r="J813" i="1"/>
  <c r="J812" i="1"/>
  <c r="L804" i="1"/>
  <c r="J807" i="1"/>
  <c r="J806" i="1"/>
  <c r="K679" i="1"/>
  <c r="K768" i="1"/>
  <c r="L794" i="1"/>
  <c r="J796" i="1"/>
  <c r="K797" i="1" s="1"/>
  <c r="L789" i="1"/>
  <c r="J791" i="1"/>
  <c r="K792" i="1" s="1"/>
  <c r="L784" i="1"/>
  <c r="J786" i="1"/>
  <c r="K787" i="1" s="1"/>
  <c r="L779" i="1"/>
  <c r="J781" i="1"/>
  <c r="K782" i="1" s="1"/>
  <c r="K779" i="1" s="1"/>
  <c r="L774" i="1"/>
  <c r="K777" i="1"/>
  <c r="J776" i="1"/>
  <c r="L769" i="1"/>
  <c r="J771" i="1"/>
  <c r="K772" i="1" s="1"/>
  <c r="M772" i="1" s="1"/>
  <c r="M769" i="1" s="1"/>
  <c r="K740" i="1"/>
  <c r="L761" i="1"/>
  <c r="J763" i="1"/>
  <c r="K764" i="1" s="1"/>
  <c r="L756" i="1"/>
  <c r="J758" i="1"/>
  <c r="K759" i="1" s="1"/>
  <c r="L751" i="1"/>
  <c r="J753" i="1"/>
  <c r="K754" i="1" s="1"/>
  <c r="L746" i="1"/>
  <c r="J748" i="1"/>
  <c r="K749" i="1" s="1"/>
  <c r="L741" i="1"/>
  <c r="J743" i="1"/>
  <c r="K744" i="1" s="1"/>
  <c r="K680" i="1"/>
  <c r="L714" i="1"/>
  <c r="J735" i="1"/>
  <c r="J734" i="1"/>
  <c r="J733" i="1"/>
  <c r="J732" i="1"/>
  <c r="J731" i="1"/>
  <c r="J730" i="1"/>
  <c r="J729" i="1"/>
  <c r="J728" i="1"/>
  <c r="J727" i="1"/>
  <c r="J726" i="1"/>
  <c r="J725" i="1"/>
  <c r="J724" i="1"/>
  <c r="J723" i="1"/>
  <c r="J722" i="1"/>
  <c r="J721" i="1"/>
  <c r="J720" i="1"/>
  <c r="J719" i="1"/>
  <c r="J718" i="1"/>
  <c r="J717" i="1"/>
  <c r="J716" i="1"/>
  <c r="L709" i="1"/>
  <c r="K712" i="1"/>
  <c r="J711" i="1"/>
  <c r="L704" i="1"/>
  <c r="K707" i="1"/>
  <c r="J706" i="1"/>
  <c r="L699" i="1"/>
  <c r="K702" i="1"/>
  <c r="J701" i="1"/>
  <c r="L691" i="1"/>
  <c r="J696" i="1"/>
  <c r="J695" i="1"/>
  <c r="J694" i="1"/>
  <c r="J693" i="1"/>
  <c r="K697" i="1" s="1"/>
  <c r="L686" i="1"/>
  <c r="J688" i="1"/>
  <c r="K689" i="1" s="1"/>
  <c r="L681" i="1"/>
  <c r="J683" i="1"/>
  <c r="K684" i="1" s="1"/>
  <c r="K584" i="1"/>
  <c r="L668" i="1"/>
  <c r="J674" i="1"/>
  <c r="J673" i="1"/>
  <c r="J672" i="1"/>
  <c r="J671" i="1"/>
  <c r="J670" i="1"/>
  <c r="L659" i="1"/>
  <c r="J665" i="1"/>
  <c r="J664" i="1"/>
  <c r="J663" i="1"/>
  <c r="J662" i="1"/>
  <c r="J661" i="1"/>
  <c r="K666" i="1" s="1"/>
  <c r="L650" i="1"/>
  <c r="J656" i="1"/>
  <c r="J655" i="1"/>
  <c r="J654" i="1"/>
  <c r="J653" i="1"/>
  <c r="J652" i="1"/>
  <c r="K657" i="1" s="1"/>
  <c r="K650" i="1" s="1"/>
  <c r="L641" i="1"/>
  <c r="J647" i="1"/>
  <c r="J646" i="1"/>
  <c r="J645" i="1"/>
  <c r="J644" i="1"/>
  <c r="J643" i="1"/>
  <c r="L632" i="1"/>
  <c r="J638" i="1"/>
  <c r="J637" i="1"/>
  <c r="J636" i="1"/>
  <c r="J635" i="1"/>
  <c r="J634" i="1"/>
  <c r="K639" i="1" s="1"/>
  <c r="L616" i="1"/>
  <c r="J629" i="1"/>
  <c r="J628" i="1"/>
  <c r="J627" i="1"/>
  <c r="J626" i="1"/>
  <c r="J625" i="1"/>
  <c r="J624" i="1"/>
  <c r="J623" i="1"/>
  <c r="J622" i="1"/>
  <c r="J621" i="1"/>
  <c r="J620" i="1"/>
  <c r="J619" i="1"/>
  <c r="J618" i="1"/>
  <c r="L601" i="1"/>
  <c r="J613" i="1"/>
  <c r="J612" i="1"/>
  <c r="J611" i="1"/>
  <c r="J610" i="1"/>
  <c r="J609" i="1"/>
  <c r="J608" i="1"/>
  <c r="J607" i="1"/>
  <c r="J606" i="1"/>
  <c r="J605" i="1"/>
  <c r="J604" i="1"/>
  <c r="J603" i="1"/>
  <c r="L593" i="1"/>
  <c r="J598" i="1"/>
  <c r="J597" i="1"/>
  <c r="J596" i="1"/>
  <c r="J595" i="1"/>
  <c r="K599" i="1" s="1"/>
  <c r="L585" i="1"/>
  <c r="J590" i="1"/>
  <c r="J589" i="1"/>
  <c r="J588" i="1"/>
  <c r="J587" i="1"/>
  <c r="K591" i="1" s="1"/>
  <c r="K585" i="1" s="1"/>
  <c r="K516" i="1"/>
  <c r="L577" i="1"/>
  <c r="K580" i="1"/>
  <c r="J579" i="1"/>
  <c r="L572" i="1"/>
  <c r="K575" i="1"/>
  <c r="J574" i="1"/>
  <c r="L567" i="1"/>
  <c r="K570" i="1"/>
  <c r="J569" i="1"/>
  <c r="L562" i="1"/>
  <c r="K565" i="1"/>
  <c r="J564" i="1"/>
  <c r="L557" i="1"/>
  <c r="K560" i="1"/>
  <c r="J559" i="1"/>
  <c r="L552" i="1"/>
  <c r="K555" i="1"/>
  <c r="J554" i="1"/>
  <c r="L546" i="1"/>
  <c r="J549" i="1"/>
  <c r="J548" i="1"/>
  <c r="K550" i="1" s="1"/>
  <c r="L538" i="1"/>
  <c r="J543" i="1"/>
  <c r="J542" i="1"/>
  <c r="J541" i="1"/>
  <c r="J540" i="1"/>
  <c r="L532" i="1"/>
  <c r="J535" i="1"/>
  <c r="K536" i="1" s="1"/>
  <c r="K532" i="1" s="1"/>
  <c r="J534" i="1"/>
  <c r="L527" i="1"/>
  <c r="J529" i="1"/>
  <c r="K530" i="1" s="1"/>
  <c r="L522" i="1"/>
  <c r="J524" i="1"/>
  <c r="K525" i="1" s="1"/>
  <c r="L517" i="1"/>
  <c r="J519" i="1"/>
  <c r="K520" i="1" s="1"/>
  <c r="K474" i="1"/>
  <c r="L510" i="1"/>
  <c r="J511" i="1"/>
  <c r="K512" i="1" s="1"/>
  <c r="K510" i="1" s="1"/>
  <c r="L505" i="1"/>
  <c r="J507" i="1"/>
  <c r="K508" i="1" s="1"/>
  <c r="K505" i="1" s="1"/>
  <c r="L500" i="1"/>
  <c r="J502" i="1"/>
  <c r="K503" i="1" s="1"/>
  <c r="K500" i="1" s="1"/>
  <c r="L495" i="1"/>
  <c r="J497" i="1"/>
  <c r="K498" i="1" s="1"/>
  <c r="K495" i="1" s="1"/>
  <c r="L490" i="1"/>
  <c r="J492" i="1"/>
  <c r="K493" i="1" s="1"/>
  <c r="M493" i="1" s="1"/>
  <c r="M490" i="1" s="1"/>
  <c r="L485" i="1"/>
  <c r="J487" i="1"/>
  <c r="K488" i="1" s="1"/>
  <c r="K485" i="1" s="1"/>
  <c r="L480" i="1"/>
  <c r="J482" i="1"/>
  <c r="K483" i="1" s="1"/>
  <c r="K480" i="1" s="1"/>
  <c r="L475" i="1"/>
  <c r="J477" i="1"/>
  <c r="K478" i="1" s="1"/>
  <c r="M478" i="1" s="1"/>
  <c r="M475" i="1" s="1"/>
  <c r="K396" i="1"/>
  <c r="L467" i="1"/>
  <c r="J469" i="1"/>
  <c r="K470" i="1" s="1"/>
  <c r="L462" i="1"/>
  <c r="J464" i="1"/>
  <c r="K465" i="1" s="1"/>
  <c r="L455" i="1"/>
  <c r="J459" i="1"/>
  <c r="K460" i="1" s="1"/>
  <c r="J458" i="1"/>
  <c r="J457" i="1"/>
  <c r="L450" i="1"/>
  <c r="K453" i="1"/>
  <c r="J452" i="1"/>
  <c r="L436" i="1"/>
  <c r="J447" i="1"/>
  <c r="J446" i="1"/>
  <c r="J445" i="1"/>
  <c r="J444" i="1"/>
  <c r="J443" i="1"/>
  <c r="J442" i="1"/>
  <c r="J441" i="1"/>
  <c r="J440" i="1"/>
  <c r="J439" i="1"/>
  <c r="J438" i="1"/>
  <c r="K448" i="1" s="1"/>
  <c r="L423" i="1"/>
  <c r="J433" i="1"/>
  <c r="J432" i="1"/>
  <c r="J431" i="1"/>
  <c r="J430" i="1"/>
  <c r="J429" i="1"/>
  <c r="J428" i="1"/>
  <c r="J427" i="1"/>
  <c r="J426" i="1"/>
  <c r="J425" i="1"/>
  <c r="L410" i="1"/>
  <c r="J420" i="1"/>
  <c r="J419" i="1"/>
  <c r="J418" i="1"/>
  <c r="J417" i="1"/>
  <c r="J416" i="1"/>
  <c r="J415" i="1"/>
  <c r="J414" i="1"/>
  <c r="J413" i="1"/>
  <c r="J412" i="1"/>
  <c r="L397" i="1"/>
  <c r="J407" i="1"/>
  <c r="J406" i="1"/>
  <c r="J405" i="1"/>
  <c r="J404" i="1"/>
  <c r="J403" i="1"/>
  <c r="J402" i="1"/>
  <c r="J401" i="1"/>
  <c r="J400" i="1"/>
  <c r="J399" i="1"/>
  <c r="K408" i="1" s="1"/>
  <c r="K308" i="1"/>
  <c r="L389" i="1"/>
  <c r="J391" i="1"/>
  <c r="K392" i="1" s="1"/>
  <c r="L384" i="1"/>
  <c r="J386" i="1"/>
  <c r="K387" i="1" s="1"/>
  <c r="L379" i="1"/>
  <c r="J381" i="1"/>
  <c r="K382" i="1" s="1"/>
  <c r="L371" i="1"/>
  <c r="J376" i="1"/>
  <c r="J375" i="1"/>
  <c r="J374" i="1"/>
  <c r="J373" i="1"/>
  <c r="K377" i="1" s="1"/>
  <c r="L366" i="1"/>
  <c r="K369" i="1"/>
  <c r="M369" i="1" s="1"/>
  <c r="M366" i="1" s="1"/>
  <c r="J368" i="1"/>
  <c r="L361" i="1"/>
  <c r="J363" i="1"/>
  <c r="K364" i="1" s="1"/>
  <c r="M364" i="1" s="1"/>
  <c r="M361" i="1" s="1"/>
  <c r="L355" i="1"/>
  <c r="K359" i="1"/>
  <c r="K355" i="1" s="1"/>
  <c r="J358" i="1"/>
  <c r="J357" i="1"/>
  <c r="L349" i="1"/>
  <c r="K349" i="1"/>
  <c r="K353" i="1"/>
  <c r="M353" i="1" s="1"/>
  <c r="M349" i="1" s="1"/>
  <c r="J352" i="1"/>
  <c r="J351" i="1"/>
  <c r="L344" i="1"/>
  <c r="J346" i="1"/>
  <c r="K347" i="1" s="1"/>
  <c r="L335" i="1"/>
  <c r="J341" i="1"/>
  <c r="J340" i="1"/>
  <c r="J339" i="1"/>
  <c r="J338" i="1"/>
  <c r="J337" i="1"/>
  <c r="L327" i="1"/>
  <c r="K333" i="1"/>
  <c r="K327" i="1" s="1"/>
  <c r="J332" i="1"/>
  <c r="J331" i="1"/>
  <c r="J330" i="1"/>
  <c r="J329" i="1"/>
  <c r="L322" i="1"/>
  <c r="J324" i="1"/>
  <c r="K325" i="1" s="1"/>
  <c r="L315" i="1"/>
  <c r="J319" i="1"/>
  <c r="J318" i="1"/>
  <c r="J317" i="1"/>
  <c r="L309" i="1"/>
  <c r="J312" i="1"/>
  <c r="K313" i="1" s="1"/>
  <c r="J311" i="1"/>
  <c r="K276" i="1"/>
  <c r="L292" i="1"/>
  <c r="J302" i="1"/>
  <c r="J301" i="1"/>
  <c r="J300" i="1"/>
  <c r="J299" i="1"/>
  <c r="J298" i="1"/>
  <c r="J297" i="1"/>
  <c r="J296" i="1"/>
  <c r="J295" i="1"/>
  <c r="J294" i="1"/>
  <c r="L287" i="1"/>
  <c r="J289" i="1"/>
  <c r="K290" i="1" s="1"/>
  <c r="L282" i="1"/>
  <c r="J284" i="1"/>
  <c r="K285" i="1" s="1"/>
  <c r="L277" i="1"/>
  <c r="K277" i="1"/>
  <c r="K280" i="1"/>
  <c r="M280" i="1" s="1"/>
  <c r="M277" i="1" s="1"/>
  <c r="J279" i="1"/>
  <c r="K218" i="1"/>
  <c r="L266" i="1"/>
  <c r="K272" i="1"/>
  <c r="M272" i="1" s="1"/>
  <c r="M266" i="1" s="1"/>
  <c r="J271" i="1"/>
  <c r="J270" i="1"/>
  <c r="J269" i="1"/>
  <c r="J268" i="1"/>
  <c r="L258" i="1"/>
  <c r="J263" i="1"/>
  <c r="J262" i="1"/>
  <c r="J261" i="1"/>
  <c r="J260" i="1"/>
  <c r="L240" i="1"/>
  <c r="J255" i="1"/>
  <c r="J254" i="1"/>
  <c r="J253" i="1"/>
  <c r="J252" i="1"/>
  <c r="J251" i="1"/>
  <c r="J250" i="1"/>
  <c r="J249" i="1"/>
  <c r="J248" i="1"/>
  <c r="J247" i="1"/>
  <c r="J246" i="1"/>
  <c r="J245" i="1"/>
  <c r="J244" i="1"/>
  <c r="J243" i="1"/>
  <c r="J242" i="1"/>
  <c r="L234" i="1"/>
  <c r="J237" i="1"/>
  <c r="J236" i="1"/>
  <c r="K238" i="1" s="1"/>
  <c r="L229" i="1"/>
  <c r="J231" i="1"/>
  <c r="K232" i="1" s="1"/>
  <c r="L219" i="1"/>
  <c r="J226" i="1"/>
  <c r="J225" i="1"/>
  <c r="J224" i="1"/>
  <c r="J223" i="1"/>
  <c r="J222" i="1"/>
  <c r="J221" i="1"/>
  <c r="K165" i="1"/>
  <c r="L211" i="1"/>
  <c r="J213" i="1"/>
  <c r="K214" i="1" s="1"/>
  <c r="K211" i="1" s="1"/>
  <c r="L206" i="1"/>
  <c r="J208" i="1"/>
  <c r="K209" i="1" s="1"/>
  <c r="K206" i="1" s="1"/>
  <c r="L200" i="1"/>
  <c r="J203" i="1"/>
  <c r="J202" i="1"/>
  <c r="K204" i="1" s="1"/>
  <c r="K200" i="1" s="1"/>
  <c r="L194" i="1"/>
  <c r="J197" i="1"/>
  <c r="J196" i="1"/>
  <c r="K198" i="1" s="1"/>
  <c r="L184" i="1"/>
  <c r="J191" i="1"/>
  <c r="J190" i="1"/>
  <c r="J189" i="1"/>
  <c r="J188" i="1"/>
  <c r="J187" i="1"/>
  <c r="J186" i="1"/>
  <c r="L173" i="1"/>
  <c r="J181" i="1"/>
  <c r="J180" i="1"/>
  <c r="J179" i="1"/>
  <c r="J178" i="1"/>
  <c r="J177" i="1"/>
  <c r="J176" i="1"/>
  <c r="J175" i="1"/>
  <c r="L166" i="1"/>
  <c r="J170" i="1"/>
  <c r="J169" i="1"/>
  <c r="J168" i="1"/>
  <c r="K5" i="1"/>
  <c r="L157" i="1"/>
  <c r="J160" i="1"/>
  <c r="J159" i="1"/>
  <c r="K161" i="1" s="1"/>
  <c r="L151" i="1"/>
  <c r="J154" i="1"/>
  <c r="J153" i="1"/>
  <c r="K155" i="1" s="1"/>
  <c r="L145" i="1"/>
  <c r="J148" i="1"/>
  <c r="J147" i="1"/>
  <c r="K149" i="1" s="1"/>
  <c r="L139" i="1"/>
  <c r="J142" i="1"/>
  <c r="J141" i="1"/>
  <c r="L134" i="1"/>
  <c r="J136" i="1"/>
  <c r="K137" i="1" s="1"/>
  <c r="K134" i="1" s="1"/>
  <c r="L129" i="1"/>
  <c r="J131" i="1"/>
  <c r="K132" i="1" s="1"/>
  <c r="K129" i="1" s="1"/>
  <c r="L124" i="1"/>
  <c r="J126" i="1"/>
  <c r="K127" i="1" s="1"/>
  <c r="K124" i="1" s="1"/>
  <c r="L119" i="1"/>
  <c r="J121" i="1"/>
  <c r="K122" i="1" s="1"/>
  <c r="K119" i="1" s="1"/>
  <c r="L113" i="1"/>
  <c r="J116" i="1"/>
  <c r="J115" i="1"/>
  <c r="K117" i="1" s="1"/>
  <c r="M117" i="1" s="1"/>
  <c r="M113" i="1" s="1"/>
  <c r="L108" i="1"/>
  <c r="J110" i="1"/>
  <c r="K111" i="1" s="1"/>
  <c r="L103" i="1"/>
  <c r="J105" i="1"/>
  <c r="K106" i="1" s="1"/>
  <c r="L98" i="1"/>
  <c r="K98" i="1"/>
  <c r="K101" i="1"/>
  <c r="M101" i="1" s="1"/>
  <c r="M98" i="1" s="1"/>
  <c r="J100" i="1"/>
  <c r="L93" i="1"/>
  <c r="J95" i="1"/>
  <c r="K96" i="1" s="1"/>
  <c r="K93" i="1" s="1"/>
  <c r="L88" i="1"/>
  <c r="K91" i="1"/>
  <c r="J90" i="1"/>
  <c r="L81" i="1"/>
  <c r="J85" i="1"/>
  <c r="J84" i="1"/>
  <c r="J83" i="1"/>
  <c r="K86" i="1" s="1"/>
  <c r="L76" i="1"/>
  <c r="J78" i="1"/>
  <c r="K79" i="1" s="1"/>
  <c r="L71" i="1"/>
  <c r="J73" i="1"/>
  <c r="K74" i="1" s="1"/>
  <c r="L66" i="1"/>
  <c r="J68" i="1"/>
  <c r="K69" i="1" s="1"/>
  <c r="L61" i="1"/>
  <c r="J63" i="1"/>
  <c r="K64" i="1" s="1"/>
  <c r="L56" i="1"/>
  <c r="J58" i="1"/>
  <c r="K59" i="1" s="1"/>
  <c r="L51" i="1"/>
  <c r="J53" i="1"/>
  <c r="K54" i="1" s="1"/>
  <c r="L46" i="1"/>
  <c r="J48" i="1"/>
  <c r="K49" i="1" s="1"/>
  <c r="L41" i="1"/>
  <c r="J43" i="1"/>
  <c r="K44" i="1" s="1"/>
  <c r="L36" i="1"/>
  <c r="J38" i="1"/>
  <c r="K39" i="1" s="1"/>
  <c r="L31" i="1"/>
  <c r="J33" i="1"/>
  <c r="K34" i="1" s="1"/>
  <c r="L26" i="1"/>
  <c r="J28" i="1"/>
  <c r="K29" i="1" s="1"/>
  <c r="L21" i="1"/>
  <c r="J23" i="1"/>
  <c r="K24" i="1" s="1"/>
  <c r="L16" i="1"/>
  <c r="J18" i="1"/>
  <c r="K19" i="1" s="1"/>
  <c r="L11" i="1"/>
  <c r="J13" i="1"/>
  <c r="K14" i="1" s="1"/>
  <c r="L6" i="1"/>
  <c r="J8" i="1"/>
  <c r="K9" i="1" s="1"/>
  <c r="K108" i="1" l="1"/>
  <c r="M111" i="1"/>
  <c r="M108" i="1" s="1"/>
  <c r="K2914" i="1"/>
  <c r="M2918" i="1"/>
  <c r="M2914" i="1" s="1"/>
  <c r="K450" i="1"/>
  <c r="M453" i="1"/>
  <c r="M450" i="1" s="1"/>
  <c r="K522" i="1"/>
  <c r="M525" i="1"/>
  <c r="M522" i="1" s="1"/>
  <c r="K6273" i="1"/>
  <c r="M6276" i="1"/>
  <c r="M6273" i="1" s="1"/>
  <c r="M7717" i="1"/>
  <c r="M7713" i="1" s="1"/>
  <c r="K7713" i="1"/>
  <c r="M560" i="1"/>
  <c r="M557" i="1" s="1"/>
  <c r="K557" i="1"/>
  <c r="M570" i="1"/>
  <c r="M567" i="1" s="1"/>
  <c r="K567" i="1"/>
  <c r="M580" i="1"/>
  <c r="M577" i="1" s="1"/>
  <c r="K577" i="1"/>
  <c r="M782" i="1"/>
  <c r="M779" i="1" s="1"/>
  <c r="M1425" i="1"/>
  <c r="M1419" i="1" s="1"/>
  <c r="K1419" i="1"/>
  <c r="K4818" i="1"/>
  <c r="M4821" i="1"/>
  <c r="M4818" i="1" s="1"/>
  <c r="K6595" i="1"/>
  <c r="M6599" i="1"/>
  <c r="M6595" i="1" s="1"/>
  <c r="K7668" i="1"/>
  <c r="M7672" i="1"/>
  <c r="M7668" i="1" s="1"/>
  <c r="K890" i="1"/>
  <c r="M893" i="1"/>
  <c r="M890" i="1" s="1"/>
  <c r="M91" i="1"/>
  <c r="M88" i="1" s="1"/>
  <c r="K88" i="1"/>
  <c r="K1174" i="1"/>
  <c r="M1177" i="1"/>
  <c r="M1174" i="1" s="1"/>
  <c r="K1204" i="1"/>
  <c r="M1207" i="1"/>
  <c r="M1204" i="1" s="1"/>
  <c r="K1407" i="1"/>
  <c r="M1411" i="1"/>
  <c r="M1407" i="1" s="1"/>
  <c r="M1465" i="1"/>
  <c r="M1462" i="1" s="1"/>
  <c r="K1462" i="1"/>
  <c r="K1467" i="1"/>
  <c r="M1473" i="1"/>
  <c r="M1467" i="1" s="1"/>
  <c r="M2183" i="1"/>
  <c r="M2180" i="1" s="1"/>
  <c r="K2180" i="1"/>
  <c r="K2258" i="1"/>
  <c r="M2261" i="1"/>
  <c r="M2258" i="1" s="1"/>
  <c r="K3347" i="1"/>
  <c r="M3353" i="1"/>
  <c r="M3347" i="1" s="1"/>
  <c r="M3515" i="1"/>
  <c r="M3512" i="1" s="1"/>
  <c r="K3512" i="1"/>
  <c r="M707" i="1"/>
  <c r="M704" i="1" s="1"/>
  <c r="K704" i="1"/>
  <c r="K2120" i="1"/>
  <c r="M2125" i="1"/>
  <c r="M2120" i="1" s="1"/>
  <c r="K2166" i="1"/>
  <c r="M2170" i="1"/>
  <c r="M2166" i="1" s="1"/>
  <c r="K229" i="1"/>
  <c r="M232" i="1"/>
  <c r="M229" i="1" s="1"/>
  <c r="K282" i="1"/>
  <c r="M285" i="1"/>
  <c r="M282" i="1" s="1"/>
  <c r="K527" i="1"/>
  <c r="M530" i="1"/>
  <c r="M527" i="1" s="1"/>
  <c r="K699" i="1"/>
  <c r="M702" i="1"/>
  <c r="M699" i="1" s="1"/>
  <c r="K895" i="1"/>
  <c r="M898" i="1"/>
  <c r="M895" i="1" s="1"/>
  <c r="M96" i="1"/>
  <c r="M93" i="1" s="1"/>
  <c r="M1303" i="1"/>
  <c r="M1293" i="1" s="1"/>
  <c r="K1293" i="1"/>
  <c r="K1715" i="1"/>
  <c r="M1721" i="1"/>
  <c r="M1715" i="1" s="1"/>
  <c r="M1930" i="1"/>
  <c r="M1927" i="1" s="1"/>
  <c r="K1927" i="1"/>
  <c r="K2160" i="1"/>
  <c r="M2164" i="1"/>
  <c r="M2160" i="1" s="1"/>
  <c r="K2190" i="1"/>
  <c r="M2196" i="1"/>
  <c r="M2190" i="1" s="1"/>
  <c r="K2626" i="1"/>
  <c r="M2631" i="1"/>
  <c r="M2626" i="1" s="1"/>
  <c r="K2920" i="1"/>
  <c r="M2924" i="1"/>
  <c r="M2920" i="1" s="1"/>
  <c r="K7743" i="1"/>
  <c r="M7747" i="1"/>
  <c r="M7743" i="1" s="1"/>
  <c r="K2010" i="1"/>
  <c r="M2013" i="1"/>
  <c r="M2010" i="1" s="1"/>
  <c r="K4017" i="1"/>
  <c r="M4020" i="1"/>
  <c r="M4017" i="1" s="1"/>
  <c r="K194" i="1"/>
  <c r="M198" i="1"/>
  <c r="M194" i="1" s="1"/>
  <c r="K344" i="1"/>
  <c r="M347" i="1"/>
  <c r="M344" i="1" s="1"/>
  <c r="M712" i="1"/>
  <c r="M709" i="1" s="1"/>
  <c r="K709" i="1"/>
  <c r="K103" i="1"/>
  <c r="M106" i="1"/>
  <c r="M103" i="1" s="1"/>
  <c r="K234" i="1"/>
  <c r="M238" i="1"/>
  <c r="M234" i="1" s="1"/>
  <c r="K287" i="1"/>
  <c r="M290" i="1"/>
  <c r="M287" i="1" s="1"/>
  <c r="K517" i="1"/>
  <c r="M520" i="1"/>
  <c r="M517" i="1" s="1"/>
  <c r="K552" i="1"/>
  <c r="M555" i="1"/>
  <c r="M552" i="1" s="1"/>
  <c r="M565" i="1"/>
  <c r="M562" i="1" s="1"/>
  <c r="K562" i="1"/>
  <c r="M575" i="1"/>
  <c r="M572" i="1" s="1"/>
  <c r="K572" i="1"/>
  <c r="K774" i="1"/>
  <c r="M777" i="1"/>
  <c r="M774" i="1" s="1"/>
  <c r="K913" i="1"/>
  <c r="K956" i="1"/>
  <c r="M961" i="1"/>
  <c r="M956" i="1" s="1"/>
  <c r="K1209" i="1"/>
  <c r="M1212" i="1"/>
  <c r="M1209" i="1" s="1"/>
  <c r="K1214" i="1"/>
  <c r="M1220" i="1"/>
  <c r="M1214" i="1" s="1"/>
  <c r="M2436" i="1"/>
  <c r="M2433" i="1" s="1"/>
  <c r="K2433" i="1"/>
  <c r="K13343" i="1"/>
  <c r="M13346" i="1"/>
  <c r="M13343" i="1" s="1"/>
  <c r="M3380" i="1"/>
  <c r="M3375" i="1" s="1"/>
  <c r="K3375" i="1"/>
  <c r="K1658" i="1"/>
  <c r="K2185" i="1"/>
  <c r="K2503" i="1"/>
  <c r="K2550" i="1"/>
  <c r="K2862" i="1"/>
  <c r="K2854" i="1" s="1"/>
  <c r="M3520" i="1"/>
  <c r="M3517" i="1" s="1"/>
  <c r="K3662" i="1"/>
  <c r="K3740" i="1"/>
  <c r="M3746" i="1"/>
  <c r="M3740" i="1" s="1"/>
  <c r="K3832" i="1"/>
  <c r="K3821" i="1" s="1"/>
  <c r="K4189" i="1"/>
  <c r="K4219" i="1"/>
  <c r="K4571" i="1"/>
  <c r="K4562" i="1" s="1"/>
  <c r="K4757" i="1"/>
  <c r="M4762" i="1"/>
  <c r="M4757" i="1" s="1"/>
  <c r="K4803" i="1"/>
  <c r="K6384" i="1"/>
  <c r="M6387" i="1"/>
  <c r="M6384" i="1" s="1"/>
  <c r="M6931" i="1"/>
  <c r="M6925" i="1" s="1"/>
  <c r="M7167" i="1"/>
  <c r="M7164" i="1" s="1"/>
  <c r="M7267" i="1"/>
  <c r="M7263" i="1" s="1"/>
  <c r="K7384" i="1"/>
  <c r="K7376" i="1" s="1"/>
  <c r="K7759" i="1"/>
  <c r="K7755" i="1" s="1"/>
  <c r="M7783" i="1"/>
  <c r="M7779" i="1" s="1"/>
  <c r="K7779" i="1"/>
  <c r="K256" i="1"/>
  <c r="K303" i="1"/>
  <c r="K320" i="1"/>
  <c r="K342" i="1"/>
  <c r="M342" i="1" s="1"/>
  <c r="M335" i="1" s="1"/>
  <c r="K1618" i="1"/>
  <c r="K1856" i="1"/>
  <c r="K2098" i="1"/>
  <c r="K2285" i="1"/>
  <c r="K2449" i="1"/>
  <c r="M2767" i="1"/>
  <c r="M2764" i="1" s="1"/>
  <c r="K2798" i="1"/>
  <c r="K2831" i="1"/>
  <c r="K2939" i="1"/>
  <c r="K3288" i="1"/>
  <c r="K3952" i="1"/>
  <c r="M4445" i="1"/>
  <c r="M4442" i="1" s="1"/>
  <c r="M4826" i="1"/>
  <c r="M4823" i="1" s="1"/>
  <c r="M6057" i="1"/>
  <c r="M6052" i="1" s="1"/>
  <c r="K6288" i="1"/>
  <c r="M6291" i="1"/>
  <c r="M6288" i="1" s="1"/>
  <c r="K6579" i="1"/>
  <c r="K6616" i="1"/>
  <c r="M6619" i="1"/>
  <c r="M6616" i="1" s="1"/>
  <c r="K6864" i="1"/>
  <c r="M7741" i="1"/>
  <c r="M7737" i="1" s="1"/>
  <c r="K7737" i="1"/>
  <c r="K9363" i="1"/>
  <c r="M9367" i="1"/>
  <c r="M9363" i="1" s="1"/>
  <c r="M11379" i="1"/>
  <c r="M11375" i="1" s="1"/>
  <c r="K11375" i="1"/>
  <c r="K12854" i="1"/>
  <c r="M12857" i="1"/>
  <c r="M12854" i="1" s="1"/>
  <c r="K5575" i="1"/>
  <c r="M5579" i="1"/>
  <c r="M5575" i="1" s="1"/>
  <c r="K1112" i="1"/>
  <c r="K1311" i="1"/>
  <c r="K1345" i="1"/>
  <c r="K1608" i="1"/>
  <c r="K1737" i="1"/>
  <c r="K1997" i="1"/>
  <c r="K1991" i="1" s="1"/>
  <c r="K3799" i="1"/>
  <c r="K6915" i="1"/>
  <c r="K6957" i="1"/>
  <c r="M6993" i="1"/>
  <c r="M6990" i="1" s="1"/>
  <c r="K7143" i="1"/>
  <c r="M7146" i="1"/>
  <c r="M7143" i="1" s="1"/>
  <c r="L7174" i="1" s="1"/>
  <c r="M8101" i="1"/>
  <c r="M8096" i="1" s="1"/>
  <c r="K8096" i="1"/>
  <c r="M10136" i="1"/>
  <c r="M10118" i="1" s="1"/>
  <c r="K10118" i="1"/>
  <c r="K11500" i="1"/>
  <c r="M11504" i="1"/>
  <c r="M11500" i="1" s="1"/>
  <c r="M12894" i="1"/>
  <c r="M12890" i="1" s="1"/>
  <c r="K12890" i="1"/>
  <c r="K822" i="1"/>
  <c r="K1084" i="1"/>
  <c r="K264" i="1"/>
  <c r="K434" i="1"/>
  <c r="K423" i="1" s="1"/>
  <c r="K544" i="1"/>
  <c r="K614" i="1"/>
  <c r="K648" i="1"/>
  <c r="K938" i="1"/>
  <c r="K968" i="1"/>
  <c r="M979" i="1"/>
  <c r="M976" i="1" s="1"/>
  <c r="K1119" i="1"/>
  <c r="K1481" i="1"/>
  <c r="K1866" i="1"/>
  <c r="K2044" i="1"/>
  <c r="K2226" i="1"/>
  <c r="K2234" i="1"/>
  <c r="K2228" i="1" s="1"/>
  <c r="K2361" i="1"/>
  <c r="K2438" i="1"/>
  <c r="K2479" i="1"/>
  <c r="K2473" i="1" s="1"/>
  <c r="K2516" i="1"/>
  <c r="M2519" i="1"/>
  <c r="M2516" i="1" s="1"/>
  <c r="K2664" i="1"/>
  <c r="K2671" i="1"/>
  <c r="K2666" i="1" s="1"/>
  <c r="K2743" i="1"/>
  <c r="K2737" i="1" s="1"/>
  <c r="K2751" i="1"/>
  <c r="K2932" i="1"/>
  <c r="M2932" i="1" s="1"/>
  <c r="M2926" i="1" s="1"/>
  <c r="M2950" i="1"/>
  <c r="M2944" i="1" s="1"/>
  <c r="K2980" i="1"/>
  <c r="K2974" i="1" s="1"/>
  <c r="K2988" i="1"/>
  <c r="K3082" i="1"/>
  <c r="K3189" i="1"/>
  <c r="M3192" i="1"/>
  <c r="M3189" i="1" s="1"/>
  <c r="K3246" i="1"/>
  <c r="K3504" i="1"/>
  <c r="K3498" i="1" s="1"/>
  <c r="K3912" i="1"/>
  <c r="K4095" i="1"/>
  <c r="K4113" i="1"/>
  <c r="K4403" i="1"/>
  <c r="K4808" i="1"/>
  <c r="M4811" i="1"/>
  <c r="M4808" i="1" s="1"/>
  <c r="K4843" i="1"/>
  <c r="M4846" i="1"/>
  <c r="M4843" i="1" s="1"/>
  <c r="M5573" i="1"/>
  <c r="M5569" i="1" s="1"/>
  <c r="K5569" i="1"/>
  <c r="L5894" i="1"/>
  <c r="K5993" i="1"/>
  <c r="K5977" i="1" s="1"/>
  <c r="M6201" i="1"/>
  <c r="M6198" i="1" s="1"/>
  <c r="M6350" i="1"/>
  <c r="M6347" i="1" s="1"/>
  <c r="K6797" i="1"/>
  <c r="M6800" i="1"/>
  <c r="M6797" i="1" s="1"/>
  <c r="K7575" i="1"/>
  <c r="K7610" i="1"/>
  <c r="K7642" i="1"/>
  <c r="K7684" i="1"/>
  <c r="K7749" i="1"/>
  <c r="M7753" i="1"/>
  <c r="M7749" i="1" s="1"/>
  <c r="K7893" i="1"/>
  <c r="K9343" i="1"/>
  <c r="K9361" i="1"/>
  <c r="K12580" i="1"/>
  <c r="M12583" i="1"/>
  <c r="M12580" i="1" s="1"/>
  <c r="L12595" i="1" s="1"/>
  <c r="K2698" i="1"/>
  <c r="M2702" i="1"/>
  <c r="M2698" i="1" s="1"/>
  <c r="K4813" i="1"/>
  <c r="M4816" i="1"/>
  <c r="M4813" i="1" s="1"/>
  <c r="K6170" i="1"/>
  <c r="M6174" i="1"/>
  <c r="M6170" i="1" s="1"/>
  <c r="M7405" i="1"/>
  <c r="M7400" i="1" s="1"/>
  <c r="K7400" i="1"/>
  <c r="K7416" i="1"/>
  <c r="M7421" i="1"/>
  <c r="M7416" i="1" s="1"/>
  <c r="M10542" i="1"/>
  <c r="M10537" i="1" s="1"/>
  <c r="K10537" i="1"/>
  <c r="M12140" i="1"/>
  <c r="M12136" i="1" s="1"/>
  <c r="L12142" i="1" s="1"/>
  <c r="K12136" i="1"/>
  <c r="K1372" i="1"/>
  <c r="M1685" i="1"/>
  <c r="M1682" i="1" s="1"/>
  <c r="K2378" i="1"/>
  <c r="K2912" i="1"/>
  <c r="M2912" i="1" s="1"/>
  <c r="M2881" i="1" s="1"/>
  <c r="M3853" i="1"/>
  <c r="M3847" i="1" s="1"/>
  <c r="K924" i="1"/>
  <c r="M924" i="1" s="1"/>
  <c r="M919" i="1" s="1"/>
  <c r="K1190" i="1"/>
  <c r="K1202" i="1"/>
  <c r="K1197" i="1" s="1"/>
  <c r="K1355" i="1"/>
  <c r="K1405" i="1"/>
  <c r="K1564" i="1"/>
  <c r="K1625" i="1"/>
  <c r="K1620" i="1" s="1"/>
  <c r="K1729" i="1"/>
  <c r="K2077" i="1"/>
  <c r="K2108" i="1"/>
  <c r="K2172" i="1"/>
  <c r="K2330" i="1"/>
  <c r="K2371" i="1"/>
  <c r="K2363" i="1" s="1"/>
  <c r="K2693" i="1"/>
  <c r="K2934" i="1"/>
  <c r="K3238" i="1"/>
  <c r="K3412" i="1"/>
  <c r="M3412" i="1" s="1"/>
  <c r="M3382" i="1" s="1"/>
  <c r="K4123" i="1"/>
  <c r="K4410" i="1"/>
  <c r="K4672" i="1"/>
  <c r="K4698" i="1"/>
  <c r="K5504" i="1"/>
  <c r="K5595" i="1"/>
  <c r="L6226" i="1"/>
  <c r="M6243" i="1"/>
  <c r="M6226" i="1" s="1"/>
  <c r="M6543" i="1"/>
  <c r="M6539" i="1" s="1"/>
  <c r="K6747" i="1"/>
  <c r="K7148" i="1"/>
  <c r="M7151" i="1"/>
  <c r="M7148" i="1" s="1"/>
  <c r="K7159" i="1"/>
  <c r="M7162" i="1"/>
  <c r="M7159" i="1" s="1"/>
  <c r="K7507" i="1"/>
  <c r="K7534" i="1"/>
  <c r="M7666" i="1"/>
  <c r="M7662" i="1" s="1"/>
  <c r="K7662" i="1"/>
  <c r="K7862" i="1"/>
  <c r="K10736" i="1"/>
  <c r="K10697" i="1" s="1"/>
  <c r="K10874" i="1"/>
  <c r="K10891" i="1"/>
  <c r="M10896" i="1"/>
  <c r="M10891" i="1" s="1"/>
  <c r="M11585" i="1"/>
  <c r="M11581" i="1" s="1"/>
  <c r="K11581" i="1"/>
  <c r="K6024" i="1"/>
  <c r="M6027" i="1"/>
  <c r="M6024" i="1" s="1"/>
  <c r="K11574" i="1"/>
  <c r="M11579" i="1"/>
  <c r="M11574" i="1" s="1"/>
  <c r="K12922" i="1"/>
  <c r="M12925" i="1"/>
  <c r="M12922" i="1" s="1"/>
  <c r="K421" i="1"/>
  <c r="M421" i="1" s="1"/>
  <c r="M410" i="1" s="1"/>
  <c r="K736" i="1"/>
  <c r="K1058" i="1"/>
  <c r="K1932" i="1"/>
  <c r="K182" i="1"/>
  <c r="K675" i="1"/>
  <c r="K852" i="1"/>
  <c r="K844" i="1" s="1"/>
  <c r="K871" i="1"/>
  <c r="K881" i="1"/>
  <c r="K143" i="1"/>
  <c r="K171" i="1"/>
  <c r="K192" i="1"/>
  <c r="K227" i="1"/>
  <c r="K219" i="1" s="1"/>
  <c r="K630" i="1"/>
  <c r="K808" i="1"/>
  <c r="K816" i="1"/>
  <c r="K947" i="1"/>
  <c r="K1026" i="1"/>
  <c r="K1236" i="1"/>
  <c r="K1230" i="1" s="1"/>
  <c r="K1279" i="1"/>
  <c r="K1365" i="1"/>
  <c r="K1598" i="1"/>
  <c r="K1708" i="1"/>
  <c r="M1708" i="1" s="1"/>
  <c r="M1703" i="1" s="1"/>
  <c r="K1812" i="1"/>
  <c r="K1873" i="1"/>
  <c r="M1873" i="1" s="1"/>
  <c r="M1868" i="1" s="1"/>
  <c r="M2158" i="1"/>
  <c r="M2127" i="1" s="1"/>
  <c r="K2727" i="1"/>
  <c r="K3452" i="1"/>
  <c r="M3455" i="1"/>
  <c r="M3452" i="1" s="1"/>
  <c r="K3569" i="1"/>
  <c r="K3623" i="1"/>
  <c r="K3615" i="1" s="1"/>
  <c r="K3880" i="1"/>
  <c r="K3996" i="1"/>
  <c r="K4012" i="1"/>
  <c r="M4015" i="1"/>
  <c r="M4012" i="1" s="1"/>
  <c r="K4320" i="1"/>
  <c r="K4651" i="1"/>
  <c r="K4642" i="1" s="1"/>
  <c r="K4665" i="1"/>
  <c r="K4769" i="1"/>
  <c r="K4764" i="1" s="1"/>
  <c r="K4852" i="1"/>
  <c r="K6203" i="1"/>
  <c r="M6206" i="1"/>
  <c r="M6203" i="1" s="1"/>
  <c r="K7674" i="1"/>
  <c r="M7678" i="1"/>
  <c r="M7674" i="1" s="1"/>
  <c r="K7801" i="1"/>
  <c r="K7813" i="1"/>
  <c r="M8615" i="1"/>
  <c r="M8609" i="1" s="1"/>
  <c r="K8609" i="1"/>
  <c r="K9470" i="1"/>
  <c r="M9475" i="1"/>
  <c r="M9470" i="1" s="1"/>
  <c r="M11250" i="1"/>
  <c r="M11246" i="1" s="1"/>
  <c r="L11252" i="1" s="1"/>
  <c r="K11246" i="1"/>
  <c r="K11644" i="1"/>
  <c r="K11703" i="1"/>
  <c r="K12531" i="1"/>
  <c r="M12534" i="1"/>
  <c r="M12531" i="1" s="1"/>
  <c r="K3319" i="1"/>
  <c r="M3319" i="1" s="1"/>
  <c r="M3313" i="1" s="1"/>
  <c r="K3332" i="1"/>
  <c r="K3321" i="1" s="1"/>
  <c r="K4333" i="1"/>
  <c r="K4394" i="1"/>
  <c r="K4440" i="1"/>
  <c r="K4436" i="1" s="1"/>
  <c r="K4477" i="1"/>
  <c r="K4498" i="1"/>
  <c r="K4640" i="1"/>
  <c r="K5274" i="1"/>
  <c r="K6340" i="1"/>
  <c r="K7283" i="1"/>
  <c r="K7276" i="1" s="1"/>
  <c r="K7883" i="1"/>
  <c r="M7887" i="1"/>
  <c r="M7883" i="1" s="1"/>
  <c r="K8044" i="1"/>
  <c r="M8050" i="1"/>
  <c r="M8044" i="1" s="1"/>
  <c r="K8085" i="1"/>
  <c r="M8496" i="1"/>
  <c r="M8491" i="1" s="1"/>
  <c r="K8491" i="1"/>
  <c r="K9590" i="1"/>
  <c r="M9595" i="1"/>
  <c r="M9590" i="1" s="1"/>
  <c r="M9829" i="1"/>
  <c r="M9825" i="1" s="1"/>
  <c r="K9825" i="1"/>
  <c r="K10442" i="1"/>
  <c r="M10446" i="1"/>
  <c r="M10442" i="1" s="1"/>
  <c r="K11492" i="1"/>
  <c r="K12680" i="1"/>
  <c r="M12683" i="1"/>
  <c r="M12680" i="1" s="1"/>
  <c r="K2583" i="1"/>
  <c r="K2614" i="1"/>
  <c r="K2606" i="1" s="1"/>
  <c r="K3038" i="1"/>
  <c r="M3038" i="1" s="1"/>
  <c r="M3032" i="1" s="1"/>
  <c r="K3130" i="1"/>
  <c r="K3125" i="1" s="1"/>
  <c r="K3182" i="1"/>
  <c r="K3230" i="1"/>
  <c r="K3538" i="1"/>
  <c r="K3561" i="1"/>
  <c r="K3551" i="1" s="1"/>
  <c r="K3595" i="1"/>
  <c r="K3584" i="1" s="1"/>
  <c r="K3668" i="1"/>
  <c r="K3682" i="1"/>
  <c r="M3722" i="1"/>
  <c r="M3719" i="1" s="1"/>
  <c r="K3863" i="1"/>
  <c r="K3855" i="1" s="1"/>
  <c r="K3932" i="1"/>
  <c r="K3926" i="1" s="1"/>
  <c r="M3967" i="1"/>
  <c r="M3964" i="1" s="1"/>
  <c r="K3988" i="1"/>
  <c r="K4004" i="1"/>
  <c r="K3998" i="1" s="1"/>
  <c r="K4162" i="1"/>
  <c r="K4214" i="1"/>
  <c r="K4401" i="1"/>
  <c r="M4401" i="1" s="1"/>
  <c r="M4396" i="1" s="1"/>
  <c r="K4679" i="1"/>
  <c r="K4783" i="1"/>
  <c r="K4859" i="1"/>
  <c r="M5509" i="1"/>
  <c r="M5506" i="1" s="1"/>
  <c r="K5784" i="1"/>
  <c r="K6293" i="1"/>
  <c r="M6392" i="1"/>
  <c r="M6389" i="1" s="1"/>
  <c r="M6624" i="1"/>
  <c r="M6621" i="1" s="1"/>
  <c r="K6659" i="1"/>
  <c r="K6669" i="1"/>
  <c r="M6672" i="1"/>
  <c r="M6669" i="1" s="1"/>
  <c r="M6720" i="1"/>
  <c r="M6717" i="1" s="1"/>
  <c r="K6779" i="1"/>
  <c r="K7153" i="1"/>
  <c r="M7157" i="1"/>
  <c r="M7153" i="1" s="1"/>
  <c r="M7172" i="1"/>
  <c r="M7169" i="1" s="1"/>
  <c r="K7462" i="1"/>
  <c r="K7625" i="1"/>
  <c r="K7791" i="1"/>
  <c r="M7795" i="1"/>
  <c r="M7791" i="1" s="1"/>
  <c r="K8723" i="1"/>
  <c r="M8727" i="1"/>
  <c r="M8723" i="1" s="1"/>
  <c r="K9351" i="1"/>
  <c r="M9355" i="1"/>
  <c r="M9351" i="1" s="1"/>
  <c r="K9497" i="1"/>
  <c r="M9509" i="1"/>
  <c r="M9504" i="1" s="1"/>
  <c r="K9657" i="1"/>
  <c r="M9661" i="1"/>
  <c r="M9657" i="1" s="1"/>
  <c r="K9711" i="1"/>
  <c r="M9716" i="1"/>
  <c r="M9711" i="1" s="1"/>
  <c r="K11091" i="1"/>
  <c r="K11192" i="1"/>
  <c r="K11207" i="1"/>
  <c r="K12081" i="1"/>
  <c r="M12085" i="1"/>
  <c r="M12081" i="1" s="1"/>
  <c r="K2852" i="1"/>
  <c r="K2846" i="1" s="1"/>
  <c r="K2879" i="1"/>
  <c r="K3061" i="1"/>
  <c r="K3095" i="1"/>
  <c r="K3363" i="1"/>
  <c r="K3355" i="1" s="1"/>
  <c r="K3918" i="1"/>
  <c r="K3950" i="1"/>
  <c r="K4061" i="1"/>
  <c r="K4051" i="1" s="1"/>
  <c r="K4246" i="1"/>
  <c r="K4240" i="1" s="1"/>
  <c r="K4300" i="1"/>
  <c r="M4300" i="1" s="1"/>
  <c r="M4292" i="1" s="1"/>
  <c r="K4461" i="1"/>
  <c r="K4530" i="1"/>
  <c r="K4549" i="1"/>
  <c r="K4755" i="1"/>
  <c r="K4790" i="1"/>
  <c r="M5538" i="1"/>
  <c r="M5535" i="1" s="1"/>
  <c r="K5542" i="1"/>
  <c r="K5556" i="1"/>
  <c r="L5945" i="1"/>
  <c r="M5945" i="1" s="1"/>
  <c r="M5940" i="1" s="1"/>
  <c r="K6002" i="1"/>
  <c r="K5995" i="1" s="1"/>
  <c r="K6019" i="1"/>
  <c r="K6014" i="1" s="1"/>
  <c r="K6208" i="1"/>
  <c r="M6211" i="1"/>
  <c r="M6208" i="1" s="1"/>
  <c r="M6508" i="1"/>
  <c r="M6505" i="1" s="1"/>
  <c r="K7451" i="1"/>
  <c r="M7550" i="1"/>
  <c r="M7546" i="1" s="1"/>
  <c r="L7552" i="1" s="1"/>
  <c r="K7869" i="1"/>
  <c r="K7947" i="1"/>
  <c r="K8020" i="1"/>
  <c r="K8621" i="1"/>
  <c r="K8623" i="1"/>
  <c r="K8861" i="1"/>
  <c r="K9071" i="1"/>
  <c r="M9076" i="1"/>
  <c r="M9071" i="1" s="1"/>
  <c r="K9543" i="1"/>
  <c r="M9547" i="1"/>
  <c r="M9543" i="1" s="1"/>
  <c r="K9754" i="1"/>
  <c r="K10852" i="1"/>
  <c r="K12497" i="1"/>
  <c r="M12972" i="1"/>
  <c r="M12967" i="1" s="1"/>
  <c r="L12967" i="1"/>
  <c r="K6142" i="1"/>
  <c r="K6728" i="1"/>
  <c r="K6722" i="1" s="1"/>
  <c r="K6833" i="1"/>
  <c r="K7103" i="1"/>
  <c r="K7090" i="1" s="1"/>
  <c r="K7253" i="1"/>
  <c r="K7308" i="1"/>
  <c r="K7395" i="1"/>
  <c r="K7386" i="1" s="1"/>
  <c r="K7468" i="1"/>
  <c r="K8514" i="1"/>
  <c r="K9027" i="1"/>
  <c r="K9177" i="1"/>
  <c r="K9447" i="1"/>
  <c r="M9447" i="1" s="1"/>
  <c r="M9443" i="1" s="1"/>
  <c r="K9468" i="1"/>
  <c r="M9635" i="1"/>
  <c r="M9630" i="1" s="1"/>
  <c r="K9630" i="1"/>
  <c r="K9742" i="1"/>
  <c r="M9747" i="1"/>
  <c r="M9742" i="1" s="1"/>
  <c r="K10828" i="1"/>
  <c r="M10846" i="1"/>
  <c r="M10842" i="1" s="1"/>
  <c r="K10842" i="1"/>
  <c r="K11516" i="1"/>
  <c r="M11592" i="1"/>
  <c r="M11587" i="1" s="1"/>
  <c r="K11587" i="1"/>
  <c r="M13225" i="1"/>
  <c r="M13222" i="1" s="1"/>
  <c r="K13222" i="1"/>
  <c r="K5870" i="1"/>
  <c r="K6065" i="1"/>
  <c r="M6065" i="1" s="1"/>
  <c r="M6059" i="1" s="1"/>
  <c r="K6446" i="1"/>
  <c r="M6446" i="1" s="1"/>
  <c r="M6436" i="1" s="1"/>
  <c r="K7043" i="1"/>
  <c r="K7352" i="1"/>
  <c r="M7352" i="1" s="1"/>
  <c r="M7346" i="1" s="1"/>
  <c r="K7708" i="1"/>
  <c r="K7701" i="1" s="1"/>
  <c r="K8197" i="1"/>
  <c r="K8270" i="1"/>
  <c r="M8270" i="1" s="1"/>
  <c r="M8256" i="1" s="1"/>
  <c r="K8392" i="1"/>
  <c r="K9218" i="1"/>
  <c r="K9567" i="1"/>
  <c r="K9597" i="1"/>
  <c r="K10556" i="1"/>
  <c r="M10683" i="1"/>
  <c r="M10679" i="1" s="1"/>
  <c r="K10923" i="1"/>
  <c r="M10947" i="1"/>
  <c r="M10943" i="1" s="1"/>
  <c r="M10965" i="1"/>
  <c r="M10961" i="1" s="1"/>
  <c r="K10989" i="1"/>
  <c r="K10985" i="1" s="1"/>
  <c r="K11069" i="1"/>
  <c r="K11061" i="1" s="1"/>
  <c r="M11479" i="1"/>
  <c r="M11474" i="1" s="1"/>
  <c r="K11474" i="1"/>
  <c r="K12073" i="1"/>
  <c r="K12841" i="1"/>
  <c r="L13027" i="1"/>
  <c r="L13010" i="1" s="1"/>
  <c r="L13307" i="1"/>
  <c r="M13307" i="1" s="1"/>
  <c r="M13274" i="1" s="1"/>
  <c r="K5528" i="1"/>
  <c r="K5649" i="1"/>
  <c r="K5703" i="1"/>
  <c r="K5757" i="1"/>
  <c r="M5757" i="1" s="1"/>
  <c r="M5732" i="1" s="1"/>
  <c r="K5879" i="1"/>
  <c r="K5872" i="1" s="1"/>
  <c r="K6271" i="1"/>
  <c r="K6261" i="1" s="1"/>
  <c r="K6314" i="1"/>
  <c r="K6404" i="1"/>
  <c r="K6414" i="1"/>
  <c r="M6513" i="1"/>
  <c r="M6510" i="1" s="1"/>
  <c r="K6565" i="1"/>
  <c r="K6559" i="1" s="1"/>
  <c r="M6705" i="1"/>
  <c r="M6702" i="1" s="1"/>
  <c r="K6947" i="1"/>
  <c r="K7344" i="1"/>
  <c r="K7414" i="1"/>
  <c r="M7414" i="1" s="1"/>
  <c r="M7407" i="1" s="1"/>
  <c r="K7477" i="1"/>
  <c r="K7723" i="1"/>
  <c r="K7719" i="1" s="1"/>
  <c r="K7773" i="1"/>
  <c r="K7877" i="1"/>
  <c r="K7938" i="1"/>
  <c r="M7938" i="1" s="1"/>
  <c r="M7931" i="1" s="1"/>
  <c r="K8155" i="1"/>
  <c r="K8889" i="1"/>
  <c r="K9349" i="1"/>
  <c r="K9378" i="1"/>
  <c r="K9614" i="1"/>
  <c r="K9679" i="1"/>
  <c r="K9790" i="1"/>
  <c r="K9907" i="1"/>
  <c r="M10006" i="1"/>
  <c r="M10001" i="1" s="1"/>
  <c r="K10001" i="1"/>
  <c r="K10464" i="1"/>
  <c r="K10476" i="1"/>
  <c r="K10528" i="1"/>
  <c r="K11098" i="1"/>
  <c r="K11116" i="1"/>
  <c r="M11116" i="1" s="1"/>
  <c r="M11109" i="1" s="1"/>
  <c r="K11259" i="1"/>
  <c r="K11411" i="1"/>
  <c r="K11423" i="1"/>
  <c r="K11435" i="1"/>
  <c r="K11466" i="1"/>
  <c r="K11462" i="1" s="1"/>
  <c r="K12161" i="1"/>
  <c r="K12176" i="1"/>
  <c r="M12179" i="1"/>
  <c r="M12176" i="1" s="1"/>
  <c r="M12524" i="1"/>
  <c r="M12521" i="1" s="1"/>
  <c r="K12721" i="1"/>
  <c r="K12703" i="1" s="1"/>
  <c r="K12800" i="1"/>
  <c r="K12852" i="1"/>
  <c r="L12991" i="1"/>
  <c r="M13180" i="1"/>
  <c r="M13177" i="1" s="1"/>
  <c r="K13177" i="1"/>
  <c r="M13341" i="1"/>
  <c r="M13338" i="1" s="1"/>
  <c r="L13348" i="1" s="1"/>
  <c r="L13337" i="1" s="1"/>
  <c r="K8141" i="1"/>
  <c r="K8848" i="1"/>
  <c r="M8848" i="1" s="1"/>
  <c r="M8844" i="1" s="1"/>
  <c r="K9018" i="1"/>
  <c r="K9069" i="1"/>
  <c r="K9329" i="1"/>
  <c r="K9335" i="1"/>
  <c r="K9488" i="1"/>
  <c r="K9692" i="1"/>
  <c r="K9687" i="1" s="1"/>
  <c r="K9702" i="1"/>
  <c r="K9841" i="1"/>
  <c r="K10104" i="1"/>
  <c r="K10317" i="1"/>
  <c r="K10323" i="1"/>
  <c r="K10470" i="1"/>
  <c r="M10470" i="1" s="1"/>
  <c r="M10466" i="1" s="1"/>
  <c r="K10482" i="1"/>
  <c r="K10677" i="1"/>
  <c r="K10657" i="1" s="1"/>
  <c r="K10971" i="1"/>
  <c r="K10983" i="1"/>
  <c r="K11081" i="1"/>
  <c r="K11128" i="1"/>
  <c r="K11124" i="1" s="1"/>
  <c r="K11140" i="1"/>
  <c r="K11158" i="1"/>
  <c r="K11205" i="1"/>
  <c r="K11271" i="1"/>
  <c r="K11280" i="1"/>
  <c r="K11405" i="1"/>
  <c r="K11387" i="1" s="1"/>
  <c r="K11638" i="1"/>
  <c r="K11651" i="1"/>
  <c r="K11696" i="1"/>
  <c r="K11758" i="1"/>
  <c r="K11791" i="1"/>
  <c r="K11878" i="1"/>
  <c r="K11874" i="1" s="1"/>
  <c r="K11905" i="1"/>
  <c r="K12096" i="1"/>
  <c r="K12121" i="1"/>
  <c r="K12363" i="1"/>
  <c r="K12820" i="1"/>
  <c r="K12905" i="1"/>
  <c r="K12901" i="1" s="1"/>
  <c r="K12950" i="1"/>
  <c r="L13034" i="1"/>
  <c r="L13108" i="1"/>
  <c r="K8383" i="1"/>
  <c r="M8383" i="1" s="1"/>
  <c r="M8369" i="1" s="1"/>
  <c r="K8506" i="1"/>
  <c r="K8498" i="1" s="1"/>
  <c r="K8536" i="1"/>
  <c r="K8516" i="1" s="1"/>
  <c r="K8667" i="1"/>
  <c r="K8994" i="1"/>
  <c r="K8987" i="1" s="1"/>
  <c r="K9284" i="1"/>
  <c r="K9730" i="1"/>
  <c r="K10090" i="1"/>
  <c r="K10291" i="1"/>
  <c r="M10291" i="1" s="1"/>
  <c r="M10283" i="1" s="1"/>
  <c r="K10491" i="1"/>
  <c r="K10515" i="1"/>
  <c r="K10535" i="1"/>
  <c r="K10549" i="1"/>
  <c r="K10570" i="1"/>
  <c r="K10859" i="1"/>
  <c r="K11715" i="1"/>
  <c r="K12385" i="1"/>
  <c r="K12365" i="1" s="1"/>
  <c r="K7920" i="1"/>
  <c r="M7920" i="1" s="1"/>
  <c r="M7913" i="1" s="1"/>
  <c r="K8027" i="1"/>
  <c r="K8294" i="1"/>
  <c r="K8423" i="1"/>
  <c r="K8413" i="1" s="1"/>
  <c r="K8552" i="1"/>
  <c r="M8552" i="1" s="1"/>
  <c r="M8538" i="1" s="1"/>
  <c r="K8715" i="1"/>
  <c r="K8771" i="1"/>
  <c r="K8828" i="1"/>
  <c r="K8871" i="1"/>
  <c r="K8883" i="1"/>
  <c r="M8883" i="1" s="1"/>
  <c r="M8879" i="1" s="1"/>
  <c r="K9392" i="1"/>
  <c r="K9407" i="1"/>
  <c r="K9431" i="1"/>
  <c r="K9516" i="1"/>
  <c r="K9528" i="1"/>
  <c r="K9541" i="1"/>
  <c r="M9541" i="1" s="1"/>
  <c r="M9536" i="1" s="1"/>
  <c r="K9588" i="1"/>
  <c r="K9642" i="1"/>
  <c r="K9685" i="1"/>
  <c r="K9932" i="1"/>
  <c r="K10247" i="1"/>
  <c r="K10372" i="1"/>
  <c r="M10372" i="1" s="1"/>
  <c r="M10325" i="1" s="1"/>
  <c r="K10390" i="1"/>
  <c r="K10402" i="1"/>
  <c r="K10563" i="1"/>
  <c r="K10959" i="1"/>
  <c r="K11176" i="1"/>
  <c r="K11199" i="1"/>
  <c r="M11199" i="1" s="1"/>
  <c r="M11194" i="1" s="1"/>
  <c r="K11429" i="1"/>
  <c r="K11510" i="1"/>
  <c r="M11780" i="1"/>
  <c r="M11777" i="1" s="1"/>
  <c r="M11818" i="1"/>
  <c r="M11815" i="1" s="1"/>
  <c r="K12005" i="1"/>
  <c r="K12040" i="1"/>
  <c r="M12040" i="1" s="1"/>
  <c r="M12036" i="1" s="1"/>
  <c r="K12055" i="1"/>
  <c r="K12128" i="1"/>
  <c r="M12153" i="1"/>
  <c r="M12150" i="1" s="1"/>
  <c r="K12473" i="1"/>
  <c r="M12529" i="1"/>
  <c r="M12526" i="1" s="1"/>
  <c r="K12623" i="1"/>
  <c r="K12685" i="1"/>
  <c r="K12741" i="1"/>
  <c r="K12932" i="1"/>
  <c r="K12942" i="1"/>
  <c r="L13008" i="1"/>
  <c r="L13091" i="1"/>
  <c r="M13091" i="1" s="1"/>
  <c r="M13060" i="1" s="1"/>
  <c r="L13119" i="1"/>
  <c r="K13192" i="1"/>
  <c r="K13237" i="1"/>
  <c r="K13262" i="1"/>
  <c r="K11" i="1"/>
  <c r="M14" i="1"/>
  <c r="M11" i="1" s="1"/>
  <c r="K56" i="1"/>
  <c r="M59" i="1"/>
  <c r="M56" i="1" s="1"/>
  <c r="K538" i="1"/>
  <c r="M544" i="1"/>
  <c r="M538" i="1" s="1"/>
  <c r="K641" i="1"/>
  <c r="M648" i="1"/>
  <c r="M641" i="1" s="1"/>
  <c r="K741" i="1"/>
  <c r="M744" i="1"/>
  <c r="M741" i="1" s="1"/>
  <c r="K756" i="1"/>
  <c r="M759" i="1"/>
  <c r="M756" i="1" s="1"/>
  <c r="K784" i="1"/>
  <c r="M787" i="1"/>
  <c r="M784" i="1" s="1"/>
  <c r="M938" i="1"/>
  <c r="M932" i="1" s="1"/>
  <c r="K932" i="1"/>
  <c r="M1002" i="1"/>
  <c r="M999" i="1" s="1"/>
  <c r="K999" i="1"/>
  <c r="K1267" i="1"/>
  <c r="M1270" i="1"/>
  <c r="M1267" i="1" s="1"/>
  <c r="K1515" i="1"/>
  <c r="M1518" i="1"/>
  <c r="M1515" i="1" s="1"/>
  <c r="M1866" i="1"/>
  <c r="M1858" i="1" s="1"/>
  <c r="K1858" i="1"/>
  <c r="K2037" i="1"/>
  <c r="M2044" i="1"/>
  <c r="M2037" i="1" s="1"/>
  <c r="K2511" i="1"/>
  <c r="M2514" i="1"/>
  <c r="M2511" i="1" s="1"/>
  <c r="K8052" i="1"/>
  <c r="M8085" i="1"/>
  <c r="M8052" i="1" s="1"/>
  <c r="K173" i="1"/>
  <c r="M182" i="1"/>
  <c r="M173" i="1" s="1"/>
  <c r="K467" i="1"/>
  <c r="M470" i="1"/>
  <c r="M467" i="1" s="1"/>
  <c r="K668" i="1"/>
  <c r="M675" i="1"/>
  <c r="M668" i="1" s="1"/>
  <c r="K876" i="1"/>
  <c r="M881" i="1"/>
  <c r="M876" i="1" s="1"/>
  <c r="K1558" i="1"/>
  <c r="M1564" i="1"/>
  <c r="M1558" i="1" s="1"/>
  <c r="K1763" i="1"/>
  <c r="M1766" i="1"/>
  <c r="M1763" i="1" s="1"/>
  <c r="K2319" i="1"/>
  <c r="M2330" i="1"/>
  <c r="M2319" i="1" s="1"/>
  <c r="K2820" i="1"/>
  <c r="M2831" i="1"/>
  <c r="M2820" i="1" s="1"/>
  <c r="K3027" i="1"/>
  <c r="M3030" i="1"/>
  <c r="M3027" i="1" s="1"/>
  <c r="K3262" i="1"/>
  <c r="M3265" i="1"/>
  <c r="M3262" i="1" s="1"/>
  <c r="K4170" i="1"/>
  <c r="M4174" i="1"/>
  <c r="M4170" i="1" s="1"/>
  <c r="K46" i="1"/>
  <c r="M49" i="1"/>
  <c r="M46" i="1" s="1"/>
  <c r="K76" i="1"/>
  <c r="M79" i="1"/>
  <c r="M76" i="1" s="1"/>
  <c r="M192" i="1"/>
  <c r="M184" i="1" s="1"/>
  <c r="K184" i="1"/>
  <c r="K761" i="1"/>
  <c r="M764" i="1"/>
  <c r="M761" i="1" s="1"/>
  <c r="M808" i="1"/>
  <c r="M804" i="1" s="1"/>
  <c r="K804" i="1"/>
  <c r="M1026" i="1"/>
  <c r="M1019" i="1" s="1"/>
  <c r="K1019" i="1"/>
  <c r="K1592" i="1"/>
  <c r="M1598" i="1"/>
  <c r="M1592" i="1" s="1"/>
  <c r="K2198" i="1"/>
  <c r="M2201" i="1"/>
  <c r="M2198" i="1" s="1"/>
  <c r="K2526" i="1"/>
  <c r="M2529" i="1"/>
  <c r="M2526" i="1" s="1"/>
  <c r="K3071" i="1"/>
  <c r="M3082" i="1"/>
  <c r="M3071" i="1" s="1"/>
  <c r="K3939" i="1"/>
  <c r="M3942" i="1"/>
  <c r="M3939" i="1" s="1"/>
  <c r="K4494" i="1"/>
  <c r="M4498" i="1"/>
  <c r="M4494" i="1" s="1"/>
  <c r="K5759" i="1"/>
  <c r="M5784" i="1"/>
  <c r="M5759" i="1" s="1"/>
  <c r="K5856" i="1"/>
  <c r="M5870" i="1"/>
  <c r="M5856" i="1" s="1"/>
  <c r="K7030" i="1"/>
  <c r="M7043" i="1"/>
  <c r="M7030" i="1" s="1"/>
  <c r="K9909" i="1"/>
  <c r="M9920" i="1"/>
  <c r="M9909" i="1" s="1"/>
  <c r="K309" i="1"/>
  <c r="M313" i="1"/>
  <c r="M309" i="1" s="1"/>
  <c r="K322" i="1"/>
  <c r="M325" i="1"/>
  <c r="M322" i="1" s="1"/>
  <c r="K371" i="1"/>
  <c r="M377" i="1"/>
  <c r="M371" i="1" s="1"/>
  <c r="M408" i="1"/>
  <c r="M397" i="1" s="1"/>
  <c r="K397" i="1"/>
  <c r="M448" i="1"/>
  <c r="M436" i="1" s="1"/>
  <c r="K436" i="1"/>
  <c r="M460" i="1"/>
  <c r="M455" i="1" s="1"/>
  <c r="K455" i="1"/>
  <c r="K593" i="1"/>
  <c r="M599" i="1"/>
  <c r="M593" i="1" s="1"/>
  <c r="M639" i="1"/>
  <c r="M632" i="1" s="1"/>
  <c r="K632" i="1"/>
  <c r="M697" i="1"/>
  <c r="M691" i="1" s="1"/>
  <c r="K691" i="1"/>
  <c r="K836" i="1"/>
  <c r="M842" i="1"/>
  <c r="M836" i="1" s="1"/>
  <c r="K926" i="1"/>
  <c r="M930" i="1"/>
  <c r="M926" i="1" s="1"/>
  <c r="K1094" i="1"/>
  <c r="M1102" i="1"/>
  <c r="M1094" i="1" s="1"/>
  <c r="M1152" i="1"/>
  <c r="M1121" i="1" s="1"/>
  <c r="K1121" i="1"/>
  <c r="K1154" i="1"/>
  <c r="M1158" i="1"/>
  <c r="M1154" i="1" s="1"/>
  <c r="M1172" i="1"/>
  <c r="M1166" i="1" s="1"/>
  <c r="K1166" i="1"/>
  <c r="K1437" i="1"/>
  <c r="M1443" i="1"/>
  <c r="M1437" i="1" s="1"/>
  <c r="K1483" i="1"/>
  <c r="M1489" i="1"/>
  <c r="M1483" i="1" s="1"/>
  <c r="K1692" i="1"/>
  <c r="M1696" i="1"/>
  <c r="M1692" i="1" s="1"/>
  <c r="K1840" i="1"/>
  <c r="M1846" i="1"/>
  <c r="M1840" i="1" s="1"/>
  <c r="K1913" i="1"/>
  <c r="M1917" i="1"/>
  <c r="M1913" i="1" s="1"/>
  <c r="K1937" i="1"/>
  <c r="M1943" i="1"/>
  <c r="M1937" i="1" s="1"/>
  <c r="K2572" i="1"/>
  <c r="M2583" i="1"/>
  <c r="M2572" i="1" s="1"/>
  <c r="K3176" i="1"/>
  <c r="M3182" i="1"/>
  <c r="M3176" i="1" s="1"/>
  <c r="K3224" i="1"/>
  <c r="M3230" i="1"/>
  <c r="M3224" i="1" s="1"/>
  <c r="K3777" i="1"/>
  <c r="M3780" i="1"/>
  <c r="M3777" i="1" s="1"/>
  <c r="M4004" i="1"/>
  <c r="M3998" i="1" s="1"/>
  <c r="K5678" i="1"/>
  <c r="M5703" i="1"/>
  <c r="M5678" i="1" s="1"/>
  <c r="K5732" i="1"/>
  <c r="K6470" i="1"/>
  <c r="M6473" i="1"/>
  <c r="M6470" i="1" s="1"/>
  <c r="K41" i="1"/>
  <c r="M44" i="1"/>
  <c r="M41" i="1" s="1"/>
  <c r="K258" i="1"/>
  <c r="M264" i="1"/>
  <c r="M258" i="1" s="1"/>
  <c r="K389" i="1"/>
  <c r="M392" i="1"/>
  <c r="M389" i="1" s="1"/>
  <c r="M614" i="1"/>
  <c r="M601" i="1" s="1"/>
  <c r="K601" i="1"/>
  <c r="M968" i="1"/>
  <c r="M963" i="1" s="1"/>
  <c r="K963" i="1"/>
  <c r="K1114" i="1"/>
  <c r="M1119" i="1"/>
  <c r="M1114" i="1" s="1"/>
  <c r="K2353" i="1"/>
  <c r="M2361" i="1"/>
  <c r="M2353" i="1" s="1"/>
  <c r="K2521" i="1"/>
  <c r="M2524" i="1"/>
  <c r="M2521" i="1" s="1"/>
  <c r="K2791" i="1"/>
  <c r="M2798" i="1"/>
  <c r="M2791" i="1" s="1"/>
  <c r="K4309" i="1"/>
  <c r="M4320" i="1"/>
  <c r="M4309" i="1" s="1"/>
  <c r="K7989" i="1"/>
  <c r="M8020" i="1"/>
  <c r="M7989" i="1" s="1"/>
  <c r="K919" i="1"/>
  <c r="K1184" i="1"/>
  <c r="M1190" i="1"/>
  <c r="M1184" i="1" s="1"/>
  <c r="K1347" i="1"/>
  <c r="M1355" i="1"/>
  <c r="M1347" i="1" s="1"/>
  <c r="K2100" i="1"/>
  <c r="M2108" i="1"/>
  <c r="M2100" i="1" s="1"/>
  <c r="K2598" i="1"/>
  <c r="M2604" i="1"/>
  <c r="M2598" i="1" s="1"/>
  <c r="K5427" i="1"/>
  <c r="M5504" i="1"/>
  <c r="M5427" i="1" s="1"/>
  <c r="K7913" i="1"/>
  <c r="K16" i="1"/>
  <c r="M19" i="1"/>
  <c r="M16" i="1" s="1"/>
  <c r="K139" i="1"/>
  <c r="M143" i="1"/>
  <c r="M139" i="1" s="1"/>
  <c r="M227" i="1"/>
  <c r="M219" i="1" s="1"/>
  <c r="K616" i="1"/>
  <c r="M630" i="1"/>
  <c r="M616" i="1" s="1"/>
  <c r="K789" i="1"/>
  <c r="M792" i="1"/>
  <c r="M789" i="1" s="1"/>
  <c r="K854" i="1"/>
  <c r="M857" i="1"/>
  <c r="M854" i="1" s="1"/>
  <c r="K1357" i="1"/>
  <c r="M1365" i="1"/>
  <c r="M1357" i="1" s="1"/>
  <c r="K1868" i="1"/>
  <c r="K2543" i="1"/>
  <c r="M2550" i="1"/>
  <c r="M2543" i="1" s="1"/>
  <c r="K2769" i="1"/>
  <c r="M2772" i="1"/>
  <c r="M2769" i="1" s="1"/>
  <c r="K6" i="1"/>
  <c r="M9" i="1"/>
  <c r="M6" i="1" s="1"/>
  <c r="K21" i="1"/>
  <c r="M24" i="1"/>
  <c r="M21" i="1" s="1"/>
  <c r="K36" i="1"/>
  <c r="M39" i="1"/>
  <c r="M36" i="1" s="1"/>
  <c r="K51" i="1"/>
  <c r="M54" i="1"/>
  <c r="M51" i="1" s="1"/>
  <c r="K66" i="1"/>
  <c r="M69" i="1"/>
  <c r="M66" i="1" s="1"/>
  <c r="M86" i="1"/>
  <c r="M81" i="1" s="1"/>
  <c r="K81" i="1"/>
  <c r="K145" i="1"/>
  <c r="M149" i="1"/>
  <c r="M145" i="1" s="1"/>
  <c r="M161" i="1"/>
  <c r="M157" i="1" s="1"/>
  <c r="K157" i="1"/>
  <c r="K384" i="1"/>
  <c r="M387" i="1"/>
  <c r="M384" i="1" s="1"/>
  <c r="K410" i="1"/>
  <c r="M666" i="1"/>
  <c r="M659" i="1" s="1"/>
  <c r="K659" i="1"/>
  <c r="K714" i="1"/>
  <c r="M736" i="1"/>
  <c r="M714" i="1" s="1"/>
  <c r="K751" i="1"/>
  <c r="M754" i="1"/>
  <c r="M751" i="1" s="1"/>
  <c r="K794" i="1"/>
  <c r="M797" i="1"/>
  <c r="M794" i="1" s="1"/>
  <c r="K859" i="1"/>
  <c r="M863" i="1"/>
  <c r="M859" i="1" s="1"/>
  <c r="K1052" i="1"/>
  <c r="M1058" i="1"/>
  <c r="M1052" i="1" s="1"/>
  <c r="M1112" i="1"/>
  <c r="M1104" i="1" s="1"/>
  <c r="K1104" i="1"/>
  <c r="K1262" i="1"/>
  <c r="M1265" i="1"/>
  <c r="M1262" i="1" s="1"/>
  <c r="K1305" i="1"/>
  <c r="M1311" i="1"/>
  <c r="M1305" i="1" s="1"/>
  <c r="K1339" i="1"/>
  <c r="M1345" i="1"/>
  <c r="M1339" i="1" s="1"/>
  <c r="K1367" i="1"/>
  <c r="M1372" i="1"/>
  <c r="M1367" i="1" s="1"/>
  <c r="K1600" i="1"/>
  <c r="M1608" i="1"/>
  <c r="M1600" i="1" s="1"/>
  <c r="M1658" i="1"/>
  <c r="M1627" i="1" s="1"/>
  <c r="K1627" i="1"/>
  <c r="K1731" i="1"/>
  <c r="M1737" i="1"/>
  <c r="M1731" i="1" s="1"/>
  <c r="K2005" i="1"/>
  <c r="M2008" i="1"/>
  <c r="M2005" i="1" s="1"/>
  <c r="K2015" i="1"/>
  <c r="M2018" i="1"/>
  <c r="M2015" i="1" s="1"/>
  <c r="M2242" i="1"/>
  <c r="M2236" i="1" s="1"/>
  <c r="K2236" i="1"/>
  <c r="K2373" i="1"/>
  <c r="M2378" i="1"/>
  <c r="M2373" i="1" s="1"/>
  <c r="K2874" i="1"/>
  <c r="M2879" i="1"/>
  <c r="M2874" i="1" s="1"/>
  <c r="K3051" i="1"/>
  <c r="M3061" i="1"/>
  <c r="M3051" i="1" s="1"/>
  <c r="K3084" i="1"/>
  <c r="M3095" i="1"/>
  <c r="M3084" i="1" s="1"/>
  <c r="K4267" i="1"/>
  <c r="M4270" i="1"/>
  <c r="M4267" i="1" s="1"/>
  <c r="K4292" i="1"/>
  <c r="K4523" i="1"/>
  <c r="M4530" i="1"/>
  <c r="M4523" i="1" s="1"/>
  <c r="K6523" i="1"/>
  <c r="M6527" i="1"/>
  <c r="M6523" i="1" s="1"/>
  <c r="K6770" i="1"/>
  <c r="M6779" i="1"/>
  <c r="M6770" i="1" s="1"/>
  <c r="M9907" i="1"/>
  <c r="M9856" i="1" s="1"/>
  <c r="K9856" i="1"/>
  <c r="M11516" i="1"/>
  <c r="M11512" i="1" s="1"/>
  <c r="K11512" i="1"/>
  <c r="K26" i="1"/>
  <c r="M29" i="1"/>
  <c r="M26" i="1" s="1"/>
  <c r="K71" i="1"/>
  <c r="M74" i="1"/>
  <c r="M71" i="1" s="1"/>
  <c r="K1160" i="1"/>
  <c r="M1164" i="1"/>
  <c r="M1160" i="1" s="1"/>
  <c r="K1413" i="1"/>
  <c r="M1417" i="1"/>
  <c r="M1413" i="1" s="1"/>
  <c r="K1687" i="1"/>
  <c r="M1690" i="1"/>
  <c r="M1687" i="1" s="1"/>
  <c r="K2020" i="1"/>
  <c r="M2023" i="1"/>
  <c r="M2020" i="1" s="1"/>
  <c r="K2220" i="1"/>
  <c r="M2226" i="1"/>
  <c r="M2220" i="1" s="1"/>
  <c r="K2704" i="1"/>
  <c r="M2707" i="1"/>
  <c r="M2704" i="1" s="1"/>
  <c r="M2862" i="1"/>
  <c r="M2854" i="1" s="1"/>
  <c r="K4598" i="1"/>
  <c r="M4610" i="1"/>
  <c r="M4598" i="1" s="1"/>
  <c r="K6949" i="1"/>
  <c r="M6957" i="1"/>
  <c r="M6949" i="1" s="1"/>
  <c r="K151" i="1"/>
  <c r="M155" i="1"/>
  <c r="M151" i="1" s="1"/>
  <c r="K686" i="1"/>
  <c r="M689" i="1"/>
  <c r="M686" i="1" s="1"/>
  <c r="K865" i="1"/>
  <c r="M871" i="1"/>
  <c r="M865" i="1" s="1"/>
  <c r="K1374" i="1"/>
  <c r="M1405" i="1"/>
  <c r="M1374" i="1" s="1"/>
  <c r="K2066" i="1"/>
  <c r="M2077" i="1"/>
  <c r="M2066" i="1" s="1"/>
  <c r="K3017" i="1"/>
  <c r="M3020" i="1"/>
  <c r="M3017" i="1" s="1"/>
  <c r="K3762" i="1"/>
  <c r="M3765" i="1"/>
  <c r="M3762" i="1" s="1"/>
  <c r="K4063" i="1"/>
  <c r="M4069" i="1"/>
  <c r="M4063" i="1" s="1"/>
  <c r="K31" i="1"/>
  <c r="M34" i="1"/>
  <c r="M31" i="1" s="1"/>
  <c r="K61" i="1"/>
  <c r="M64" i="1"/>
  <c r="M61" i="1" s="1"/>
  <c r="K166" i="1"/>
  <c r="M171" i="1"/>
  <c r="M166" i="1" s="1"/>
  <c r="L305" i="1"/>
  <c r="K379" i="1"/>
  <c r="M382" i="1"/>
  <c r="M379" i="1" s="1"/>
  <c r="K746" i="1"/>
  <c r="M749" i="1"/>
  <c r="M746" i="1" s="1"/>
  <c r="K810" i="1"/>
  <c r="M816" i="1"/>
  <c r="M810" i="1" s="1"/>
  <c r="M947" i="1"/>
  <c r="M940" i="1" s="1"/>
  <c r="K940" i="1"/>
  <c r="M1007" i="1"/>
  <c r="M1004" i="1" s="1"/>
  <c r="K1004" i="1"/>
  <c r="K1272" i="1"/>
  <c r="M1279" i="1"/>
  <c r="M1272" i="1" s="1"/>
  <c r="K1806" i="1"/>
  <c r="M1812" i="1"/>
  <c r="M1806" i="1" s="1"/>
  <c r="K2263" i="1"/>
  <c r="M2266" i="1"/>
  <c r="M2263" i="1" s="1"/>
  <c r="K2721" i="1"/>
  <c r="M2727" i="1"/>
  <c r="M2721" i="1" s="1"/>
  <c r="K2952" i="1"/>
  <c r="M2955" i="1"/>
  <c r="M2952" i="1" s="1"/>
  <c r="K240" i="1"/>
  <c r="M256" i="1"/>
  <c r="M240" i="1" s="1"/>
  <c r="M303" i="1"/>
  <c r="M292" i="1" s="1"/>
  <c r="K292" i="1"/>
  <c r="K315" i="1"/>
  <c r="M320" i="1"/>
  <c r="M315" i="1" s="1"/>
  <c r="M465" i="1"/>
  <c r="M462" i="1" s="1"/>
  <c r="K462" i="1"/>
  <c r="M550" i="1"/>
  <c r="M546" i="1" s="1"/>
  <c r="K546" i="1"/>
  <c r="M684" i="1"/>
  <c r="M681" i="1" s="1"/>
  <c r="L738" i="1" s="1"/>
  <c r="K681" i="1"/>
  <c r="M822" i="1"/>
  <c r="M818" i="1" s="1"/>
  <c r="K818" i="1"/>
  <c r="K949" i="1"/>
  <c r="M954" i="1"/>
  <c r="M949" i="1" s="1"/>
  <c r="M1084" i="1"/>
  <c r="M1073" i="1" s="1"/>
  <c r="K1073" i="1"/>
  <c r="K1192" i="1"/>
  <c r="M1195" i="1"/>
  <c r="M1192" i="1" s="1"/>
  <c r="K1252" i="1"/>
  <c r="M1255" i="1"/>
  <c r="M1252" i="1" s="1"/>
  <c r="M1618" i="1"/>
  <c r="M1610" i="1" s="1"/>
  <c r="K1610" i="1"/>
  <c r="K1848" i="1"/>
  <c r="M1856" i="1"/>
  <c r="M1848" i="1" s="1"/>
  <c r="K2092" i="1"/>
  <c r="M2098" i="1"/>
  <c r="M2092" i="1" s="1"/>
  <c r="M2317" i="1"/>
  <c r="M2311" i="1" s="1"/>
  <c r="K2311" i="1"/>
  <c r="K2419" i="1"/>
  <c r="M2423" i="1"/>
  <c r="M2419" i="1" s="1"/>
  <c r="K2443" i="1"/>
  <c r="M2449" i="1"/>
  <c r="M2443" i="1" s="1"/>
  <c r="M2996" i="1"/>
  <c r="M2990" i="1" s="1"/>
  <c r="K2990" i="1"/>
  <c r="K3012" i="1"/>
  <c r="M3015" i="1"/>
  <c r="M3012" i="1" s="1"/>
  <c r="K3132" i="1"/>
  <c r="M3162" i="1"/>
  <c r="M3132" i="1" s="1"/>
  <c r="K3202" i="1"/>
  <c r="M3205" i="1"/>
  <c r="M3202" i="1" s="1"/>
  <c r="M3623" i="1"/>
  <c r="M3615" i="1" s="1"/>
  <c r="K4084" i="1"/>
  <c r="M4095" i="1"/>
  <c r="M4084" i="1" s="1"/>
  <c r="K4105" i="1"/>
  <c r="M4113" i="1"/>
  <c r="M4105" i="1" s="1"/>
  <c r="K6188" i="1"/>
  <c r="M6191" i="1"/>
  <c r="M6188" i="1" s="1"/>
  <c r="K6849" i="1"/>
  <c r="M6864" i="1"/>
  <c r="M6849" i="1" s="1"/>
  <c r="K7644" i="1"/>
  <c r="M7653" i="1"/>
  <c r="M7644" i="1" s="1"/>
  <c r="K1520" i="1"/>
  <c r="M1523" i="1"/>
  <c r="M1520" i="1" s="1"/>
  <c r="K3232" i="1"/>
  <c r="M3238" i="1"/>
  <c r="M3232" i="1" s="1"/>
  <c r="K3434" i="1"/>
  <c r="M3437" i="1"/>
  <c r="M3434" i="1" s="1"/>
  <c r="K3563" i="1"/>
  <c r="M3569" i="1"/>
  <c r="M3563" i="1" s="1"/>
  <c r="K3793" i="1"/>
  <c r="M3799" i="1"/>
  <c r="M3793" i="1" s="1"/>
  <c r="K4272" i="1"/>
  <c r="M4275" i="1"/>
  <c r="M4272" i="1" s="1"/>
  <c r="K4368" i="1"/>
  <c r="M4394" i="1"/>
  <c r="M4368" i="1" s="1"/>
  <c r="M4571" i="1"/>
  <c r="M4562" i="1" s="1"/>
  <c r="M6271" i="1"/>
  <c r="M6261" i="1" s="1"/>
  <c r="K8191" i="1"/>
  <c r="M8197" i="1"/>
  <c r="M8191" i="1" s="1"/>
  <c r="K8256" i="1"/>
  <c r="K8538" i="1"/>
  <c r="K9308" i="1"/>
  <c r="M9312" i="1"/>
  <c r="M9308" i="1" s="1"/>
  <c r="M9781" i="1"/>
  <c r="M9777" i="1" s="1"/>
  <c r="K9777" i="1"/>
  <c r="M11878" i="1"/>
  <c r="M11874" i="1" s="1"/>
  <c r="M122" i="1"/>
  <c r="M119" i="1" s="1"/>
  <c r="M127" i="1"/>
  <c r="M124" i="1" s="1"/>
  <c r="M132" i="1"/>
  <c r="M129" i="1" s="1"/>
  <c r="M137" i="1"/>
  <c r="M134" i="1" s="1"/>
  <c r="M488" i="1"/>
  <c r="M485" i="1" s="1"/>
  <c r="M498" i="1"/>
  <c r="M495" i="1" s="1"/>
  <c r="M508" i="1"/>
  <c r="M505" i="1" s="1"/>
  <c r="M591" i="1"/>
  <c r="M585" i="1" s="1"/>
  <c r="M657" i="1"/>
  <c r="M650" i="1" s="1"/>
  <c r="M888" i="1"/>
  <c r="M883" i="1" s="1"/>
  <c r="M1435" i="1"/>
  <c r="M1432" i="1" s="1"/>
  <c r="M1680" i="1"/>
  <c r="M1674" i="1" s="1"/>
  <c r="M2271" i="1"/>
  <c r="M2268" i="1" s="1"/>
  <c r="M2671" i="1"/>
  <c r="M2666" i="1" s="1"/>
  <c r="M2686" i="1"/>
  <c r="M2680" i="1" s="1"/>
  <c r="M2762" i="1"/>
  <c r="M2759" i="1" s="1"/>
  <c r="M2777" i="1"/>
  <c r="M2774" i="1" s="1"/>
  <c r="M2818" i="1"/>
  <c r="M2812" i="1" s="1"/>
  <c r="K2982" i="1"/>
  <c r="M2988" i="1"/>
  <c r="M2982" i="1" s="1"/>
  <c r="M3363" i="1"/>
  <c r="M3355" i="1" s="1"/>
  <c r="K3732" i="1"/>
  <c r="M3738" i="1"/>
  <c r="M3732" i="1" s="1"/>
  <c r="M3918" i="1"/>
  <c r="M3914" i="1" s="1"/>
  <c r="K3914" i="1"/>
  <c r="M4469" i="1"/>
  <c r="M4463" i="1" s="1"/>
  <c r="K4463" i="1"/>
  <c r="K4581" i="1"/>
  <c r="M4587" i="1"/>
  <c r="M4581" i="1" s="1"/>
  <c r="M6503" i="1"/>
  <c r="M6500" i="1" s="1"/>
  <c r="K7612" i="1"/>
  <c r="M7617" i="1"/>
  <c r="M7612" i="1" s="1"/>
  <c r="K8873" i="1"/>
  <c r="M8877" i="1"/>
  <c r="M8873" i="1" s="1"/>
  <c r="M12427" i="1"/>
  <c r="M12387" i="1" s="1"/>
  <c r="K113" i="1"/>
  <c r="K266" i="1"/>
  <c r="K361" i="1"/>
  <c r="K366" i="1"/>
  <c r="K981" i="1"/>
  <c r="K1957" i="1"/>
  <c r="M1960" i="1"/>
  <c r="M1957" i="1" s="1"/>
  <c r="K1967" i="1"/>
  <c r="K2343" i="1"/>
  <c r="K2463" i="1"/>
  <c r="M2466" i="1"/>
  <c r="M2463" i="1" s="1"/>
  <c r="M2570" i="1"/>
  <c r="M2564" i="1" s="1"/>
  <c r="M2743" i="1"/>
  <c r="M2737" i="1" s="1"/>
  <c r="K3164" i="1"/>
  <c r="M3168" i="1"/>
  <c r="M3164" i="1" s="1"/>
  <c r="K3464" i="1"/>
  <c r="M3467" i="1"/>
  <c r="M3464" i="1" s="1"/>
  <c r="M3863" i="1"/>
  <c r="M3855" i="1" s="1"/>
  <c r="M3980" i="1"/>
  <c r="M3974" i="1" s="1"/>
  <c r="K3974" i="1"/>
  <c r="M4061" i="1"/>
  <c r="M4051" i="1" s="1"/>
  <c r="K4202" i="1"/>
  <c r="M4205" i="1"/>
  <c r="M4202" i="1" s="1"/>
  <c r="K4692" i="1"/>
  <c r="M4698" i="1"/>
  <c r="M4692" i="1" s="1"/>
  <c r="M4833" i="1"/>
  <c r="M4828" i="1" s="1"/>
  <c r="K5663" i="1"/>
  <c r="K5665" i="1"/>
  <c r="L5940" i="1"/>
  <c r="M6100" i="1"/>
  <c r="M6097" i="1" s="1"/>
  <c r="K6742" i="1"/>
  <c r="M6747" i="1"/>
  <c r="M6742" i="1" s="1"/>
  <c r="M7507" i="1"/>
  <c r="M7503" i="1" s="1"/>
  <c r="K7503" i="1"/>
  <c r="K9166" i="1"/>
  <c r="M9177" i="1"/>
  <c r="M9166" i="1" s="1"/>
  <c r="M11555" i="1"/>
  <c r="M11551" i="1" s="1"/>
  <c r="K11551" i="1"/>
  <c r="K11698" i="1"/>
  <c r="M11703" i="1"/>
  <c r="M11698" i="1" s="1"/>
  <c r="M12631" i="1"/>
  <c r="M12628" i="1" s="1"/>
  <c r="K12628" i="1"/>
  <c r="K12652" i="1"/>
  <c r="K830" i="1"/>
  <c r="K1038" i="1"/>
  <c r="M1202" i="1"/>
  <c r="M1197" i="1" s="1"/>
  <c r="K1228" i="1"/>
  <c r="M1430" i="1"/>
  <c r="M1427" i="1" s="1"/>
  <c r="K1455" i="1"/>
  <c r="M1532" i="1"/>
  <c r="M1525" i="1" s="1"/>
  <c r="K1544" i="1"/>
  <c r="K1590" i="1"/>
  <c r="M1780" i="1"/>
  <c r="M1773" i="1" s="1"/>
  <c r="K1792" i="1"/>
  <c r="K1838" i="1"/>
  <c r="M1911" i="1"/>
  <c r="M1907" i="1" s="1"/>
  <c r="K1955" i="1"/>
  <c r="M1989" i="1"/>
  <c r="M1983" i="1" s="1"/>
  <c r="K2058" i="1"/>
  <c r="M2417" i="1"/>
  <c r="M2413" i="1" s="1"/>
  <c r="K2461" i="1"/>
  <c r="M2495" i="1"/>
  <c r="M2489" i="1" s="1"/>
  <c r="K2678" i="1"/>
  <c r="K2786" i="1"/>
  <c r="K2872" i="1"/>
  <c r="K3004" i="1"/>
  <c r="M3049" i="1"/>
  <c r="M3043" i="1" s="1"/>
  <c r="K3200" i="1"/>
  <c r="K3282" i="1"/>
  <c r="M3288" i="1"/>
  <c r="M3282" i="1" s="1"/>
  <c r="K3311" i="1"/>
  <c r="M3332" i="1"/>
  <c r="M3321" i="1" s="1"/>
  <c r="K3439" i="1"/>
  <c r="M3442" i="1"/>
  <c r="M3439" i="1" s="1"/>
  <c r="M3530" i="1"/>
  <c r="M3527" i="1" s="1"/>
  <c r="K4103" i="1"/>
  <c r="K4224" i="1"/>
  <c r="M4230" i="1"/>
  <c r="M4224" i="1" s="1"/>
  <c r="M4246" i="1"/>
  <c r="M4240" i="1" s="1"/>
  <c r="K4248" i="1"/>
  <c r="K4487" i="1"/>
  <c r="M4492" i="1"/>
  <c r="M4487" i="1" s="1"/>
  <c r="K4508" i="1"/>
  <c r="M4679" i="1"/>
  <c r="M4674" i="1" s="1"/>
  <c r="K4674" i="1"/>
  <c r="K4690" i="1"/>
  <c r="K4721" i="1"/>
  <c r="M4726" i="1"/>
  <c r="M4721" i="1" s="1"/>
  <c r="K5597" i="1"/>
  <c r="M5600" i="1"/>
  <c r="M5597" i="1" s="1"/>
  <c r="M6019" i="1"/>
  <c r="M6014" i="1" s="1"/>
  <c r="K6059" i="1"/>
  <c r="K6436" i="1"/>
  <c r="K6679" i="1"/>
  <c r="M6682" i="1"/>
  <c r="M6679" i="1" s="1"/>
  <c r="M6692" i="1"/>
  <c r="M6689" i="1" s="1"/>
  <c r="M6710" i="1"/>
  <c r="M6707" i="1" s="1"/>
  <c r="M6795" i="1"/>
  <c r="M6792" i="1" s="1"/>
  <c r="M6870" i="1"/>
  <c r="M6866" i="1" s="1"/>
  <c r="K6909" i="1"/>
  <c r="M6915" i="1"/>
  <c r="M6909" i="1" s="1"/>
  <c r="K7005" i="1"/>
  <c r="M7008" i="1"/>
  <c r="M7005" i="1" s="1"/>
  <c r="K7248" i="1"/>
  <c r="M7253" i="1"/>
  <c r="M7248" i="1" s="1"/>
  <c r="K7365" i="1"/>
  <c r="K7690" i="1"/>
  <c r="K7911" i="1"/>
  <c r="K7940" i="1"/>
  <c r="M7947" i="1"/>
  <c r="M7940" i="1" s="1"/>
  <c r="K8482" i="1"/>
  <c r="K8897" i="1"/>
  <c r="M8901" i="1"/>
  <c r="M8897" i="1" s="1"/>
  <c r="K9454" i="1"/>
  <c r="M10491" i="1"/>
  <c r="M10484" i="1" s="1"/>
  <c r="K10484" i="1"/>
  <c r="M10535" i="1"/>
  <c r="M10530" i="1" s="1"/>
  <c r="K10530" i="1"/>
  <c r="M10549" i="1"/>
  <c r="M10544" i="1" s="1"/>
  <c r="K10544" i="1"/>
  <c r="M10570" i="1"/>
  <c r="M10565" i="1" s="1"/>
  <c r="K10565" i="1"/>
  <c r="K1505" i="1"/>
  <c r="M1508" i="1"/>
  <c r="M1505" i="1" s="1"/>
  <c r="K1753" i="1"/>
  <c r="M1756" i="1"/>
  <c r="M1753" i="1" s="1"/>
  <c r="K2203" i="1"/>
  <c r="M2208" i="1"/>
  <c r="M2203" i="1" s="1"/>
  <c r="K2745" i="1"/>
  <c r="M2751" i="1"/>
  <c r="M2745" i="1" s="1"/>
  <c r="K2881" i="1"/>
  <c r="K3469" i="1"/>
  <c r="M3472" i="1"/>
  <c r="M3469" i="1" s="1"/>
  <c r="K3969" i="1"/>
  <c r="M3972" i="1"/>
  <c r="M3969" i="1" s="1"/>
  <c r="K4627" i="1"/>
  <c r="M4640" i="1"/>
  <c r="M4627" i="1" s="1"/>
  <c r="K5511" i="1"/>
  <c r="M5516" i="1"/>
  <c r="M5511" i="1" s="1"/>
  <c r="M5950" i="1"/>
  <c r="M5947" i="1" s="1"/>
  <c r="L5947" i="1"/>
  <c r="K6515" i="1"/>
  <c r="M6518" i="1"/>
  <c r="M6515" i="1" s="1"/>
  <c r="K6972" i="1"/>
  <c r="M6981" i="1"/>
  <c r="M6972" i="1" s="1"/>
  <c r="K7285" i="1"/>
  <c r="M7289" i="1"/>
  <c r="M7285" i="1" s="1"/>
  <c r="K7895" i="1"/>
  <c r="M7899" i="1"/>
  <c r="M7895" i="1" s="1"/>
  <c r="K8830" i="1"/>
  <c r="M8835" i="1"/>
  <c r="M8830" i="1" s="1"/>
  <c r="K11901" i="1"/>
  <c r="M11905" i="1"/>
  <c r="M11901" i="1" s="1"/>
  <c r="M209" i="1"/>
  <c r="M206" i="1" s="1"/>
  <c r="M214" i="1"/>
  <c r="M211" i="1" s="1"/>
  <c r="M333" i="1"/>
  <c r="M327" i="1" s="1"/>
  <c r="M359" i="1"/>
  <c r="M355" i="1" s="1"/>
  <c r="M483" i="1"/>
  <c r="M480" i="1" s="1"/>
  <c r="M990" i="1"/>
  <c r="M987" i="1" s="1"/>
  <c r="K1009" i="1"/>
  <c r="M1948" i="1"/>
  <c r="M1945" i="1" s="1"/>
  <c r="M2351" i="1"/>
  <c r="M2345" i="1" s="1"/>
  <c r="K2497" i="1"/>
  <c r="M2503" i="1"/>
  <c r="M2497" i="1" s="1"/>
  <c r="K2969" i="1"/>
  <c r="M2972" i="1"/>
  <c r="M2969" i="1" s="1"/>
  <c r="M3488" i="1"/>
  <c r="M3482" i="1" s="1"/>
  <c r="M3595" i="1"/>
  <c r="M3584" i="1" s="1"/>
  <c r="K3664" i="1"/>
  <c r="M3668" i="1"/>
  <c r="M3664" i="1" s="1"/>
  <c r="K3689" i="1"/>
  <c r="M3692" i="1"/>
  <c r="M3689" i="1" s="1"/>
  <c r="K3882" i="1"/>
  <c r="M3912" i="1"/>
  <c r="M3882" i="1" s="1"/>
  <c r="K4728" i="1"/>
  <c r="M4755" i="1"/>
  <c r="M4728" i="1" s="1"/>
  <c r="K5638" i="1"/>
  <c r="M5649" i="1"/>
  <c r="M5638" i="1" s="1"/>
  <c r="L5896" i="1"/>
  <c r="M5905" i="1"/>
  <c r="M5896" i="1" s="1"/>
  <c r="M6128" i="1"/>
  <c r="M6125" i="1" s="1"/>
  <c r="K6125" i="1"/>
  <c r="M6345" i="1"/>
  <c r="M6342" i="1" s="1"/>
  <c r="M6728" i="1"/>
  <c r="M6722" i="1" s="1"/>
  <c r="K7337" i="1"/>
  <c r="M7344" i="1"/>
  <c r="M7337" i="1" s="1"/>
  <c r="M7831" i="1"/>
  <c r="M7827" i="1" s="1"/>
  <c r="K8106" i="1"/>
  <c r="M8141" i="1"/>
  <c r="M8106" i="1" s="1"/>
  <c r="K8765" i="1"/>
  <c r="M8771" i="1"/>
  <c r="M8765" i="1" s="1"/>
  <c r="M9841" i="1"/>
  <c r="M9837" i="1" s="1"/>
  <c r="K9837" i="1"/>
  <c r="K11050" i="1"/>
  <c r="M11059" i="1"/>
  <c r="M11050" i="1" s="1"/>
  <c r="M12558" i="1"/>
  <c r="M12555" i="1" s="1"/>
  <c r="K12555" i="1"/>
  <c r="K475" i="1"/>
  <c r="K490" i="1"/>
  <c r="K769" i="1"/>
  <c r="K2215" i="1"/>
  <c r="M2218" i="1"/>
  <c r="M2215" i="1" s="1"/>
  <c r="K3170" i="1"/>
  <c r="M3187" i="1"/>
  <c r="M3184" i="1" s="1"/>
  <c r="K3474" i="1"/>
  <c r="M3480" i="1"/>
  <c r="M3474" i="1" s="1"/>
  <c r="K4132" i="1"/>
  <c r="M4162" i="1"/>
  <c r="M4132" i="1" s="1"/>
  <c r="K4322" i="1"/>
  <c r="M4333" i="1"/>
  <c r="M4322" i="1" s="1"/>
  <c r="K5125" i="1"/>
  <c r="M5274" i="1"/>
  <c r="M5125" i="1" s="1"/>
  <c r="K6303" i="1"/>
  <c r="M6314" i="1"/>
  <c r="M6303" i="1" s="1"/>
  <c r="K6451" i="1"/>
  <c r="M6455" i="1"/>
  <c r="M6451" i="1" s="1"/>
  <c r="K7453" i="1"/>
  <c r="M7462" i="1"/>
  <c r="M7453" i="1" s="1"/>
  <c r="K7821" i="1"/>
  <c r="M7846" i="1"/>
  <c r="M7839" i="1" s="1"/>
  <c r="M8514" i="1"/>
  <c r="M8508" i="1" s="1"/>
  <c r="K8508" i="1"/>
  <c r="K9020" i="1"/>
  <c r="M9027" i="1"/>
  <c r="M9020" i="1" s="1"/>
  <c r="K9302" i="1"/>
  <c r="M9306" i="1"/>
  <c r="M9302" i="1" s="1"/>
  <c r="L9314" i="1" s="1"/>
  <c r="K10807" i="1"/>
  <c r="M10828" i="1"/>
  <c r="M10807" i="1" s="1"/>
  <c r="K11160" i="1"/>
  <c r="M11164" i="1"/>
  <c r="M11160" i="1" s="1"/>
  <c r="M11373" i="1"/>
  <c r="M11362" i="1" s="1"/>
  <c r="K11549" i="1"/>
  <c r="K1291" i="1"/>
  <c r="K1337" i="1"/>
  <c r="K1497" i="1"/>
  <c r="K1510" i="1"/>
  <c r="M1513" i="1"/>
  <c r="M1510" i="1" s="1"/>
  <c r="K1556" i="1"/>
  <c r="K1577" i="1"/>
  <c r="K1745" i="1"/>
  <c r="K1758" i="1"/>
  <c r="M1761" i="1"/>
  <c r="M1758" i="1" s="1"/>
  <c r="K1804" i="1"/>
  <c r="K1825" i="1"/>
  <c r="K2032" i="1"/>
  <c r="K2118" i="1"/>
  <c r="K2250" i="1"/>
  <c r="K2411" i="1"/>
  <c r="K2538" i="1"/>
  <c r="K2624" i="1"/>
  <c r="K2716" i="1"/>
  <c r="M2719" i="1"/>
  <c r="M2716" i="1" s="1"/>
  <c r="K2735" i="1"/>
  <c r="K2810" i="1"/>
  <c r="K2844" i="1"/>
  <c r="K2964" i="1"/>
  <c r="M2967" i="1"/>
  <c r="M2964" i="1" s="1"/>
  <c r="K3032" i="1"/>
  <c r="M3130" i="1"/>
  <c r="M3125" i="1" s="1"/>
  <c r="K3267" i="1"/>
  <c r="M3270" i="1"/>
  <c r="M3267" i="1" s="1"/>
  <c r="K3313" i="1"/>
  <c r="K3382" i="1"/>
  <c r="K3426" i="1"/>
  <c r="M3432" i="1"/>
  <c r="M3426" i="1" s="1"/>
  <c r="K3457" i="1"/>
  <c r="M3462" i="1"/>
  <c r="M3457" i="1" s="1"/>
  <c r="K3613" i="1"/>
  <c r="K3700" i="1"/>
  <c r="K3702" i="1"/>
  <c r="M3705" i="1"/>
  <c r="M3702" i="1" s="1"/>
  <c r="K3782" i="1"/>
  <c r="M3788" i="1"/>
  <c r="M3782" i="1" s="1"/>
  <c r="K3811" i="1"/>
  <c r="M3832" i="1"/>
  <c r="M3821" i="1" s="1"/>
  <c r="K4164" i="1"/>
  <c r="M4168" i="1"/>
  <c r="M4164" i="1" s="1"/>
  <c r="K4363" i="1"/>
  <c r="M4366" i="1"/>
  <c r="M4363" i="1" s="1"/>
  <c r="K4579" i="1"/>
  <c r="K4706" i="1"/>
  <c r="K4848" i="1"/>
  <c r="M4852" i="1"/>
  <c r="M4848" i="1" s="1"/>
  <c r="K5552" i="1"/>
  <c r="M5556" i="1"/>
  <c r="M5552" i="1" s="1"/>
  <c r="K6091" i="1"/>
  <c r="M6095" i="1"/>
  <c r="M6091" i="1" s="1"/>
  <c r="K6154" i="1"/>
  <c r="M6160" i="1"/>
  <c r="M6154" i="1" s="1"/>
  <c r="K6329" i="1"/>
  <c r="M6340" i="1"/>
  <c r="M6329" i="1" s="1"/>
  <c r="K6369" i="1"/>
  <c r="M6372" i="1"/>
  <c r="M6369" i="1" s="1"/>
  <c r="K6434" i="1"/>
  <c r="M6642" i="1"/>
  <c r="M6636" i="1" s="1"/>
  <c r="K6653" i="1"/>
  <c r="M6659" i="1"/>
  <c r="M6653" i="1" s="1"/>
  <c r="K6825" i="1"/>
  <c r="M6833" i="1"/>
  <c r="M6825" i="1" s="1"/>
  <c r="K7088" i="1"/>
  <c r="K7221" i="1"/>
  <c r="M7228" i="1"/>
  <c r="M7221" i="1" s="1"/>
  <c r="K7291" i="1"/>
  <c r="M7295" i="1"/>
  <c r="M7291" i="1" s="1"/>
  <c r="K7346" i="1"/>
  <c r="M7444" i="1"/>
  <c r="M7440" i="1" s="1"/>
  <c r="K7440" i="1"/>
  <c r="K7464" i="1"/>
  <c r="M7468" i="1"/>
  <c r="M7464" i="1" s="1"/>
  <c r="K7871" i="1"/>
  <c r="M7875" i="1"/>
  <c r="M7871" i="1" s="1"/>
  <c r="K8029" i="1"/>
  <c r="M8035" i="1"/>
  <c r="M8029" i="1" s="1"/>
  <c r="K8224" i="1"/>
  <c r="M8254" i="1"/>
  <c r="M8224" i="1" s="1"/>
  <c r="K8272" i="1"/>
  <c r="M8294" i="1"/>
  <c r="M8272" i="1" s="1"/>
  <c r="K8367" i="1"/>
  <c r="K8411" i="1"/>
  <c r="M8506" i="1"/>
  <c r="M8498" i="1" s="1"/>
  <c r="K8867" i="1"/>
  <c r="M8871" i="1"/>
  <c r="M8867" i="1" s="1"/>
  <c r="K8879" i="1"/>
  <c r="M9069" i="1"/>
  <c r="M9062" i="1" s="1"/>
  <c r="K9062" i="1"/>
  <c r="K9179" i="1"/>
  <c r="M9218" i="1"/>
  <c r="M9179" i="1" s="1"/>
  <c r="M9398" i="1"/>
  <c r="M9394" i="1" s="1"/>
  <c r="K9394" i="1"/>
  <c r="K9549" i="1"/>
  <c r="M9553" i="1"/>
  <c r="M9549" i="1" s="1"/>
  <c r="K10110" i="1"/>
  <c r="K1086" i="1"/>
  <c r="M1092" i="1"/>
  <c r="M1086" i="1" s="1"/>
  <c r="K1445" i="1"/>
  <c r="M1448" i="1"/>
  <c r="M1445" i="1" s="1"/>
  <c r="K1768" i="1"/>
  <c r="M1771" i="1"/>
  <c r="M1768" i="1" s="1"/>
  <c r="K3277" i="1"/>
  <c r="M3280" i="1"/>
  <c r="M3277" i="1" s="1"/>
  <c r="K3532" i="1"/>
  <c r="M3538" i="1"/>
  <c r="M3532" i="1" s="1"/>
  <c r="K4125" i="1"/>
  <c r="M4130" i="1"/>
  <c r="M4125" i="1" s="1"/>
  <c r="K4589" i="1"/>
  <c r="M4596" i="1"/>
  <c r="M4589" i="1" s="1"/>
  <c r="M4658" i="1"/>
  <c r="M4653" i="1" s="1"/>
  <c r="K4653" i="1"/>
  <c r="K6176" i="1"/>
  <c r="M6180" i="1"/>
  <c r="M6176" i="1" s="1"/>
  <c r="K7198" i="1"/>
  <c r="M7201" i="1"/>
  <c r="M7198" i="1" s="1"/>
  <c r="K9409" i="1"/>
  <c r="M9413" i="1"/>
  <c r="M9409" i="1" s="1"/>
  <c r="M204" i="1"/>
  <c r="M200" i="1" s="1"/>
  <c r="M503" i="1"/>
  <c r="M500" i="1" s="1"/>
  <c r="M512" i="1"/>
  <c r="M510" i="1" s="1"/>
  <c r="M536" i="1"/>
  <c r="M532" i="1" s="1"/>
  <c r="K1071" i="1"/>
  <c r="M2454" i="1"/>
  <c r="M2451" i="1" s="1"/>
  <c r="M2479" i="1"/>
  <c r="M2473" i="1" s="1"/>
  <c r="M3962" i="1"/>
  <c r="M3957" i="1" s="1"/>
  <c r="M4859" i="1"/>
  <c r="M4854" i="1" s="1"/>
  <c r="K4854" i="1"/>
  <c r="K6029" i="1"/>
  <c r="M6032" i="1"/>
  <c r="M6029" i="1" s="1"/>
  <c r="K6039" i="1"/>
  <c r="M6042" i="1"/>
  <c r="M6039" i="1" s="1"/>
  <c r="L6049" i="1" s="1"/>
  <c r="K6480" i="1"/>
  <c r="M6483" i="1"/>
  <c r="M6480" i="1" s="1"/>
  <c r="K7761" i="1"/>
  <c r="M7765" i="1"/>
  <c r="M7761" i="1" s="1"/>
  <c r="K11194" i="1"/>
  <c r="M12497" i="1"/>
  <c r="M12475" i="1" s="1"/>
  <c r="K12475" i="1"/>
  <c r="K911" i="1"/>
  <c r="K2309" i="1"/>
  <c r="K3113" i="1"/>
  <c r="M4769" i="1"/>
  <c r="M4764" i="1" s="1"/>
  <c r="M7018" i="1"/>
  <c r="M7015" i="1" s="1"/>
  <c r="K828" i="1"/>
  <c r="K974" i="1"/>
  <c r="K1014" i="1"/>
  <c r="M1017" i="1"/>
  <c r="M1014" i="1" s="1"/>
  <c r="K1050" i="1"/>
  <c r="K1244" i="1"/>
  <c r="K1257" i="1"/>
  <c r="M1260" i="1"/>
  <c r="M1257" i="1" s="1"/>
  <c r="K1324" i="1"/>
  <c r="K1660" i="1"/>
  <c r="M1665" i="1"/>
  <c r="M1660" i="1" s="1"/>
  <c r="K1667" i="1"/>
  <c r="K1698" i="1"/>
  <c r="M1701" i="1"/>
  <c r="M1698" i="1" s="1"/>
  <c r="K1703" i="1"/>
  <c r="K1905" i="1"/>
  <c r="K1925" i="1"/>
  <c r="K1962" i="1"/>
  <c r="M1965" i="1"/>
  <c r="M1962" i="1" s="1"/>
  <c r="K1981" i="1"/>
  <c r="K2056" i="1"/>
  <c r="K2090" i="1"/>
  <c r="K2210" i="1"/>
  <c r="M2213" i="1"/>
  <c r="M2210" i="1" s="1"/>
  <c r="K2290" i="1"/>
  <c r="M2297" i="1"/>
  <c r="M2290" i="1" s="1"/>
  <c r="K2431" i="1"/>
  <c r="K2468" i="1"/>
  <c r="M2471" i="1"/>
  <c r="M2468" i="1" s="1"/>
  <c r="K2487" i="1"/>
  <c r="K2562" i="1"/>
  <c r="K2596" i="1"/>
  <c r="K2714" i="1"/>
  <c r="K2926" i="1"/>
  <c r="K2962" i="1"/>
  <c r="K3069" i="1"/>
  <c r="K3123" i="1"/>
  <c r="K3299" i="1"/>
  <c r="K3450" i="1"/>
  <c r="K3522" i="1"/>
  <c r="M3525" i="1"/>
  <c r="M3522" i="1" s="1"/>
  <c r="K3582" i="1"/>
  <c r="K3632" i="1"/>
  <c r="M3662" i="1"/>
  <c r="M3632" i="1" s="1"/>
  <c r="K3674" i="1"/>
  <c r="K3724" i="1"/>
  <c r="M3730" i="1"/>
  <c r="M3724" i="1" s="1"/>
  <c r="K3767" i="1"/>
  <c r="M3770" i="1"/>
  <c r="M3767" i="1" s="1"/>
  <c r="K3813" i="1"/>
  <c r="K3934" i="1"/>
  <c r="M3937" i="1"/>
  <c r="M3934" i="1" s="1"/>
  <c r="K4032" i="1"/>
  <c r="M4038" i="1"/>
  <c r="M4032" i="1" s="1"/>
  <c r="L4040" i="1" s="1"/>
  <c r="K4115" i="1"/>
  <c r="M4123" i="1"/>
  <c r="M4115" i="1" s="1"/>
  <c r="K4194" i="1"/>
  <c r="M4200" i="1"/>
  <c r="M4194" i="1" s="1"/>
  <c r="K4238" i="1"/>
  <c r="K4342" i="1"/>
  <c r="M4427" i="1"/>
  <c r="M4424" i="1" s="1"/>
  <c r="K4424" i="1"/>
  <c r="K4455" i="1"/>
  <c r="M4461" i="1"/>
  <c r="M4455" i="1" s="1"/>
  <c r="K4667" i="1"/>
  <c r="M4672" i="1"/>
  <c r="M4667" i="1" s="1"/>
  <c r="M6073" i="1"/>
  <c r="M6067" i="1" s="1"/>
  <c r="L6080" i="1" s="1"/>
  <c r="M6382" i="1"/>
  <c r="M6379" i="1" s="1"/>
  <c r="M6614" i="1"/>
  <c r="M6611" i="1" s="1"/>
  <c r="K6684" i="1"/>
  <c r="M6687" i="1"/>
  <c r="M6684" i="1" s="1"/>
  <c r="K6786" i="1"/>
  <c r="M6790" i="1"/>
  <c r="M6786" i="1" s="1"/>
  <c r="K6842" i="1"/>
  <c r="M6847" i="1"/>
  <c r="M6842" i="1" s="1"/>
  <c r="K6923" i="1"/>
  <c r="K7208" i="1"/>
  <c r="M7211" i="1"/>
  <c r="M7208" i="1" s="1"/>
  <c r="K7523" i="1"/>
  <c r="M7527" i="1"/>
  <c r="M7523" i="1" s="1"/>
  <c r="L7545" i="1"/>
  <c r="M7552" i="1"/>
  <c r="M7545" i="1" s="1"/>
  <c r="M7575" i="1"/>
  <c r="M7571" i="1" s="1"/>
  <c r="K7571" i="1"/>
  <c r="K7634" i="1"/>
  <c r="M7642" i="1"/>
  <c r="M7634" i="1" s="1"/>
  <c r="K7725" i="1"/>
  <c r="M7729" i="1"/>
  <c r="M7725" i="1" s="1"/>
  <c r="K8296" i="1"/>
  <c r="M8311" i="1"/>
  <c r="M8296" i="1" s="1"/>
  <c r="K8777" i="1"/>
  <c r="K9078" i="1"/>
  <c r="M9083" i="1"/>
  <c r="M9078" i="1" s="1"/>
  <c r="K9763" i="1"/>
  <c r="M9768" i="1"/>
  <c r="M9763" i="1" s="1"/>
  <c r="K9811" i="1"/>
  <c r="K10020" i="1"/>
  <c r="K3345" i="1"/>
  <c r="K3373" i="1"/>
  <c r="K3603" i="1"/>
  <c r="K3845" i="1"/>
  <c r="K3873" i="1"/>
  <c r="K4212" i="1"/>
  <c r="K4281" i="1"/>
  <c r="K4351" i="1"/>
  <c r="K4518" i="1"/>
  <c r="K4776" i="1"/>
  <c r="K4879" i="1"/>
  <c r="M4882" i="1"/>
  <c r="M4879" i="1" s="1"/>
  <c r="K5123" i="1"/>
  <c r="K5524" i="1"/>
  <c r="M5528" i="1"/>
  <c r="M5524" i="1" s="1"/>
  <c r="K5589" i="1"/>
  <c r="K5636" i="1"/>
  <c r="L5938" i="1"/>
  <c r="K6186" i="1"/>
  <c r="K6283" i="1"/>
  <c r="M6286" i="1"/>
  <c r="M6283" i="1" s="1"/>
  <c r="K6468" i="1"/>
  <c r="K6573" i="1"/>
  <c r="K6575" i="1"/>
  <c r="M6579" i="1"/>
  <c r="M6575" i="1" s="1"/>
  <c r="K6593" i="1"/>
  <c r="K7058" i="1"/>
  <c r="M7103" i="1"/>
  <c r="M7090" i="1" s="1"/>
  <c r="K7190" i="1"/>
  <c r="M7193" i="1"/>
  <c r="M7190" i="1" s="1"/>
  <c r="M7234" i="1"/>
  <c r="M7230" i="1" s="1"/>
  <c r="K7230" i="1"/>
  <c r="K7303" i="1"/>
  <c r="M7308" i="1"/>
  <c r="M7303" i="1" s="1"/>
  <c r="K7363" i="1"/>
  <c r="M7384" i="1"/>
  <c r="M7376" i="1" s="1"/>
  <c r="K7407" i="1"/>
  <c r="K7529" i="1"/>
  <c r="M7534" i="1"/>
  <c r="M7529" i="1" s="1"/>
  <c r="K7536" i="1"/>
  <c r="M7541" i="1"/>
  <c r="M7536" i="1" s="1"/>
  <c r="K7627" i="1"/>
  <c r="M7632" i="1"/>
  <c r="M7627" i="1" s="1"/>
  <c r="K7696" i="1"/>
  <c r="K7807" i="1"/>
  <c r="K7929" i="1"/>
  <c r="K7931" i="1"/>
  <c r="K8341" i="1"/>
  <c r="K8584" i="1"/>
  <c r="M8589" i="1"/>
  <c r="M8584" i="1" s="1"/>
  <c r="K8895" i="1"/>
  <c r="M8994" i="1"/>
  <c r="M8987" i="1" s="1"/>
  <c r="K8996" i="1"/>
  <c r="M9001" i="1"/>
  <c r="M8996" i="1" s="1"/>
  <c r="K9003" i="1"/>
  <c r="M9009" i="1"/>
  <c r="M9003" i="1" s="1"/>
  <c r="K9290" i="1"/>
  <c r="K9322" i="1"/>
  <c r="M9495" i="1"/>
  <c r="M9490" i="1" s="1"/>
  <c r="K9490" i="1"/>
  <c r="K9673" i="1"/>
  <c r="K10434" i="1"/>
  <c r="K10783" i="1"/>
  <c r="K3254" i="1"/>
  <c r="K3272" i="1"/>
  <c r="M3275" i="1"/>
  <c r="M3272" i="1" s="1"/>
  <c r="K3496" i="1"/>
  <c r="K3549" i="1"/>
  <c r="K3754" i="1"/>
  <c r="K3772" i="1"/>
  <c r="M3775" i="1"/>
  <c r="M3772" i="1" s="1"/>
  <c r="K4049" i="1"/>
  <c r="K4262" i="1"/>
  <c r="M4265" i="1"/>
  <c r="M4262" i="1" s="1"/>
  <c r="K4286" i="1"/>
  <c r="M4290" i="1"/>
  <c r="M4286" i="1" s="1"/>
  <c r="K4453" i="1"/>
  <c r="K4560" i="1"/>
  <c r="K4625" i="1"/>
  <c r="K5591" i="1"/>
  <c r="M5595" i="1"/>
  <c r="M5591" i="1" s="1"/>
  <c r="K5811" i="1"/>
  <c r="K5854" i="1"/>
  <c r="M6123" i="1"/>
  <c r="M6119" i="1" s="1"/>
  <c r="L6130" i="1" s="1"/>
  <c r="K6119" i="1"/>
  <c r="K6374" i="1"/>
  <c r="M6377" i="1"/>
  <c r="M6374" i="1" s="1"/>
  <c r="K6485" i="1"/>
  <c r="M6488" i="1"/>
  <c r="M6485" i="1" s="1"/>
  <c r="K6495" i="1"/>
  <c r="M6498" i="1"/>
  <c r="M6495" i="1" s="1"/>
  <c r="K6661" i="1"/>
  <c r="M6664" i="1"/>
  <c r="M6661" i="1" s="1"/>
  <c r="K6765" i="1"/>
  <c r="M6768" i="1"/>
  <c r="M6765" i="1" s="1"/>
  <c r="K6823" i="1"/>
  <c r="K6881" i="1"/>
  <c r="M6888" i="1"/>
  <c r="M6881" i="1" s="1"/>
  <c r="K6941" i="1"/>
  <c r="M6947" i="1"/>
  <c r="M6941" i="1" s="1"/>
  <c r="K6970" i="1"/>
  <c r="K7067" i="1"/>
  <c r="K7120" i="1"/>
  <c r="M7125" i="1"/>
  <c r="M7120" i="1" s="1"/>
  <c r="K7423" i="1"/>
  <c r="M7428" i="1"/>
  <c r="M7423" i="1" s="1"/>
  <c r="K7680" i="1"/>
  <c r="M7684" i="1"/>
  <c r="M7680" i="1" s="1"/>
  <c r="K7767" i="1"/>
  <c r="M7771" i="1"/>
  <c r="M7767" i="1" s="1"/>
  <c r="K8385" i="1"/>
  <c r="M8392" i="1"/>
  <c r="M8385" i="1" s="1"/>
  <c r="K8457" i="1"/>
  <c r="M8463" i="1"/>
  <c r="M8457" i="1" s="1"/>
  <c r="M8489" i="1"/>
  <c r="M8484" i="1" s="1"/>
  <c r="K8484" i="1"/>
  <c r="K8565" i="1"/>
  <c r="M8572" i="1"/>
  <c r="M8565" i="1" s="1"/>
  <c r="K8629" i="1"/>
  <c r="M8667" i="1"/>
  <c r="M8629" i="1" s="1"/>
  <c r="K8705" i="1"/>
  <c r="M8709" i="1"/>
  <c r="M8705" i="1" s="1"/>
  <c r="K8803" i="1"/>
  <c r="K9518" i="1"/>
  <c r="M9522" i="1"/>
  <c r="M9518" i="1" s="1"/>
  <c r="K9562" i="1"/>
  <c r="M9567" i="1"/>
  <c r="M9562" i="1" s="1"/>
  <c r="M10971" i="1"/>
  <c r="M10967" i="1" s="1"/>
  <c r="K10967" i="1"/>
  <c r="K3212" i="1"/>
  <c r="K3630" i="1"/>
  <c r="K3712" i="1"/>
  <c r="K4082" i="1"/>
  <c r="K4182" i="1"/>
  <c r="K4307" i="1"/>
  <c r="K4361" i="1"/>
  <c r="K4419" i="1"/>
  <c r="K4542" i="1"/>
  <c r="M4719" i="1"/>
  <c r="M4714" i="1" s="1"/>
  <c r="K4861" i="1"/>
  <c r="M4865" i="1"/>
  <c r="M4861" i="1" s="1"/>
  <c r="K4889" i="1"/>
  <c r="K5425" i="1"/>
  <c r="K5975" i="1"/>
  <c r="M6002" i="1"/>
  <c r="M5995" i="1" s="1"/>
  <c r="M6037" i="1"/>
  <c r="M6034" i="1" s="1"/>
  <c r="K6111" i="1"/>
  <c r="K6367" i="1"/>
  <c r="K6399" i="1"/>
  <c r="M6412" i="1"/>
  <c r="M6409" i="1" s="1"/>
  <c r="K6409" i="1"/>
  <c r="K6462" i="1"/>
  <c r="K6537" i="1"/>
  <c r="K6585" i="1"/>
  <c r="M6784" i="1"/>
  <c r="M6781" i="1" s="1"/>
  <c r="M7013" i="1"/>
  <c r="M7010" i="1" s="1"/>
  <c r="L7176" i="1"/>
  <c r="M7206" i="1"/>
  <c r="M7203" i="1" s="1"/>
  <c r="K7261" i="1"/>
  <c r="M7283" i="1"/>
  <c r="M7276" i="1" s="1"/>
  <c r="K7591" i="1"/>
  <c r="K7797" i="1"/>
  <c r="M7801" i="1"/>
  <c r="M7797" i="1" s="1"/>
  <c r="K7956" i="1"/>
  <c r="K8369" i="1"/>
  <c r="K8455" i="1"/>
  <c r="K8598" i="1"/>
  <c r="K8751" i="1"/>
  <c r="K8759" i="1"/>
  <c r="M8763" i="1"/>
  <c r="M8759" i="1" s="1"/>
  <c r="K8823" i="1"/>
  <c r="M8828" i="1"/>
  <c r="M8823" i="1" s="1"/>
  <c r="K8842" i="1"/>
  <c r="M9018" i="1"/>
  <c r="M9011" i="1" s="1"/>
  <c r="K9011" i="1"/>
  <c r="K9092" i="1"/>
  <c r="K9277" i="1"/>
  <c r="M9284" i="1"/>
  <c r="M9277" i="1" s="1"/>
  <c r="K9400" i="1"/>
  <c r="M9407" i="1"/>
  <c r="M9400" i="1" s="1"/>
  <c r="K9483" i="1"/>
  <c r="M9488" i="1"/>
  <c r="M9483" i="1" s="1"/>
  <c r="K9609" i="1"/>
  <c r="M9614" i="1"/>
  <c r="M9609" i="1" s="1"/>
  <c r="K9831" i="1"/>
  <c r="M9835" i="1"/>
  <c r="M9831" i="1" s="1"/>
  <c r="L9843" i="1" s="1"/>
  <c r="K10205" i="1"/>
  <c r="M10216" i="1"/>
  <c r="M10205" i="1" s="1"/>
  <c r="K10478" i="1"/>
  <c r="M10482" i="1"/>
  <c r="M10478" i="1" s="1"/>
  <c r="M10840" i="1"/>
  <c r="M10836" i="1" s="1"/>
  <c r="K10836" i="1"/>
  <c r="K5522" i="1"/>
  <c r="K5613" i="1"/>
  <c r="K6259" i="1"/>
  <c r="K6609" i="1"/>
  <c r="K6651" i="1"/>
  <c r="K6907" i="1"/>
  <c r="K7118" i="1"/>
  <c r="L7129" i="1"/>
  <c r="K7297" i="1"/>
  <c r="M7301" i="1"/>
  <c r="M7297" i="1" s="1"/>
  <c r="K7501" i="1"/>
  <c r="K7965" i="1"/>
  <c r="K8170" i="1"/>
  <c r="K8703" i="1"/>
  <c r="K8985" i="1"/>
  <c r="K9530" i="1"/>
  <c r="M9534" i="1"/>
  <c r="M9530" i="1" s="1"/>
  <c r="K9732" i="1"/>
  <c r="M9737" i="1"/>
  <c r="M9732" i="1" s="1"/>
  <c r="M9802" i="1"/>
  <c r="M9797" i="1" s="1"/>
  <c r="K9797" i="1"/>
  <c r="M9854" i="1"/>
  <c r="M9849" i="1" s="1"/>
  <c r="K9849" i="1"/>
  <c r="M9932" i="1"/>
  <c r="M9927" i="1" s="1"/>
  <c r="K9927" i="1"/>
  <c r="M10104" i="1"/>
  <c r="M10099" i="1" s="1"/>
  <c r="K10099" i="1"/>
  <c r="K10460" i="1"/>
  <c r="M10464" i="1"/>
  <c r="M10460" i="1" s="1"/>
  <c r="K10558" i="1"/>
  <c r="M10563" i="1"/>
  <c r="M10558" i="1" s="1"/>
  <c r="M10677" i="1"/>
  <c r="M10657" i="1" s="1"/>
  <c r="K11077" i="1"/>
  <c r="M11081" i="1"/>
  <c r="M11077" i="1" s="1"/>
  <c r="K11772" i="1"/>
  <c r="M11775" i="1"/>
  <c r="M11772" i="1" s="1"/>
  <c r="K11782" i="1"/>
  <c r="M11785" i="1"/>
  <c r="M11782" i="1" s="1"/>
  <c r="K5730" i="1"/>
  <c r="K5834" i="1"/>
  <c r="K6109" i="1"/>
  <c r="K6327" i="1"/>
  <c r="K6840" i="1"/>
  <c r="K6879" i="1"/>
  <c r="K6939" i="1"/>
  <c r="K6988" i="1"/>
  <c r="K7177" i="1"/>
  <c r="K7185" i="1"/>
  <c r="M7188" i="1"/>
  <c r="M7185" i="1" s="1"/>
  <c r="K7335" i="1"/>
  <c r="K7435" i="1"/>
  <c r="K7602" i="1"/>
  <c r="K7660" i="1"/>
  <c r="K7987" i="1"/>
  <c r="K8042" i="1"/>
  <c r="K8094" i="1"/>
  <c r="K8148" i="1"/>
  <c r="K8189" i="1"/>
  <c r="K8582" i="1"/>
  <c r="K8607" i="1"/>
  <c r="K8783" i="1"/>
  <c r="K9164" i="1"/>
  <c r="K9254" i="1"/>
  <c r="K9275" i="1"/>
  <c r="M9481" i="1"/>
  <c r="M9477" i="1" s="1"/>
  <c r="K9477" i="1"/>
  <c r="K9621" i="1"/>
  <c r="K9663" i="1"/>
  <c r="M9667" i="1"/>
  <c r="M9663" i="1" s="1"/>
  <c r="M9709" i="1"/>
  <c r="M9704" i="1" s="1"/>
  <c r="K9704" i="1"/>
  <c r="M9730" i="1"/>
  <c r="M9725" i="1" s="1"/>
  <c r="K9725" i="1"/>
  <c r="K9788" i="1"/>
  <c r="K10008" i="1"/>
  <c r="M10013" i="1"/>
  <c r="M10008" i="1" s="1"/>
  <c r="M10090" i="1"/>
  <c r="M10085" i="1" s="1"/>
  <c r="K10085" i="1"/>
  <c r="M10402" i="1"/>
  <c r="M10398" i="1" s="1"/>
  <c r="K10398" i="1"/>
  <c r="M10528" i="1"/>
  <c r="M10523" i="1" s="1"/>
  <c r="K10523" i="1"/>
  <c r="K11201" i="1"/>
  <c r="M11205" i="1"/>
  <c r="M11201" i="1" s="1"/>
  <c r="K11226" i="1"/>
  <c r="M11231" i="1"/>
  <c r="M11226" i="1" s="1"/>
  <c r="K5044" i="1"/>
  <c r="K6012" i="1"/>
  <c r="K6168" i="1"/>
  <c r="L6224" i="1"/>
  <c r="K6475" i="1"/>
  <c r="M6478" i="1"/>
  <c r="M6475" i="1" s="1"/>
  <c r="K6490" i="1"/>
  <c r="M6493" i="1"/>
  <c r="M6490" i="1" s="1"/>
  <c r="K6545" i="1"/>
  <c r="M6549" i="1"/>
  <c r="M6545" i="1" s="1"/>
  <c r="K6735" i="1"/>
  <c r="K7028" i="1"/>
  <c r="K7269" i="1"/>
  <c r="M7274" i="1"/>
  <c r="M7269" i="1" s="1"/>
  <c r="K7310" i="1"/>
  <c r="M7316" i="1"/>
  <c r="M7310" i="1" s="1"/>
  <c r="K7475" i="1"/>
  <c r="K7516" i="1"/>
  <c r="M7521" i="1"/>
  <c r="M7516" i="1" s="1"/>
  <c r="K7569" i="1"/>
  <c r="K7735" i="1"/>
  <c r="K7833" i="1"/>
  <c r="M7837" i="1"/>
  <c r="M7833" i="1" s="1"/>
  <c r="K7855" i="1"/>
  <c r="K7864" i="1"/>
  <c r="M7869" i="1"/>
  <c r="M7864" i="1" s="1"/>
  <c r="K7976" i="1"/>
  <c r="K8222" i="1"/>
  <c r="K8439" i="1"/>
  <c r="K8563" i="1"/>
  <c r="K8844" i="1"/>
  <c r="M8889" i="1"/>
  <c r="M8885" i="1" s="1"/>
  <c r="K8885" i="1"/>
  <c r="K9060" i="1"/>
  <c r="K9266" i="1"/>
  <c r="M9431" i="1"/>
  <c r="M9427" i="1" s="1"/>
  <c r="K9427" i="1"/>
  <c r="K9456" i="1"/>
  <c r="M9461" i="1"/>
  <c r="M9456" i="1" s="1"/>
  <c r="K9511" i="1"/>
  <c r="M9516" i="1"/>
  <c r="M9511" i="1" s="1"/>
  <c r="M9679" i="1"/>
  <c r="M9675" i="1" s="1"/>
  <c r="K9675" i="1"/>
  <c r="K9999" i="1"/>
  <c r="K10613" i="1"/>
  <c r="K10691" i="1"/>
  <c r="M10695" i="1"/>
  <c r="M10691" i="1" s="1"/>
  <c r="K10870" i="1"/>
  <c r="M10874" i="1"/>
  <c r="M10870" i="1" s="1"/>
  <c r="K10905" i="1"/>
  <c r="M10909" i="1"/>
  <c r="M10905" i="1" s="1"/>
  <c r="K11220" i="1"/>
  <c r="M11224" i="1"/>
  <c r="M11220" i="1" s="1"/>
  <c r="K11301" i="1"/>
  <c r="M11312" i="1"/>
  <c r="M11301" i="1" s="1"/>
  <c r="K11664" i="1"/>
  <c r="M11667" i="1"/>
  <c r="M11664" i="1" s="1"/>
  <c r="K11912" i="1"/>
  <c r="M11915" i="1"/>
  <c r="M11912" i="1" s="1"/>
  <c r="K9421" i="1"/>
  <c r="M9425" i="1"/>
  <c r="M9421" i="1" s="1"/>
  <c r="K9576" i="1"/>
  <c r="M9581" i="1"/>
  <c r="M9576" i="1" s="1"/>
  <c r="K9697" i="1"/>
  <c r="M9702" i="1"/>
  <c r="M9697" i="1" s="1"/>
  <c r="K9775" i="1"/>
  <c r="K10245" i="1"/>
  <c r="K10448" i="1"/>
  <c r="M10452" i="1"/>
  <c r="M10448" i="1" s="1"/>
  <c r="K10472" i="1"/>
  <c r="M10476" i="1"/>
  <c r="M10472" i="1" s="1"/>
  <c r="K10551" i="1"/>
  <c r="M10556" i="1"/>
  <c r="M10551" i="1" s="1"/>
  <c r="K10621" i="1"/>
  <c r="M10655" i="1"/>
  <c r="M10621" i="1" s="1"/>
  <c r="K10805" i="1"/>
  <c r="K10898" i="1"/>
  <c r="M10903" i="1"/>
  <c r="M10898" i="1" s="1"/>
  <c r="K11026" i="1"/>
  <c r="M11030" i="1"/>
  <c r="M11026" i="1" s="1"/>
  <c r="K12341" i="1"/>
  <c r="M12363" i="1"/>
  <c r="M12341" i="1" s="1"/>
  <c r="K8741" i="1"/>
  <c r="K8757" i="1"/>
  <c r="K8821" i="1"/>
  <c r="K8859" i="1"/>
  <c r="K9386" i="1"/>
  <c r="K9443" i="1"/>
  <c r="M9528" i="1"/>
  <c r="M9524" i="1" s="1"/>
  <c r="K9524" i="1"/>
  <c r="K9574" i="1"/>
  <c r="K9922" i="1"/>
  <c r="M9925" i="1"/>
  <c r="M9922" i="1" s="1"/>
  <c r="M10594" i="1"/>
  <c r="M10590" i="1" s="1"/>
  <c r="M11011" i="1"/>
  <c r="M11007" i="1" s="1"/>
  <c r="K11007" i="1"/>
  <c r="K11187" i="1"/>
  <c r="M11192" i="1"/>
  <c r="M11187" i="1" s="1"/>
  <c r="K11488" i="1"/>
  <c r="M11492" i="1"/>
  <c r="M11488" i="1" s="1"/>
  <c r="K11837" i="1"/>
  <c r="M11840" i="1"/>
  <c r="M11837" i="1" s="1"/>
  <c r="L11842" i="1" s="1"/>
  <c r="M12096" i="1"/>
  <c r="M12090" i="1" s="1"/>
  <c r="K12090" i="1"/>
  <c r="L12135" i="1"/>
  <c r="M12142" i="1"/>
  <c r="M12135" i="1" s="1"/>
  <c r="K12171" i="1"/>
  <c r="M12174" i="1"/>
  <c r="M12171" i="1" s="1"/>
  <c r="K9419" i="1"/>
  <c r="K9437" i="1"/>
  <c r="M9441" i="1"/>
  <c r="M9437" i="1" s="1"/>
  <c r="K9628" i="1"/>
  <c r="K9718" i="1"/>
  <c r="M9723" i="1"/>
  <c r="M9718" i="1" s="1"/>
  <c r="K10197" i="1"/>
  <c r="K10299" i="1"/>
  <c r="M10303" i="1"/>
  <c r="M10299" i="1" s="1"/>
  <c r="K10392" i="1"/>
  <c r="M10396" i="1"/>
  <c r="M10392" i="1" s="1"/>
  <c r="K10458" i="1"/>
  <c r="L10911" i="1"/>
  <c r="K11044" i="1"/>
  <c r="M11048" i="1"/>
  <c r="M11044" i="1" s="1"/>
  <c r="K11154" i="1"/>
  <c r="M11158" i="1"/>
  <c r="M11154" i="1" s="1"/>
  <c r="K11325" i="1"/>
  <c r="M11331" i="1"/>
  <c r="M11327" i="1" s="1"/>
  <c r="K11327" i="1"/>
  <c r="M11435" i="1"/>
  <c r="M11431" i="1" s="1"/>
  <c r="K11431" i="1"/>
  <c r="K11826" i="1"/>
  <c r="M11830" i="1"/>
  <c r="M11826" i="1" s="1"/>
  <c r="K11885" i="1"/>
  <c r="M11888" i="1"/>
  <c r="M11885" i="1" s="1"/>
  <c r="K12048" i="1"/>
  <c r="M12055" i="1"/>
  <c r="M12048" i="1" s="1"/>
  <c r="M12121" i="1"/>
  <c r="M12117" i="1" s="1"/>
  <c r="L12133" i="1" s="1"/>
  <c r="K12117" i="1"/>
  <c r="K9649" i="1"/>
  <c r="K10156" i="1"/>
  <c r="K10281" i="1"/>
  <c r="K10761" i="1"/>
  <c r="K11001" i="1"/>
  <c r="M11005" i="1"/>
  <c r="M11001" i="1" s="1"/>
  <c r="K11017" i="1"/>
  <c r="K11182" i="1"/>
  <c r="K11213" i="1"/>
  <c r="M11218" i="1"/>
  <c r="M11213" i="1" s="1"/>
  <c r="K11276" i="1"/>
  <c r="M11280" i="1"/>
  <c r="M11276" i="1" s="1"/>
  <c r="L11282" i="1" s="1"/>
  <c r="K11425" i="1"/>
  <c r="M11429" i="1"/>
  <c r="M11425" i="1" s="1"/>
  <c r="K11506" i="1"/>
  <c r="M11510" i="1"/>
  <c r="M11506" i="1" s="1"/>
  <c r="K11640" i="1"/>
  <c r="M11644" i="1"/>
  <c r="M11640" i="1" s="1"/>
  <c r="M11824" i="1"/>
  <c r="M11820" i="1" s="1"/>
  <c r="K11820" i="1"/>
  <c r="K12030" i="1"/>
  <c r="M12034" i="1"/>
  <c r="M12030" i="1" s="1"/>
  <c r="M12073" i="1"/>
  <c r="M12069" i="1" s="1"/>
  <c r="K12069" i="1"/>
  <c r="M12230" i="1"/>
  <c r="M12227" i="1" s="1"/>
  <c r="K12227" i="1"/>
  <c r="M12741" i="1"/>
  <c r="M12723" i="1" s="1"/>
  <c r="K12723" i="1"/>
  <c r="M12991" i="1"/>
  <c r="M12974" i="1" s="1"/>
  <c r="L12974" i="1"/>
  <c r="L13148" i="1"/>
  <c r="M13163" i="1"/>
  <c r="M13148" i="1" s="1"/>
  <c r="K9560" i="1"/>
  <c r="K9607" i="1"/>
  <c r="K9761" i="1"/>
  <c r="K10177" i="1"/>
  <c r="M10390" i="1"/>
  <c r="M10386" i="1" s="1"/>
  <c r="K10386" i="1"/>
  <c r="M10605" i="1"/>
  <c r="M10602" i="1" s="1"/>
  <c r="K10602" i="1"/>
  <c r="K10685" i="1"/>
  <c r="M10689" i="1"/>
  <c r="M10685" i="1" s="1"/>
  <c r="K10941" i="1"/>
  <c r="M11069" i="1"/>
  <c r="M11061" i="1" s="1"/>
  <c r="M11122" i="1"/>
  <c r="M11118" i="1" s="1"/>
  <c r="K11118" i="1"/>
  <c r="M11411" i="1"/>
  <c r="M11407" i="1" s="1"/>
  <c r="K11407" i="1"/>
  <c r="K11419" i="1"/>
  <c r="M11423" i="1"/>
  <c r="M11419" i="1" s="1"/>
  <c r="M11472" i="1"/>
  <c r="M11468" i="1" s="1"/>
  <c r="K11468" i="1"/>
  <c r="K11653" i="1"/>
  <c r="M11662" i="1"/>
  <c r="M11653" i="1" s="1"/>
  <c r="M11715" i="1"/>
  <c r="M11705" i="1" s="1"/>
  <c r="K11705" i="1"/>
  <c r="M11743" i="1"/>
  <c r="M11740" i="1" s="1"/>
  <c r="K11740" i="1"/>
  <c r="K11810" i="1"/>
  <c r="M11813" i="1"/>
  <c r="M11810" i="1" s="1"/>
  <c r="K11895" i="1"/>
  <c r="M11899" i="1"/>
  <c r="M11895" i="1" s="1"/>
  <c r="L12579" i="1"/>
  <c r="M12595" i="1"/>
  <c r="M12579" i="1" s="1"/>
  <c r="M12841" i="1"/>
  <c r="M12822" i="1" s="1"/>
  <c r="K12822" i="1"/>
  <c r="K12944" i="1"/>
  <c r="M12950" i="1"/>
  <c r="M12944" i="1" s="1"/>
  <c r="K10083" i="1"/>
  <c r="K10223" i="1"/>
  <c r="K10310" i="1"/>
  <c r="K10418" i="1"/>
  <c r="M10506" i="1"/>
  <c r="M10499" i="1" s="1"/>
  <c r="M10983" i="1"/>
  <c r="M10979" i="1" s="1"/>
  <c r="K10979" i="1"/>
  <c r="K10994" i="1"/>
  <c r="M10999" i="1"/>
  <c r="M10994" i="1" s="1"/>
  <c r="K11038" i="1"/>
  <c r="M11042" i="1"/>
  <c r="M11038" i="1" s="1"/>
  <c r="K11109" i="1"/>
  <c r="M11486" i="1"/>
  <c r="M11481" i="1" s="1"/>
  <c r="K11680" i="1"/>
  <c r="K11996" i="1"/>
  <c r="K12222" i="1"/>
  <c r="M12235" i="1"/>
  <c r="M12232" i="1" s="1"/>
  <c r="K12232" i="1"/>
  <c r="K12451" i="1"/>
  <c r="M12473" i="1"/>
  <c r="M12451" i="1" s="1"/>
  <c r="K11107" i="1"/>
  <c r="M11176" i="1"/>
  <c r="M11172" i="1" s="1"/>
  <c r="K11172" i="1"/>
  <c r="M11620" i="1"/>
  <c r="M11616" i="1" s="1"/>
  <c r="K11616" i="1"/>
  <c r="K11690" i="1"/>
  <c r="K11793" i="1"/>
  <c r="M11797" i="1"/>
  <c r="M11793" i="1" s="1"/>
  <c r="K12042" i="1"/>
  <c r="M12046" i="1"/>
  <c r="M12042" i="1" s="1"/>
  <c r="K12291" i="1"/>
  <c r="M12385" i="1"/>
  <c r="M12365" i="1" s="1"/>
  <c r="M12606" i="1"/>
  <c r="M12603" i="1" s="1"/>
  <c r="K12603" i="1"/>
  <c r="M12880" i="1"/>
  <c r="M12874" i="1" s="1"/>
  <c r="K12874" i="1"/>
  <c r="M10989" i="1"/>
  <c r="M10985" i="1" s="1"/>
  <c r="K11238" i="1"/>
  <c r="K11299" i="1"/>
  <c r="M11466" i="1"/>
  <c r="M11462" i="1" s="1"/>
  <c r="M11638" i="1"/>
  <c r="M11634" i="1" s="1"/>
  <c r="K11634" i="1"/>
  <c r="K11738" i="1"/>
  <c r="M11850" i="1"/>
  <c r="M11847" i="1" s="1"/>
  <c r="L11857" i="1" s="1"/>
  <c r="M11867" i="1"/>
  <c r="M11864" i="1" s="1"/>
  <c r="L11869" i="1" s="1"/>
  <c r="K11864" i="1"/>
  <c r="K11952" i="1"/>
  <c r="M12011" i="1"/>
  <c r="M12007" i="1" s="1"/>
  <c r="K12339" i="1"/>
  <c r="K12449" i="1"/>
  <c r="K13257" i="1"/>
  <c r="M13260" i="1"/>
  <c r="M13257" i="1" s="1"/>
  <c r="K13330" i="1"/>
  <c r="M13333" i="1"/>
  <c r="M13330" i="1" s="1"/>
  <c r="K10378" i="1"/>
  <c r="K10440" i="1"/>
  <c r="K10588" i="1"/>
  <c r="K10886" i="1"/>
  <c r="M10929" i="1"/>
  <c r="M10925" i="1" s="1"/>
  <c r="M10977" i="1"/>
  <c r="M10973" i="1" s="1"/>
  <c r="K11024" i="1"/>
  <c r="K11170" i="1"/>
  <c r="K11417" i="1"/>
  <c r="K11460" i="1"/>
  <c r="K11646" i="1"/>
  <c r="M11651" i="1"/>
  <c r="M11646" i="1" s="1"/>
  <c r="K11692" i="1"/>
  <c r="M11696" i="1"/>
  <c r="M11692" i="1" s="1"/>
  <c r="M11720" i="1"/>
  <c r="M11717" i="1" s="1"/>
  <c r="K11717" i="1"/>
  <c r="M11791" i="1"/>
  <c r="M11787" i="1" s="1"/>
  <c r="K11787" i="1"/>
  <c r="K11805" i="1"/>
  <c r="M11808" i="1"/>
  <c r="M11805" i="1" s="1"/>
  <c r="K11880" i="1"/>
  <c r="M11883" i="1"/>
  <c r="M11880" i="1" s="1"/>
  <c r="K12067" i="1"/>
  <c r="M12126" i="1"/>
  <c r="M12123" i="1" s="1"/>
  <c r="K12123" i="1"/>
  <c r="M12216" i="1"/>
  <c r="M12212" i="1" s="1"/>
  <c r="K12212" i="1"/>
  <c r="K12660" i="1"/>
  <c r="M12663" i="1"/>
  <c r="M12660" i="1" s="1"/>
  <c r="L12676" i="1" s="1"/>
  <c r="M13250" i="1"/>
  <c r="M13247" i="1" s="1"/>
  <c r="K11632" i="1"/>
  <c r="K11961" i="1"/>
  <c r="K12079" i="1"/>
  <c r="M12553" i="1"/>
  <c r="M12550" i="1" s="1"/>
  <c r="K12550" i="1"/>
  <c r="K12927" i="1"/>
  <c r="M12932" i="1"/>
  <c r="M12927" i="1" s="1"/>
  <c r="M12942" i="1"/>
  <c r="M12937" i="1" s="1"/>
  <c r="K12937" i="1"/>
  <c r="L13029" i="1"/>
  <c r="M13034" i="1"/>
  <c r="M13029" i="1" s="1"/>
  <c r="K13227" i="1"/>
  <c r="M13230" i="1"/>
  <c r="M13227" i="1" s="1"/>
  <c r="L13274" i="1"/>
  <c r="K11347" i="1"/>
  <c r="K11360" i="1"/>
  <c r="K11565" i="1"/>
  <c r="K11572" i="1"/>
  <c r="K12036" i="1"/>
  <c r="M12571" i="1"/>
  <c r="M12569" i="1" s="1"/>
  <c r="K12569" i="1"/>
  <c r="K12615" i="1"/>
  <c r="M12618" i="1"/>
  <c r="M12615" i="1" s="1"/>
  <c r="M12721" i="1"/>
  <c r="M12703" i="1" s="1"/>
  <c r="M12820" i="1"/>
  <c r="M12802" i="1" s="1"/>
  <c r="K12802" i="1"/>
  <c r="K13310" i="1"/>
  <c r="M13313" i="1"/>
  <c r="M13310" i="1" s="1"/>
  <c r="K11146" i="1"/>
  <c r="K11522" i="1"/>
  <c r="K11614" i="1"/>
  <c r="M11732" i="1"/>
  <c r="M11728" i="1" s="1"/>
  <c r="K11907" i="1"/>
  <c r="M11910" i="1"/>
  <c r="M11907" i="1" s="1"/>
  <c r="K12025" i="1"/>
  <c r="M12061" i="1"/>
  <c r="M12057" i="1" s="1"/>
  <c r="K12104" i="1"/>
  <c r="M12148" i="1"/>
  <c r="M12145" i="1" s="1"/>
  <c r="M12189" i="1"/>
  <c r="M12186" i="1" s="1"/>
  <c r="K12210" i="1"/>
  <c r="K12315" i="1"/>
  <c r="K12508" i="1"/>
  <c r="M12512" i="1"/>
  <c r="M12508" i="1" s="1"/>
  <c r="K12560" i="1"/>
  <c r="K12598" i="1"/>
  <c r="K12859" i="1"/>
  <c r="M12862" i="1"/>
  <c r="M12859" i="1" s="1"/>
  <c r="M13008" i="1"/>
  <c r="M12993" i="1" s="1"/>
  <c r="L12993" i="1"/>
  <c r="L13110" i="1"/>
  <c r="M13119" i="1"/>
  <c r="M13110" i="1" s="1"/>
  <c r="L13126" i="1"/>
  <c r="K13197" i="1"/>
  <c r="M13200" i="1"/>
  <c r="M13197" i="1" s="1"/>
  <c r="K12269" i="1"/>
  <c r="K12912" i="1"/>
  <c r="M12915" i="1"/>
  <c r="M12912" i="1" s="1"/>
  <c r="L13141" i="1"/>
  <c r="M13146" i="1"/>
  <c r="M13141" i="1" s="1"/>
  <c r="K12690" i="1"/>
  <c r="M12693" i="1"/>
  <c r="M12690" i="1" s="1"/>
  <c r="L12700" i="1" s="1"/>
  <c r="K12762" i="1"/>
  <c r="M13027" i="1"/>
  <c r="M13010" i="1" s="1"/>
  <c r="K13325" i="1"/>
  <c r="M13328" i="1"/>
  <c r="M13325" i="1" s="1"/>
  <c r="M13348" i="1"/>
  <c r="M13337" i="1" s="1"/>
  <c r="K12102" i="1"/>
  <c r="K12545" i="1"/>
  <c r="M12636" i="1"/>
  <c r="M12633" i="1" s="1"/>
  <c r="K12633" i="1"/>
  <c r="K12670" i="1"/>
  <c r="K12957" i="1"/>
  <c r="M12962" i="1"/>
  <c r="M12959" i="1" s="1"/>
  <c r="L13058" i="1"/>
  <c r="L13093" i="1"/>
  <c r="M13108" i="1"/>
  <c r="M13093" i="1" s="1"/>
  <c r="M13139" i="1"/>
  <c r="M13128" i="1" s="1"/>
  <c r="K13182" i="1"/>
  <c r="M13185" i="1"/>
  <c r="M13182" i="1" s="1"/>
  <c r="K13212" i="1"/>
  <c r="M13215" i="1"/>
  <c r="M13212" i="1" s="1"/>
  <c r="K13242" i="1"/>
  <c r="M13245" i="1"/>
  <c r="M13242" i="1" s="1"/>
  <c r="M13318" i="1"/>
  <c r="M13315" i="1" s="1"/>
  <c r="K12888" i="1"/>
  <c r="M7174" i="1" l="1"/>
  <c r="M7137" i="1" s="1"/>
  <c r="L7137" i="1"/>
  <c r="M9468" i="1"/>
  <c r="M9463" i="1" s="1"/>
  <c r="K9463" i="1"/>
  <c r="M6142" i="1"/>
  <c r="M6136" i="1" s="1"/>
  <c r="K6136" i="1"/>
  <c r="K3944" i="1"/>
  <c r="M3950" i="1"/>
  <c r="M3944" i="1" s="1"/>
  <c r="M9343" i="1"/>
  <c r="M9337" i="1" s="1"/>
  <c r="K9337" i="1"/>
  <c r="K2633" i="1"/>
  <c r="M2664" i="1"/>
  <c r="M2633" i="1" s="1"/>
  <c r="M3504" i="1"/>
  <c r="M3498" i="1" s="1"/>
  <c r="M2234" i="1"/>
  <c r="M2228" i="1" s="1"/>
  <c r="K4396" i="1"/>
  <c r="M434" i="1"/>
  <c r="M423" i="1" s="1"/>
  <c r="L472" i="1" s="1"/>
  <c r="M852" i="1"/>
  <c r="M844" i="1" s="1"/>
  <c r="M6565" i="1"/>
  <c r="M6559" i="1" s="1"/>
  <c r="K12001" i="1"/>
  <c r="M12005" i="1"/>
  <c r="M12001" i="1" s="1"/>
  <c r="M10323" i="1"/>
  <c r="M10319" i="1" s="1"/>
  <c r="K10319" i="1"/>
  <c r="K12764" i="1"/>
  <c r="M12800" i="1"/>
  <c r="M12764" i="1" s="1"/>
  <c r="M11098" i="1"/>
  <c r="M11093" i="1" s="1"/>
  <c r="K11093" i="1"/>
  <c r="K8617" i="1"/>
  <c r="M8621" i="1"/>
  <c r="M8617" i="1" s="1"/>
  <c r="K7857" i="1"/>
  <c r="M7862" i="1"/>
  <c r="M7857" i="1" s="1"/>
  <c r="K7889" i="1"/>
  <c r="M7893" i="1"/>
  <c r="M7889" i="1" s="1"/>
  <c r="M5894" i="1"/>
  <c r="M5883" i="1" s="1"/>
  <c r="L5883" i="1"/>
  <c r="K3240" i="1"/>
  <c r="M3246" i="1"/>
  <c r="M3240" i="1" s="1"/>
  <c r="K10854" i="1"/>
  <c r="M10859" i="1"/>
  <c r="M10854" i="1" s="1"/>
  <c r="K12848" i="1"/>
  <c r="M12852" i="1"/>
  <c r="M12848" i="1" s="1"/>
  <c r="K9345" i="1"/>
  <c r="M9349" i="1"/>
  <c r="M9345" i="1" s="1"/>
  <c r="K9749" i="1"/>
  <c r="M9754" i="1"/>
  <c r="M9749" i="1" s="1"/>
  <c r="M7451" i="1"/>
  <c r="M7446" i="1" s="1"/>
  <c r="K7446" i="1"/>
  <c r="K4544" i="1"/>
  <c r="M4549" i="1"/>
  <c r="M4544" i="1" s="1"/>
  <c r="K7619" i="1"/>
  <c r="M7625" i="1"/>
  <c r="M7619" i="1" s="1"/>
  <c r="K7604" i="1"/>
  <c r="M7610" i="1"/>
  <c r="M7604" i="1" s="1"/>
  <c r="L13272" i="1"/>
  <c r="M12905" i="1"/>
  <c r="M12901" i="1" s="1"/>
  <c r="L12201" i="1"/>
  <c r="M11128" i="1"/>
  <c r="M11124" i="1" s="1"/>
  <c r="M8536" i="1"/>
  <c r="M8516" i="1" s="1"/>
  <c r="L10991" i="1"/>
  <c r="M10991" i="1" s="1"/>
  <c r="M10954" i="1" s="1"/>
  <c r="M10736" i="1"/>
  <c r="M10697" i="1" s="1"/>
  <c r="M5993" i="1"/>
  <c r="M5977" i="1" s="1"/>
  <c r="M4651" i="1"/>
  <c r="M4642" i="1" s="1"/>
  <c r="M7395" i="1"/>
  <c r="M7386" i="1" s="1"/>
  <c r="M7723" i="1"/>
  <c r="M7719" i="1" s="1"/>
  <c r="M2371" i="1"/>
  <c r="M2363" i="1" s="1"/>
  <c r="K335" i="1"/>
  <c r="M3561" i="1"/>
  <c r="M3551" i="1" s="1"/>
  <c r="M2614" i="1"/>
  <c r="M2606" i="1" s="1"/>
  <c r="M7708" i="1"/>
  <c r="M7701" i="1" s="1"/>
  <c r="L7710" i="1" s="1"/>
  <c r="L582" i="1"/>
  <c r="K10955" i="1"/>
  <c r="M10959" i="1"/>
  <c r="M10955" i="1" s="1"/>
  <c r="M8027" i="1"/>
  <c r="M8022" i="1" s="1"/>
  <c r="K8022" i="1"/>
  <c r="K11754" i="1"/>
  <c r="M11758" i="1"/>
  <c r="M11754" i="1" s="1"/>
  <c r="L11765" i="1" s="1"/>
  <c r="K11267" i="1"/>
  <c r="M11271" i="1"/>
  <c r="M11267" i="1" s="1"/>
  <c r="L11273" i="1" s="1"/>
  <c r="K10312" i="1"/>
  <c r="M10317" i="1"/>
  <c r="M10312" i="1" s="1"/>
  <c r="M9335" i="1"/>
  <c r="M9331" i="1" s="1"/>
  <c r="K9331" i="1"/>
  <c r="M8155" i="1"/>
  <c r="M8150" i="1" s="1"/>
  <c r="K8150" i="1"/>
  <c r="K2278" i="1"/>
  <c r="M2285" i="1"/>
  <c r="M2278" i="1" s="1"/>
  <c r="L2287" i="1" s="1"/>
  <c r="L13060" i="1"/>
  <c r="M7759" i="1"/>
  <c r="M7755" i="1" s="1"/>
  <c r="M4440" i="1"/>
  <c r="M4436" i="1" s="1"/>
  <c r="M3932" i="1"/>
  <c r="M3926" i="1" s="1"/>
  <c r="M5879" i="1"/>
  <c r="M5872" i="1" s="1"/>
  <c r="M1625" i="1"/>
  <c r="M1620" i="1" s="1"/>
  <c r="M2852" i="1"/>
  <c r="M2846" i="1" s="1"/>
  <c r="L799" i="1"/>
  <c r="M799" i="1" s="1"/>
  <c r="M768" i="1" s="1"/>
  <c r="M1236" i="1"/>
  <c r="M1230" i="1" s="1"/>
  <c r="L1028" i="1"/>
  <c r="K9681" i="1"/>
  <c r="M9685" i="1"/>
  <c r="M9681" i="1" s="1"/>
  <c r="M9329" i="1"/>
  <c r="M9324" i="1" s="1"/>
  <c r="K9324" i="1"/>
  <c r="M10923" i="1"/>
  <c r="M10917" i="1" s="1"/>
  <c r="L10931" i="1" s="1"/>
  <c r="M10931" i="1" s="1"/>
  <c r="M10916" i="1" s="1"/>
  <c r="K10917" i="1"/>
  <c r="M3682" i="1"/>
  <c r="M3676" i="1" s="1"/>
  <c r="K3676" i="1"/>
  <c r="M7813" i="1"/>
  <c r="M7809" i="1" s="1"/>
  <c r="K7809" i="1"/>
  <c r="M11405" i="1"/>
  <c r="M11387" i="1" s="1"/>
  <c r="K10466" i="1"/>
  <c r="K9536" i="1"/>
  <c r="M8423" i="1"/>
  <c r="M8413" i="1" s="1"/>
  <c r="K10283" i="1"/>
  <c r="L6699" i="1"/>
  <c r="M1997" i="1"/>
  <c r="M1991" i="1" s="1"/>
  <c r="K9637" i="1"/>
  <c r="M9642" i="1"/>
  <c r="M9637" i="1" s="1"/>
  <c r="M8715" i="1"/>
  <c r="M8711" i="1" s="1"/>
  <c r="K8711" i="1"/>
  <c r="M10515" i="1"/>
  <c r="M10508" i="1" s="1"/>
  <c r="L10517" i="1" s="1"/>
  <c r="K10508" i="1"/>
  <c r="K4785" i="1"/>
  <c r="M4790" i="1"/>
  <c r="M4785" i="1" s="1"/>
  <c r="M4783" i="1"/>
  <c r="M4778" i="1" s="1"/>
  <c r="K4778" i="1"/>
  <c r="K3982" i="1"/>
  <c r="M3988" i="1"/>
  <c r="M3982" i="1" s="1"/>
  <c r="M11252" i="1"/>
  <c r="M11245" i="1" s="1"/>
  <c r="L11245" i="1"/>
  <c r="M3996" i="1"/>
  <c r="M3990" i="1" s="1"/>
  <c r="K3990" i="1"/>
  <c r="M1481" i="1"/>
  <c r="M1475" i="1" s="1"/>
  <c r="K1475" i="1"/>
  <c r="K12155" i="1"/>
  <c r="M12161" i="1"/>
  <c r="M12155" i="1" s="1"/>
  <c r="M9692" i="1"/>
  <c r="M9687" i="1" s="1"/>
  <c r="L514" i="1"/>
  <c r="M514" i="1" s="1"/>
  <c r="M474" i="1" s="1"/>
  <c r="L12163" i="1"/>
  <c r="L12620" i="1"/>
  <c r="L12597" i="1" s="1"/>
  <c r="L12577" i="1"/>
  <c r="K10325" i="1"/>
  <c r="L3540" i="1"/>
  <c r="M2980" i="1"/>
  <c r="M2974" i="1" s="1"/>
  <c r="M9588" i="1"/>
  <c r="M9583" i="1" s="1"/>
  <c r="K9583" i="1"/>
  <c r="K9388" i="1"/>
  <c r="M9392" i="1"/>
  <c r="M9388" i="1" s="1"/>
  <c r="M11140" i="1"/>
  <c r="M11136" i="1" s="1"/>
  <c r="K11136" i="1"/>
  <c r="M11259" i="1"/>
  <c r="M11255" i="1" s="1"/>
  <c r="L11261" i="1" s="1"/>
  <c r="K11255" i="1"/>
  <c r="M9378" i="1"/>
  <c r="M9374" i="1" s="1"/>
  <c r="K9374" i="1"/>
  <c r="K10848" i="1"/>
  <c r="M10852" i="1"/>
  <c r="M10848" i="1" s="1"/>
  <c r="L10861" i="1" s="1"/>
  <c r="M11091" i="1"/>
  <c r="M11086" i="1" s="1"/>
  <c r="K11086" i="1"/>
  <c r="K4471" i="1"/>
  <c r="M4477" i="1"/>
  <c r="M4471" i="1" s="1"/>
  <c r="K4660" i="1"/>
  <c r="M4665" i="1"/>
  <c r="M4660" i="1" s="1"/>
  <c r="M3880" i="1"/>
  <c r="M3875" i="1" s="1"/>
  <c r="K3875" i="1"/>
  <c r="M1729" i="1"/>
  <c r="M1723" i="1" s="1"/>
  <c r="K1723" i="1"/>
  <c r="K9357" i="1"/>
  <c r="M9361" i="1"/>
  <c r="M9357" i="1" s="1"/>
  <c r="M13272" i="1"/>
  <c r="M13171" i="1" s="1"/>
  <c r="L13171" i="1"/>
  <c r="L474" i="1"/>
  <c r="L6668" i="1"/>
  <c r="M6699" i="1"/>
  <c r="M6668" i="1" s="1"/>
  <c r="M12577" i="1"/>
  <c r="M12501" i="1" s="1"/>
  <c r="L12501" i="1"/>
  <c r="M582" i="1"/>
  <c r="M516" i="1" s="1"/>
  <c r="L516" i="1"/>
  <c r="L6023" i="1"/>
  <c r="M6049" i="1"/>
  <c r="M6023" i="1" s="1"/>
  <c r="M12700" i="1"/>
  <c r="M12679" i="1" s="1"/>
  <c r="L12679" i="1"/>
  <c r="L768" i="1"/>
  <c r="L9824" i="1"/>
  <c r="M9843" i="1"/>
  <c r="M9824" i="1" s="1"/>
  <c r="L9845" i="1" s="1"/>
  <c r="M6080" i="1"/>
  <c r="M6051" i="1" s="1"/>
  <c r="L6051" i="1"/>
  <c r="K11922" i="1"/>
  <c r="M11952" i="1"/>
  <c r="M11922" i="1" s="1"/>
  <c r="K4894" i="1"/>
  <c r="M5044" i="1"/>
  <c r="M4894" i="1" s="1"/>
  <c r="M5522" i="1"/>
  <c r="M5518" i="1" s="1"/>
  <c r="K5518" i="1"/>
  <c r="K4532" i="1"/>
  <c r="M4542" i="1"/>
  <c r="M4532" i="1" s="1"/>
  <c r="M4212" i="1"/>
  <c r="M4207" i="1" s="1"/>
  <c r="K4207" i="1"/>
  <c r="M2287" i="1"/>
  <c r="M2257" i="1" s="1"/>
  <c r="L2257" i="1"/>
  <c r="M8411" i="1"/>
  <c r="M8394" i="1" s="1"/>
  <c r="K8394" i="1"/>
  <c r="K2531" i="1"/>
  <c r="M2538" i="1"/>
  <c r="M2531" i="1" s="1"/>
  <c r="L2540" i="1" s="1"/>
  <c r="L9301" i="1"/>
  <c r="M9314" i="1"/>
  <c r="M9301" i="1" s="1"/>
  <c r="L1534" i="1"/>
  <c r="K2673" i="1"/>
  <c r="M2678" i="1"/>
  <c r="M2673" i="1" s="1"/>
  <c r="K1537" i="1"/>
  <c r="M1544" i="1"/>
  <c r="M1537" i="1" s="1"/>
  <c r="M7710" i="1"/>
  <c r="M7700" i="1" s="1"/>
  <c r="L7700" i="1"/>
  <c r="K12075" i="1"/>
  <c r="M12079" i="1"/>
  <c r="M12075" i="1" s="1"/>
  <c r="K10572" i="1"/>
  <c r="M10588" i="1"/>
  <c r="M10572" i="1" s="1"/>
  <c r="L10596" i="1" s="1"/>
  <c r="M12201" i="1"/>
  <c r="M12165" i="1" s="1"/>
  <c r="L12165" i="1"/>
  <c r="M7855" i="1"/>
  <c r="M7848" i="1" s="1"/>
  <c r="K7848" i="1"/>
  <c r="K6890" i="1"/>
  <c r="M6907" i="1"/>
  <c r="M6890" i="1" s="1"/>
  <c r="K6581" i="1"/>
  <c r="M6585" i="1"/>
  <c r="M6581" i="1" s="1"/>
  <c r="K4551" i="1"/>
  <c r="M4560" i="1"/>
  <c r="M4551" i="1" s="1"/>
  <c r="M10434" i="1"/>
  <c r="M10420" i="1" s="1"/>
  <c r="L10493" i="1" s="1"/>
  <c r="K10420" i="1"/>
  <c r="K3865" i="1"/>
  <c r="M3873" i="1"/>
  <c r="M3865" i="1" s="1"/>
  <c r="K6424" i="1"/>
  <c r="M6434" i="1"/>
  <c r="M6424" i="1" s="1"/>
  <c r="K12013" i="1"/>
  <c r="M12025" i="1"/>
  <c r="M12013" i="1" s="1"/>
  <c r="L12027" i="1" s="1"/>
  <c r="L11832" i="1"/>
  <c r="K12429" i="1"/>
  <c r="M12449" i="1"/>
  <c r="M12429" i="1" s="1"/>
  <c r="K11288" i="1"/>
  <c r="M11299" i="1"/>
  <c r="M11288" i="1" s="1"/>
  <c r="K9603" i="1"/>
  <c r="M9607" i="1"/>
  <c r="M9603" i="1" s="1"/>
  <c r="K8855" i="1"/>
  <c r="M8859" i="1"/>
  <c r="M8855" i="1" s="1"/>
  <c r="M8439" i="1"/>
  <c r="M8425" i="1" s="1"/>
  <c r="K8425" i="1"/>
  <c r="K7470" i="1"/>
  <c r="M7475" i="1"/>
  <c r="M7470" i="1" s="1"/>
  <c r="K9268" i="1"/>
  <c r="M9275" i="1"/>
  <c r="M9268" i="1" s="1"/>
  <c r="M9290" i="1"/>
  <c r="M9286" i="1" s="1"/>
  <c r="K9286" i="1"/>
  <c r="K6464" i="1"/>
  <c r="M6468" i="1"/>
  <c r="M6464" i="1" s="1"/>
  <c r="M3845" i="1"/>
  <c r="M3834" i="1" s="1"/>
  <c r="K3834" i="1"/>
  <c r="M1497" i="1"/>
  <c r="M1491" i="1" s="1"/>
  <c r="K1491" i="1"/>
  <c r="M1838" i="1"/>
  <c r="M1827" i="1" s="1"/>
  <c r="K1827" i="1"/>
  <c r="L394" i="1"/>
  <c r="L766" i="1"/>
  <c r="M13058" i="1"/>
  <c r="M13037" i="1" s="1"/>
  <c r="L13037" i="1"/>
  <c r="K12204" i="1"/>
  <c r="M12210" i="1"/>
  <c r="M12204" i="1" s="1"/>
  <c r="L13335" i="1"/>
  <c r="M11572" i="1"/>
  <c r="M11567" i="1" s="1"/>
  <c r="K11567" i="1"/>
  <c r="K11628" i="1"/>
  <c r="M11632" i="1"/>
  <c r="M11628" i="1" s="1"/>
  <c r="L11669" i="1" s="1"/>
  <c r="K11019" i="1"/>
  <c r="M11024" i="1"/>
  <c r="M11019" i="1" s="1"/>
  <c r="K10374" i="1"/>
  <c r="M10378" i="1"/>
  <c r="M10374" i="1" s="1"/>
  <c r="K12317" i="1"/>
  <c r="M12339" i="1"/>
  <c r="M12317" i="1" s="1"/>
  <c r="M11857" i="1"/>
  <c r="M11846" i="1" s="1"/>
  <c r="L11846" i="1"/>
  <c r="K11233" i="1"/>
  <c r="M11238" i="1"/>
  <c r="M11233" i="1" s="1"/>
  <c r="M11690" i="1"/>
  <c r="M11682" i="1" s="1"/>
  <c r="K11682" i="1"/>
  <c r="K12218" i="1"/>
  <c r="M12222" i="1"/>
  <c r="M12218" i="1" s="1"/>
  <c r="K10022" i="1"/>
  <c r="M10083" i="1"/>
  <c r="M10022" i="1" s="1"/>
  <c r="M10941" i="1"/>
  <c r="M10934" i="1" s="1"/>
  <c r="L10949" i="1" s="1"/>
  <c r="K10934" i="1"/>
  <c r="K9555" i="1"/>
  <c r="M9560" i="1"/>
  <c r="M9555" i="1" s="1"/>
  <c r="M10281" i="1"/>
  <c r="M10253" i="1" s="1"/>
  <c r="K10253" i="1"/>
  <c r="K9623" i="1"/>
  <c r="M9628" i="1"/>
  <c r="M9623" i="1" s="1"/>
  <c r="K9569" i="1"/>
  <c r="M9574" i="1"/>
  <c r="M9569" i="1" s="1"/>
  <c r="K8805" i="1"/>
  <c r="M8821" i="1"/>
  <c r="M8805" i="1" s="1"/>
  <c r="K10225" i="1"/>
  <c r="M10245" i="1"/>
  <c r="M10225" i="1" s="1"/>
  <c r="M8222" i="1"/>
  <c r="M8199" i="1" s="1"/>
  <c r="K8199" i="1"/>
  <c r="M6224" i="1"/>
  <c r="M6215" i="1" s="1"/>
  <c r="L6215" i="1"/>
  <c r="M9254" i="1"/>
  <c r="M9220" i="1" s="1"/>
  <c r="K9220" i="1"/>
  <c r="K8143" i="1"/>
  <c r="M8148" i="1"/>
  <c r="M8143" i="1" s="1"/>
  <c r="M7435" i="1"/>
  <c r="M7430" i="1" s="1"/>
  <c r="L7437" i="1" s="1"/>
  <c r="K7430" i="1"/>
  <c r="K6933" i="1"/>
  <c r="M6939" i="1"/>
  <c r="M6933" i="1" s="1"/>
  <c r="K5813" i="1"/>
  <c r="M5834" i="1"/>
  <c r="M5813" i="1" s="1"/>
  <c r="L9934" i="1"/>
  <c r="K6601" i="1"/>
  <c r="M6609" i="1"/>
  <c r="M6601" i="1" s="1"/>
  <c r="K6457" i="1"/>
  <c r="M6462" i="1"/>
  <c r="M6457" i="1" s="1"/>
  <c r="L6520" i="1" s="1"/>
  <c r="M4307" i="1"/>
  <c r="M4302" i="1" s="1"/>
  <c r="K4302" i="1"/>
  <c r="M8803" i="1"/>
  <c r="M8788" i="1" s="1"/>
  <c r="K8788" i="1"/>
  <c r="M5811" i="1"/>
  <c r="M5786" i="1" s="1"/>
  <c r="K5786" i="1"/>
  <c r="K3248" i="1"/>
  <c r="M3254" i="1"/>
  <c r="M3248" i="1" s="1"/>
  <c r="K9669" i="1"/>
  <c r="M9673" i="1"/>
  <c r="M9669" i="1" s="1"/>
  <c r="M7058" i="1"/>
  <c r="M7045" i="1" s="1"/>
  <c r="K7045" i="1"/>
  <c r="K4510" i="1"/>
  <c r="M4518" i="1"/>
  <c r="M4510" i="1" s="1"/>
  <c r="M3603" i="1"/>
  <c r="M3597" i="1" s="1"/>
  <c r="K3597" i="1"/>
  <c r="M3450" i="1"/>
  <c r="M3444" i="1" s="1"/>
  <c r="K3444" i="1"/>
  <c r="K2709" i="1"/>
  <c r="M2714" i="1"/>
  <c r="M2709" i="1" s="1"/>
  <c r="M2431" i="1"/>
  <c r="M2425" i="1" s="1"/>
  <c r="K2425" i="1"/>
  <c r="M2090" i="1"/>
  <c r="M2079" i="1" s="1"/>
  <c r="K2079" i="1"/>
  <c r="K1875" i="1"/>
  <c r="M1905" i="1"/>
  <c r="M1875" i="1" s="1"/>
  <c r="M911" i="1"/>
  <c r="M900" i="1" s="1"/>
  <c r="K900" i="1"/>
  <c r="K2110" i="1"/>
  <c r="M2118" i="1"/>
  <c r="M2110" i="1" s="1"/>
  <c r="M1745" i="1"/>
  <c r="M1739" i="1" s="1"/>
  <c r="K1739" i="1"/>
  <c r="K1326" i="1"/>
  <c r="M1337" i="1"/>
  <c r="M1326" i="1" s="1"/>
  <c r="K4500" i="1"/>
  <c r="M4508" i="1"/>
  <c r="M4500" i="1" s="1"/>
  <c r="K3301" i="1"/>
  <c r="M3311" i="1"/>
  <c r="M3301" i="1" s="1"/>
  <c r="K1785" i="1"/>
  <c r="M1792" i="1"/>
  <c r="M1785" i="1" s="1"/>
  <c r="M2343" i="1"/>
  <c r="M2332" i="1" s="1"/>
  <c r="K2332" i="1"/>
  <c r="L216" i="1"/>
  <c r="L163" i="1"/>
  <c r="K11594" i="1"/>
  <c r="M11614" i="1"/>
  <c r="M11594" i="1" s="1"/>
  <c r="K11336" i="1"/>
  <c r="M11347" i="1"/>
  <c r="M11336" i="1" s="1"/>
  <c r="K10404" i="1"/>
  <c r="M10418" i="1"/>
  <c r="M10404" i="1" s="1"/>
  <c r="K11314" i="1"/>
  <c r="M11325" i="1"/>
  <c r="M11314" i="1" s="1"/>
  <c r="L10890" i="1"/>
  <c r="M10911" i="1"/>
  <c r="M10890" i="1" s="1"/>
  <c r="M9419" i="1"/>
  <c r="M9415" i="1" s="1"/>
  <c r="K9415" i="1"/>
  <c r="M7987" i="1"/>
  <c r="M7978" i="1" s="1"/>
  <c r="K7978" i="1"/>
  <c r="M7118" i="1"/>
  <c r="M7105" i="1" s="1"/>
  <c r="K7105" i="1"/>
  <c r="M7591" i="1"/>
  <c r="M7583" i="1" s="1"/>
  <c r="K7583" i="1"/>
  <c r="K3707" i="1"/>
  <c r="M3712" i="1"/>
  <c r="M3707" i="1" s="1"/>
  <c r="M7067" i="1"/>
  <c r="M7060" i="1" s="1"/>
  <c r="K7060" i="1"/>
  <c r="M4625" i="1"/>
  <c r="M4612" i="1" s="1"/>
  <c r="K4612" i="1"/>
  <c r="M828" i="1"/>
  <c r="M824" i="1" s="1"/>
  <c r="K824" i="1"/>
  <c r="K1950" i="1"/>
  <c r="M1955" i="1"/>
  <c r="M1950" i="1" s="1"/>
  <c r="L11917" i="1"/>
  <c r="K10305" i="1"/>
  <c r="M10310" i="1"/>
  <c r="M10305" i="1" s="1"/>
  <c r="L11836" i="1"/>
  <c r="M11842" i="1"/>
  <c r="M11836" i="1" s="1"/>
  <c r="M10613" i="1"/>
  <c r="M10607" i="1" s="1"/>
  <c r="K10607" i="1"/>
  <c r="M8563" i="1"/>
  <c r="M8554" i="1" s="1"/>
  <c r="K8554" i="1"/>
  <c r="L10916" i="1"/>
  <c r="K7655" i="1"/>
  <c r="M7660" i="1"/>
  <c r="M7655" i="1" s="1"/>
  <c r="L11799" i="1"/>
  <c r="M7965" i="1"/>
  <c r="M7958" i="1" s="1"/>
  <c r="K7958" i="1"/>
  <c r="M8751" i="1"/>
  <c r="M8743" i="1" s="1"/>
  <c r="K8743" i="1"/>
  <c r="K7949" i="1"/>
  <c r="M7956" i="1"/>
  <c r="M7949" i="1" s="1"/>
  <c r="M6367" i="1"/>
  <c r="M6357" i="1" s="1"/>
  <c r="K6357" i="1"/>
  <c r="M6130" i="1"/>
  <c r="M6118" i="1" s="1"/>
  <c r="L6118" i="1"/>
  <c r="M4049" i="1"/>
  <c r="M4043" i="1" s="1"/>
  <c r="K4043" i="1"/>
  <c r="K7354" i="1"/>
  <c r="M7363" i="1"/>
  <c r="M7354" i="1" s="1"/>
  <c r="K6567" i="1"/>
  <c r="M6573" i="1"/>
  <c r="M6567" i="1" s="1"/>
  <c r="M8777" i="1"/>
  <c r="M8773" i="1" s="1"/>
  <c r="K8773" i="1"/>
  <c r="K2957" i="1"/>
  <c r="M2962" i="1"/>
  <c r="M2957" i="1" s="1"/>
  <c r="K2380" i="1"/>
  <c r="M2411" i="1"/>
  <c r="M2380" i="1" s="1"/>
  <c r="K8465" i="1"/>
  <c r="M8482" i="1"/>
  <c r="M8465" i="1" s="1"/>
  <c r="K7686" i="1"/>
  <c r="M7690" i="1"/>
  <c r="M7686" i="1" s="1"/>
  <c r="M5663" i="1"/>
  <c r="M5651" i="1" s="1"/>
  <c r="K5651" i="1"/>
  <c r="L3040" i="1"/>
  <c r="K12293" i="1"/>
  <c r="M12315" i="1"/>
  <c r="M12293" i="1" s="1"/>
  <c r="K11142" i="1"/>
  <c r="M11146" i="1"/>
  <c r="M11142" i="1" s="1"/>
  <c r="K11954" i="1"/>
  <c r="M11961" i="1"/>
  <c r="M11954" i="1" s="1"/>
  <c r="K11166" i="1"/>
  <c r="M11170" i="1"/>
  <c r="M11166" i="1" s="1"/>
  <c r="K10436" i="1"/>
  <c r="M10440" i="1"/>
  <c r="M10436" i="1" s="1"/>
  <c r="M10761" i="1"/>
  <c r="M10738" i="1" s="1"/>
  <c r="K10738" i="1"/>
  <c r="M9060" i="1"/>
  <c r="M9029" i="1" s="1"/>
  <c r="K9029" i="1"/>
  <c r="M6735" i="1"/>
  <c r="M6730" i="1" s="1"/>
  <c r="L6802" i="1" s="1"/>
  <c r="K6730" i="1"/>
  <c r="M7602" i="1"/>
  <c r="M7593" i="1" s="1"/>
  <c r="K7593" i="1"/>
  <c r="K7496" i="1"/>
  <c r="M7501" i="1"/>
  <c r="M7496" i="1" s="1"/>
  <c r="M8598" i="1"/>
  <c r="M8591" i="1" s="1"/>
  <c r="K8591" i="1"/>
  <c r="M7261" i="1"/>
  <c r="M7255" i="1" s="1"/>
  <c r="K7255" i="1"/>
  <c r="K4884" i="1"/>
  <c r="M4889" i="1"/>
  <c r="M4884" i="1" s="1"/>
  <c r="L4891" i="1" s="1"/>
  <c r="K3207" i="1"/>
  <c r="M3212" i="1"/>
  <c r="M3207" i="1" s="1"/>
  <c r="M4453" i="1"/>
  <c r="M4447" i="1" s="1"/>
  <c r="K4447" i="1"/>
  <c r="K8891" i="1"/>
  <c r="M8895" i="1"/>
  <c r="M8891" i="1" s="1"/>
  <c r="K5581" i="1"/>
  <c r="M5589" i="1"/>
  <c r="M5581" i="1" s="1"/>
  <c r="L5602" i="1" s="1"/>
  <c r="M1925" i="1"/>
  <c r="M1919" i="1" s="1"/>
  <c r="K1919" i="1"/>
  <c r="K1040" i="1"/>
  <c r="M1050" i="1"/>
  <c r="M1040" i="1" s="1"/>
  <c r="M4706" i="1"/>
  <c r="M4700" i="1" s="1"/>
  <c r="K4700" i="1"/>
  <c r="K2244" i="1"/>
  <c r="M2250" i="1"/>
  <c r="M2244" i="1" s="1"/>
  <c r="K2998" i="1"/>
  <c r="M3004" i="1"/>
  <c r="M2998" i="1" s="1"/>
  <c r="K12638" i="1"/>
  <c r="M12652" i="1"/>
  <c r="M12638" i="1" s="1"/>
  <c r="L12654" i="1" s="1"/>
  <c r="L276" i="1"/>
  <c r="M305" i="1"/>
  <c r="M276" i="1" s="1"/>
  <c r="M12888" i="1"/>
  <c r="M12882" i="1" s="1"/>
  <c r="K12882" i="1"/>
  <c r="K11560" i="1"/>
  <c r="M11565" i="1"/>
  <c r="M11560" i="1" s="1"/>
  <c r="M11738" i="1"/>
  <c r="M11734" i="1" s="1"/>
  <c r="K11734" i="1"/>
  <c r="M12291" i="1"/>
  <c r="M12271" i="1" s="1"/>
  <c r="K12271" i="1"/>
  <c r="K11100" i="1"/>
  <c r="M11107" i="1"/>
  <c r="M11100" i="1" s="1"/>
  <c r="L11130" i="1" s="1"/>
  <c r="M11996" i="1"/>
  <c r="M11966" i="1" s="1"/>
  <c r="L11998" i="1" s="1"/>
  <c r="K11966" i="1"/>
  <c r="K11178" i="1"/>
  <c r="M11182" i="1"/>
  <c r="M11178" i="1" s="1"/>
  <c r="K10138" i="1"/>
  <c r="M10156" i="1"/>
  <c r="M10138" i="1" s="1"/>
  <c r="L10380" i="1"/>
  <c r="K8753" i="1"/>
  <c r="M8757" i="1"/>
  <c r="M8753" i="1" s="1"/>
  <c r="K9770" i="1"/>
  <c r="M9775" i="1"/>
  <c r="M9770" i="1" s="1"/>
  <c r="M7976" i="1"/>
  <c r="M7967" i="1" s="1"/>
  <c r="K7967" i="1"/>
  <c r="K7731" i="1"/>
  <c r="M7735" i="1"/>
  <c r="M7731" i="1" s="1"/>
  <c r="K6162" i="1"/>
  <c r="M6168" i="1"/>
  <c r="M6162" i="1" s="1"/>
  <c r="L6213" i="1" s="1"/>
  <c r="M9788" i="1"/>
  <c r="M9783" i="1" s="1"/>
  <c r="K9783" i="1"/>
  <c r="K9094" i="1"/>
  <c r="M9164" i="1"/>
  <c r="M9094" i="1" s="1"/>
  <c r="M8094" i="1"/>
  <c r="M8087" i="1" s="1"/>
  <c r="K8087" i="1"/>
  <c r="K7326" i="1"/>
  <c r="M7335" i="1"/>
  <c r="M7326" i="1" s="1"/>
  <c r="K6872" i="1"/>
  <c r="M6879" i="1"/>
  <c r="M6872" i="1" s="1"/>
  <c r="K5705" i="1"/>
  <c r="M5730" i="1"/>
  <c r="M5705" i="1" s="1"/>
  <c r="L5836" i="1" s="1"/>
  <c r="K8910" i="1"/>
  <c r="M8985" i="1"/>
  <c r="M8910" i="1" s="1"/>
  <c r="M6259" i="1"/>
  <c r="M6249" i="1" s="1"/>
  <c r="K6249" i="1"/>
  <c r="K4176" i="1"/>
  <c r="M4182" i="1"/>
  <c r="M4176" i="1" s="1"/>
  <c r="K3748" i="1"/>
  <c r="M3754" i="1"/>
  <c r="M3748" i="1" s="1"/>
  <c r="K10763" i="1"/>
  <c r="M10783" i="1"/>
  <c r="M10763" i="1" s="1"/>
  <c r="K7692" i="1"/>
  <c r="M7696" i="1"/>
  <c r="M7692" i="1" s="1"/>
  <c r="M6593" i="1"/>
  <c r="M6587" i="1" s="1"/>
  <c r="K6587" i="1"/>
  <c r="M4351" i="1"/>
  <c r="M4344" i="1" s="1"/>
  <c r="K4344" i="1"/>
  <c r="K3365" i="1"/>
  <c r="M3373" i="1"/>
  <c r="M3365" i="1" s="1"/>
  <c r="K6917" i="1"/>
  <c r="M6923" i="1"/>
  <c r="M6917" i="1" s="1"/>
  <c r="K4335" i="1"/>
  <c r="M4342" i="1"/>
  <c r="M4335" i="1" s="1"/>
  <c r="K3571" i="1"/>
  <c r="M3582" i="1"/>
  <c r="M3571" i="1" s="1"/>
  <c r="K3293" i="1"/>
  <c r="M3299" i="1"/>
  <c r="M3293" i="1" s="1"/>
  <c r="M2596" i="1"/>
  <c r="M2585" i="1" s="1"/>
  <c r="K2585" i="1"/>
  <c r="K2046" i="1"/>
  <c r="M2056" i="1"/>
  <c r="M2046" i="1" s="1"/>
  <c r="L2252" i="1" s="1"/>
  <c r="K1313" i="1"/>
  <c r="M1324" i="1"/>
  <c r="M1313" i="1" s="1"/>
  <c r="M1071" i="1"/>
  <c r="M1060" i="1" s="1"/>
  <c r="K1060" i="1"/>
  <c r="K3694" i="1"/>
  <c r="M3700" i="1"/>
  <c r="M3694" i="1" s="1"/>
  <c r="K2025" i="1"/>
  <c r="M2032" i="1"/>
  <c r="M2025" i="1" s="1"/>
  <c r="L2034" i="1" s="1"/>
  <c r="K1566" i="1"/>
  <c r="M1577" i="1"/>
  <c r="M1566" i="1" s="1"/>
  <c r="K1284" i="1"/>
  <c r="M1291" i="1"/>
  <c r="M1284" i="1" s="1"/>
  <c r="L1782" i="1"/>
  <c r="K9449" i="1"/>
  <c r="M9454" i="1"/>
  <c r="M9449" i="1" s="1"/>
  <c r="M7911" i="1"/>
  <c r="M7904" i="1" s="1"/>
  <c r="K7904" i="1"/>
  <c r="L4520" i="1"/>
  <c r="K4097" i="1"/>
  <c r="M4103" i="1"/>
  <c r="M4097" i="1" s="1"/>
  <c r="K2864" i="1"/>
  <c r="M2872" i="1"/>
  <c r="M2864" i="1" s="1"/>
  <c r="M1228" i="1"/>
  <c r="M1222" i="1" s="1"/>
  <c r="K1222" i="1"/>
  <c r="L677" i="1"/>
  <c r="L680" i="1"/>
  <c r="M738" i="1"/>
  <c r="M680" i="1" s="1"/>
  <c r="L274" i="1"/>
  <c r="L3290" i="1"/>
  <c r="L992" i="1"/>
  <c r="M11460" i="1"/>
  <c r="M11440" i="1" s="1"/>
  <c r="L11494" i="1" s="1"/>
  <c r="K11440" i="1"/>
  <c r="K10882" i="1"/>
  <c r="M10886" i="1"/>
  <c r="M10882" i="1" s="1"/>
  <c r="L10888" i="1" s="1"/>
  <c r="K10158" i="1"/>
  <c r="M10177" i="1"/>
  <c r="M10158" i="1" s="1"/>
  <c r="L11275" i="1"/>
  <c r="M11282" i="1"/>
  <c r="M11275" i="1" s="1"/>
  <c r="M10197" i="1"/>
  <c r="M10179" i="1" s="1"/>
  <c r="K10179" i="1"/>
  <c r="M10805" i="1"/>
  <c r="M10785" i="1" s="1"/>
  <c r="K10785" i="1"/>
  <c r="K8603" i="1"/>
  <c r="M8607" i="1"/>
  <c r="M8603" i="1" s="1"/>
  <c r="M6327" i="1"/>
  <c r="M6316" i="1" s="1"/>
  <c r="K6316" i="1"/>
  <c r="K8157" i="1"/>
  <c r="M8170" i="1"/>
  <c r="M8157" i="1" s="1"/>
  <c r="M5975" i="1"/>
  <c r="M5955" i="1" s="1"/>
  <c r="K5955" i="1"/>
  <c r="M6823" i="1"/>
  <c r="M6805" i="1" s="1"/>
  <c r="K6805" i="1"/>
  <c r="K3490" i="1"/>
  <c r="M3496" i="1"/>
  <c r="M3490" i="1" s="1"/>
  <c r="L5907" i="1"/>
  <c r="M5938" i="1"/>
  <c r="M5907" i="1" s="1"/>
  <c r="M10020" i="1"/>
  <c r="M10015" i="1" s="1"/>
  <c r="K10015" i="1"/>
  <c r="M3069" i="1"/>
  <c r="M3063" i="1" s="1"/>
  <c r="K3063" i="1"/>
  <c r="K2481" i="1"/>
  <c r="M2487" i="1"/>
  <c r="M2481" i="1" s="1"/>
  <c r="K2299" i="1"/>
  <c r="M2309" i="1"/>
  <c r="M2299" i="1" s="1"/>
  <c r="M2844" i="1"/>
  <c r="M2833" i="1" s="1"/>
  <c r="K2833" i="1"/>
  <c r="M1804" i="1"/>
  <c r="M1794" i="1" s="1"/>
  <c r="K1794" i="1"/>
  <c r="M4690" i="1"/>
  <c r="M4681" i="1" s="1"/>
  <c r="K4681" i="1"/>
  <c r="K3194" i="1"/>
  <c r="M3200" i="1"/>
  <c r="M3194" i="1" s="1"/>
  <c r="M1038" i="1"/>
  <c r="M1031" i="1" s="1"/>
  <c r="K1031" i="1"/>
  <c r="K11518" i="1"/>
  <c r="M11522" i="1"/>
  <c r="M11518" i="1" s="1"/>
  <c r="K11413" i="1"/>
  <c r="M11417" i="1"/>
  <c r="M11413" i="1" s="1"/>
  <c r="L11437" i="1" s="1"/>
  <c r="L10615" i="1"/>
  <c r="M9761" i="1"/>
  <c r="M9756" i="1" s="1"/>
  <c r="K9756" i="1"/>
  <c r="M12133" i="1"/>
  <c r="M12116" i="1" s="1"/>
  <c r="L12116" i="1"/>
  <c r="K10454" i="1"/>
  <c r="M10458" i="1"/>
  <c r="M10454" i="1" s="1"/>
  <c r="M9386" i="1"/>
  <c r="M9380" i="1" s="1"/>
  <c r="L9433" i="1" s="1"/>
  <c r="K9380" i="1"/>
  <c r="K9259" i="1"/>
  <c r="M9266" i="1"/>
  <c r="M9259" i="1" s="1"/>
  <c r="L9292" i="1" s="1"/>
  <c r="M7028" i="1"/>
  <c r="M7020" i="1" s="1"/>
  <c r="K7020" i="1"/>
  <c r="K8574" i="1"/>
  <c r="M8582" i="1"/>
  <c r="M8574" i="1" s="1"/>
  <c r="M6109" i="1"/>
  <c r="M6102" i="1" s="1"/>
  <c r="K6102" i="1"/>
  <c r="M5425" i="1"/>
  <c r="M5276" i="1" s="1"/>
  <c r="K5276" i="1"/>
  <c r="M3630" i="1"/>
  <c r="M3625" i="1" s="1"/>
  <c r="K3625" i="1"/>
  <c r="K6959" i="1"/>
  <c r="M6970" i="1"/>
  <c r="M6959" i="1" s="1"/>
  <c r="M9322" i="1"/>
  <c r="M9317" i="1" s="1"/>
  <c r="L9369" i="1" s="1"/>
  <c r="K9317" i="1"/>
  <c r="M7929" i="1"/>
  <c r="M7922" i="1" s="1"/>
  <c r="K7922" i="1"/>
  <c r="K5615" i="1"/>
  <c r="M5636" i="1"/>
  <c r="M5615" i="1" s="1"/>
  <c r="M9811" i="1"/>
  <c r="M9804" i="1" s="1"/>
  <c r="K9804" i="1"/>
  <c r="K3670" i="1"/>
  <c r="M3674" i="1"/>
  <c r="M3670" i="1" s="1"/>
  <c r="M1244" i="1"/>
  <c r="M1238" i="1" s="1"/>
  <c r="K1238" i="1"/>
  <c r="K10106" i="1"/>
  <c r="M10110" i="1"/>
  <c r="M10106" i="1" s="1"/>
  <c r="K8343" i="1"/>
  <c r="M8367" i="1"/>
  <c r="M8343" i="1" s="1"/>
  <c r="K7075" i="1"/>
  <c r="M7088" i="1"/>
  <c r="M7075" i="1" s="1"/>
  <c r="K2800" i="1"/>
  <c r="M2810" i="1"/>
  <c r="M2800" i="1" s="1"/>
  <c r="L4011" i="1"/>
  <c r="M4040" i="1"/>
  <c r="M4011" i="1" s="1"/>
  <c r="L998" i="1"/>
  <c r="M1028" i="1"/>
  <c r="M998" i="1" s="1"/>
  <c r="M12269" i="1"/>
  <c r="M12247" i="1" s="1"/>
  <c r="K12247" i="1"/>
  <c r="L11863" i="1"/>
  <c r="M11869" i="1"/>
  <c r="M11863" i="1" s="1"/>
  <c r="M10223" i="1"/>
  <c r="M10218" i="1" s="1"/>
  <c r="K10218" i="1"/>
  <c r="K9940" i="1"/>
  <c r="M9999" i="1"/>
  <c r="M9940" i="1" s="1"/>
  <c r="L10112" i="1" s="1"/>
  <c r="K8172" i="1"/>
  <c r="M8189" i="1"/>
  <c r="M8172" i="1" s="1"/>
  <c r="K6983" i="1"/>
  <c r="M6988" i="1"/>
  <c r="M6983" i="1" s="1"/>
  <c r="K6644" i="1"/>
  <c r="M6651" i="1"/>
  <c r="M6644" i="1" s="1"/>
  <c r="K8837" i="1"/>
  <c r="M8842" i="1"/>
  <c r="M8837" i="1" s="1"/>
  <c r="M6537" i="1"/>
  <c r="M6529" i="1" s="1"/>
  <c r="K6529" i="1"/>
  <c r="K4353" i="1"/>
  <c r="M4361" i="1"/>
  <c r="M4353" i="1" s="1"/>
  <c r="K5840" i="1"/>
  <c r="M5854" i="1"/>
  <c r="M5840" i="1" s="1"/>
  <c r="L5881" i="1" s="1"/>
  <c r="K7803" i="1"/>
  <c r="M7807" i="1"/>
  <c r="M7803" i="1" s="1"/>
  <c r="K4771" i="1"/>
  <c r="M4776" i="1"/>
  <c r="M4771" i="1" s="1"/>
  <c r="L6116" i="1"/>
  <c r="K2729" i="1"/>
  <c r="M2735" i="1"/>
  <c r="M2729" i="1" s="1"/>
  <c r="K2456" i="1"/>
  <c r="M2461" i="1"/>
  <c r="M2456" i="1" s="1"/>
  <c r="M1455" i="1"/>
  <c r="M1450" i="1" s="1"/>
  <c r="K1450" i="1"/>
  <c r="K12952" i="1"/>
  <c r="M12957" i="1"/>
  <c r="M12952" i="1" s="1"/>
  <c r="L12964" i="1" s="1"/>
  <c r="K12098" i="1"/>
  <c r="M12102" i="1"/>
  <c r="M12098" i="1" s="1"/>
  <c r="L12110" i="1" s="1"/>
  <c r="M12762" i="1"/>
  <c r="M12743" i="1" s="1"/>
  <c r="L12843" i="1" s="1"/>
  <c r="K12743" i="1"/>
  <c r="L13121" i="1"/>
  <c r="M13126" i="1"/>
  <c r="M13121" i="1" s="1"/>
  <c r="L12144" i="1"/>
  <c r="M12163" i="1"/>
  <c r="M12144" i="1" s="1"/>
  <c r="L11745" i="1"/>
  <c r="M11360" i="1"/>
  <c r="M11349" i="1" s="1"/>
  <c r="K11349" i="1"/>
  <c r="L12659" i="1"/>
  <c r="M12676" i="1"/>
  <c r="M12659" i="1" s="1"/>
  <c r="K12063" i="1"/>
  <c r="M12067" i="1"/>
  <c r="M12063" i="1" s="1"/>
  <c r="L12087" i="1" s="1"/>
  <c r="M11680" i="1"/>
  <c r="M11672" i="1" s="1"/>
  <c r="K11672" i="1"/>
  <c r="L11083" i="1"/>
  <c r="L12237" i="1"/>
  <c r="K11013" i="1"/>
  <c r="M11017" i="1"/>
  <c r="M11013" i="1" s="1"/>
  <c r="K9644" i="1"/>
  <c r="M9649" i="1"/>
  <c r="M9644" i="1" s="1"/>
  <c r="L11240" i="1"/>
  <c r="K8729" i="1"/>
  <c r="M8741" i="1"/>
  <c r="M8729" i="1" s="1"/>
  <c r="L9739" i="1"/>
  <c r="K7561" i="1"/>
  <c r="M7569" i="1"/>
  <c r="M7561" i="1" s="1"/>
  <c r="L7698" i="1" s="1"/>
  <c r="M6012" i="1"/>
  <c r="M6004" i="1" s="1"/>
  <c r="K6004" i="1"/>
  <c r="K9616" i="1"/>
  <c r="M9621" i="1"/>
  <c r="M9616" i="1" s="1"/>
  <c r="K8779" i="1"/>
  <c r="M8783" i="1"/>
  <c r="M8779" i="1" s="1"/>
  <c r="K8037" i="1"/>
  <c r="M8042" i="1"/>
  <c r="M8037" i="1" s="1"/>
  <c r="L7195" i="1"/>
  <c r="K6835" i="1"/>
  <c r="M6840" i="1"/>
  <c r="M6835" i="1" s="1"/>
  <c r="M8703" i="1"/>
  <c r="M8669" i="1" s="1"/>
  <c r="K8669" i="1"/>
  <c r="K5606" i="1"/>
  <c r="M5613" i="1"/>
  <c r="M5606" i="1" s="1"/>
  <c r="M9092" i="1"/>
  <c r="M9085" i="1" s="1"/>
  <c r="K9085" i="1"/>
  <c r="K8441" i="1"/>
  <c r="M8455" i="1"/>
  <c r="M8441" i="1" s="1"/>
  <c r="M4082" i="1"/>
  <c r="M4071" i="1" s="1"/>
  <c r="K4071" i="1"/>
  <c r="L4283" i="1"/>
  <c r="K3543" i="1"/>
  <c r="M3549" i="1"/>
  <c r="M3543" i="1" s="1"/>
  <c r="L3756" i="1" s="1"/>
  <c r="K8313" i="1"/>
  <c r="M8341" i="1"/>
  <c r="M8313" i="1" s="1"/>
  <c r="K6182" i="1"/>
  <c r="M6186" i="1"/>
  <c r="M6182" i="1" s="1"/>
  <c r="M5123" i="1"/>
  <c r="M5046" i="1" s="1"/>
  <c r="K5046" i="1"/>
  <c r="K4277" i="1"/>
  <c r="M4281" i="1"/>
  <c r="M4277" i="1" s="1"/>
  <c r="M3345" i="1"/>
  <c r="M3334" i="1" s="1"/>
  <c r="K3334" i="1"/>
  <c r="M4238" i="1"/>
  <c r="M4232" i="1" s="1"/>
  <c r="K4232" i="1"/>
  <c r="L3511" i="1"/>
  <c r="M3540" i="1"/>
  <c r="M3511" i="1" s="1"/>
  <c r="K3115" i="1"/>
  <c r="M3123" i="1"/>
  <c r="M3115" i="1" s="1"/>
  <c r="K2552" i="1"/>
  <c r="M2562" i="1"/>
  <c r="M2552" i="1" s="1"/>
  <c r="L2753" i="1" s="1"/>
  <c r="K1975" i="1"/>
  <c r="M1981" i="1"/>
  <c r="M1975" i="1" s="1"/>
  <c r="M974" i="1"/>
  <c r="M970" i="1" s="1"/>
  <c r="K970" i="1"/>
  <c r="M3113" i="1"/>
  <c r="M3105" i="1" s="1"/>
  <c r="K3105" i="1"/>
  <c r="L7213" i="1"/>
  <c r="K4573" i="1"/>
  <c r="M4579" i="1"/>
  <c r="M4573" i="1" s="1"/>
  <c r="K3801" i="1"/>
  <c r="M3811" i="1"/>
  <c r="M3801" i="1" s="1"/>
  <c r="K3605" i="1"/>
  <c r="M3613" i="1"/>
  <c r="M3605" i="1" s="1"/>
  <c r="K2616" i="1"/>
  <c r="M2624" i="1"/>
  <c r="M2616" i="1" s="1"/>
  <c r="K1814" i="1"/>
  <c r="M1825" i="1"/>
  <c r="M1814" i="1" s="1"/>
  <c r="M1556" i="1"/>
  <c r="M1546" i="1" s="1"/>
  <c r="K1546" i="1"/>
  <c r="K11524" i="1"/>
  <c r="M11549" i="1"/>
  <c r="M11524" i="1" s="1"/>
  <c r="M2786" i="1"/>
  <c r="M2779" i="1" s="1"/>
  <c r="L2788" i="1" s="1"/>
  <c r="K2779" i="1"/>
  <c r="M1590" i="1"/>
  <c r="M1579" i="1" s="1"/>
  <c r="K1579" i="1"/>
  <c r="L1281" i="1"/>
  <c r="L3790" i="1"/>
  <c r="L873" i="1"/>
  <c r="L10498" i="1" l="1"/>
  <c r="M10517" i="1"/>
  <c r="M10498" i="1" s="1"/>
  <c r="L10519" i="1" s="1"/>
  <c r="L10835" i="1"/>
  <c r="M10861" i="1"/>
  <c r="M10835" i="1" s="1"/>
  <c r="L10863" i="1" s="1"/>
  <c r="L3006" i="1"/>
  <c r="L3256" i="1"/>
  <c r="L3042" i="1" s="1"/>
  <c r="L4792" i="1"/>
  <c r="L11254" i="1"/>
  <c r="M11261" i="1"/>
  <c r="M11254" i="1" s="1"/>
  <c r="L11263" i="1" s="1"/>
  <c r="M11765" i="1"/>
  <c r="M11747" i="1" s="1"/>
  <c r="L11747" i="1"/>
  <c r="L4006" i="1"/>
  <c r="L3792" i="1" s="1"/>
  <c r="L11032" i="1"/>
  <c r="L11557" i="1"/>
  <c r="L2505" i="1"/>
  <c r="L12934" i="1"/>
  <c r="L10293" i="1"/>
  <c r="M12620" i="1"/>
  <c r="M12597" i="1" s="1"/>
  <c r="L9694" i="1"/>
  <c r="L8850" i="1"/>
  <c r="L7543" i="1"/>
  <c r="M7543" i="1" s="1"/>
  <c r="M7439" i="1" s="1"/>
  <c r="L6666" i="1"/>
  <c r="M6666" i="1" s="1"/>
  <c r="M6522" i="1" s="1"/>
  <c r="L10954" i="1"/>
  <c r="L7397" i="1"/>
  <c r="M7397" i="1" s="1"/>
  <c r="M7220" i="1" s="1"/>
  <c r="L10830" i="1"/>
  <c r="L11381" i="1"/>
  <c r="L13165" i="1"/>
  <c r="L1747" i="1"/>
  <c r="L4479" i="1"/>
  <c r="L10199" i="1"/>
  <c r="M10199" i="1" s="1"/>
  <c r="M10117" i="1" s="1"/>
  <c r="L10201" i="1" s="1"/>
  <c r="L11622" i="1"/>
  <c r="L8600" i="1"/>
  <c r="L8105" i="1" s="1"/>
  <c r="L11963" i="1"/>
  <c r="L11266" i="1"/>
  <c r="M11273" i="1"/>
  <c r="M11266" i="1" s="1"/>
  <c r="L11284" i="1" s="1"/>
  <c r="M11032" i="1"/>
  <c r="M10993" i="1" s="1"/>
  <c r="L11034" i="1" s="1"/>
  <c r="L10993" i="1"/>
  <c r="M10888" i="1"/>
  <c r="M10869" i="1" s="1"/>
  <c r="L10913" i="1" s="1"/>
  <c r="L10869" i="1"/>
  <c r="M10293" i="1"/>
  <c r="M10204" i="1" s="1"/>
  <c r="L10295" i="1" s="1"/>
  <c r="L10204" i="1"/>
  <c r="L6522" i="1"/>
  <c r="M7437" i="1"/>
  <c r="M7399" i="1" s="1"/>
  <c r="L7399" i="1"/>
  <c r="L12029" i="1"/>
  <c r="M12087" i="1"/>
  <c r="M12029" i="1" s="1"/>
  <c r="L12702" i="1"/>
  <c r="M12843" i="1"/>
  <c r="M12702" i="1" s="1"/>
  <c r="L12845" i="1" s="1"/>
  <c r="L4285" i="1"/>
  <c r="M4479" i="1"/>
  <c r="M4285" i="1" s="1"/>
  <c r="M8600" i="1"/>
  <c r="M8105" i="1" s="1"/>
  <c r="L2289" i="1"/>
  <c r="M2505" i="1"/>
  <c r="M2289" i="1" s="1"/>
  <c r="L9436" i="1"/>
  <c r="M9694" i="1"/>
  <c r="M9436" i="1" s="1"/>
  <c r="L10620" i="1"/>
  <c r="M10830" i="1"/>
  <c r="M10620" i="1" s="1"/>
  <c r="L10832" i="1" s="1"/>
  <c r="L2542" i="1"/>
  <c r="M2753" i="1"/>
  <c r="M2542" i="1" s="1"/>
  <c r="M12110" i="1"/>
  <c r="M12089" i="1" s="1"/>
  <c r="L12089" i="1"/>
  <c r="L11386" i="1"/>
  <c r="M11437" i="1"/>
  <c r="M11386" i="1" s="1"/>
  <c r="L2036" i="1"/>
  <c r="M2252" i="1"/>
  <c r="M2036" i="1" s="1"/>
  <c r="M5836" i="1"/>
  <c r="M5677" i="1" s="1"/>
  <c r="L5677" i="1"/>
  <c r="L11499" i="1"/>
  <c r="M11557" i="1"/>
  <c r="M11499" i="1" s="1"/>
  <c r="L12847" i="1"/>
  <c r="M12934" i="1"/>
  <c r="M12847" i="1" s="1"/>
  <c r="L7439" i="1"/>
  <c r="M2788" i="1"/>
  <c r="M2758" i="1" s="1"/>
  <c r="L2758" i="1"/>
  <c r="L2790" i="1"/>
  <c r="M3006" i="1"/>
  <c r="M2790" i="1" s="1"/>
  <c r="M3256" i="1"/>
  <c r="M3042" i="1" s="1"/>
  <c r="L4797" i="1"/>
  <c r="M4891" i="1"/>
  <c r="M4797" i="1" s="1"/>
  <c r="L4522" i="1"/>
  <c r="M4792" i="1"/>
  <c r="M4522" i="1" s="1"/>
  <c r="M2540" i="1"/>
  <c r="M2510" i="1" s="1"/>
  <c r="L2510" i="1"/>
  <c r="M1281" i="1"/>
  <c r="M1251" i="1" s="1"/>
  <c r="L1251" i="1"/>
  <c r="M11240" i="1"/>
  <c r="M11186" i="1" s="1"/>
  <c r="L11186" i="1"/>
  <c r="L8787" i="1"/>
  <c r="M8850" i="1"/>
  <c r="M8787" i="1" s="1"/>
  <c r="L11265" i="1"/>
  <c r="M11284" i="1"/>
  <c r="M11265" i="1" s="1"/>
  <c r="L2507" i="1"/>
  <c r="L9823" i="1"/>
  <c r="M9845" i="1"/>
  <c r="M9823" i="1" s="1"/>
  <c r="L9939" i="1"/>
  <c r="M10112" i="1"/>
  <c r="M9939" i="1" s="1"/>
  <c r="L10114" i="1" s="1"/>
  <c r="M11130" i="1"/>
  <c r="M11085" i="1" s="1"/>
  <c r="L11085" i="1"/>
  <c r="M3040" i="1"/>
  <c r="M3011" i="1" s="1"/>
  <c r="L3011" i="1"/>
  <c r="L165" i="1"/>
  <c r="M216" i="1"/>
  <c r="M165" i="1" s="1"/>
  <c r="M9934" i="1"/>
  <c r="M9848" i="1" s="1"/>
  <c r="L9936" i="1" s="1"/>
  <c r="L9848" i="1"/>
  <c r="L5558" i="1"/>
  <c r="L8103" i="1"/>
  <c r="L4256" i="1"/>
  <c r="L12936" i="1"/>
  <c r="M12964" i="1"/>
  <c r="M12936" i="1" s="1"/>
  <c r="M9739" i="1"/>
  <c r="M9696" i="1" s="1"/>
  <c r="L9696" i="1"/>
  <c r="L11037" i="1"/>
  <c r="M11083" i="1"/>
  <c r="M11037" i="1" s="1"/>
  <c r="L12499" i="1"/>
  <c r="L9373" i="1"/>
  <c r="M9433" i="1"/>
  <c r="M9373" i="1" s="1"/>
  <c r="L9813" i="1"/>
  <c r="L8785" i="1"/>
  <c r="L7901" i="1"/>
  <c r="L11184" i="1"/>
  <c r="M766" i="1"/>
  <c r="M740" i="1" s="1"/>
  <c r="L801" i="1" s="1"/>
  <c r="L740" i="1"/>
  <c r="L11333" i="1"/>
  <c r="L12000" i="1"/>
  <c r="M12027" i="1"/>
  <c r="M12000" i="1" s="1"/>
  <c r="M3756" i="1"/>
  <c r="M3542" i="1" s="1"/>
  <c r="L3758" i="1" s="1"/>
  <c r="L3542" i="1"/>
  <c r="L10385" i="1"/>
  <c r="M10493" i="1"/>
  <c r="M10385" i="1" s="1"/>
  <c r="L10495" i="1" s="1"/>
  <c r="L11727" i="1"/>
  <c r="M11745" i="1"/>
  <c r="M11727" i="1" s="1"/>
  <c r="L11767" i="1" s="1"/>
  <c r="M6116" i="1"/>
  <c r="M6090" i="1" s="1"/>
  <c r="L6090" i="1"/>
  <c r="M9292" i="1"/>
  <c r="M9258" i="1" s="1"/>
  <c r="L9258" i="1"/>
  <c r="L1499" i="1"/>
  <c r="M10380" i="1"/>
  <c r="M10298" i="1" s="1"/>
  <c r="L10382" i="1" s="1"/>
  <c r="L10298" i="1"/>
  <c r="M2034" i="1"/>
  <c r="M2004" i="1" s="1"/>
  <c r="L2004" i="1"/>
  <c r="M1747" i="1"/>
  <c r="M1536" i="1" s="1"/>
  <c r="L1536" i="1"/>
  <c r="L6701" i="1"/>
  <c r="M6802" i="1"/>
  <c r="M6701" i="1" s="1"/>
  <c r="L6450" i="1"/>
  <c r="M6520" i="1"/>
  <c r="M6450" i="1" s="1"/>
  <c r="L7560" i="1"/>
  <c r="M7698" i="1"/>
  <c r="M7560" i="1" s="1"/>
  <c r="L3261" i="1"/>
  <c r="M3290" i="1"/>
  <c r="M3261" i="1" s="1"/>
  <c r="L11559" i="1"/>
  <c r="M11622" i="1"/>
  <c r="M11559" i="1" s="1"/>
  <c r="L7127" i="1"/>
  <c r="M274" i="1"/>
  <c r="M218" i="1" s="1"/>
  <c r="L218" i="1"/>
  <c r="L12622" i="1"/>
  <c r="M12654" i="1"/>
  <c r="M12622" i="1" s="1"/>
  <c r="L13036" i="1"/>
  <c r="M13165" i="1"/>
  <c r="M13036" i="1" s="1"/>
  <c r="L13167" i="1" s="1"/>
  <c r="L5675" i="1"/>
  <c r="L7184" i="1"/>
  <c r="M7195" i="1"/>
  <c r="M7184" i="1" s="1"/>
  <c r="M10615" i="1"/>
  <c r="M10601" i="1" s="1"/>
  <c r="L10617" i="1" s="1"/>
  <c r="L10601" i="1"/>
  <c r="L1246" i="1"/>
  <c r="L6021" i="1"/>
  <c r="L11439" i="1"/>
  <c r="M11494" i="1"/>
  <c r="M11439" i="1" s="1"/>
  <c r="L6448" i="1"/>
  <c r="L10951" i="1"/>
  <c r="L396" i="1"/>
  <c r="M472" i="1"/>
  <c r="M396" i="1" s="1"/>
  <c r="L1999" i="1"/>
  <c r="L13309" i="1"/>
  <c r="M13335" i="1"/>
  <c r="M13309" i="1" s="1"/>
  <c r="L308" i="1"/>
  <c r="M394" i="1"/>
  <c r="M308" i="1" s="1"/>
  <c r="L10834" i="1"/>
  <c r="M10863" i="1"/>
  <c r="M10834" i="1" s="1"/>
  <c r="L1504" i="1"/>
  <c r="M1534" i="1"/>
  <c r="M1504" i="1" s="1"/>
  <c r="L1749" i="1" s="1"/>
  <c r="M992" i="1"/>
  <c r="M875" i="1" s="1"/>
  <c r="L875" i="1"/>
  <c r="M4520" i="1"/>
  <c r="M4486" i="1" s="1"/>
  <c r="L4486" i="1"/>
  <c r="M11998" i="1"/>
  <c r="M11965" i="1" s="1"/>
  <c r="L11965" i="1"/>
  <c r="M11381" i="1"/>
  <c r="M11335" i="1" s="1"/>
  <c r="L11335" i="1"/>
  <c r="M10596" i="1"/>
  <c r="M10522" i="1" s="1"/>
  <c r="L10598" i="1" s="1"/>
  <c r="L10522" i="1"/>
  <c r="L11627" i="1"/>
  <c r="M11669" i="1"/>
  <c r="M11627" i="1" s="1"/>
  <c r="L11921" i="1"/>
  <c r="M11963" i="1"/>
  <c r="M11921" i="1" s="1"/>
  <c r="M873" i="1"/>
  <c r="M803" i="1" s="1"/>
  <c r="L803" i="1"/>
  <c r="L6135" i="1"/>
  <c r="M6213" i="1"/>
  <c r="M6135" i="1" s="1"/>
  <c r="L6245" i="1" s="1"/>
  <c r="L10117" i="1"/>
  <c r="L11771" i="1"/>
  <c r="M11799" i="1"/>
  <c r="M11771" i="1" s="1"/>
  <c r="L11801" i="1" s="1"/>
  <c r="L10933" i="1"/>
  <c r="M10949" i="1"/>
  <c r="M10933" i="1" s="1"/>
  <c r="L11804" i="1"/>
  <c r="M11832" i="1"/>
  <c r="M11804" i="1" s="1"/>
  <c r="L11834" i="1" s="1"/>
  <c r="L4261" i="1"/>
  <c r="M4283" i="1"/>
  <c r="M4261" i="1" s="1"/>
  <c r="L10497" i="1"/>
  <c r="M10519" i="1"/>
  <c r="M10497" i="1" s="1"/>
  <c r="L5562" i="1"/>
  <c r="M5602" i="1"/>
  <c r="M5562" i="1" s="1"/>
  <c r="L3761" i="1"/>
  <c r="M3790" i="1"/>
  <c r="M3761" i="1" s="1"/>
  <c r="L7197" i="1"/>
  <c r="M7213" i="1"/>
  <c r="M7197" i="1" s="1"/>
  <c r="L12226" i="1"/>
  <c r="M12237" i="1"/>
  <c r="M12226" i="1" s="1"/>
  <c r="L11722" i="1"/>
  <c r="L5839" i="1"/>
  <c r="M5881" i="1"/>
  <c r="M5839" i="1" s="1"/>
  <c r="L5952" i="1" s="1"/>
  <c r="L9316" i="1"/>
  <c r="M9369" i="1"/>
  <c r="M9316" i="1" s="1"/>
  <c r="L9371" i="1" s="1"/>
  <c r="L584" i="1"/>
  <c r="M677" i="1"/>
  <c r="M584" i="1" s="1"/>
  <c r="L1752" i="1"/>
  <c r="M1782" i="1"/>
  <c r="M1752" i="1" s="1"/>
  <c r="L3506" i="1"/>
  <c r="L9256" i="1"/>
  <c r="L11873" i="1"/>
  <c r="M11917" i="1"/>
  <c r="M11873" i="1" s="1"/>
  <c r="M163" i="1"/>
  <c r="M5" i="1" s="1"/>
  <c r="L5" i="1"/>
  <c r="L12224" i="1"/>
  <c r="L8903" i="1"/>
  <c r="L3258" i="1" l="1"/>
  <c r="M4006" i="1"/>
  <c r="M3792" i="1" s="1"/>
  <c r="L7220" i="1"/>
  <c r="L11244" i="1"/>
  <c r="M11263" i="1"/>
  <c r="M11244" i="1" s="1"/>
  <c r="L679" i="1"/>
  <c r="M801" i="1"/>
  <c r="M679" i="1" s="1"/>
  <c r="M12845" i="1"/>
  <c r="M12678" i="1" s="1"/>
  <c r="L12678" i="1"/>
  <c r="L9300" i="1"/>
  <c r="M9371" i="1"/>
  <c r="M9300" i="1" s="1"/>
  <c r="M9256" i="1"/>
  <c r="M8909" i="1" s="1"/>
  <c r="L9294" i="1" s="1"/>
  <c r="L8909" i="1"/>
  <c r="M3758" i="1"/>
  <c r="M3510" i="1" s="1"/>
  <c r="L3510" i="1"/>
  <c r="M3258" i="1"/>
  <c r="M3010" i="1" s="1"/>
  <c r="L3010" i="1"/>
  <c r="L12203" i="1"/>
  <c r="M12224" i="1"/>
  <c r="M12203" i="1" s="1"/>
  <c r="L12239" i="1" s="1"/>
  <c r="L1503" i="1"/>
  <c r="M1749" i="1"/>
  <c r="M1503" i="1" s="1"/>
  <c r="L12966" i="1"/>
  <c r="M13167" i="1"/>
  <c r="M12966" i="1" s="1"/>
  <c r="M11184" i="1"/>
  <c r="M11135" i="1" s="1"/>
  <c r="L11242" i="1" s="1"/>
  <c r="L11135" i="1"/>
  <c r="M11034" i="1"/>
  <c r="M10953" i="1" s="1"/>
  <c r="L10953" i="1"/>
  <c r="M11767" i="1"/>
  <c r="M11726" i="1" s="1"/>
  <c r="L11726" i="1"/>
  <c r="L12246" i="1"/>
  <c r="M12499" i="1"/>
  <c r="M12246" i="1" s="1"/>
  <c r="L12656" i="1" s="1"/>
  <c r="L4008" i="1"/>
  <c r="L4481" i="1"/>
  <c r="M11801" i="1"/>
  <c r="M11770" i="1" s="1"/>
  <c r="L11770" i="1"/>
  <c r="L1784" i="1"/>
  <c r="M1999" i="1"/>
  <c r="M1784" i="1" s="1"/>
  <c r="L2001" i="1" s="1"/>
  <c r="L11132" i="1"/>
  <c r="M4256" i="1"/>
  <c r="M4042" i="1" s="1"/>
  <c r="L4258" i="1" s="1"/>
  <c r="L4042" i="1"/>
  <c r="M10114" i="1"/>
  <c r="M9938" i="1" s="1"/>
  <c r="L9938" i="1"/>
  <c r="L7554" i="1"/>
  <c r="M10913" i="1"/>
  <c r="M10868" i="1" s="1"/>
  <c r="L10868" i="1"/>
  <c r="L8854" i="1"/>
  <c r="M8903" i="1"/>
  <c r="M8854" i="1" s="1"/>
  <c r="L10915" i="1"/>
  <c r="M10951" i="1"/>
  <c r="M10915" i="1" s="1"/>
  <c r="L3292" i="1"/>
  <c r="M3506" i="1"/>
  <c r="M3292" i="1" s="1"/>
  <c r="L6248" i="1"/>
  <c r="M6448" i="1"/>
  <c r="M6248" i="1" s="1"/>
  <c r="L10600" i="1"/>
  <c r="M10617" i="1"/>
  <c r="M10600" i="1" s="1"/>
  <c r="M10382" i="1"/>
  <c r="M10297" i="1" s="1"/>
  <c r="L10297" i="1"/>
  <c r="L2256" i="1"/>
  <c r="M2507" i="1"/>
  <c r="M2256" i="1" s="1"/>
  <c r="L10203" i="1"/>
  <c r="M10295" i="1"/>
  <c r="M10203" i="1" s="1"/>
  <c r="M1499" i="1"/>
  <c r="M1283" i="1" s="1"/>
  <c r="L1501" i="1" s="1"/>
  <c r="L1283" i="1"/>
  <c r="L9847" i="1"/>
  <c r="M9936" i="1"/>
  <c r="M9847" i="1" s="1"/>
  <c r="L11671" i="1"/>
  <c r="M11722" i="1"/>
  <c r="M11671" i="1" s="1"/>
  <c r="L11724" i="1" s="1"/>
  <c r="M10598" i="1"/>
  <c r="M10521" i="1" s="1"/>
  <c r="L10521" i="1"/>
  <c r="L4794" i="1"/>
  <c r="M6021" i="1"/>
  <c r="M5954" i="1" s="1"/>
  <c r="L5954" i="1"/>
  <c r="L10384" i="1"/>
  <c r="M10495" i="1"/>
  <c r="M10384" i="1" s="1"/>
  <c r="L11287" i="1"/>
  <c r="M11333" i="1"/>
  <c r="M11287" i="1" s="1"/>
  <c r="L11383" i="1" s="1"/>
  <c r="M8785" i="1"/>
  <c r="M8602" i="1" s="1"/>
  <c r="L8602" i="1"/>
  <c r="L7903" i="1"/>
  <c r="M8103" i="1"/>
  <c r="M7903" i="1" s="1"/>
  <c r="L11624" i="1"/>
  <c r="L11496" i="1"/>
  <c r="M10832" i="1"/>
  <c r="M10619" i="1" s="1"/>
  <c r="L10619" i="1"/>
  <c r="L4893" i="1"/>
  <c r="M5558" i="1"/>
  <c r="M4893" i="1" s="1"/>
  <c r="L5560" i="1" s="1"/>
  <c r="M6245" i="1"/>
  <c r="M6134" i="1" s="1"/>
  <c r="L6134" i="1"/>
  <c r="M7127" i="1"/>
  <c r="M6804" i="1" s="1"/>
  <c r="L6804" i="1"/>
  <c r="L5838" i="1"/>
  <c r="M5952" i="1"/>
  <c r="M5838" i="1" s="1"/>
  <c r="L7712" i="1"/>
  <c r="M7901" i="1"/>
  <c r="M7712" i="1" s="1"/>
  <c r="M11834" i="1"/>
  <c r="M11803" i="1" s="1"/>
  <c r="L11803" i="1"/>
  <c r="L10116" i="1"/>
  <c r="M10201" i="1"/>
  <c r="M10116" i="1" s="1"/>
  <c r="L12113" i="1"/>
  <c r="L994" i="1"/>
  <c r="M1246" i="1"/>
  <c r="M1030" i="1" s="1"/>
  <c r="L1248" i="1" s="1"/>
  <c r="L1030" i="1"/>
  <c r="M5675" i="1"/>
  <c r="M5605" i="1" s="1"/>
  <c r="L5605" i="1"/>
  <c r="L3508" i="1"/>
  <c r="L2254" i="1"/>
  <c r="M9813" i="1"/>
  <c r="M9741" i="1" s="1"/>
  <c r="L9815" i="1" s="1"/>
  <c r="L9741" i="1"/>
  <c r="L2755" i="1"/>
  <c r="L3008" i="1"/>
  <c r="L8852" i="1" l="1"/>
  <c r="L10865" i="1"/>
  <c r="L6132" i="1"/>
  <c r="L9435" i="1"/>
  <c r="M9815" i="1"/>
  <c r="M9435" i="1" s="1"/>
  <c r="L9817" i="1" s="1"/>
  <c r="M5560" i="1"/>
  <c r="M4796" i="1" s="1"/>
  <c r="L4796" i="1"/>
  <c r="L1250" i="1"/>
  <c r="M1501" i="1"/>
  <c r="M1250" i="1" s="1"/>
  <c r="L1751" i="1"/>
  <c r="M2001" i="1"/>
  <c r="M1751" i="1" s="1"/>
  <c r="M8852" i="1"/>
  <c r="M7559" i="1" s="1"/>
  <c r="L8905" i="1" s="1"/>
  <c r="L7559" i="1"/>
  <c r="L9822" i="1"/>
  <c r="M10865" i="1"/>
  <c r="M9822" i="1" s="1"/>
  <c r="L11626" i="1"/>
  <c r="M11724" i="1"/>
  <c r="M11626" i="1" s="1"/>
  <c r="M994" i="1"/>
  <c r="M307" i="1" s="1"/>
  <c r="L307" i="1"/>
  <c r="M3508" i="1"/>
  <c r="M3260" i="1" s="1"/>
  <c r="L3260" i="1"/>
  <c r="L11036" i="1"/>
  <c r="M11132" i="1"/>
  <c r="M11036" i="1" s="1"/>
  <c r="L2509" i="1"/>
  <c r="M2755" i="1"/>
  <c r="M2509" i="1" s="1"/>
  <c r="L5604" i="1"/>
  <c r="M6132" i="1"/>
  <c r="M5604" i="1" s="1"/>
  <c r="L7215" i="1"/>
  <c r="L13169" i="1"/>
  <c r="L2003" i="1"/>
  <c r="M2254" i="1"/>
  <c r="M2003" i="1" s="1"/>
  <c r="L4010" i="1"/>
  <c r="M4258" i="1"/>
  <c r="M4010" i="1" s="1"/>
  <c r="M4481" i="1"/>
  <c r="M4260" i="1" s="1"/>
  <c r="L4260" i="1"/>
  <c r="L2757" i="1"/>
  <c r="M3008" i="1"/>
  <c r="M2757" i="1" s="1"/>
  <c r="L3760" i="1"/>
  <c r="M4008" i="1"/>
  <c r="M3760" i="1" s="1"/>
  <c r="L11385" i="1"/>
  <c r="M11496" i="1"/>
  <c r="M11385" i="1" s="1"/>
  <c r="L11286" i="1"/>
  <c r="M11383" i="1"/>
  <c r="M11286" i="1" s="1"/>
  <c r="M4794" i="1"/>
  <c r="M4485" i="1" s="1"/>
  <c r="L4485" i="1"/>
  <c r="M11242" i="1"/>
  <c r="M11134" i="1" s="1"/>
  <c r="L11134" i="1"/>
  <c r="L12115" i="1"/>
  <c r="M12239" i="1"/>
  <c r="M12115" i="1" s="1"/>
  <c r="L11920" i="1"/>
  <c r="M12113" i="1"/>
  <c r="M11920" i="1" s="1"/>
  <c r="M7554" i="1"/>
  <c r="M7219" i="1" s="1"/>
  <c r="L7556" i="1" s="1"/>
  <c r="L7219" i="1"/>
  <c r="L12245" i="1"/>
  <c r="M12656" i="1"/>
  <c r="M12245" i="1" s="1"/>
  <c r="L997" i="1"/>
  <c r="M1248" i="1"/>
  <c r="M997" i="1" s="1"/>
  <c r="L11498" i="1"/>
  <c r="M11624" i="1"/>
  <c r="M11498" i="1" s="1"/>
  <c r="L11844" i="1"/>
  <c r="L8908" i="1"/>
  <c r="M9294" i="1"/>
  <c r="M8908" i="1" s="1"/>
  <c r="L9296" i="1" s="1"/>
  <c r="L9299" i="1" l="1"/>
  <c r="M9817" i="1"/>
  <c r="M9299" i="1" s="1"/>
  <c r="L9819" i="1" s="1"/>
  <c r="M11844" i="1"/>
  <c r="M11769" i="1" s="1"/>
  <c r="L11859" i="1" s="1"/>
  <c r="L11769" i="1"/>
  <c r="M7556" i="1"/>
  <c r="M7218" i="1" s="1"/>
  <c r="L7218" i="1"/>
  <c r="L12658" i="1"/>
  <c r="M13169" i="1"/>
  <c r="M12658" i="1" s="1"/>
  <c r="M8905" i="1"/>
  <c r="M7558" i="1" s="1"/>
  <c r="L7558" i="1"/>
  <c r="L12241" i="1"/>
  <c r="M7215" i="1"/>
  <c r="M6247" i="1" s="1"/>
  <c r="L6247" i="1"/>
  <c r="L4483" i="1"/>
  <c r="L8907" i="1"/>
  <c r="M9296" i="1"/>
  <c r="M8907" i="1" s="1"/>
  <c r="L10867" i="1" l="1"/>
  <c r="M11859" i="1"/>
  <c r="M10867" i="1" s="1"/>
  <c r="L11861" i="1" s="1"/>
  <c r="M9819" i="1"/>
  <c r="M9298" i="1" s="1"/>
  <c r="L9298" i="1"/>
  <c r="M4483" i="1"/>
  <c r="M996" i="1" s="1"/>
  <c r="L996" i="1"/>
  <c r="L11919" i="1"/>
  <c r="M12241" i="1"/>
  <c r="M11919" i="1" s="1"/>
  <c r="L9821" i="1" l="1"/>
  <c r="M11861" i="1"/>
  <c r="M9821" i="1" s="1"/>
  <c r="L11871" i="1" s="1"/>
  <c r="L7217" i="1" l="1"/>
  <c r="M11871" i="1"/>
  <c r="M7217" i="1" s="1"/>
  <c r="L12243" i="1" s="1"/>
  <c r="M12243" i="1" l="1"/>
  <c r="M4" i="1" s="1"/>
  <c r="L13350" i="1" s="1"/>
  <c r="M13350" i="1" s="1"/>
  <c r="L4" i="1"/>
</calcChain>
</file>

<file path=xl/sharedStrings.xml><?xml version="1.0" encoding="utf-8"?>
<sst xmlns="http://schemas.openxmlformats.org/spreadsheetml/2006/main" count="17082" uniqueCount="5236">
  <si>
    <t>P.C. Soterramiento A5 - FASE 6 - LOTE 2</t>
  </si>
  <si>
    <t>Presupuesto Lote 2 V36</t>
  </si>
  <si>
    <t>Código</t>
  </si>
  <si>
    <t>Nat</t>
  </si>
  <si>
    <t>Ud</t>
  </si>
  <si>
    <t>Resumen</t>
  </si>
  <si>
    <t>Comentario</t>
  </si>
  <si>
    <t>N</t>
  </si>
  <si>
    <t>Longitud</t>
  </si>
  <si>
    <t>Anchura</t>
  </si>
  <si>
    <t>Altura</t>
  </si>
  <si>
    <t>Cantidad</t>
  </si>
  <si>
    <t>CanPres</t>
  </si>
  <si>
    <t>Pres</t>
  </si>
  <si>
    <t>ImpPres</t>
  </si>
  <si>
    <t>1</t>
  </si>
  <si>
    <t>Capítulo</t>
  </si>
  <si>
    <t/>
  </si>
  <si>
    <t>TRONCO DEL TÚNEL LOTE 2</t>
  </si>
  <si>
    <t>1.1</t>
  </si>
  <si>
    <t>ACTUACIONES PREVIAS (DESPEJES, LEVANTES Y DESMONTAJES)</t>
  </si>
  <si>
    <t>mU01C030</t>
  </si>
  <si>
    <t>Partida</t>
  </si>
  <si>
    <t>m</t>
  </si>
  <si>
    <t>DESMONTAJE DE BIONDA</t>
  </si>
  <si>
    <t>Desmontaje de bionda, anclada al pavimento, incluso retirada y carga sobre camión, sin incluir el transporte, con aprovechamiento de elementos de sujeción y accesorios, limpieza, y p.p. de medios auxiliares.</t>
  </si>
  <si>
    <t>Según planos</t>
  </si>
  <si>
    <t>Total mU01C030</t>
  </si>
  <si>
    <t>mU01BF050</t>
  </si>
  <si>
    <t>m3</t>
  </si>
  <si>
    <t>DEM.M.M.FIRME BASE ASFÁLTICA</t>
  </si>
  <si>
    <t>Levantado por medios mecánicos (retroexcavadora con martillo hidráulico o similar) de firme con base asfáltica, de espesor superior a doce centímetros, incluso retirada y carga de productos medido sobre perfil sin transporte.</t>
  </si>
  <si>
    <t>Total mU01BF050</t>
  </si>
  <si>
    <t>mU01C020</t>
  </si>
  <si>
    <t>DESMONTAJE DE VALLA</t>
  </si>
  <si>
    <t>Desmontaje de valla, anclada a la acera o al pavimento, incluso carga sobre camión, sin incluir el transporte, con aprovechamiento de elementos de sujeción y accesorios, limpieza, y p.p. de medios auxiliares.</t>
  </si>
  <si>
    <t>según planos</t>
  </si>
  <si>
    <t>Total mU01C020</t>
  </si>
  <si>
    <t>mE01DFW020</t>
  </si>
  <si>
    <t>m2</t>
  </si>
  <si>
    <t>DEMOLICIÓN MUROS TAPIAL 40 cm</t>
  </si>
  <si>
    <t>Demolición de muros de tapial de hasta 40 cm. de espesor, por medios manuales, incluso limpieza y retirada de escombros a pie de carga, con transporte al vertedero y con p.p. de medios auxiliares, sin medidas de protección colectivas, s/RCDs.</t>
  </si>
  <si>
    <t>Total mE01DFW020</t>
  </si>
  <si>
    <t>mU01BP030</t>
  </si>
  <si>
    <t>DEMOL.COMPRES. SOLADO ACERA</t>
  </si>
  <si>
    <t>Levantado con compresor de solado de aceras de cemento continuo, loseta hidráulica o terrazo y p.p. de material de agarre, incluso retirada y carga de productos, sin transporte.</t>
  </si>
  <si>
    <t>Total mU01BP030</t>
  </si>
  <si>
    <t>mU01BP020</t>
  </si>
  <si>
    <t>DEMOL.COMP.PAV.ASFÁLT E&lt;12cm</t>
  </si>
  <si>
    <t>Levantado con compresor de pavimento de aglomerado asfáltico en capas de rodadura e intermedia de espesor menor o igual a doce centímetros, incluso retirada y carga de productos, sin transporte.</t>
  </si>
  <si>
    <t>Total mU01BP020</t>
  </si>
  <si>
    <t>mE01DD020</t>
  </si>
  <si>
    <t>DEMOL.COMPLETA EDIFIC.A MAQ.</t>
  </si>
  <si>
    <t>Demolición completa de edificio, de hasta 5 m. de altura, desde la rasante, por empuje de máquina retroexcavadora grande, incluso limpieza y retirada de escombros a pie de carga, con transporte al vertedero y con p.p. de medios auxiliares, sin medidas de protección colectivas.</t>
  </si>
  <si>
    <t>Casas, porches, voladizos (según planos)</t>
  </si>
  <si>
    <t>Total mE01DD020</t>
  </si>
  <si>
    <t>mE01DSH070</t>
  </si>
  <si>
    <t>DEMOL.FORJADO VIGUETA ESCALERAS C/COMP.</t>
  </si>
  <si>
    <t>Demolición de forjados en escaleras de viguetas pretensadas de hormigón armado, bovedillas cerámicas o de hormigón, y capa de compresión de hormigón, con compresor, incluso limpieza y retirada de escombros a pie de carga, con transporte al vertedero y con p.p. de medios auxiliares, sin medidas de protección colectivas, s/RCDs.</t>
  </si>
  <si>
    <t>Total mE01DSH070</t>
  </si>
  <si>
    <t>mU13F230</t>
  </si>
  <si>
    <t>ud</t>
  </si>
  <si>
    <t>DESMONTAJE CENTRO MANDO CON ARMARIO</t>
  </si>
  <si>
    <t>Desmontaje y transporte de centro de mando, con todos sus elementos, con armario, sin incluir demolición de la base del armario e incluyendo accesorios y repaso de canalizaciones en muro o subterráneas.</t>
  </si>
  <si>
    <t>Total mU13F230</t>
  </si>
  <si>
    <t>mU13F170</t>
  </si>
  <si>
    <t>MONTAJE O DESMONTAJE BÁCULO HASTA 14,5 M</t>
  </si>
  <si>
    <t>Montaje o desmontaje de báculo metálico, incluida luminaria, hasta 14.5 m de altura. Incluyendo carga o acopio en obra y excluyendo demolición de cimentación.</t>
  </si>
  <si>
    <t>Total mU13F170</t>
  </si>
  <si>
    <t>mE01DIE050</t>
  </si>
  <si>
    <t>DESMONTAJE BÁCULO P/REUTILIZ.</t>
  </si>
  <si>
    <t>Desmontaje de báculo por medios mecánicos para su posterior reutilización, incluso desatornillado de base, desconexiones eléctricas, con parte proporcional de medios auxiliares.</t>
  </si>
  <si>
    <t>Total mE01DIE050</t>
  </si>
  <si>
    <t>mE01DIP010</t>
  </si>
  <si>
    <t>DESMONTAJE BOCA INCENDIO P/REUTILIZ.</t>
  </si>
  <si>
    <t>Desmontaje de boca de incendio por medios manuales para su posterior reutilización, incluso desmontaje previo de armario, anclajes sujección de armario, manguera, taponado de tubo de alimentación, con limpieza de zona y retirada de BIE a pie de carga, sin transporte a planta de gestión de residuos y con parte proporcional de medios auxiliares.</t>
  </si>
  <si>
    <t>Total mE01DIP010</t>
  </si>
  <si>
    <t>mU01C040</t>
  </si>
  <si>
    <t>DESMONTAJE DE CARTEL</t>
  </si>
  <si>
    <t>Desmontaje de cartel, con recuperación del material y carga, sin transporte.</t>
  </si>
  <si>
    <t>Total mU01C040</t>
  </si>
  <si>
    <t>mU15EA060</t>
  </si>
  <si>
    <t>DESMONTAJE SEMAFORO 200mm</t>
  </si>
  <si>
    <t>Desmontaje, hasta 4 m de altura, de señal luminosa con semáforo de 200 mm de diámetro; incluyendo medios auxiliares y pequeño material.</t>
  </si>
  <si>
    <t>Total mU15EA060</t>
  </si>
  <si>
    <t>mU13F190</t>
  </si>
  <si>
    <t>DESMONTAJE POSTE HORMIGÓN</t>
  </si>
  <si>
    <t>Desmontaje de poste de hormigón, incluso luminaria. Incluyendo carga o acopio en obra y excluyendo demolición de cimentación.</t>
  </si>
  <si>
    <t>Total mU13F190</t>
  </si>
  <si>
    <t>mU01C050</t>
  </si>
  <si>
    <t>DESMONTAJE DE SEÑAL VERTICAL</t>
  </si>
  <si>
    <t>Desmontaje de señal vertical, anclada a la acera o al pavimento, incluso retirada y carga sobre camión, sin incluir el transporte, con aprovechamiento de elementos, limpieza, y p.p. de medios auxiliares.</t>
  </si>
  <si>
    <t>SEÑAL TRAFICO</t>
  </si>
  <si>
    <t>CARTEL_FLECHA_DIRECCION</t>
  </si>
  <si>
    <t>HITOS_PK</t>
  </si>
  <si>
    <t>Total mU01C050</t>
  </si>
  <si>
    <t>PN0249</t>
  </si>
  <si>
    <t>u</t>
  </si>
  <si>
    <t>DESMONTAJE DE COLUMNA PARA APOYO DE LÍNEA ELÉCTRICA AÉREA DE 13,2 KV, DEMOLICIÓN DE CIMENTACIÓN, CARGA Y TRANSPORTE A VERTEDERO</t>
  </si>
  <si>
    <t>Desmontaje de columna para apoyo de línea eléctrica aérea de 13,2 kv, incluido el  desmontaje de grapas, terminales para puesta a tierra y demás piezas no mencionadas expresamente en este texto para su completo desmontaje, demolición  de cimentación en masa para apoyo de línea eléctrica aérea de 13,2 kv, carga y transporte a vertedero autorizado de los productos sobrantes, sin límite de distancia, incluso limpieza y medios auxiliares, y demás suministros y obras no  mencionadas expresamente en este texto para su completa terminación.</t>
  </si>
  <si>
    <t>Total PN0249</t>
  </si>
  <si>
    <t>PN0250</t>
  </si>
  <si>
    <t>DESMONTAJE DE BARANDILLA METÁLICA, CON MEDIOS MECÁNICOS Y CARGA SOBRE CAMIÓN</t>
  </si>
  <si>
    <t>Desmontaje de barandilla metálica, con medios mecánicos y carga sobre camión</t>
  </si>
  <si>
    <t>Total PN0250</t>
  </si>
  <si>
    <t>PN0251</t>
  </si>
  <si>
    <t>DEMOLICIÓN DE BORDILLO INCLUIDA CARGA DE ESCOMBROS SOBRE CAMIÓN O CONTENEDOR</t>
  </si>
  <si>
    <t>Demolición de bordillo colocado sobre hormigón, con martillo rompedor montado sobre retroexcavadora y carga manual y mecánica de escombros sobre camión o contenedor</t>
  </si>
  <si>
    <t>BORDILLO-ACERA</t>
  </si>
  <si>
    <t>Total PN0251</t>
  </si>
  <si>
    <t>PN0253</t>
  </si>
  <si>
    <t>DESMONTAJE DE PORTICO</t>
  </si>
  <si>
    <t>Desmontaje de Pórtico de señalización con gálibo de hasta 6,5 m y luz hasta 30 m, incluso descarga, sin incluir cimentación</t>
  </si>
  <si>
    <t>Total PN0253</t>
  </si>
  <si>
    <t>PN0254</t>
  </si>
  <si>
    <t>DESMONTAJE CAMARA CONTROL TRAFICO</t>
  </si>
  <si>
    <t>Desmontaje de cámara de control de tráfico, incluso desmontaje de cableado, montada sobre columna o pórtico sin desmontar éstos, incluyendo carga y transporte a almacén.</t>
  </si>
  <si>
    <t>Total PN0254</t>
  </si>
  <si>
    <t>PN0255</t>
  </si>
  <si>
    <t>DESMONTAJE PANEL MENSAJERIA EN PORTICO/BANDEROLA</t>
  </si>
  <si>
    <t>Desmontaje de panel de mensajería variable en pórtico o banderola, sin desmontaje de éstos, incluyendo transporte a almacén.</t>
  </si>
  <si>
    <t>POSTE INFORMACION</t>
  </si>
  <si>
    <t>BADEROLA_SEÑALIZACION_ILUMINADO</t>
  </si>
  <si>
    <t>Total PN0255</t>
  </si>
  <si>
    <t>PN0258</t>
  </si>
  <si>
    <t>DESMONTAJE PORTICO SEÑALIZACIÓN</t>
  </si>
  <si>
    <t>Desmontaje de pórtico de señalización, incluso demolición y levantado de la cimentación por medios mecánicos, carga y transporte, a acopios para su posterior reciclaje o reutilización o lugar indicado por la  D.O.</t>
  </si>
  <si>
    <t>Total PN0258</t>
  </si>
  <si>
    <t>PN0259</t>
  </si>
  <si>
    <t>DESMONTAJE BOCA DE RIEGO</t>
  </si>
  <si>
    <t>Desmontaje de boca de riego por medios manuales, taponado de tubo de alimentación, con limpieza de zona y retirada de sobrantes a pie de carga, sin transporte a planta de gestión de residuos y con parte proporcional de medios auxiliares.</t>
  </si>
  <si>
    <t>Total PN0259</t>
  </si>
  <si>
    <t>PN0261</t>
  </si>
  <si>
    <t>DESMONTAJE DE BUZÓN</t>
  </si>
  <si>
    <t>Desmontaje de buzón, con recuperación del material y carga, sin transporte.</t>
  </si>
  <si>
    <t>Total PN0261</t>
  </si>
  <si>
    <t>PN0262</t>
  </si>
  <si>
    <t>DEMOLICIÓN DE BARRERA DOBLE CARA TIPO NEW JERSEY DE HORMIGÓN IN SITU</t>
  </si>
  <si>
    <t>Demolición de barrera doble cara tipo New Jersey de hormigón armado in situ, con retro-pala con martillo rompedor, incluso limpieza y retirada de escombros a pie de carga, con transporte al vertedero y con p.p. de medios auxiliares, sin medidas de protección colectivas, s/RCDs.</t>
  </si>
  <si>
    <t>BARRERA CENTRAL TIPO NEW JERSEY HORMIGONADA IN SITU</t>
  </si>
  <si>
    <t>Total PN0262</t>
  </si>
  <si>
    <t>mE01DFM020</t>
  </si>
  <si>
    <t>DEMOL.MURO H.A. C/COMPRESOR</t>
  </si>
  <si>
    <t>Demolición de muros de hormigón armado de espesor variable, con compresor, incluso limpieza y retirada de escombros a pie de carga, con transporte al vertedero y con p.p. de medios auxiliares, sin medidas de protección colectivas, s/RCDs.</t>
  </si>
  <si>
    <t>MUROS TOTALES</t>
  </si>
  <si>
    <t>a descontar estructuras</t>
  </si>
  <si>
    <t>Total mE01DFM020</t>
  </si>
  <si>
    <t>mU01BB040</t>
  </si>
  <si>
    <t>DEMOL.COMP. HORMIGÓN ARMADO</t>
  </si>
  <si>
    <t>Demolición con compresor, de fábrica de hormigón armado de cualquier tipo, incluso retirada y carga de productos, medido sobre fábrica, sin transporte.</t>
  </si>
  <si>
    <t>Total mU01BB040</t>
  </si>
  <si>
    <t>mE01DM040</t>
  </si>
  <si>
    <t>DEMOL.CIMENTACIÓN HORMIGÓN MAQ.</t>
  </si>
  <si>
    <t>Demolición de cimentaciones o elementos aislados de hormigón en masa o armado (encepados) etc., con retro-pala con martillo rompedor, incluso limpieza y retirada de escombros a pie de carga, con transporte al vertedero y con p.p. de medios auxiliares, sin medidas de protección colectivas, s/RCDs.</t>
  </si>
  <si>
    <t>Total mE01DM040</t>
  </si>
  <si>
    <t>mG01A070</t>
  </si>
  <si>
    <t>TRANSP.  TIERRAS/PETREOS A DESTINO FINAL</t>
  </si>
  <si>
    <t>Transporte de las tierras y materiales pétreos resultantes de excavaciones y demoliciones a destino final, por transportista autorizado, considerando ida y vuelta, con camión basculante de hasta 15 t, y con p.p. de medios auxiliares, medido sobre perfil (sin incluir gastos de descarga).</t>
  </si>
  <si>
    <t>demolición aceras</t>
  </si>
  <si>
    <t>demolición firme base asfáltica</t>
  </si>
  <si>
    <t>Total mG01A070</t>
  </si>
  <si>
    <t>Total 1.1</t>
  </si>
  <si>
    <t>1.2</t>
  </si>
  <si>
    <t>DEMOLICIONES DE ESTRUCTURAS EXISTENTES</t>
  </si>
  <si>
    <t>Enlace de Batan Poblados (E5)</t>
  </si>
  <si>
    <t>Enlace Casa de Campo (E6)</t>
  </si>
  <si>
    <t>Pasos Inferiores peatonales</t>
  </si>
  <si>
    <t>Enlace de Batan Poblados (E5) - hastiales</t>
  </si>
  <si>
    <t>Enlace Casa de Campo (E6) - hastiales</t>
  </si>
  <si>
    <t>Pasos Inferiores peatonales - hastiales</t>
  </si>
  <si>
    <t>Demolición losa túnel existente</t>
  </si>
  <si>
    <t>PN0004</t>
  </si>
  <si>
    <t>CORTE DE ESTRUCTURAS MEDIANTE TÉCNICA DE CORTE CON HILO DE DIAMANTE, INCLUIDO TALADROS Y TODAS LAS OPERACIONES NECESARIAS PARA S</t>
  </si>
  <si>
    <t>Corte de estructuras mediante técnica de corte con hilo de diamante, incluido taladros y todas las operaciones necesarias para su completa ejecución</t>
  </si>
  <si>
    <t>E5 hastiales</t>
  </si>
  <si>
    <t>E6 hastiales</t>
  </si>
  <si>
    <t>E5 losa</t>
  </si>
  <si>
    <t>E6 losa</t>
  </si>
  <si>
    <t>Total PN0004</t>
  </si>
  <si>
    <t>mG02A010</t>
  </si>
  <si>
    <t>CLASIFICACIÓN DE RESIDUOS</t>
  </si>
  <si>
    <t>Clasificación a pie de obra de residuos de construcción o demolición en fracciones según normativa vigente, con medios manuales.</t>
  </si>
  <si>
    <t>Total mG02A010</t>
  </si>
  <si>
    <t>mG02A020</t>
  </si>
  <si>
    <t>h</t>
  </si>
  <si>
    <t>MAC.RES. DEMOLICIÓN PLANTA INTEGRAL 100 t/h</t>
  </si>
  <si>
    <t>Machaqueo en obra, de hormigón en masa o ligeramente armado limpio de impurezas, mediante grupo móvil de trituración de mandíbulas tipo Metso LT95 con tratamiento de 100 t/h, con una granulometría máxima de entrada de 500 mm, haciendo un "todo uno" con granulometría aproximada de 0-50 mm, incluso máquina para alimentación y máquina para retirada, acopios o carga sobre camión, quedando el material reciclado en propiedad del cliente, para una cantidad mínima de 1000 toneladas.</t>
  </si>
  <si>
    <t>Total mG02A020</t>
  </si>
  <si>
    <t>mG02A040</t>
  </si>
  <si>
    <t>ALIMENTACIÓN A PLANTA MACHAQUEO</t>
  </si>
  <si>
    <t>Alimentación de planta de machaqueo en obra de hormigón con máquina auxiliar.</t>
  </si>
  <si>
    <t>Total mG02A040</t>
  </si>
  <si>
    <t>Total 1.2</t>
  </si>
  <si>
    <t>1.3</t>
  </si>
  <si>
    <t>MOVIMIENTO DE TIERRAS DE RAMPAS Y TÚNEL ENTRE PANTALLAS</t>
  </si>
  <si>
    <t>PN0044</t>
  </si>
  <si>
    <t>EXCAVACIÓN EN VACIADO ENTRE PANTALLAS BAJO CUBIERTA, CARGA Y TRANSPORTE A VERTEDERO INCLUIDO CANON</t>
  </si>
  <si>
    <t>Excavación en vaciado entre pantallas a bajo cubierta y carga con transporte a vertedero autorizado de tierras, escombros y/o residuos de la construcción con cualquier tipo de transporte y distancia, incluyendo canon de vertido.</t>
  </si>
  <si>
    <t>Excavacion interior túnel (bajo cubierta)</t>
  </si>
  <si>
    <t>Eje-1. Túnel</t>
  </si>
  <si>
    <t>Correción por excavación hasta cota A-5 actual entre PK 3+800 y</t>
  </si>
  <si>
    <t>Eje-53. Ramal Entrada Enlace Parque Atracciones. PK 0+121,810 a</t>
  </si>
  <si>
    <t>Correción por solpe con excavaciones del eje 88</t>
  </si>
  <si>
    <t>Rellenos túnel según ISTRAM - CIVIL 3D</t>
  </si>
  <si>
    <t>Total PN0044</t>
  </si>
  <si>
    <t>PN0045</t>
  </si>
  <si>
    <t>EXCAVACIÓN EN VACIADO ENTRE PANTALLAS BAJO CUBIERTA, CARGA, TRANSPORTE Y ACOPIO EN OBRA PARA REUTILIZACIÓN</t>
  </si>
  <si>
    <t>Excavación en vaciado entre pantallas bajo cubierta, carga, transporte y acopio en obra para reutilización</t>
  </si>
  <si>
    <t>Total PN0045</t>
  </si>
  <si>
    <t>PN0043</t>
  </si>
  <si>
    <t>EXCAVACIÓN EN VACIADO ENTRE PANTALLAS A CIELO ABIERTO, CARGA Y TRANSPORTE A VERTEDERO INCLUIDO CANON</t>
  </si>
  <si>
    <t>Excavación en vaciado entre pantallas a cielo abierto y carga con transporte a vertedero autorizado de tierras, escombros y/o residuos de la construcción con cualquier tipo de transporte y distancia, incluyendo canon de vertido.</t>
  </si>
  <si>
    <t>Excavacion a cielo abierto</t>
  </si>
  <si>
    <t>Eje-53. Ramal Entrada Enlace Parque Atracciones. PK 0+038,434 a</t>
  </si>
  <si>
    <t>Total PN0043</t>
  </si>
  <si>
    <t>PN0203</t>
  </si>
  <si>
    <t>EXCAVACIÓN EN VACIADO Y CARGA A CIELO ABIERTO CON TRANSPORTE A V</t>
  </si>
  <si>
    <t>Excavación en vaciado y carga a cielo abierto con transporte a vertedero autorizado de tierras, escombros y/o residuos de la construcción con cualquier tipo de transporte y distancia, incluyendo canon de vertido.</t>
  </si>
  <si>
    <t>Eje-53. Ramal Entrada Enlace Parque Atracciones. PK 0+0000 a PK</t>
  </si>
  <si>
    <t>Eje-2. Losa Túnel</t>
  </si>
  <si>
    <t>Eje-88. Losa tramo cubierto Ramal Eje-53</t>
  </si>
  <si>
    <t>Eje-40</t>
  </si>
  <si>
    <t>Eje-41</t>
  </si>
  <si>
    <t>Eje-42</t>
  </si>
  <si>
    <t>Eje-43</t>
  </si>
  <si>
    <t>Eje-50</t>
  </si>
  <si>
    <t>Eje-51</t>
  </si>
  <si>
    <t>Eje-52</t>
  </si>
  <si>
    <t>Eje-53</t>
  </si>
  <si>
    <t>Eje-54</t>
  </si>
  <si>
    <t>Eje-55</t>
  </si>
  <si>
    <t>EXCAVACIÓN DE VACIADO FORMACIÓN SUPERFICIE FINAL BIM - ISTRAM</t>
  </si>
  <si>
    <t>Total PN0203</t>
  </si>
  <si>
    <t>mE02TR020</t>
  </si>
  <si>
    <t>TRANSPORTE TIERRA VERT. &lt;20km.</t>
  </si>
  <si>
    <t>Transporte de tierras al vertedero, a una distancia menor de 20 km., considerando ida y vuelta, con camión bañera basculante y canon de vertedero y con p.p. de medios auxiliares, sin incluir la carga.</t>
  </si>
  <si>
    <t xml:space="preserve"> PILOTES 65</t>
  </si>
  <si>
    <t xml:space="preserve"> PILOTES 85</t>
  </si>
  <si>
    <t xml:space="preserve"> PILOTES 125</t>
  </si>
  <si>
    <t xml:space="preserve"> PILOTES 150</t>
  </si>
  <si>
    <t>Total mE02TR020</t>
  </si>
  <si>
    <t>mE02TC030</t>
  </si>
  <si>
    <t>CARGA TIERRAS C/PALA CARGAD.</t>
  </si>
  <si>
    <t>Carga de tierras procedentes de excavaciones, sobre camión basculante, con pala cargadora, y con p.p. de medios auxiliares, sin incluir el transporte.</t>
  </si>
  <si>
    <t>Total mE02TC030</t>
  </si>
  <si>
    <t>Total 1.3</t>
  </si>
  <si>
    <t>1.4</t>
  </si>
  <si>
    <t>RELLENOS DEL TRONCO</t>
  </si>
  <si>
    <t>mE09CP020</t>
  </si>
  <si>
    <t>FORMAC.PTE. SEMILIG.ARLITA</t>
  </si>
  <si>
    <t>Formación de pendiente para cubiertas planas a base de hormigón semiligero Arlita F-3 de 650 kg/m3 de densidad, confeccionado en obra, i/vertido, regleado y formación de pendientes, medios auxiliares.</t>
  </si>
  <si>
    <t>Medición Arlita en lote 2 (zona próxima a Madrid)</t>
  </si>
  <si>
    <t>Total mE09CP020</t>
  </si>
  <si>
    <t>mU02ET010</t>
  </si>
  <si>
    <t>FORMACIÓN TERRAP.CIMI.OBRA</t>
  </si>
  <si>
    <t>Formación de terraplén (cimiento y núcleo), por medios mecánicos, con suelos tolerables o adecuados procedentes de la propia obra, incluso transporte interior de materiales y compactación según Pliego de Condiciones medido sobre perfil.</t>
  </si>
  <si>
    <t>Total mU02ET010</t>
  </si>
  <si>
    <t>PNmU14BN01</t>
  </si>
  <si>
    <t>SUMINC.ARLITA A GRANEL</t>
  </si>
  <si>
    <t>Relleno de Arlita® 10/20 o similar en granel con densidad aparente de  275 Kg/m3 ±15% alcanzando una densidad de 300 Kg/m3 ±15% tras compactación (417 kg/m3 tras mayoración por potencial absorción de agua), completamente terminado, con tamaño de partículas 10-20 mm (15-90% pasan), con un porcentaje de partículas machacadas ≤25%, resistencia a fragmentación/machaqueo ≥ 0,7 N/mm2 y una adsorción de agua ≤38% masa seca. Curva granulométrica:5mm/4%; 8mm/5%; 10 mm/8%; 12,5mm/36%; 14,00 mm/62%; 16,00 mm/84%; 18,00mm/94%; 20,00mm/100%; 22,4/100%, totalmente extendido y compactado hasta alcanzar valores indicados por fabricante, encapsulado en geotextil de polipropileno de gramaje ≥200 gr/m2.</t>
  </si>
  <si>
    <t>Sobre tapa del túnel</t>
  </si>
  <si>
    <t>Sobre sala técnica 03</t>
  </si>
  <si>
    <t>Sobre sala técnica 04</t>
  </si>
  <si>
    <t>Sobre ramal Parque de atracciones</t>
  </si>
  <si>
    <t>a deducir</t>
  </si>
  <si>
    <t>A descontar gravas y mortero imp. Tapa túnel Sobre tapa del túne</t>
  </si>
  <si>
    <t>A descontar gravas y mortero imp. Tapa túnel Sobre sala técnica</t>
  </si>
  <si>
    <t>A descontar gravas y mortero imp. Tapa túnel Sobre ramal Parque</t>
  </si>
  <si>
    <t>Total PNmU14BN01</t>
  </si>
  <si>
    <t>Total 1.4</t>
  </si>
  <si>
    <t>1.5</t>
  </si>
  <si>
    <t>ESTRUCTURAS DEL TRONCO DEL TÚNEL</t>
  </si>
  <si>
    <t>1.5.1</t>
  </si>
  <si>
    <t>PANTALLAS DE PILOTES - LOTE 2 - incluye tubos de geotermia</t>
  </si>
  <si>
    <t>PN0164</t>
  </si>
  <si>
    <t>PILOTE FABRICADO IN SITU CPI-7, DE DIÁMETRO 650 MM., PARA PROFUNDIDADES MENORES DE 23 M</t>
  </si>
  <si>
    <t>Pilote fabricado in situ CPI-7, de diámetro 650 mm., para profundidades menores de 23 m., en terrenos estables, ejecutado mediante perforación del terreno por medio de barrena sin entubación (se empleará entubación recuperable en los primeros 4 m de perforación en aquellas zonas en donde se detecten espesores considerables de terrenos sin cohesión que comprometan la estabilidad de las paredes de perforación), posterior extracción de tierras, verificación de profundidad, estanqueidad y verticalidad, colocación de la armadura de acero B 500 S y hormigonado de forma continua desde altura inferior a 1 m. con hormigón HA-30/F/20/IIade central de consistencia fluida, i/p.p. de transporte, instalación, montaje y desmontaje de equipo mecánico, retirada de sobrantes, descabezado, limpieza y doblado de las armaduras.  Según NTE-CPI , EHE y CTE-SE-C.</t>
  </si>
  <si>
    <t>NORTE</t>
  </si>
  <si>
    <t>SUR</t>
  </si>
  <si>
    <t>Total PN0164</t>
  </si>
  <si>
    <t>PN0165</t>
  </si>
  <si>
    <t>PILOTE FABRICADO IN SITU CPI-7, DE DIÁMETRO 850 MM., PARA PROFUNDIDADES MENORES DE 23 M</t>
  </si>
  <si>
    <t>Pilote fabricado in situ CPI-7, de diámetro 850 mm., para profundidades menores de 23 m., en terrenos estables, ejecutado mediante perforación del terreno por medio de barrena sin entubación (se empleará entubación recuperable en los primeros 4 m de perforación en aquellas zonas en donde se detecten espesores considerables de terrenos sin cohesión que comprometan la estabilidad de las paredes de perforación), posterior extracción de tierras, verificación de profundidad, estanqueidad y verticalidad, colocación de la armadura de acero B 500 S y hormigonado de forma continua desde altura inferior a 1 m. con hormigón HA-30/F/20/IIa de central de consistencia fluida, i/p.p. de transporte, instalación, montaje y desmontaje de equipo mecánico, retirada de sobrantes, descabezado, limpieza y doblado de las armaduras.  Según NTE-CPI , EHE y CTE-SE-C. Incluiudo suministro y colocación de tubos sónicos de acero roscado 2'' y 2,3 mm de espesor incluso p.p. de manguitos y tapones</t>
  </si>
  <si>
    <t>CENTRO</t>
  </si>
  <si>
    <t>Total PN0165</t>
  </si>
  <si>
    <t>PN0187</t>
  </si>
  <si>
    <t>PILOTE FABRICADO IN SITU CPI-7, DE DIÁMETRO 1250 MM., PARA PROFUNDIDADES MENORES DE 23 M</t>
  </si>
  <si>
    <t>Pilote fabricado in situ CPI-7, de diámetro 1250 mm., para profundidades menores de 23 m., en terrenos estables, ejecutado mediante perforación del terreno por medio de barrena sin entubación (se empleará entubación recuperable en los primeros 4 m de perforación en aquellas zonas en donde se detecten espesores considerables de terrenos sin cohesión que comprometan la estabilidad de las paredes de perforación), posterior extracción de tierras, verificación de profundidad, estanqueidad y verticalidad, colocación de la armadura de acero B 500 S y hormigonado de forma continua desde altura inferior a 1 m. con hormigón HA-30/F/20/IIa de central de consistencia fluida, i/p.p. de transporte, instalación, montaje y desmontaje de equipo mecánico, retirada de sobrantes, descabezado, limpieza y doblado de las armaduras.  Según NTE-CPI , EHE y CTE-SE-C. Incluiudo suministro y colocación de tubos sónicos de acero roscado 2'' y 2,3 mm de espesor incluso p.p. de manguitos y tapones</t>
  </si>
  <si>
    <t>Total PN0187</t>
  </si>
  <si>
    <t>PN0216</t>
  </si>
  <si>
    <t>ENSAYO POR "CROSS-HOLE" ULTRASÓNICO (4 TUBOS, 6 DIAGRAFÍAS POR PILOTE) HASTA 35 m DE PROFUNDIDAD</t>
  </si>
  <si>
    <t>Ensayo por "Cross-Hole" ultrasónico (4 tubos, 6 diagrafías por pilote) hasta 35 m de profundidad</t>
  </si>
  <si>
    <t>Nº DE ENSAYOS PILOTES 65</t>
  </si>
  <si>
    <t>Nº DE ENSAYOS PILOTES 85</t>
  </si>
  <si>
    <t>Nº DE ENSAYOS PILOTES 125</t>
  </si>
  <si>
    <t>Nº DE ENSAYOS PILOTES 150</t>
  </si>
  <si>
    <t>Total PN0216</t>
  </si>
  <si>
    <t>mE04AB020</t>
  </si>
  <si>
    <t>kg</t>
  </si>
  <si>
    <t>ACERO CORRUGADO B 500 S</t>
  </si>
  <si>
    <t>Acero corrugado B 500 S, cortado, doblado, armado y colocado en obra, incluso p.p. de despuntes.  Según EHE y CTE-SE-A.</t>
  </si>
  <si>
    <t>Vigas de atado pilotes rampa entrada</t>
  </si>
  <si>
    <t>ACERO PILOTES 65</t>
  </si>
  <si>
    <t>ACERO PILOTES 85</t>
  </si>
  <si>
    <t>ACERO PILOTES 125</t>
  </si>
  <si>
    <t>ACERO PILOTES 150</t>
  </si>
  <si>
    <t>Total mE04AB020</t>
  </si>
  <si>
    <t>PN0139</t>
  </si>
  <si>
    <t>FIBRA DE POLIPROPILENO ACTIVO PARA HORMIGÓN TIPO GEOCEM O SIMILAR CON UNA DE DOSIFICACIÓN 1 KG/M3</t>
  </si>
  <si>
    <t>Fibra de polipropileno activo para hormigón tipo geocem o similar con una de dosificación 1 kg/m3</t>
  </si>
  <si>
    <t>Pantalla central D85</t>
  </si>
  <si>
    <t>Total PN0139</t>
  </si>
  <si>
    <t>PN0644</t>
  </si>
  <si>
    <t>HORMIGÓN PROYECTADO GUNITADO TRASDÓS PANTALLA PILOTES e=7 cm</t>
  </si>
  <si>
    <t>Hormigón proyectado gunitado de 7 cm. de espesor con Hormigón HA-25/P/20/IIa fluidificado en trasdosado de pantalla de pilotes.</t>
  </si>
  <si>
    <t>norte</t>
  </si>
  <si>
    <t>sur</t>
  </si>
  <si>
    <t>Total PN0644</t>
  </si>
  <si>
    <t>mE04AM090</t>
  </si>
  <si>
    <t>MALLA 15x30 cm. D=8 mm.</t>
  </si>
  <si>
    <t>Malla electrosoldada con acero corrugado B 500 T de D=8 mm. en cuadrícula 15x30 cm., colocado en obra, i/p.p. de alambre de atar.  Según EHE y CTE-SE-A.</t>
  </si>
  <si>
    <t>Total mE04AM090</t>
  </si>
  <si>
    <t>PN0178</t>
  </si>
  <si>
    <t>HORMIGÓN HA-30/F/20/IIA EN JÁCENAS Y ZUNCHOS VERTIDO CON PLUMA-GRÚA</t>
  </si>
  <si>
    <t>Hormigón para armar HA-30/F/20/IIa, elaborado en central, en jácenas y zunchos, incluso vertido con pluma-grúa, vibrado y colocado. Según normas NTE-EHV y EHE.</t>
  </si>
  <si>
    <t>Total PN0178</t>
  </si>
  <si>
    <t>mU04B030</t>
  </si>
  <si>
    <t>ENCOFRADO METÁLICO MUROS</t>
  </si>
  <si>
    <t>Encofrado de paneles metálicos en muros (de cimentación o estructura) colocado a cualquier profundidad o altura incluso desencofrado, limpieza y desencofrantes.</t>
  </si>
  <si>
    <t>Total mU04B030</t>
  </si>
  <si>
    <t>PN0292</t>
  </si>
  <si>
    <t>ARMADURA DE FIBRA DE VIDRIO</t>
  </si>
  <si>
    <t>Suministro y elaboración de armadura de fibra de vidrio cortada, doblada, armada y colocada en obra, incluso p.p. de solapos y despuntes.</t>
  </si>
  <si>
    <t>Salidas de emergencia</t>
  </si>
  <si>
    <t>Pasos peatonales</t>
  </si>
  <si>
    <t>Pasos vehículos de emergencia</t>
  </si>
  <si>
    <t>Zonas de ventilación</t>
  </si>
  <si>
    <t>Total PN0292</t>
  </si>
  <si>
    <t>PN0171</t>
  </si>
  <si>
    <t>COLOCACIÓN DE TUBO DE POLIETILENO PE-Xa 25 MM PARA SISTEMA DE GEOTERMIA</t>
  </si>
  <si>
    <t>Colocación de tubo de polietileno pe-xa 25 mm para sistema de geotermia</t>
  </si>
  <si>
    <t>Total PN0171</t>
  </si>
  <si>
    <t>PN0170</t>
  </si>
  <si>
    <t>COLOCACIÓN DE TUBO DE POLIETILENO PE-Xa 50 MM PARA SISTEMA DE GEOTERMIA</t>
  </si>
  <si>
    <t>Colocación de tubo de polietileno pe-xa 50 mm para sistema de geotermia</t>
  </si>
  <si>
    <t>Total PN0170</t>
  </si>
  <si>
    <t>PN0636</t>
  </si>
  <si>
    <t>VÁLVULA HUSILLO ACERO Ø50 mm</t>
  </si>
  <si>
    <t>Válvula de compuerta con husillo estacionario de acero inoxidable, bridas DIN 2532, empaquetadura con retén de goma sintética, apto para temperaturas de 30-100ºC, PN-10 de 50 mm.  i/juntas y p.p. de accesorios, totalmente instalada.</t>
  </si>
  <si>
    <t>Total PN0636</t>
  </si>
  <si>
    <t>Total 1.5.1</t>
  </si>
  <si>
    <t>1.5.2</t>
  </si>
  <si>
    <t>LOSA SUPERIOR - LOTE 2</t>
  </si>
  <si>
    <t>PN0125</t>
  </si>
  <si>
    <t>LÁMINA SEPARADORA DE POLIETILENO DE 100 MICRAS Y 96 G / M2, COLOCADA NO ADHERIDA. INCLUYE LA POSTERIOR RETIRADA CON PARTE PROPOR</t>
  </si>
  <si>
    <t>Lámina separadora de polietileno de 100 micras y 96 g / m2, colocada no adherida. incluye la posterior retirada con parte proporcional de medios y auxiliares</t>
  </si>
  <si>
    <t>Sección 02 - 16T15 a 0,95</t>
  </si>
  <si>
    <t>Sección 04 - 12T15 a 0,475</t>
  </si>
  <si>
    <t>Sección 05 - 16T15 a 0,475</t>
  </si>
  <si>
    <t>Sección 13 - 38T15 a 1,15</t>
  </si>
  <si>
    <t>Sección 14 - 21T15 a 1,15</t>
  </si>
  <si>
    <t>Sección 17 - 24T15 a 0,575</t>
  </si>
  <si>
    <t>Sección 19 - 19T15 a 0,575</t>
  </si>
  <si>
    <t>Sección 20 - 19T15 a 1,15</t>
  </si>
  <si>
    <t>E6</t>
  </si>
  <si>
    <t>Total PN0125</t>
  </si>
  <si>
    <t>PN0163</t>
  </si>
  <si>
    <t>HORMIGÓN PARA PRETENSAR HP-30, VIBRADO Y CURADO, TOTALMENTE COLOCADO.</t>
  </si>
  <si>
    <t>Hormigón para pretensar hp-30, vibrado y curado, totalmente colocado.</t>
  </si>
  <si>
    <t>Total PN0163</t>
  </si>
  <si>
    <t>PN0166</t>
  </si>
  <si>
    <t>ACERO ESPECIAL Y 1860 S7 EN CORDONES PARA PRETENSAR</t>
  </si>
  <si>
    <t>Acero especial y 1860 s7 en cordones para pretensar i/ vainas y todos los accesorios necesarios, los anclajes activo y pasivo, acopladores, todas las operaciones y equipos de tesado, las operaciones y equipos de inyección, el sellado de cajetines.</t>
  </si>
  <si>
    <t>Total PN0166</t>
  </si>
  <si>
    <t>Hormigón en losa con vigas T invertidas</t>
  </si>
  <si>
    <t>Sección E6 - 19T15 a 0,95</t>
  </si>
  <si>
    <t>Laterales losa</t>
  </si>
  <si>
    <t>PN0167</t>
  </si>
  <si>
    <t>VIGA PREFABRICADA DE HORMIGÓN PRETENSADO SECCIÓN T INVERTIDA, HASTA 16 M. DE LONGITUD, DE 0,65 M. DE ALTURA, INCLUSO TRANSPORTE</t>
  </si>
  <si>
    <t>Viga prefabricada de hormigón pretensado sección t invertida, hasta 16 m. de longitud, de 0,65 m. de altura, incluso transporte y colocación definitiva sobre apoyos.  según ehe y cte.  medición según desarrollo real de vigas.</t>
  </si>
  <si>
    <t>Conexíon túnel anterior norte - oeste</t>
  </si>
  <si>
    <t>Conexíon túnel anterior norte - este</t>
  </si>
  <si>
    <t>Conexíon túnel anterior sur</t>
  </si>
  <si>
    <t>Total PN0167</t>
  </si>
  <si>
    <t>PN0176</t>
  </si>
  <si>
    <t>HORMIGÓN HA-30/F/20/IIA EN LOSAS PLANAS VERTIDO CON PLUMA-GRÚA</t>
  </si>
  <si>
    <t>Hormigón para armar HA-30/F/20/IIa, elaborado en central, en losas planas, incluso vertido con pluma-grúa, vibrado y colocado. Según normas NTE-EHL y EHE.</t>
  </si>
  <si>
    <t>Total PN0176</t>
  </si>
  <si>
    <t>PN0265</t>
  </si>
  <si>
    <t>MORTERO CEMENTO Md &gt;25 N/mm2</t>
  </si>
  <si>
    <t>Mortero de cemento CEM II/B-P 32,5 N y arena de río Md confeccionado con hormigonera de 200 l., s/RC-08.</t>
  </si>
  <si>
    <t>Mortero Nivelació Conexíon túnel anterior norte - oeste</t>
  </si>
  <si>
    <t>Total PN0265</t>
  </si>
  <si>
    <t>Total 1.5.2</t>
  </si>
  <si>
    <t>1.5.3</t>
  </si>
  <si>
    <t>LOSA DE FONDO - LOTE 2</t>
  </si>
  <si>
    <t>PN0005</t>
  </si>
  <si>
    <t>ROZA PERIMETRAL EN PANTALLAS, PARA CONEXION CON LOSA, BOVEDA Y CONTRABOVEDA,ETC. INCLUSO UNION DE ARMADURA,  CARGA DE SOBRANTES,</t>
  </si>
  <si>
    <t>Roza perimetral en pantallas, para conexion con losa, boveda y contraboveda,etc. incluso union de armadura,  carga de sobrantes, transporte a vertedero y canon de vertido.</t>
  </si>
  <si>
    <t>ROZA ZONA CUBIERTA</t>
  </si>
  <si>
    <t>Total PN0005</t>
  </si>
  <si>
    <t>PN0202</t>
  </si>
  <si>
    <t>ANCL.QUÍMICO D=20 L=100 HIT-RE 500</t>
  </si>
  <si>
    <t>Anclaje químico diseñado para transmitir grandes cargas al hormigón cómo material base. En primer lugar se realizará un taladro, con martillo a rotopercusión, de 500 mm. de profundidad y 22 mm. de diámetro en el elemento de hormigón de espesor mínimo 140 mm. A continuación se procederá a la correcta limpieza del taladro para, seguidamente, inyectar la resina HIT-RE 500 hasta los 2/3 de la profundidad del taladro. Posteriormente se introducirá la varilla  roscada de 20 mm de diámetro y 100 mm de longitud con un leve movimiento de rotación. Se esperará el tiempo de fraguado correspondiente. Para finalizar se colocará la pieza a fijar y se dará el par de apriete correspondiente según la ficha técnica del producto. Este anclaje se calcula según la normativa europea ETAG, en su anexo C.</t>
  </si>
  <si>
    <t>ANCLAJES ZONA CUBIERTA</t>
  </si>
  <si>
    <t>Total PN0202</t>
  </si>
  <si>
    <t>PN0285</t>
  </si>
  <si>
    <t>ANCL.QUÍMICO D=25 L=100 HIT-RE 500</t>
  </si>
  <si>
    <t>Anclaje químico diseñado para transmitir grandes cargas al hormigón cómo material base. En primer lugar se realizará un taladro, con martillo a rotopercusión, de 500 mm. de profundidad y 27 mm. de diámetro en el elemento de hormigón de espesor mínimo 140 mm. A continuación se procederá a la correcta limpieza del taladro para, seguidamente, inyectar la resina HIT-RE 500 hasta los 2/3 de la profundidad del taladro. Posteriormente se introducirá la varilla  roscada de 25 mm de diámetro y 100 mm de longitud con un leve movimiento de rotación. Se esperará el tiempo de fraguado correspondiente. Para finalizar se colocará la pieza a fijar y se dará el par de apriete correspondiente según la ficha técnica del producto. Este anclaje se calcula según la normativa europea ETAG, en su anexo C.</t>
  </si>
  <si>
    <t>Total PN0285</t>
  </si>
  <si>
    <t>PN0286</t>
  </si>
  <si>
    <t>ANCL.QUÍMICO D=32 L=100 HIT-RE 500</t>
  </si>
  <si>
    <t>Anclaje químico diseñado para transmitir grandes cargas al hormigón cómo material base. En primer lugar se realizará un taladro, con martillo a rotopercusión, de 500 mm. de profundidad y 35 mm. de diámetro en el elemento de hormigón de espesor mínimo 140 mm. A continuación se procederá a la correcta limpieza del taladro para, seguidamente, inyectar la resina HIT-RE 500 hasta los 2/3 de la profundidad del taladro. Posteriormente se introducirá la varilla  roscada de 32 mm de diámetro y 100 mm de longitud con un leve movimiento de rotación. Se esperará el tiempo de fraguado correspondiente. Para finalizar se colocará la pieza a fijar y se dará el par de apriete correspondiente según la ficha técnica del producto. Este anclaje se calcula según la normativa europea ETAG, en su anexo C.</t>
  </si>
  <si>
    <t>Total PN0286</t>
  </si>
  <si>
    <t>PN0179</t>
  </si>
  <si>
    <t>HORMIGÓN HA-30/F/20/IIA EN RELLENO DE LOSAS DE CIMENTACIÓN VERTIDO CON CAMIÓN-BOMBA</t>
  </si>
  <si>
    <t>Hormigón para armar HA-30/F/20/IIa, Tmáx.20 mm., elaborado en central en relleno de losas de cimentación, encofrado y desencofrado, incluso vertido con camión-bomba, vibrado y colocado.  Según normas NTE-CSL , EHE y CTE-SE-C.</t>
  </si>
  <si>
    <t>HORMIGÓN HA-30/F/20/IIA</t>
  </si>
  <si>
    <t>Total PN0179</t>
  </si>
  <si>
    <t>mE04SE070</t>
  </si>
  <si>
    <t>HORMIGÓN HM-20/P/20/I  EN SOLERA</t>
  </si>
  <si>
    <t>Hormigón HM-20 N/mm2, consistencia plástica, Tmáx.20 mm., para ambiente normal, elaborado en central en solera, incluso vertido, compactado según EHE, p.p. de vibrado, regleado y curado en soleras.</t>
  </si>
  <si>
    <t>Total mE04SE070</t>
  </si>
  <si>
    <t>ACERO B500SD</t>
  </si>
  <si>
    <t>mU02F010</t>
  </si>
  <si>
    <t>REFINO, NIVELACIÓN EXPLANAC.</t>
  </si>
  <si>
    <t>Total mU02F010</t>
  </si>
  <si>
    <t>Total 1.5.3</t>
  </si>
  <si>
    <t>1.5.4</t>
  </si>
  <si>
    <t>LOSA INTERMEDIA - LOTE 2</t>
  </si>
  <si>
    <t>Viga longitudinal HA 40x30cm para soporte lateral alveoplacas</t>
  </si>
  <si>
    <t>ANCLAJES CADA 5 M VIGA 40X30</t>
  </si>
  <si>
    <t>VOLUMEN VIGA DE 40X30 CM</t>
  </si>
  <si>
    <t>PN0150</t>
  </si>
  <si>
    <t>FORJADO DE LOSA ALVEOLAR PRETENSADA DE CANTO TOTAL 20 CM RF 120 COLOCADA INCUYENDO P.P. DE JUNTAS, ANCLAJES Y FIJACIONES</t>
  </si>
  <si>
    <t>Forjado de placa alveolar prefabricada de hormigón pretensado de canto 20 cm., con relleno de juntas entre placas, incluso p.p. de negativos, conectores, anclajes y fijaciones, con ayuda de grúa telescópica para montaje, terminado según EFHE, EHE y CTE.</t>
  </si>
  <si>
    <t>Area total placas alveolares</t>
  </si>
  <si>
    <t>Huecos extracción (losa sup. 1,5x1,5)</t>
  </si>
  <si>
    <t>Total PN0150</t>
  </si>
  <si>
    <t>PN0151</t>
  </si>
  <si>
    <t>ACERO LAMINADO S355 PARA ESTRUCTURAS ESPACIALES EN PERFILES</t>
  </si>
  <si>
    <t>Acero laminado S355 en perfiles, para estructuras espaciales con perfiles laminados IPN, IPE, UPN, L y T; i/p.p. de nudos y piezas especiales, dos manos de imprimación de minio de plomo, montada y colocada. Según NTE-EAE y CTE-DB-SE-A.</t>
  </si>
  <si>
    <t>ACERO VIGAS ARMADAS</t>
  </si>
  <si>
    <t>ACERO PERFILES IPE 120</t>
  </si>
  <si>
    <t>RIGIDIZADORES</t>
  </si>
  <si>
    <t>ACERO Huecos extracción (losa sup. 1,5x1,5) CADA 25 M</t>
  </si>
  <si>
    <t>Total PN0151</t>
  </si>
  <si>
    <t>mE26FKM090</t>
  </si>
  <si>
    <t>MORTERO IGNÍFUGO VERMICULITA RI-120</t>
  </si>
  <si>
    <t>Protección contra el fuego de estructura metálica mediante proyección de mortero a base de perlita y vermiculita , para una estabilidad al fuego RI-120. Densidad 600 kg/m3. Coeficiente de conductividad térmica 0,125 Kcal/hmºC. Ensayo LICOF. Medida la unidad instalada.</t>
  </si>
  <si>
    <t>Total mE26FKM090</t>
  </si>
  <si>
    <t>mE07BHM040</t>
  </si>
  <si>
    <t>MURO BL.HGÓN.GRIS.40x20x20+A.MURFOR</t>
  </si>
  <si>
    <t>Fabrica de bloques huecos de hormigón gris estándar de 40x20x20cm. para revestir, recibidos con mortero de cemento CEM II/B-M 32,5 N y arena de río M-7,5 y armadura de encadenado vertical formada por 4 redondos de acero B 500 S, de D=12 por m. y armadura de acero galvanizado, en forma de cercha y recubrimiento de resina epoxi, Murfor RND.5/E-150 cada 2 hiladas, i/p.p. de rellenos de hormigón de 365 kg. de cemento/m3. de dosificación, i/vertido, vibrado y medios auxiliares.  Según EC-6, NTE-FFB-11 y CTE-SE-F, medida deduciendo huecos superiores a 1 m2.</t>
  </si>
  <si>
    <t>AREA MUROS DE HORMIGÓN</t>
  </si>
  <si>
    <t>Total mE07BHM040</t>
  </si>
  <si>
    <t>LÁMINA PARA ENCOFRAR VIGAS DE 40X30 CM</t>
  </si>
  <si>
    <t>mU04A030</t>
  </si>
  <si>
    <t>ENCOFRADO METÁLICO CIMENTACIÓN</t>
  </si>
  <si>
    <t>Encofrado metálico en cimentaciones (zapatas, recalces, vigas, riostras, encepados, losas, etc.) colocado a cualquier profundidad incluso desencofrado y limpieza.</t>
  </si>
  <si>
    <t>ENCOFRADO LATERAL VIGAS DE 40X30 CM</t>
  </si>
  <si>
    <t>Total mU04A030</t>
  </si>
  <si>
    <t>ACERO VIGA DE 40X30</t>
  </si>
  <si>
    <t>PN0219</t>
  </si>
  <si>
    <t>PLACA DE ANCLAJE FORMADA POR CHAPA DE ACERO S355 DE DIMENSIONES 200X380X10 EMBEBIDA EN VIGA DE APOYO CON DOS ANCLAJES</t>
  </si>
  <si>
    <t>Placa de anclaje formada por chapa de acero S355 de dimensiones 200x380x10 embebida en viga de apoyo con dos anclajes de diámetro 20 mm para apoyo de viga armada</t>
  </si>
  <si>
    <t>NUMERO DE PLACAS DE ANCLAJE LATERALES</t>
  </si>
  <si>
    <t>Total PN0219</t>
  </si>
  <si>
    <t>PN0220</t>
  </si>
  <si>
    <t>PLACA DE ANCLAJE FORMADA POR CHAPA DE ACERO S355 DE DIMENSIONES 250X250X20 EMBEBIDA EN LOSA SUPERIOR CON CUATRO ANCLAJES</t>
  </si>
  <si>
    <t>Placa de anclaje formada por chapa de acero S355 de dimensiones 250x250x20 embebida en losa superior con cuatro anclajes de diámetro 25 mm para soldar los tirantes de cuelgue centrales. Con una exentricidad máxima de 5 cm.</t>
  </si>
  <si>
    <t>NUMERO DE PLACAS DE ANCLAJE CENTRALES</t>
  </si>
  <si>
    <t>Total PN0220</t>
  </si>
  <si>
    <t>Total 1.5.4</t>
  </si>
  <si>
    <t>1.5.5</t>
  </si>
  <si>
    <t>PASOS ENTRE TÚNELES - LOTE 2</t>
  </si>
  <si>
    <t>PN0185</t>
  </si>
  <si>
    <t>HORMIGÓN HA-30/F/20/IIA EN MUROS VERTIDO CON GRÚA</t>
  </si>
  <si>
    <t>Hormigón para armar HA-30/F/20/IIa, elaborado en central en muros, incluso vertido con grúa, vibrado y colocado.  Según normas NTE-CCM , EHE y CTE-SE-C.</t>
  </si>
  <si>
    <t>PUERTA DE CONEXIÓN 2+947</t>
  </si>
  <si>
    <t>PUERTA DE CONEXIÓN 3+231</t>
  </si>
  <si>
    <t>PUERTA DE CONEXIÓN 3+470</t>
  </si>
  <si>
    <t>PASO DE VEHÍCULOS 3+204</t>
  </si>
  <si>
    <t>Total PN0185</t>
  </si>
  <si>
    <t>MUROS</t>
  </si>
  <si>
    <t>VIGAS DE ATADO</t>
  </si>
  <si>
    <t>PUERTA DE CONEXIÓN 2+694</t>
  </si>
  <si>
    <t>mU04C040</t>
  </si>
  <si>
    <t>CIMBRA HORMIGONADO</t>
  </si>
  <si>
    <t>Cimbra en volumen aparente, para hormigonado de losas, tableros y forjados de carga.</t>
  </si>
  <si>
    <t>Total mU04C040</t>
  </si>
  <si>
    <t>Total 1.5.5</t>
  </si>
  <si>
    <t>1.5.6</t>
  </si>
  <si>
    <t>ESTRUCTURA ENLACE E5 (ENLACE BATÁN) - LOTE 2</t>
  </si>
  <si>
    <t>1.5.6.1</t>
  </si>
  <si>
    <t>PANTALLAS DE PILOTES</t>
  </si>
  <si>
    <t>PN0126</t>
  </si>
  <si>
    <t>MICROPILOTE DE 350 MM DE DIÁMETRO EXTERIOR ARMADO CON TUBO DE ACERO N-80 DE Ø 330 Y 10 MM DE ESPESOR.</t>
  </si>
  <si>
    <t>Micropilote de 350 mm de diámetro exterior armado con tubo de acero n-80 de ø 330 y 10 mm de espesor.</t>
  </si>
  <si>
    <t>Total PN0126</t>
  </si>
  <si>
    <t>E5</t>
  </si>
  <si>
    <t>PILOTES NORTE (01)</t>
  </si>
  <si>
    <t>PILOTES NORTE (02)</t>
  </si>
  <si>
    <t>PILOTES SUR</t>
  </si>
  <si>
    <t>PUNTALES PROVISIONALES</t>
  </si>
  <si>
    <t>NOROESTE</t>
  </si>
  <si>
    <t>HORIZONTALES</t>
  </si>
  <si>
    <t>TRANSVERSALES</t>
  </si>
  <si>
    <t>SUROESTE</t>
  </si>
  <si>
    <t>NORESTE</t>
  </si>
  <si>
    <t>CELOSÍA 1</t>
  </si>
  <si>
    <t>CELOSÍA 2</t>
  </si>
  <si>
    <t>CELOSÍA 3</t>
  </si>
  <si>
    <t>Total 1.5.6.1</t>
  </si>
  <si>
    <t>1.5.6.2</t>
  </si>
  <si>
    <t>LOSA SUPERIOR</t>
  </si>
  <si>
    <t>mU04E010</t>
  </si>
  <si>
    <t>ENCOFR.MADERA LOSAS PLANAS</t>
  </si>
  <si>
    <t>Encofrado de madera en losas planas y forjados, colocado a cualquier altura, incluso desencofrado y limpieza.</t>
  </si>
  <si>
    <t>Total mU04E010</t>
  </si>
  <si>
    <t>Total 1.5.6.2</t>
  </si>
  <si>
    <t>1.5.6.3</t>
  </si>
  <si>
    <t>MUROS EN ZONAS DE PASOS EXISTENTES</t>
  </si>
  <si>
    <t>PN0186</t>
  </si>
  <si>
    <t>HORMIGÓN HA-30/F/20/IIA EN RELLENO DE ZAPATAS Y ZANJAS DE CIMENTACIÓN</t>
  </si>
  <si>
    <t>Hormigón para armar HA-30/F/20/IIa, elaborado en central en relleno de zapatas y zanjas de cimentación, incluso encamillado de pilares y muros, vertido por medios manuales, vibrado y colocación. Según normas NTE-CSZ , EHE y CTE-SE-C.</t>
  </si>
  <si>
    <t>Total PN0186</t>
  </si>
  <si>
    <t>mE04CM030</t>
  </si>
  <si>
    <t>HORM. LIMP. HM-20/P/20/I  V. GRÚA</t>
  </si>
  <si>
    <t>Hormigón en masa HM-20 N/mm2, consistencia plástica, Tmáx.20 mm., para ambiente normal, elaborado en obra para limpieza y nivelado de fondos de cimentación, incluso vertido con grúa, vibrado y colocación.  Según normas NTE , EHE y CTE-SE-C.</t>
  </si>
  <si>
    <t>Total mE04CM030</t>
  </si>
  <si>
    <t>Total 1.5.6.3</t>
  </si>
  <si>
    <t>Total 1.5.6</t>
  </si>
  <si>
    <t>1.5.7</t>
  </si>
  <si>
    <t>ESTRUCTURA ENLACE E6 Y CONEXIÓN TÚNEL ANTERIOR E7</t>
  </si>
  <si>
    <t>E6 PARQUE ATRACCIONES - ALZADOS</t>
  </si>
  <si>
    <t>E7 CONEXIÓN TÚNEL ANTERIOR - ALZADOS</t>
  </si>
  <si>
    <t>E6 PARQUE ATRACCIONES - ZAPATAS EXTERIORES</t>
  </si>
  <si>
    <t>E7 CONEXIÓN TÚNEL ANTERIOR - ZAPATAS EXTERIORES</t>
  </si>
  <si>
    <t>E6 PARQUE ATRACCIONES - ZAPATAS CENTRALES</t>
  </si>
  <si>
    <t>E7 CONEXIÓN TÚNEL ANTERIOR - ZAPATAS CENTRALES</t>
  </si>
  <si>
    <t>mE03ODC050</t>
  </si>
  <si>
    <t>TUBO DREN.PVC CORR.SIMPLE SN2 D=200 mm</t>
  </si>
  <si>
    <t>Tubería de drenaje enterrada de PVC corrugado simple circular ranurado de diámetro nominal 200 mm. y rigidez esférica SN2 kN/m2 (con manguito incorporado). Colocada sobre cama de arena de río de 10 cm. de espesor, revestida con geotextil de 125 g/m2 y rellena con grava filtrante 25 cm. por encima del tubo con cierre de doble solapa del paquete filtrante (realizado con el propio geotextil). Con p.p. de medios auxiliares, sin incluir la excavación de la zanja ni el tapado posterior de la misma por encima de la grava, s/ CTE-HS-5.</t>
  </si>
  <si>
    <t>Total mE03ODC050</t>
  </si>
  <si>
    <t>mE10IAW020</t>
  </si>
  <si>
    <t>IMP.MUROS LÁM.ASFÁLT.+GEOTEXT.</t>
  </si>
  <si>
    <t>Impermeabilización de muros de cimentación por su cara externa, constituida por: imprimación asfáltica con betún elastomérico; banda de refuerzo  SBS (LBM-30-FP) de 0,48m; lámina asfáltica de betún modificado, (tipo LHB-300-FP), totalmente adherida al muro con soplete; geotextil para drenaje, y para protección, lámina drenante  de PEAD, con geotextil 115 g/m2 adherido, fijada mecánicamente al soporte, lista para verter las tierras.</t>
  </si>
  <si>
    <t>Total mE10IAW020</t>
  </si>
  <si>
    <t>Total 1.5.7</t>
  </si>
  <si>
    <t>1.5.8</t>
  </si>
  <si>
    <t>ESTRUCTURA POZO VENTILACIÓN LÍNEA 6 DE METRO</t>
  </si>
  <si>
    <t>Pilotes con fibra de vidrio</t>
  </si>
  <si>
    <t>Pilotes con armadura de acero corrugado</t>
  </si>
  <si>
    <t>PN0293</t>
  </si>
  <si>
    <t>PILOTE FABRICADO IN SITU CPI-7, DE DIÁMETRO 1000 MM., PARA PROFUNDIDADES MENORES DE 23 M</t>
  </si>
  <si>
    <t>Pilote fabricado in situ CPI-7, de diámetro 1000 mm., para profundidades menores de 23 m., en terrenos estables, ejecutado mediante perforación del terreno por medio de barrena sin entubación (se empleará entubación recuperable en los primeros 4 m de perforación en aquellas zonas en donde se detecten espesores considerables de terrenos sin cohesión que comprometan la estabilidad de las paredes de perforación), posterior extracción de tierras, verificación de profundidad, estanqueidad y verticalidad, colocación de la armadura de acero B 500 S y hormigonado de forma continua desde altura inferior a 1 m. con hormigón HA-30/F/20/IIade central de consistencia fluida, i/p.p. de transporte, instalación, montaje y desmontaje de equipo mecánico, retirada de sobrantes, descabezado, limpieza y doblado de las armaduras.  Según NTE-CPI , EHE y CTE-SE-C.</t>
  </si>
  <si>
    <t>Total PN0293</t>
  </si>
  <si>
    <t>Pilotes de 1 m de diámetro</t>
  </si>
  <si>
    <t>Pilotes con armadura de acero corrugado diámetro 0.65 m</t>
  </si>
  <si>
    <t>Pilotes con armadura de acero corrugado diámetro 1.00 m</t>
  </si>
  <si>
    <t>viga de atado superior</t>
  </si>
  <si>
    <t>viga atado inferior</t>
  </si>
  <si>
    <t>Nuevo muro recinto</t>
  </si>
  <si>
    <t>petos</t>
  </si>
  <si>
    <t>muro por bataches</t>
  </si>
  <si>
    <t>losa intermedia</t>
  </si>
  <si>
    <t>losa fondo</t>
  </si>
  <si>
    <t>Demolición pozo existente</t>
  </si>
  <si>
    <t>viga atado</t>
  </si>
  <si>
    <t>nuevo muro recinto</t>
  </si>
  <si>
    <t>viga atado superior</t>
  </si>
  <si>
    <t>losa de fondo</t>
  </si>
  <si>
    <t>hueco a descontar</t>
  </si>
  <si>
    <t>ACERO PERFILES</t>
  </si>
  <si>
    <t>PN0294</t>
  </si>
  <si>
    <t>PRELOSA PREFABRICADA DE HORMIGÓN CON CELOSÍA DE HASTA 8 cm DE ESPESOR</t>
  </si>
  <si>
    <t>Prelosa prefabricada de hormigón con celosía de hasta 8 cm de espesor, completamente ejecutada i/ suministro, transporte y colocación.</t>
  </si>
  <si>
    <t>Total PN0294</t>
  </si>
  <si>
    <t>mE15WW040</t>
  </si>
  <si>
    <t>REJILLA METÁL. LIMPIABARROS</t>
  </si>
  <si>
    <t>Rejilla metálica limpiabarros, con celosía de acero galvanizado tipo tramex, formada por pletina de acero de 20x2 mm., formando cuadrícula en un solo plano de 30x30 mm. con uniones electrosoldadas y posterior galvanizado, i/cerco angular de acero de 25x25x3 mm. con patillas para recibido.  Montaje en obra (sin incluir recibido de albañilería).</t>
  </si>
  <si>
    <t>Total mE15WW040</t>
  </si>
  <si>
    <t>Total 1.5.8</t>
  </si>
  <si>
    <t>Total 1.5</t>
  </si>
  <si>
    <t>1.6</t>
  </si>
  <si>
    <t>SALIDAS DE EMERGENCIA LOTE 2</t>
  </si>
  <si>
    <t>1.6.1</t>
  </si>
  <si>
    <t>SE-21 PK 2+532 M.I.</t>
  </si>
  <si>
    <t>1.6.1.1</t>
  </si>
  <si>
    <t>MOVIMIENTO DE TIERRAS</t>
  </si>
  <si>
    <t>mE02SA060</t>
  </si>
  <si>
    <t>RELL/APIS.CIELO AB.MEC.S/APORTE</t>
  </si>
  <si>
    <t>Relleno extendido y apisonado de tierras propias a cielo abierto, por medios mecánicos, en tongadas de 30 cm. de espesor, hasta conseguir un grado de compactación del 95% del proctor normal, sin aporte de tierras, incluso regado de las mismas y refino de taludes, y con p.p. de medios auxiliares.</t>
  </si>
  <si>
    <t>Total mE02SA060</t>
  </si>
  <si>
    <t>PN0204</t>
  </si>
  <si>
    <t>CARGA TIERRAS CON PALA CARGADORA INCLUIDO TRANSPORTE A VERTEDERO</t>
  </si>
  <si>
    <t>Carga de tierras procedentes de excavaciones, sobre camión basculante, con pala cargadora, y con p.p. de medios auxiliares, incluso transporte de tierras al vertedero a una distancia menor de 10 km., considerando ida y vuelta incluso canon de vertido y p.p. de medios auxiliares.</t>
  </si>
  <si>
    <t>Tierras de la excavación de pilotes</t>
  </si>
  <si>
    <t>Total PN0204</t>
  </si>
  <si>
    <t>Total 1.6.1.1</t>
  </si>
  <si>
    <t>1.6.1.2</t>
  </si>
  <si>
    <t>ESTRUCTURA</t>
  </si>
  <si>
    <t>Tipo 3</t>
  </si>
  <si>
    <t>Tipo 2</t>
  </si>
  <si>
    <t>Tipo 1</t>
  </si>
  <si>
    <t>Bajo soleras</t>
  </si>
  <si>
    <t>Viga de atado</t>
  </si>
  <si>
    <t>Losa cubierta 1ª fase</t>
  </si>
  <si>
    <t>A deducir hueco chimenea ventilación</t>
  </si>
  <si>
    <t>Conexión con túnel</t>
  </si>
  <si>
    <t>Escalera de acceso túnel</t>
  </si>
  <si>
    <t>Zona de maniobra</t>
  </si>
  <si>
    <t>Salida</t>
  </si>
  <si>
    <t>Lado exterior</t>
  </si>
  <si>
    <t>Sobre túnel</t>
  </si>
  <si>
    <t>Chimenea de ventilación</t>
  </si>
  <si>
    <t>Paredes</t>
  </si>
  <si>
    <t>Losa cubierta 2ª fase</t>
  </si>
  <si>
    <t>Cuarto Técnico</t>
  </si>
  <si>
    <t>Acceso Túnel</t>
  </si>
  <si>
    <t>Chimenea</t>
  </si>
  <si>
    <t>PN0177</t>
  </si>
  <si>
    <t>HORMIGÓN HA-30/F/20/IIA EN LOSAS INCLINADAS VERTIDO CON PLUMA-GR</t>
  </si>
  <si>
    <t>Hormigón para armar HA-30/F/20/IIa, elaborado en central, en losas inclinadas, incluso vertido con pluma-grúa, vibrado y colocado. Según NTE-EHL y EHE.</t>
  </si>
  <si>
    <t>Losa cubierta 2ª fase Salida</t>
  </si>
  <si>
    <t>Formación de peldaño</t>
  </si>
  <si>
    <t>Total PN0177</t>
  </si>
  <si>
    <t>mU04E020</t>
  </si>
  <si>
    <t>ENCOFR.MADERA LOSAS INCLINAD.</t>
  </si>
  <si>
    <t>Encofrado de madera en losas inclinadas y rampas, colocado a cualquier altura incluso desencofrado y limpieza.</t>
  </si>
  <si>
    <t>Total mU04E020</t>
  </si>
  <si>
    <t>En pilotes</t>
  </si>
  <si>
    <t>En solera</t>
  </si>
  <si>
    <t>En muros</t>
  </si>
  <si>
    <t>Losa</t>
  </si>
  <si>
    <t>En losas planas</t>
  </si>
  <si>
    <t>En losas inclinadas</t>
  </si>
  <si>
    <t>PN0645</t>
  </si>
  <si>
    <t>HORMIGÓN PROYECTADO GUNITADO TRASDÓS PANTALLA PILOTES e=9 cm</t>
  </si>
  <si>
    <t>Hormigón proyectado gunitado de 9 cm. de espesor con Hormigón HA-25/P/20/IIa fluidificado en trasdosado de pantalla de pilotes.</t>
  </si>
  <si>
    <t>Total PN0645</t>
  </si>
  <si>
    <t>Acceso túnel</t>
  </si>
  <si>
    <t>Escalera</t>
  </si>
  <si>
    <t>Losa cubierta</t>
  </si>
  <si>
    <t>Losa inclinada</t>
  </si>
  <si>
    <t>mE05AM050</t>
  </si>
  <si>
    <t>ANCL.QUÍMICO D=12 L=110 HIT-RE 500</t>
  </si>
  <si>
    <t>Anclaje químico diseñado para transmitir grandes cargas al hormigón cómo material base. En primer lugar se realizará un taladro, con martillo a rotopercusión, de 115 mm. de profundidad y 14 mm. de diámetro en el elemento de hormigón de espesor mínimo 140 mm. A continuación se procederá a la correcta limpieza del taladro para, seguidamente, inyectar la resina HIT-RE 500 hasta los 2/3 de la profundidad del taladro. Posteriormente se introducirá la varilla  roscada de 12 mm de diámetro y 110 mm de longitud con un leve movimiento de rotación. Se esperará el tiempo de fraguado correspondiente. Para finalizar se colocará la pieza a fijar y se dará el par de apriete correspondiente según la ficha técnica del producto. Este anclaje se calcula según la normativa europea ETAG, en su anexo C.</t>
  </si>
  <si>
    <t>Muros</t>
  </si>
  <si>
    <t>Total mE05AM050</t>
  </si>
  <si>
    <t>PN0201</t>
  </si>
  <si>
    <t>ANCL.QUÍMICO D=16 L=100 HIT-RE 500</t>
  </si>
  <si>
    <t>Anclaje químico diseñado para transmitir grandes cargas al hormigón cómo material base. En primer lugar se realizará un taladro, con martillo a rotopercusión, de 400 mm. de profundidad y 18 mm. de diámetro en el elemento de hormigón de espesor mínimo 140 mm. A continuación se procederá a la correcta limpieza del taladro para, seguidamente, inyectar la resina HIT-RE 500 hasta los 2/3 de la profundidad del taladro. Posteriormente se introducirá la varilla  roscada de 16 mm de diámetro y 100 mm de longitud con un leve movimiento de rotación. Se esperará el tiempo de fraguado correspondiente. Para finalizar se colocará la pieza a fijar y se dará el par de apriete correspondiente según la ficha técnica del producto. Este anclaje se calcula según la normativa europea ETAG, en su anexo C.</t>
  </si>
  <si>
    <t>Losa Cuarto tecnico</t>
  </si>
  <si>
    <t>Total PN0201</t>
  </si>
  <si>
    <t>PN0134</t>
  </si>
  <si>
    <t>IMPERMEABILIZACIÓN DE PARAMENTOS HORIZONTALES Y VERTICALES CON POLÍMERO ACRÍLICO, CON UNA DOTACIÓN DE 2 KG/M2</t>
  </si>
  <si>
    <t>Impermeabilización de paramentos horizontales y verticales con polímero acrílico con  aplicación uniforme de doble capa de imprimación bicomponente coma capa selladora y promotora de adherencia química, para la posterior recepción de la membrana impermeable del sistema, proyección en caliente de membrana continúa bicomponente a base de poliurea con un grosor de 1,5 a 2mm en el soporte y consumo aproximado de 2,00kg/m2 y aplicación como acabado del sistema de dos capas de sellado a base de revestimiento de poliuretano alifático bicomponente de color a definir por la df (incluye el acabado transparente). incluye la preparación del apoyo para la adherencia de la imprimación, la correcta adecuación de los cantos perimetrales, las juntas de dilatación y las medias cañas y cualquier media o elemento por su correcta finalización.</t>
  </si>
  <si>
    <t>Total PN0134</t>
  </si>
  <si>
    <t>mE02G020</t>
  </si>
  <si>
    <t>FIELTRO GEOTEXTIL 150 gr/m2</t>
  </si>
  <si>
    <t>Suministro y colocación de geotextil de poliéster punzonado, con un peso de 150 gr/m2 y &lt;48 mm. de apertura en ensayo de perforación dinámica, extendido sobre el terreno con solapes de 10 cm., para posterior relleno con tierras.</t>
  </si>
  <si>
    <t>Total mE02G020</t>
  </si>
  <si>
    <t>mE04SE020</t>
  </si>
  <si>
    <t>ENCACHADO GRAVA 40/80</t>
  </si>
  <si>
    <t>Encachado de grava 40/80 en sub-base de solera, i/extendido y compactado con pisón.</t>
  </si>
  <si>
    <t>Total mE04SE020</t>
  </si>
  <si>
    <t>PN0138</t>
  </si>
  <si>
    <t>PAVIMENTO DE HORMIGÓN CON FIBRAS HAF-30/A-2.5-2/F/12-60/I+E, DE 5 CM DE ESPESOR</t>
  </si>
  <si>
    <t>Pavimento de hormigón con fibras HAF-30/A-2.5-2/F/12-60/I+E, de 5 cm de espesor, de consistencia fluida y un contenido en fibras de acero entre 20 y 25 kg/m3, tamaño máximo del árido 12 mm, extendido con transporte interior manual, tendido y vibrado manual, fratasado manual añadiendo 2 kg/m2 de cemento portland</t>
  </si>
  <si>
    <t>Total PN0138</t>
  </si>
  <si>
    <t>Total 1.6.1.2</t>
  </si>
  <si>
    <t>Total 1.6.1</t>
  </si>
  <si>
    <t>1.6.2</t>
  </si>
  <si>
    <t>SE-22 PK 2+660 M.D.</t>
  </si>
  <si>
    <t>1.6.2.1</t>
  </si>
  <si>
    <t>Total 1.6.2.1</t>
  </si>
  <si>
    <t>1.6.2.2</t>
  </si>
  <si>
    <t>Total 1.6.2.2</t>
  </si>
  <si>
    <t>Total 1.6.2</t>
  </si>
  <si>
    <t>1.6.3</t>
  </si>
  <si>
    <t>SE-23 PK 2+729 M.I.</t>
  </si>
  <si>
    <t>1.6.3.1</t>
  </si>
  <si>
    <t>Total 1.6.3.1</t>
  </si>
  <si>
    <t>1.6.3.2</t>
  </si>
  <si>
    <t>Lado túnel</t>
  </si>
  <si>
    <t>Total 1.6.3.2</t>
  </si>
  <si>
    <t>Total 1.6.3</t>
  </si>
  <si>
    <t>1.6.4</t>
  </si>
  <si>
    <t>SE-24 PK 2+820 M.D.</t>
  </si>
  <si>
    <t>1.6.4.1</t>
  </si>
  <si>
    <t>Total 1.6.4.1</t>
  </si>
  <si>
    <t>1.6.4.2</t>
  </si>
  <si>
    <t>Total 1.6.4.2</t>
  </si>
  <si>
    <t>Total 1.6.4</t>
  </si>
  <si>
    <t>1.6.5</t>
  </si>
  <si>
    <t>SE-25 PK 2+903 M.I.</t>
  </si>
  <si>
    <t>1.6.5.1</t>
  </si>
  <si>
    <t>Total 1.6.5.1</t>
  </si>
  <si>
    <t>1.6.5.2</t>
  </si>
  <si>
    <t>Total 1.6.5.2</t>
  </si>
  <si>
    <t>Total 1.6.5</t>
  </si>
  <si>
    <t>1.6.6</t>
  </si>
  <si>
    <t>SE-26 PK 2+992 M.D.</t>
  </si>
  <si>
    <t>1.6.6.1</t>
  </si>
  <si>
    <t>Total 1.6.6.1</t>
  </si>
  <si>
    <t>1.6.6.2</t>
  </si>
  <si>
    <t>Total 1.6.6.2</t>
  </si>
  <si>
    <t>Total 1.6.6</t>
  </si>
  <si>
    <t>1.6.7</t>
  </si>
  <si>
    <t>SE-27 PK 3+095 M.I.</t>
  </si>
  <si>
    <t>1.6.7.1</t>
  </si>
  <si>
    <t>Total 1.6.7.1</t>
  </si>
  <si>
    <t>1.6.7.2</t>
  </si>
  <si>
    <t>Total 1.6.7.2</t>
  </si>
  <si>
    <t>Total 1.6.7</t>
  </si>
  <si>
    <t>1.6.8</t>
  </si>
  <si>
    <t>SE-28 PK 3+176 M.D.</t>
  </si>
  <si>
    <t>1.6.8.1</t>
  </si>
  <si>
    <t>Total 1.6.8.1</t>
  </si>
  <si>
    <t>1.6.8.2</t>
  </si>
  <si>
    <t>Total 1.6.8.2</t>
  </si>
  <si>
    <t>Total 1.6.8</t>
  </si>
  <si>
    <t>1.6.9</t>
  </si>
  <si>
    <t>SE-29 PK 3+274 M.I.</t>
  </si>
  <si>
    <t>1.6.9.1</t>
  </si>
  <si>
    <t>Total 1.6.9.1</t>
  </si>
  <si>
    <t>1.6.9.2</t>
  </si>
  <si>
    <t>Total 1.6.9.2</t>
  </si>
  <si>
    <t>Total 1.6.9</t>
  </si>
  <si>
    <t>1.6.10</t>
  </si>
  <si>
    <t>SE-30 PK 3+353 M.D.</t>
  </si>
  <si>
    <t>1.6.10.1</t>
  </si>
  <si>
    <t>Total 1.6.10.1</t>
  </si>
  <si>
    <t>1.6.10.2</t>
  </si>
  <si>
    <t>Total 1.6.10.2</t>
  </si>
  <si>
    <t>Total 1.6.10</t>
  </si>
  <si>
    <t>1.6.11</t>
  </si>
  <si>
    <t>SE-31 PK 3+464 M.I.</t>
  </si>
  <si>
    <t>1.6.11.1</t>
  </si>
  <si>
    <t>Total 1.6.11.1</t>
  </si>
  <si>
    <t>1.6.11.2</t>
  </si>
  <si>
    <t>Total 1.6.11.2</t>
  </si>
  <si>
    <t>Total 1.6.11</t>
  </si>
  <si>
    <t>1.6.12</t>
  </si>
  <si>
    <t>SE-32 PK 3+535 M.D.</t>
  </si>
  <si>
    <t>1.6.12.1</t>
  </si>
  <si>
    <t>Total 1.6.12.1</t>
  </si>
  <si>
    <t>1.6.12.2</t>
  </si>
  <si>
    <t>Total 1.6.12.2</t>
  </si>
  <si>
    <t>Total 1.6.12</t>
  </si>
  <si>
    <t>1.6.13</t>
  </si>
  <si>
    <t>SE-33 PK 3+621 M.I.</t>
  </si>
  <si>
    <t>1.6.13.1</t>
  </si>
  <si>
    <t>Total 1.6.13.1</t>
  </si>
  <si>
    <t>1.6.13.2</t>
  </si>
  <si>
    <t>Total 1.6.13.2</t>
  </si>
  <si>
    <t>Total 1.6.13</t>
  </si>
  <si>
    <t>1.6.14</t>
  </si>
  <si>
    <t>SE-36 PK 3+887 M.D.</t>
  </si>
  <si>
    <t>1.6.14.1</t>
  </si>
  <si>
    <t>Total 1.6.14.1</t>
  </si>
  <si>
    <t>1.6.14.2</t>
  </si>
  <si>
    <t>Planta Baja</t>
  </si>
  <si>
    <t>Losa cubierta  Salida</t>
  </si>
  <si>
    <t>Solera</t>
  </si>
  <si>
    <t>Losa cuarto tecnico</t>
  </si>
  <si>
    <t>Total 1.6.14.2</t>
  </si>
  <si>
    <t>Total 1.6.14</t>
  </si>
  <si>
    <t>Total 1.6</t>
  </si>
  <si>
    <t>1.7</t>
  </si>
  <si>
    <t>ESTACIONES DE VENTILACIÓN nº 3 y nº 4 - LOTE 2</t>
  </si>
  <si>
    <t>1.7.1</t>
  </si>
  <si>
    <t>MOVIMIENTO DE TIERRAS DE ESTACIONES DE VENTILACIÓN</t>
  </si>
  <si>
    <t>SALA Nº 3</t>
  </si>
  <si>
    <t>SALA Nº 4</t>
  </si>
  <si>
    <t>SALA Nº 3 EST_ES_CIM_Pilote: EST_ES_CIM_Pilote TIPO 2_650</t>
  </si>
  <si>
    <t>SALA Nº 4 EST_ES_CIM_Pilote: EST_ES_CIM_Pilote_650</t>
  </si>
  <si>
    <t>SALA Nº 4 EST_ES_CIM_Pilote corto: EST_ES_CIM_Pilote_650</t>
  </si>
  <si>
    <t>SALA Nº 3 EST_ES_CIM_Pilote: EST_ES_CIM_Pilote TIPO 1_850</t>
  </si>
  <si>
    <t>SALA Nº 3 EST_ES_CIM_Pilote: EST_ES_CIM_Pilote TIPO 3_850</t>
  </si>
  <si>
    <t>Total 1.7.1</t>
  </si>
  <si>
    <t>1.7.2</t>
  </si>
  <si>
    <t>ESTRUCTURAS DE ESTACIONES DE VENTILACIÓN</t>
  </si>
  <si>
    <t>mE05HFE030</t>
  </si>
  <si>
    <t>ENCOFRADO FORJADO UNID. CONTÍNUO</t>
  </si>
  <si>
    <t>Encofrado y desencofrado continuo con sistema metálico recuperable, formado por elementos de apeo, elementos de encofrado recuperables, tableros de 2,00x0,50 m. y puntales para hormigonado de forjados unidireccionales, reticulares o losas de hormigón, hasta 3,10 m. de altura, según NTE-EME.</t>
  </si>
  <si>
    <t>SALA Nº 3 - descuento losa hormigonada contra el suelo</t>
  </si>
  <si>
    <t>Total mE05HFE030</t>
  </si>
  <si>
    <t>SALA Nº 3 - losa hormigonada contra el suelo</t>
  </si>
  <si>
    <t>SALA Nº 3 Floor: EST_AR_SUE_Losa_Inferior_50cm</t>
  </si>
  <si>
    <t>SALA Nº 4 Foundation Slab: EST_ES_CIM_Losa_50cm</t>
  </si>
  <si>
    <t>SALA Nº 3 Wall Foundation: EST_ES_CIM_Cimentación_Muro_360x80cm</t>
  </si>
  <si>
    <t>SALA Nº 4 Wall Foundation: EST_ES_CIM_Cimentación_Muro_360x80cm_</t>
  </si>
  <si>
    <t>PN0175</t>
  </si>
  <si>
    <t>HORMIGÓN HA-30/F/20/IIA EN PILARES VERTIDO CON PLUMA-GRÚA</t>
  </si>
  <si>
    <t>Hormigón para armar HA-30/F/20/IIa, elaborado en central, en pilares, incluso vertido con pluma-grúa, vibrado y colocado. Según normas NTE-EHS y EHE.</t>
  </si>
  <si>
    <t>SALA Nº 3 pilares 50x50</t>
  </si>
  <si>
    <t>SALA Nº 4 pilares 40x40</t>
  </si>
  <si>
    <t>Total PN0175</t>
  </si>
  <si>
    <t>mU04C030</t>
  </si>
  <si>
    <t>ENCOFR.PANELES MET.PILARES</t>
  </si>
  <si>
    <t>Encofrado de paneles metálicos en pilares colocado a cualquier altura, incluso desencofrado, limpieza y desencofrantes.</t>
  </si>
  <si>
    <t>Total mU04C030</t>
  </si>
  <si>
    <t>SALA Nº 3 Floor: EST_AR_SUE_Losa_Superior_50</t>
  </si>
  <si>
    <t>SALA Nº 4 Floor: EST_AR_SUE_Losa_Superior_50</t>
  </si>
  <si>
    <t>SALA Nº 3 Basic Wall: EST_ES_MUR_Muro_Estructural_40</t>
  </si>
  <si>
    <t>SALA Nº 3 Basic Wall: EST_ES_MUR_Muro_Estructural_60</t>
  </si>
  <si>
    <t>SALA Nº 3 Basic Wall: EST_ES_MUR_Muro_Estructural_30</t>
  </si>
  <si>
    <t>SALA Nº 4 Basic Wall: EST_ES_MUR_Muro_Estructural_40</t>
  </si>
  <si>
    <t>SALA Nº 4 Basic Wall: EST_ES_MUR_Muro_Estructural_60</t>
  </si>
  <si>
    <t>SALA Nº 4 Basic Wall: EST_ES_MUR_Muro_Estructural_30</t>
  </si>
  <si>
    <t>SALA Nº 4 Wall Foundation: EST_ES_CIM_Cimentación_Muros 60</t>
  </si>
  <si>
    <t>SALA Nº 4 Wall Foundation: EST_ES_CIM_Cimentación_Muros 30</t>
  </si>
  <si>
    <t>SALA Nº 3 EST_ES_CIM_Pilote: EST_ES_CIM_Pilote_850</t>
  </si>
  <si>
    <t>LOSAS SUPERIORES</t>
  </si>
  <si>
    <t>PILOTES</t>
  </si>
  <si>
    <t>LOSAS INFERIORES</t>
  </si>
  <si>
    <t>CIMENTACIÓN DE MUROS</t>
  </si>
  <si>
    <t>PILARES</t>
  </si>
  <si>
    <t>ALZADOS DE MUROS</t>
  </si>
  <si>
    <t>PN0264</t>
  </si>
  <si>
    <t>MORTERO CEMENTO M-5</t>
  </si>
  <si>
    <t>Mortero de cemento CEM II/B-P 32,5 N y arena de río de tipo M-5 para uso corriente (G), con resistencia a compresión a 28 días de 5,0 N/mm2, confeccionado con hormigonera de 200 l., s/RC-08 y UNE-EN-998-1:2004.</t>
  </si>
  <si>
    <t>Total PN0264</t>
  </si>
  <si>
    <t>Total 1.7.2</t>
  </si>
  <si>
    <t>Total 1.7</t>
  </si>
  <si>
    <t>1.8</t>
  </si>
  <si>
    <t>DRENAJE DEL TÚNEL LOTE 2</t>
  </si>
  <si>
    <t>1.8.1</t>
  </si>
  <si>
    <t>DRENAJE DEL INTERIOR DEL TÚNEL LOTE 2</t>
  </si>
  <si>
    <t>PN0143</t>
  </si>
  <si>
    <t>POZO/ARQUETA ABSORBEDERO EN INTERIOR DEL TÚNEL SEGÚN PLANOS, DE HORMIGON HM-20 Y DE HASTA 1,10 M DE PROFUNDIDAD</t>
  </si>
  <si>
    <t>Pozo/arqueta absorbedero en interior del túnel según planos, de hormigon HM-20 y de hasta 1,10 m de profundidad</t>
  </si>
  <si>
    <t>S/PLANOS</t>
  </si>
  <si>
    <t>Total PN0143</t>
  </si>
  <si>
    <t>PN0302</t>
  </si>
  <si>
    <t>REJILLA FUNDICIÓN DÚCTIL CLASE D400</t>
  </si>
  <si>
    <t>Suministro y colocación de rejilla de fundición dúctil con grafito esferoidal tipo EN-GJS-500-7 ó EN-GJS-600-3 (UNE-EN-1563-97), para tragante de pozos absorbederos, para clase de carga D400 según normas UNE.</t>
  </si>
  <si>
    <t>Total PN0302</t>
  </si>
  <si>
    <t>PN0142</t>
  </si>
  <si>
    <t>FORMACIÓN DE CAZ DE RECOGIDA DE AGUA EN CÁMARAS DE VENTILACIÓN, MEDIANTE LA COLOCACIÓN DE 1/2 CAÑA DE TUBERÍA DE TUBERÍA PVC LIS</t>
  </si>
  <si>
    <t>Formación de caz de recogida de agua en cámaras de ventilación, mediante la colocación de 1/2 caña de tubería de tubería pvc liso ø110 mm</t>
  </si>
  <si>
    <t>Total PN0142</t>
  </si>
  <si>
    <t>PN0140</t>
  </si>
  <si>
    <t>TUBERÍA PVC LISO, Ø110 mm PARA EVACUACIÓN RECINTOS DE VENTILACIÓN EN TÚNEL</t>
  </si>
  <si>
    <t>Tubería pvc liso, ø110 mm para evacuación recintos de ventilación en túnel</t>
  </si>
  <si>
    <t>Total PN0140</t>
  </si>
  <si>
    <t>mU09AV020</t>
  </si>
  <si>
    <t>TUBERÍA PVC, Ø400 mm</t>
  </si>
  <si>
    <t>Suministro e instalación de tubería de PVC color teja, corrugada exterior y lisa interior, según especificaciones de la Norma UNE-EN 13.476, de doble pared y rigidez anular mínima de 8 KN/m2 (SN mayor o igual a 8 KN/m2 según Norma UNE-EN-ISO 9969), de diámetro nominal 400 mm, incluso p.p.de piezas de empalme y uniones con junta elastomérica de estanquidad.</t>
  </si>
  <si>
    <t>Total mU09AV020</t>
  </si>
  <si>
    <t>mU09AV030</t>
  </si>
  <si>
    <t>TUBERÍA PVC, Ø500 mm</t>
  </si>
  <si>
    <t>Suministro e instalación de tubería de de PVC color teja, corrugada exterior y lisa interior, según especificaciones de la Norma EN 13.476, de doble pared y rigidez anular mínima de 8 KN/m2 (SN mayor o igual a 8 KN/m2 según Norma UNE-EN-ISO 9969), de diámetro nominal 500 mm, incluso p.p.de piezas de empalme y uniones con junta elastomérica de estanquidad.</t>
  </si>
  <si>
    <t>Total mU09AV030</t>
  </si>
  <si>
    <t>mU02BZ020</t>
  </si>
  <si>
    <t>EXCAVACIÓN ZANJA M.M. H &lt; 3 m</t>
  </si>
  <si>
    <t>Excavación en zanja, por medios mecánicos y hasta 3 metros de profundidad, en cualquier clase de terreno (excepto roca), incluso formación de caballeros y carga de productos sobrantes, medida sobre perfil, sin transporte.</t>
  </si>
  <si>
    <t>tubería PVC 110 mm (L TUBO x 0,40 x 0,5)</t>
  </si>
  <si>
    <t>tubería PVC 400 mm (L TUBO x 0,60 x 0,7)</t>
  </si>
  <si>
    <t>tubería PVC 500 mm (L TUBO x 0,75 x 0,75)</t>
  </si>
  <si>
    <t>Total mU02BZ020</t>
  </si>
  <si>
    <t>mU03FA050</t>
  </si>
  <si>
    <t>MASA HM-20/P/40 CEM II, GALER.Y COL.</t>
  </si>
  <si>
    <t>Suministro y puesta en obra de hormigón en masa, moldeado y vibrado, en soleras y alzados de galerías de servicio, colectores, cámaras y pozos o arquetas de saneamiento, ejecutados en zanja a cualquier profundidad, con HM-20/P/40 (CEM-II ), con árido procedente de cantera, de tamaño máximo 40 mm y consistencia plástica.</t>
  </si>
  <si>
    <t>Excavación</t>
  </si>
  <si>
    <t>TUBERÍA PVC, Ø110 mm</t>
  </si>
  <si>
    <t>Total mU03FA050</t>
  </si>
  <si>
    <t>PN0121</t>
  </si>
  <si>
    <t>COLECTOR EJECUTADO EN MINA - SECCIÓN 1,80 X 1,0 M (GALERIA TIPO I). INCLUIDA EXCAVACIÓN, ELEVACIÓN Y ARRASTRE DE PRODUCTOS SOBRA</t>
  </si>
  <si>
    <t>Colector ejecutado en mina - sección 1,80 x 1,0 m (galeria tipo i). incluida excavación, elevación y arrastre de productos sobrantes, transporte de tierras, encofrado, hormigón y acero de armar</t>
  </si>
  <si>
    <t>Total PN0121</t>
  </si>
  <si>
    <t>mU09BV060</t>
  </si>
  <si>
    <t>CERCO-TAPA FUNDICIÓN DÚCTIL CALZADA</t>
  </si>
  <si>
    <t>Suministro e instalación de cerco y tapa ambos de fundición dúctil con grafito esferoidal tipo EN-GJS-500-7 ó EN-GJS-600-3 (UNE-EN-1563-97) para pozos de registro en calzada para clase de carga D400, según N.E.C.</t>
  </si>
  <si>
    <t>H&lt;3 m</t>
  </si>
  <si>
    <t>H&gt;6m</t>
  </si>
  <si>
    <t>Total mU09BV060</t>
  </si>
  <si>
    <t>mE03ZLR040</t>
  </si>
  <si>
    <t>POZO LADRI.REGISTRO D=100cm.h=2,50m.</t>
  </si>
  <si>
    <t>Pozo de registro de 100 cm. de diámetro interior y de 250 cm. de profundidad libre, construido con fábrica de ladrillo macizo tosco de 1 pie de espesor, recibido con mortero de cemento M-5, colocado sobre solera de hormigón HA-25/P/40/I de 20 cm. de espesor, ligeramente armada con mallazo; enfoscado y bruñido por el interior redondeando ángulos, con mortero de cemento M-15, incluso con p.p. de recibido de pates, formación de canal en el fondo del pozo y formación de brocal asimétrico en la coronación, para recibir el cerco y la tapa de hierro fundido,  terminado con p.p. de medios auxiliares, sin incluir la excavación ni el relleno perimetral posterior, s/ CTE-HS-5.</t>
  </si>
  <si>
    <t>h&lt;2.60</t>
  </si>
  <si>
    <t>h&gt;6.00</t>
  </si>
  <si>
    <t>Total mE03ZLR040</t>
  </si>
  <si>
    <t>mE03ZLW020</t>
  </si>
  <si>
    <t>INCREMENTO PROFUND.POZO LADRI. D=100</t>
  </si>
  <si>
    <t>Incremento de profundidad de pozo de 100 cm. de diámetro interior, construido con fábrica de ladrillo macizo tosco, perforado, de 1 pie de espesor, recibido con mortero de cemento M-5, enfoscado y bruñido por el interior con mortero de cemento M-15, y con p.p. de medios auxiliares, pates y su recibido, sin incluir la sobre-excavación, ni el relleno perimetral posterior, s/ CTE-HS-5.</t>
  </si>
  <si>
    <t>Total mE03ZLW020</t>
  </si>
  <si>
    <t>PN0301</t>
  </si>
  <si>
    <t>ELEMENTO PARTIDOR ALTURA EN POZO D=100</t>
  </si>
  <si>
    <t>Suministro y colocación de elemento partidor de altura en pozos de registro de 100 cm de diámetro, de acero tipo S 275 JR, según Norma UNE 10025 EN, completamente galvanizado, incluso aro en perfil L 40 x 40 x 4 mm, rejilla tipo TRAMEX en dos hojas semicirculares abatibles, bisagras y elementos de anclaje de expansión tipo HILTI o similar, incluso recibido, totalmente instalado.</t>
  </si>
  <si>
    <t>Total PN0301</t>
  </si>
  <si>
    <t>mU02BZ110</t>
  </si>
  <si>
    <t>EXC. POZO M.M.C/AGOTAM.AGUA H &lt; 3 m</t>
  </si>
  <si>
    <t>Excavación en pozo por medios mecánicos y hasta 3 metros de profundidad, con agotamiento de agua, en cualquier clase de terreno (excepto roca), incluso carga de productos sobrantes, medida sobre perfil, sin transporte.</t>
  </si>
  <si>
    <t>Total mU02BZ110</t>
  </si>
  <si>
    <t>mU02BZ150</t>
  </si>
  <si>
    <t>EXC. POZO M.M.C/AGOTAM.AGUA H &gt; 6 m</t>
  </si>
  <si>
    <t>Excavación en pozo por medios mecánicos y de más de 6 metros de profundidad, con agotamiento de agua, en cualquier clase de terreno (excepto roca), incluso carga de productos sobrantes, medida sobre perfil, sin transporte.</t>
  </si>
  <si>
    <t>Total mU02BZ150</t>
  </si>
  <si>
    <t>mU02H050</t>
  </si>
  <si>
    <t>TRANSPORTE INTERIOR DE OBRA</t>
  </si>
  <si>
    <t>Transporte interior de obra de los productos resultantes de excavación, incluso descarga y extendido mecánico en su caso, medido sobre perfil.</t>
  </si>
  <si>
    <t>Total mU02H050</t>
  </si>
  <si>
    <t>Total 1.8.1</t>
  </si>
  <si>
    <t>1.8.2</t>
  </si>
  <si>
    <t>DRENAJE DE LA CUBIERTA DEL TÚNEL LOTE 2</t>
  </si>
  <si>
    <t>2+500 - 2+510</t>
  </si>
  <si>
    <t>2+510 - 2+520</t>
  </si>
  <si>
    <t>2+520 - 2+530</t>
  </si>
  <si>
    <t>2+530 - 2+540</t>
  </si>
  <si>
    <t>2+540 - 2+550</t>
  </si>
  <si>
    <t>2+550 - 2+560</t>
  </si>
  <si>
    <t>2+560 - 2+570</t>
  </si>
  <si>
    <t>2+570 - 2+580</t>
  </si>
  <si>
    <t>2+580 - 2+590</t>
  </si>
  <si>
    <t>2+590 - 2+600</t>
  </si>
  <si>
    <t>2+600 - 2+610</t>
  </si>
  <si>
    <t>2+610 - 2+620</t>
  </si>
  <si>
    <t>2+620 - 2+630</t>
  </si>
  <si>
    <t>2+630 - 2+640</t>
  </si>
  <si>
    <t>2+640 - 2+650</t>
  </si>
  <si>
    <t>2+650 - 2+660</t>
  </si>
  <si>
    <t>2+660 - 2+670</t>
  </si>
  <si>
    <t>2+670 - 2+680</t>
  </si>
  <si>
    <t>2+680 - 2+690</t>
  </si>
  <si>
    <t>2+690 - 2+700</t>
  </si>
  <si>
    <t>2+700 - 2+710</t>
  </si>
  <si>
    <t>2+710 - 2+720</t>
  </si>
  <si>
    <t>2+720 - 2+730</t>
  </si>
  <si>
    <t>2+730 - 2+740</t>
  </si>
  <si>
    <t>2+740 - 2+750</t>
  </si>
  <si>
    <t>2+750 - 2+760</t>
  </si>
  <si>
    <t>2+760 - 2+770</t>
  </si>
  <si>
    <t>2+770 - 2+780</t>
  </si>
  <si>
    <t>2+780 - 2+790</t>
  </si>
  <si>
    <t>2+790 - 2+800</t>
  </si>
  <si>
    <t>2+800 - 2+810</t>
  </si>
  <si>
    <t>2+810 - 2+820</t>
  </si>
  <si>
    <t>2+820 - 2+830</t>
  </si>
  <si>
    <t>2+830 - 2+840</t>
  </si>
  <si>
    <t>2+840 - 2+850</t>
  </si>
  <si>
    <t>2+850 - 2+860</t>
  </si>
  <si>
    <t>2+860 - 2+870</t>
  </si>
  <si>
    <t>2+870 - 2+880</t>
  </si>
  <si>
    <t>2+880 - 2+890</t>
  </si>
  <si>
    <t>2+890 - 2+900</t>
  </si>
  <si>
    <t>2+900 - 2+910</t>
  </si>
  <si>
    <t>2+910 - 2+920</t>
  </si>
  <si>
    <t>2+920 - 2+930</t>
  </si>
  <si>
    <t>2+930 - 2+940</t>
  </si>
  <si>
    <t>2+940 - 2+950</t>
  </si>
  <si>
    <t>2+950 - 2+960</t>
  </si>
  <si>
    <t>2+960 - 2+970</t>
  </si>
  <si>
    <t>2+970 - 2+980</t>
  </si>
  <si>
    <t>2+980 - 2+990</t>
  </si>
  <si>
    <t>2+990 - 3+000</t>
  </si>
  <si>
    <t>3+000 - 3+010</t>
  </si>
  <si>
    <t>3+010 - 3+020</t>
  </si>
  <si>
    <t>3+020 - 3+030</t>
  </si>
  <si>
    <t>3+030 - 3+040</t>
  </si>
  <si>
    <t>3+040 - 3+050</t>
  </si>
  <si>
    <t>3+050 - 3+060</t>
  </si>
  <si>
    <t>3+060 - 3+070</t>
  </si>
  <si>
    <t>3+070 - 3+080</t>
  </si>
  <si>
    <t>3+080 - 3+090</t>
  </si>
  <si>
    <t>3+090 - 3+100</t>
  </si>
  <si>
    <t>3+100 - 3+110</t>
  </si>
  <si>
    <t>3+110 - 3+120</t>
  </si>
  <si>
    <t>3+120 - 3+130</t>
  </si>
  <si>
    <t>3+130 - 3+140</t>
  </si>
  <si>
    <t>3+140 - 3+150</t>
  </si>
  <si>
    <t>3+150 - 3+160</t>
  </si>
  <si>
    <t>3+160 - 3+170</t>
  </si>
  <si>
    <t>3+170 - 3+180</t>
  </si>
  <si>
    <t>3+180 - 3+190</t>
  </si>
  <si>
    <t>3+190 - 3+200</t>
  </si>
  <si>
    <t>3+200 - 3+210</t>
  </si>
  <si>
    <t>3+210 - 3+220</t>
  </si>
  <si>
    <t>3+220 - 3+230</t>
  </si>
  <si>
    <t>3+230 - 3+240</t>
  </si>
  <si>
    <t>3+240 - 3+250</t>
  </si>
  <si>
    <t>3+250 - 3+260</t>
  </si>
  <si>
    <t>3+260 - 3+270</t>
  </si>
  <si>
    <t>3+270 - 3+280</t>
  </si>
  <si>
    <t>3+280 - 3+290</t>
  </si>
  <si>
    <t>3+290 - 3+300</t>
  </si>
  <si>
    <t>3+300 - 3+310</t>
  </si>
  <si>
    <t>3+310 - 3+320</t>
  </si>
  <si>
    <t>3+320 - 3+330</t>
  </si>
  <si>
    <t>3+330 - 3+340</t>
  </si>
  <si>
    <t>3+340 - 3+350</t>
  </si>
  <si>
    <t>3+350 - 3+360</t>
  </si>
  <si>
    <t>3+360 - 3+370</t>
  </si>
  <si>
    <t>3+370 - 3+380</t>
  </si>
  <si>
    <t>3+380 - 3+390</t>
  </si>
  <si>
    <t>3+390 - 3+400</t>
  </si>
  <si>
    <t>3+400 - 3+410</t>
  </si>
  <si>
    <t>3+410 - 3+420</t>
  </si>
  <si>
    <t>3+420 - 3+430</t>
  </si>
  <si>
    <t>3+430 - 3+440</t>
  </si>
  <si>
    <t>3+440 - 3+450</t>
  </si>
  <si>
    <t>3+450 - 3+460</t>
  </si>
  <si>
    <t>3+460 - 3+470</t>
  </si>
  <si>
    <t>3+470 - 3+480</t>
  </si>
  <si>
    <t>3+480 - 3+490</t>
  </si>
  <si>
    <t>3+490 - 3+500</t>
  </si>
  <si>
    <t>3+500 - 3+510</t>
  </si>
  <si>
    <t>3+510 - 3+520</t>
  </si>
  <si>
    <t>3+520 - 3+530</t>
  </si>
  <si>
    <t>3+530 - 3+540</t>
  </si>
  <si>
    <t>3+540 - 3+550</t>
  </si>
  <si>
    <t>3+550 - 3+560</t>
  </si>
  <si>
    <t>3+560 - 3+570</t>
  </si>
  <si>
    <t>3+570 - 3+580</t>
  </si>
  <si>
    <t>3+580 - 3+590</t>
  </si>
  <si>
    <t>3+590 - 3+600</t>
  </si>
  <si>
    <t>3+600 - 3+610</t>
  </si>
  <si>
    <t>3+610 - 3+620</t>
  </si>
  <si>
    <t>3+620 - 3+630</t>
  </si>
  <si>
    <t>3+630 - 3+640</t>
  </si>
  <si>
    <t>3+640 - 3+650</t>
  </si>
  <si>
    <t>3+650 - 3+660</t>
  </si>
  <si>
    <t>3+660 - 3+670</t>
  </si>
  <si>
    <t>3+670 - 3+680</t>
  </si>
  <si>
    <t>3+680 - 3+690</t>
  </si>
  <si>
    <t>3+690 - 3+700</t>
  </si>
  <si>
    <t>3+700 - 3+710</t>
  </si>
  <si>
    <t>3+710 - 3+720</t>
  </si>
  <si>
    <t>3+720 - 3+730</t>
  </si>
  <si>
    <t>3+730 - 3+740</t>
  </si>
  <si>
    <t>3+740 - 3+750</t>
  </si>
  <si>
    <t>3+750 - 3+760</t>
  </si>
  <si>
    <t>3+760 - 3+770</t>
  </si>
  <si>
    <t>3+770 - 3+780</t>
  </si>
  <si>
    <t>3+780 - 3+790</t>
  </si>
  <si>
    <t>3+790 - 3+800</t>
  </si>
  <si>
    <t>3+800 - 3+810</t>
  </si>
  <si>
    <t>3+810 - 3+820</t>
  </si>
  <si>
    <t>3+820 - 3+830</t>
  </si>
  <si>
    <t>3+830 - 3+840</t>
  </si>
  <si>
    <t>3+840 - 3+850</t>
  </si>
  <si>
    <t>3+850 - 3+860</t>
  </si>
  <si>
    <t>3+860 - 3+870</t>
  </si>
  <si>
    <t>3+870 - 3+880</t>
  </si>
  <si>
    <t>3+880 - 3+890</t>
  </si>
  <si>
    <t>3+890 - 3+900</t>
  </si>
  <si>
    <t>3+900 - 3+910</t>
  </si>
  <si>
    <t>3+910 - 3+920</t>
  </si>
  <si>
    <t>3+920 - 3+930</t>
  </si>
  <si>
    <t>3+930 - 3+940</t>
  </si>
  <si>
    <t>3+940 - 3+950</t>
  </si>
  <si>
    <t>3+950 - 3+960</t>
  </si>
  <si>
    <t>3+960 - 3+970</t>
  </si>
  <si>
    <t>3+970 - 3+977</t>
  </si>
  <si>
    <t>1-97</t>
  </si>
  <si>
    <t>1-98</t>
  </si>
  <si>
    <t>1-99</t>
  </si>
  <si>
    <t>1-100</t>
  </si>
  <si>
    <t>1-101</t>
  </si>
  <si>
    <t>1-102</t>
  </si>
  <si>
    <t>1-103</t>
  </si>
  <si>
    <t>1-104</t>
  </si>
  <si>
    <t>1-105</t>
  </si>
  <si>
    <t>1-106</t>
  </si>
  <si>
    <t>1-107</t>
  </si>
  <si>
    <t>1-108</t>
  </si>
  <si>
    <t>1-109</t>
  </si>
  <si>
    <t>1-110</t>
  </si>
  <si>
    <t>1-111</t>
  </si>
  <si>
    <t>1-112</t>
  </si>
  <si>
    <t>1-113</t>
  </si>
  <si>
    <t>1-114</t>
  </si>
  <si>
    <t>1-115</t>
  </si>
  <si>
    <t>1-116</t>
  </si>
  <si>
    <t>1-117</t>
  </si>
  <si>
    <t>1-118</t>
  </si>
  <si>
    <t>1-119</t>
  </si>
  <si>
    <t>1-120</t>
  </si>
  <si>
    <t>1-121</t>
  </si>
  <si>
    <t>1-122</t>
  </si>
  <si>
    <t>1-123</t>
  </si>
  <si>
    <t>1-124</t>
  </si>
  <si>
    <t>1-125</t>
  </si>
  <si>
    <t>1-126</t>
  </si>
  <si>
    <t>1-127</t>
  </si>
  <si>
    <t>1-128</t>
  </si>
  <si>
    <t>1-129</t>
  </si>
  <si>
    <t>1-130</t>
  </si>
  <si>
    <t>1-131</t>
  </si>
  <si>
    <t>1-132</t>
  </si>
  <si>
    <t>1-133</t>
  </si>
  <si>
    <t>1-134</t>
  </si>
  <si>
    <t>1-135</t>
  </si>
  <si>
    <t>1-136</t>
  </si>
  <si>
    <t>1-137</t>
  </si>
  <si>
    <t>1-138</t>
  </si>
  <si>
    <t>1-139</t>
  </si>
  <si>
    <t>1-140</t>
  </si>
  <si>
    <t>1-141</t>
  </si>
  <si>
    <t>1-142</t>
  </si>
  <si>
    <t>1-143</t>
  </si>
  <si>
    <t>1-144</t>
  </si>
  <si>
    <t>1-145</t>
  </si>
  <si>
    <t>1-146</t>
  </si>
  <si>
    <t>1-147</t>
  </si>
  <si>
    <t>1-148</t>
  </si>
  <si>
    <t>1-149</t>
  </si>
  <si>
    <t>1-150</t>
  </si>
  <si>
    <t>1-151</t>
  </si>
  <si>
    <t>1-152</t>
  </si>
  <si>
    <t>1-153</t>
  </si>
  <si>
    <t>1-154</t>
  </si>
  <si>
    <t>1-155</t>
  </si>
  <si>
    <t>1-156</t>
  </si>
  <si>
    <t>1-157</t>
  </si>
  <si>
    <t>1-158</t>
  </si>
  <si>
    <t>1-159</t>
  </si>
  <si>
    <t>1-160</t>
  </si>
  <si>
    <t>1-161</t>
  </si>
  <si>
    <t>1-162</t>
  </si>
  <si>
    <t>1-163</t>
  </si>
  <si>
    <t>1-164</t>
  </si>
  <si>
    <t>1-165</t>
  </si>
  <si>
    <t>1-166</t>
  </si>
  <si>
    <t>1-167</t>
  </si>
  <si>
    <t>1-168</t>
  </si>
  <si>
    <t>1-169</t>
  </si>
  <si>
    <t>1-170</t>
  </si>
  <si>
    <t>1-171</t>
  </si>
  <si>
    <t>mE03ODP060</t>
  </si>
  <si>
    <t>TUBO DREN. PE-AD CORR.DOBLE D=300 mm</t>
  </si>
  <si>
    <t>Tubería de drenaje enterrada de polietileno de alta densidad ranurado de diámetro nominal 300 mm. Colocada sobre cama de arena de río de 10 cm. de espesor, revestida con geotextil de 125 g/m2 y rellena con grava filtrante 25 cm. por encima del tubo con cierre de doble solapa del paquete filtrante (realizado con el propio geotextil). Con p.p. de medios auxiliares, sin incluir la excavación de la zanja ni el tapado posterior de la misma por encima de la grava, s/ CTE-HS-5.</t>
  </si>
  <si>
    <t>SEGÚN PLANOS</t>
  </si>
  <si>
    <t>Total mE03ODP060</t>
  </si>
  <si>
    <t>h&gt;2.60</t>
  </si>
  <si>
    <t>h 2.6-6 m</t>
  </si>
  <si>
    <t>mE03ODP020</t>
  </si>
  <si>
    <t>TUBO DREN. PE-AD CORR.DOBLE D=110 mm</t>
  </si>
  <si>
    <t>Tubería de drenaje enterrada de polietileno de alta densidad ranurado de diámetro nominal 110 mm. Colocada sobre cama de arena de río de 10 cm. de espesor, revestida con geotextil de 125 g/m2 y rellena con grava filtrante 25 cm. por encima del tubo con cierre de doble solapa del paquete filtrante (realizado con el propio geotextil). Con p.p. de medios auxiliares, sin incluir la excavación de la zanja ni el tapado posterior de la misma por encima de la grava, s/ CTE-HS-5.</t>
  </si>
  <si>
    <t>Total mE03ODP020</t>
  </si>
  <si>
    <t>pozos h&gt;6.00</t>
  </si>
  <si>
    <t>Total 1.8.2</t>
  </si>
  <si>
    <t>Total 1.8</t>
  </si>
  <si>
    <t>1.9</t>
  </si>
  <si>
    <t>FIRMES Y PAVIMENTOS DEL TÚNEL LOTE 2</t>
  </si>
  <si>
    <t>PN0168</t>
  </si>
  <si>
    <t>MBC TIPO BBTM 11B EN CAPA DE RODADURA</t>
  </si>
  <si>
    <t>Mbc tipo bbtm 11b en capa de rodadura, excepto betún y polvo mineral</t>
  </si>
  <si>
    <t>Túnel</t>
  </si>
  <si>
    <t>Eje-1 Tunel Tronco A5 / (Fase4 = Fase-3)</t>
  </si>
  <si>
    <t>Total PN0168</t>
  </si>
  <si>
    <t>PN0269</t>
  </si>
  <si>
    <t>MBC AC 22/32 e=5cm S&gt;7000 (ANTIGUA S)</t>
  </si>
  <si>
    <t>Capa intermedia de 5 cm de espesor, de mezcla bituminosa en caliente, AC 22/32 intermedia S, antigua (S), con áridos silíceos o calizos, para más de 7000 m2 de extensión.</t>
  </si>
  <si>
    <t>Tronco A-5</t>
  </si>
  <si>
    <t>EJE-1</t>
  </si>
  <si>
    <t>Total PN0269</t>
  </si>
  <si>
    <t>PNmU03EB001</t>
  </si>
  <si>
    <t>MASA HM-20/P/40 CEM II, BASES</t>
  </si>
  <si>
    <t>Suministro y puesta en obra de hormigón en masa, vibrado y moldeado en su caso, en base de calzadas, solera de aceras, pistas deportivas o paseos, cimiento de bordillos y escaleras, con HM-20/P/40 (CEM-II), con árido procedente de cantera, de tamaño máximo 40 mm y consistencia plástica, incluso parte proporcional de juntas de contracción.</t>
  </si>
  <si>
    <t>Aceras TÚNEL Y RAMPA DE ENTRADA</t>
  </si>
  <si>
    <t>Total PNmU03EB001</t>
  </si>
  <si>
    <t>mU07B030</t>
  </si>
  <si>
    <t>RIEGO DE ADHERENCIA</t>
  </si>
  <si>
    <t>Riego de adherencia, con emulsión asfáltica catiónica con una dotación de 0,5 kg/m2, entre capas bituminosas, incluyendo la preparación y barrido de la superficie.</t>
  </si>
  <si>
    <t>Bajo Capa de rodadura</t>
  </si>
  <si>
    <t>Bajo Capa Intermedia</t>
  </si>
  <si>
    <t>Total mU07B030</t>
  </si>
  <si>
    <t>mU07C040</t>
  </si>
  <si>
    <t>RIEGO DE CURADO C60 B3 CUR</t>
  </si>
  <si>
    <t>Riego de curado de emulsión catiónica, con una dotación de 0,6 kg/m2, sobre capa tratada con conglomerante hidraúlico.</t>
  </si>
  <si>
    <t>Total mU07C040</t>
  </si>
  <si>
    <t>mU06CH010</t>
  </si>
  <si>
    <t>LOSETA HIDR. GRIS 15x15 cm</t>
  </si>
  <si>
    <t>Suministro y colocación de loseta hidráulica de color gris, lisa de 15 x 15 cm en aceras, y p.p. de cartabones de 15 x 15 cm, incluso mortero de asiento y enlechado de juntas.</t>
  </si>
  <si>
    <t>Total mU06CH010</t>
  </si>
  <si>
    <t>Total 1.9</t>
  </si>
  <si>
    <t>1.10</t>
  </si>
  <si>
    <t>DESVÍOS DE TRÁFICO LOTE 2</t>
  </si>
  <si>
    <t>1.10.1</t>
  </si>
  <si>
    <t>mU02A010</t>
  </si>
  <si>
    <t>DESPEJE Y DESBROCE TERRENO</t>
  </si>
  <si>
    <t>Despeje y desbroce del terreno, por medios mecánicos, con un espesor medio de 20 centímetros, incluso carga de productos, sin transporte.</t>
  </si>
  <si>
    <t>Fase 1</t>
  </si>
  <si>
    <t>Sentido Madrid</t>
  </si>
  <si>
    <t>Pk 2+810,00 Pk 4+322,929</t>
  </si>
  <si>
    <t>Sentido Alcorcón</t>
  </si>
  <si>
    <t>Pk 2+850,00 Pk 4+413,297</t>
  </si>
  <si>
    <t>Total mU02A010</t>
  </si>
  <si>
    <t>mU02BD010</t>
  </si>
  <si>
    <t>EXCAVACIÓN APERTURA DE CAJA</t>
  </si>
  <si>
    <t>Excavación en apertura de caja y carga de productos por medios mecánicos, en cualquier clase de terreno (excepto roca), medida sobre perfil, sin transporte. NOTA: esta unidad sólo se aplicará cuando la excavación se limite a la apertura de caja.</t>
  </si>
  <si>
    <t>Fase 1.2</t>
  </si>
  <si>
    <t>Ramal 3-Sentido Alcorcón</t>
  </si>
  <si>
    <t>Ramal 3.1-Sentido Alcorcón</t>
  </si>
  <si>
    <t>Ramal 4-Sentido Alcorcón</t>
  </si>
  <si>
    <t>Ramal 4-Sentido  Madrid</t>
  </si>
  <si>
    <t>Fase 2</t>
  </si>
  <si>
    <t>Fase 2.1</t>
  </si>
  <si>
    <t>Fase 3</t>
  </si>
  <si>
    <t>Sentido Alcorcón- Túnel</t>
  </si>
  <si>
    <t>Sentido Madrid - Túnel</t>
  </si>
  <si>
    <t>Total mU02BD010</t>
  </si>
  <si>
    <t>mU02ET020</t>
  </si>
  <si>
    <t>FORMACIÓN TERRAP.CORO.OBRA</t>
  </si>
  <si>
    <t>Formación de terraplén (coronación) por medio mecánicos y en capas no superiores a 20 cm, con suelos adecuados procedentes de la propia obra, incluso transporte interior de materiales, nivelación y compactación, según Pliego de Condiciones, medido sobre perfil.</t>
  </si>
  <si>
    <t>Total mU02ET020</t>
  </si>
  <si>
    <t>mU02ET040</t>
  </si>
  <si>
    <t>FORMACIÓN TERRAP.CORO.PRÉST</t>
  </si>
  <si>
    <t>Formación de terraplén (coronación) por medios mecánicos y en capas no superiores a 20 cm con suelos adecuados procedentes de préstamos, incluidos éstos, incluso nivelación y compactación según Pliego de Condiciones, medido sobre perfil.</t>
  </si>
  <si>
    <t>Total mU02ET040</t>
  </si>
  <si>
    <t>Total 1.10.1</t>
  </si>
  <si>
    <t>1.10.2</t>
  </si>
  <si>
    <t>FIRMES</t>
  </si>
  <si>
    <t>mU07DB070</t>
  </si>
  <si>
    <t>MBC AC 16/22 SIL..e=5cm S&lt;3000 (ANT. D/S)</t>
  </si>
  <si>
    <t>Capa de rodadura de 5 cm de espesor, de mezcla bituminosa en caliente, AC 16/22 rodadura D/S, antiguas densa o semidensa (D y S), con áridos silíceos, para menos de 3000 m2 de extensión.</t>
  </si>
  <si>
    <t>Pk 0+000,00 Pk 0+469,98</t>
  </si>
  <si>
    <t>Sentido Entrada Madrid</t>
  </si>
  <si>
    <t>Pk 0+000,00 Pk 0+478,80</t>
  </si>
  <si>
    <t>Sentido Madrid -Túnel</t>
  </si>
  <si>
    <t>Pk 0+000,00 Pk 0+384,82</t>
  </si>
  <si>
    <t>Sentido Alcorcón - Túnel</t>
  </si>
  <si>
    <t>Pk 0+000,00 Pk 0+384,43</t>
  </si>
  <si>
    <t>Total mU07DB070</t>
  </si>
  <si>
    <t>mU07DD110</t>
  </si>
  <si>
    <t>MBC AC 22/32 e=5cm S&gt;7000 (ANTIGUA G)</t>
  </si>
  <si>
    <t>Capa intermedia de 5 cm de espesor, de mezcla bituminosa en caliente, AC 22/32 intermedia G, antigua gruesa (G), con áridos silíceos o calizos, para más de 7000 m2 de extensión.</t>
  </si>
  <si>
    <t>Sentido  Madrid -Túnel</t>
  </si>
  <si>
    <t>Total mU07DD110</t>
  </si>
  <si>
    <t>mU07B020</t>
  </si>
  <si>
    <t>RIEGO IMPRIM. BASE GRANULAR</t>
  </si>
  <si>
    <t>Riego de imprimación, con emulsión asfáltica catiónica con una dotación de 1 kg/m2, sobre base granular o de macadam para la extensión de mezclas bituminosas, incluyendo la preparación y barrido de la superficie.</t>
  </si>
  <si>
    <t>Total mU07B020</t>
  </si>
  <si>
    <t>mU05D020</t>
  </si>
  <si>
    <t>BASE DE ZAHORRA ARTIFICIAL</t>
  </si>
  <si>
    <t>Base de zahorra artificial, clasificada (husos ZA25 y ZA40) puesta en obra y compactada, medida sobre perfil.</t>
  </si>
  <si>
    <t>Total mU05D020</t>
  </si>
  <si>
    <t>mU06CP010</t>
  </si>
  <si>
    <t>PAVIMENTO CEMENTO RULETEADO</t>
  </si>
  <si>
    <t>Pavimento de cemento continuo ruleteado en aceras, incluso llagueado.</t>
  </si>
  <si>
    <t>Tronco</t>
  </si>
  <si>
    <t>Pk 2+500-Pk 2+820_MD</t>
  </si>
  <si>
    <t>Pk 2+870_Cruce</t>
  </si>
  <si>
    <t>Pk 3+600_Cruce</t>
  </si>
  <si>
    <t>Pk 4+220-Pk 4+325_MD</t>
  </si>
  <si>
    <t>Pk 4+310-Pk 4+410_MI</t>
  </si>
  <si>
    <t>Pk 2+880_Cruce</t>
  </si>
  <si>
    <t>Pk 2+840-Pk2+880_MI</t>
  </si>
  <si>
    <t>Pk 3+570_Cruce</t>
  </si>
  <si>
    <t>Pk 2+570-Pk 2+730_MD</t>
  </si>
  <si>
    <t>Pk 2+840_Cruce</t>
  </si>
  <si>
    <t>Pk 3+870_Cruce</t>
  </si>
  <si>
    <t>Total mU06CP010</t>
  </si>
  <si>
    <t>Total 1.10.2</t>
  </si>
  <si>
    <t>1.10.3</t>
  </si>
  <si>
    <t>SEÑALIZACIÓN Y BALIZAMIENTO</t>
  </si>
  <si>
    <t>1.10.3.1</t>
  </si>
  <si>
    <t>SEÑALIZACIÓN HORIZONTAL</t>
  </si>
  <si>
    <t>mU15AH180</t>
  </si>
  <si>
    <t>MARCA DISC.20cm CONVENCIONAL</t>
  </si>
  <si>
    <t>Marca vial longitudinal discontínua de 20 cm de ancho, realmente pintada con pintura convencional, incluso premarcaje.</t>
  </si>
  <si>
    <t>Sentido Madrid. P.k 2+810- P.k 4+322,929</t>
  </si>
  <si>
    <t>Sentido Alcorcón P.k 2+850- P.k 4+4413,297</t>
  </si>
  <si>
    <t>Sentido Alcorcón Pk 1+990- Pk 3+505,559</t>
  </si>
  <si>
    <t>Sentido Madrid Pk 2+000,00 Pk 3+530,904</t>
  </si>
  <si>
    <t>Desvío Batán</t>
  </si>
  <si>
    <t>Total mU15AH180</t>
  </si>
  <si>
    <t>mU15AH190</t>
  </si>
  <si>
    <t>MARCA CONT.20cm CONVENCIONAL</t>
  </si>
  <si>
    <t>Marca vial longitudinal continua de 20 cm de ancho, realmente pintada con pintura convencional, incluso premarcaje.</t>
  </si>
  <si>
    <t>Total mU15AH190</t>
  </si>
  <si>
    <t>mU15AH220</t>
  </si>
  <si>
    <t>CEBREADO PINTURA CONVENCIONAL</t>
  </si>
  <si>
    <t>Estarcido en pavimento diferenciado (cebreado de isletas), realmente pintado con pintura convencional, incluso premarcaje.</t>
  </si>
  <si>
    <t>Fase1.2</t>
  </si>
  <si>
    <t>Total mU15AH220</t>
  </si>
  <si>
    <t>Total 1.10.3.1</t>
  </si>
  <si>
    <t>1.10.3.2</t>
  </si>
  <si>
    <t>SEÑALIZACIÓN VERTICAL DESVIOS VEHICULOS</t>
  </si>
  <si>
    <t>mU15AI510</t>
  </si>
  <si>
    <t>SEÑAL LUMINOSA T. CAJÓN PASO PEATONES</t>
  </si>
  <si>
    <t>Suministro y colocación de señal luminosa tipo cajón en pasos de peatones, según N.E.C. Incluso poste de sustentación, cimentación piezas de anclaje, conexiones y tornillería inoxidable.</t>
  </si>
  <si>
    <t>mU15AI500</t>
  </si>
  <si>
    <t>CARTEL PREAVISO CHAPA BLANCA</t>
  </si>
  <si>
    <t>Suministro y colocación sobre poste de sustentación especial o sobre poste báculo (sin incluir éstos), de cartel croquis de preaviso, según normas AIMPE, construído con chapa blanca, pintado y reflectorizado H.I., incluso perfiles especiales galvanizados de unión, piezas de anclaje y tornillería inoxidables.</t>
  </si>
  <si>
    <t>mU15AV080</t>
  </si>
  <si>
    <t>SEÑAL (P) 90cm LADO NORMAL</t>
  </si>
  <si>
    <t>Suministro y colocación sobre poste de sustentación (sin incluir éste), farola o columna, de señal de peligro (P) triangular de 90 cm de lado, normal, incluso piezas de anclaje o atado y tornillería inoxidable.</t>
  </si>
  <si>
    <t>mU15AV040</t>
  </si>
  <si>
    <t>POSTE SUSTENT. 3.00 M ALTURA</t>
  </si>
  <si>
    <t>Suministro y colocación de poste de sustentación para señales, de perfil laminado en frío, rectangular de 80 x 40 mm y 2 mm de espesor, galvanizado y tapado en su parte superior, de 3.00 m de altura, incluso pequeña excavación, anclaje de hormigón HM-20 y accesorios.</t>
  </si>
  <si>
    <t>mU15AV170</t>
  </si>
  <si>
    <t>SEÑAL (R) Ø90 cm NORMAL</t>
  </si>
  <si>
    <t>Suministro y colocación sobre poste de sustentación (sin incluir éste), farola o columna, de señal de prohibición y obligación (R) circular de ø 90 cm, normal, incluso piezas de anclaje o atado y tornillería inoxidable.</t>
  </si>
  <si>
    <t>Total 1.10.3.2</t>
  </si>
  <si>
    <t>1.10.3.3</t>
  </si>
  <si>
    <t>SEÑALIZACIÓN VERTICAL DESVIOS PEATONES</t>
  </si>
  <si>
    <t>mU15AV010</t>
  </si>
  <si>
    <t>POSTE SUSTENT. 1.80 M ALTURA</t>
  </si>
  <si>
    <t>Suministro y colocación de poste de sustentación para señales, de perfil laminado en frío, rectangular de 80 x 40 mm y 2 mm de espesor, galvanizado y tapado en su parte superior, de 1.80 m de altura, incluso pequeña excavación, anclaje de hormigón HM-20 y accesorios.</t>
  </si>
  <si>
    <t>mU15AV580</t>
  </si>
  <si>
    <t>PLACA COMPLEMENTARIA 60X40 cm NIVEL 2</t>
  </si>
  <si>
    <t>Suministro y colocación sobre poste de sustentación (sin incluir éste), farola o columna, de placa complementaria informativa de 60 x 40 cm, nivel 2, incluso piezas de anclaje o atado y tornillería inoxidable.</t>
  </si>
  <si>
    <t>mU15AV050</t>
  </si>
  <si>
    <t>SEÑAL (P) 70cm LADO NORMAL</t>
  </si>
  <si>
    <t>Suministro y colocación sobre poste de sustentación (sin incluir éste), farola o columna, de señal de peligro (P) triangular de 70 cm de lado, normal, incluso piezas de anclaje o atado y tornillería inoxidable.</t>
  </si>
  <si>
    <t>Total 1.10.3.3</t>
  </si>
  <si>
    <t>1.10.3.4</t>
  </si>
  <si>
    <t>SEMAFORIZACIÓN FASES OBRA</t>
  </si>
  <si>
    <t>mU15DA200</t>
  </si>
  <si>
    <t>BÁCULO Y ALARGADERA 6 m</t>
  </si>
  <si>
    <t>Suministro y colocación de báculo de chapa de acero de  6,00 metros de altura y 3,50 metros de longitud de brazo, para sustentación de semáforos, completamente pintada, según ficha de la N.E.C., para sustentación de semáforos; incluyendo un soporte para sustentación de semáforo en punta,  dos codos de 270 mm para sujeción de semáforos de cualquier clase, una pantalla de fibra de vidrio, otros accesorios y pequeño material.</t>
  </si>
  <si>
    <t>mU15DA210</t>
  </si>
  <si>
    <t>MONTAJE BÁCULO 6 m</t>
  </si>
  <si>
    <t>Montaje de báculo de chapa de acero de 6 metros de altura y 3,50 metros de longitud,  incluyendo medios auxiliares y pequeño material.</t>
  </si>
  <si>
    <t>mU15DA220</t>
  </si>
  <si>
    <t>DESMONTAJE BÁCULO 6 m</t>
  </si>
  <si>
    <t>Desmontaje de báculo de chapa de acero de 6 metros de altura y 3,50 metros de longitud,  incluyendo medios auxiliares y pequeño material.</t>
  </si>
  <si>
    <t>mU15DA180</t>
  </si>
  <si>
    <t>MONTAJE COLUMNA CHAPA 4 m</t>
  </si>
  <si>
    <t>Montaje de columna de chapa de acero de 4 metros,  incluyendo medios auxiliares y pequeño material.</t>
  </si>
  <si>
    <t>mU15DA170</t>
  </si>
  <si>
    <t>COLUMNA CHAPA ACERO 4 m</t>
  </si>
  <si>
    <t>Suministro y colocación de columna de chapa de acero de  4,00 metros de altura, para sustentación de semáforos, completamente pintada, según ficha de la N.E.C., para sustentación de caja de semaforos; incluyendo un codo de 270 mm para sujeción de semáforos de peatones, una pantalla de fibra de vidrio, otros accesorios y pequeño material.</t>
  </si>
  <si>
    <t>mU15DA190</t>
  </si>
  <si>
    <t>DESMONTAJE COLUMNA CHAPA 4 m</t>
  </si>
  <si>
    <t>Desmontaje de columna de chapa de acero de 4 metros,  incluyendo medios auxiliares y pequeño material.</t>
  </si>
  <si>
    <t>mU15DA340</t>
  </si>
  <si>
    <t>BRAZO SOPORTE 150-270 S</t>
  </si>
  <si>
    <t>Suministro e instalación, completamente pintado de brazo soporte 150 S ó 270-S, segun ficha de la N.E.C., para sustentación de semáforos. Incluyendo pequeño material</t>
  </si>
  <si>
    <t>mU15DB010</t>
  </si>
  <si>
    <t>ARMARIO ACOMETIDA 2 CUERPOS</t>
  </si>
  <si>
    <t>Suministro y montaje de armario de protección y medida de dos cuerpos de 70 x30 cm, en poliéster reforzado, para exteriores, con cerradura de triple anclaje, totalmente equipado según normas de compañía suministradora; incluso candado o llave de seguridad,  juego de fusibles de protección y pequeño material.</t>
  </si>
  <si>
    <t>mU15DB020</t>
  </si>
  <si>
    <t>MONTAJE ARMARIO ACOMETIDA</t>
  </si>
  <si>
    <t>Montaje de armario de protección y medida, incluyendo conexionado de instalación y pequeño material.</t>
  </si>
  <si>
    <t>mU15EA020</t>
  </si>
  <si>
    <t>SEMAFORO S 13/200 LEDS</t>
  </si>
  <si>
    <t>Suministro y montaje a cualquier altura de señal luminosa con semáforo en aluminio inyectado, y ópticas de Leds de  tres colores, modelo S-13/200 de la N.E.C.; incluyendo medios auxiliares y pequeño material.</t>
  </si>
  <si>
    <t>mU15EA040</t>
  </si>
  <si>
    <t>MONTAJE SEMAFORO 200mm</t>
  </si>
  <si>
    <t>Montaje, hasta 4 m de altura, de señal luminosa con semáforo de 200 mm de diámetro; incluyendo medios auxiliares y pequeño material.</t>
  </si>
  <si>
    <t>mU15EA240</t>
  </si>
  <si>
    <t>AVISADOR ACUST.INVID. 1 SONIDO C/RELOJ</t>
  </si>
  <si>
    <t>Suministro y montaje de avisador acústico para invidentes, dotado de reloj con reserva horaria y doble intensidad de señal, según hora y ruido ambiente, para todos las tensiones de corriente; incluyendo cableado para conexionado a semáforo de peatón y pequeño material.</t>
  </si>
  <si>
    <t>mU15EA260</t>
  </si>
  <si>
    <t>MONTAJE AVISADOR ACUSTICO</t>
  </si>
  <si>
    <t>Montaje de avisador acústico para invidentes; incluyendo cableado para conexionado a semáforo de peatón y pequeño material.</t>
  </si>
  <si>
    <t>mU15EA130</t>
  </si>
  <si>
    <t>SEMAFORO S 12/200 P LEDS</t>
  </si>
  <si>
    <t>Suministro y montaje de señal luminosa cuadrada para peatones o carril bici, con semáforo en aluminio inyectado, y ópticas de leds de dos colores, modelo S-12/200_P  de la N.E.C.; incluyendo medios auxiliares y pequeño material.</t>
  </si>
  <si>
    <t>mU15EA110</t>
  </si>
  <si>
    <t>SEMAFORO S 11/200 LEDS</t>
  </si>
  <si>
    <t>Suministro y montaje a cualquier altura de señal luminosa con semáforo en aluminio inyectado, y una optica leds de color ambar, modelo S-11/200 de la N.E.C.; incluyendo medios auxiliares y pequeño material.</t>
  </si>
  <si>
    <t>Total 1.10.3.4</t>
  </si>
  <si>
    <t>1.10.3.5</t>
  </si>
  <si>
    <t>CABLEADO AEREO</t>
  </si>
  <si>
    <t>mU15GB080</t>
  </si>
  <si>
    <t>CONDUCTOR COBRE XLPE (UNE RZ) 4x2,5 mm2</t>
  </si>
  <si>
    <t>Conductor de cobre con recubrimiento de XLPE de 4 X 2,5 mm2 de sección para una tensión nominal de 0,6/1 kV en instalación en galería.</t>
  </si>
  <si>
    <t>PN0205</t>
  </si>
  <si>
    <t>POSTE MADERA CABLEADO</t>
  </si>
  <si>
    <t>Poste de madera de 6 metros de altura para sustentación del cableado, incluye sistema de sujeción del cable y dado de hormigon.</t>
  </si>
  <si>
    <t>Total 1.10.3.5</t>
  </si>
  <si>
    <t>1.10.3.6</t>
  </si>
  <si>
    <t>OTROS</t>
  </si>
  <si>
    <t>PN0650</t>
  </si>
  <si>
    <t>ESTUDIO INGENIERA TRÁFICO EN CADA FASE DE OBRA</t>
  </si>
  <si>
    <t>Estudio de ingenieria de tráfico detallado por cada fase de obra, estudio de estructuras, fases, ciclos, etc en coordinación con los semaforos anterior y posterior, programación y puesta en marcha para cada fase de obra.</t>
  </si>
  <si>
    <t>Total 1.10.3.6</t>
  </si>
  <si>
    <t>Total 1.10.3</t>
  </si>
  <si>
    <t>1.10.4</t>
  </si>
  <si>
    <t>DEFENSAS</t>
  </si>
  <si>
    <t>PN0639</t>
  </si>
  <si>
    <t>BARRERA DE HORMIGÓN DOBLE, PREFABRICADA, CON PERFIL TIPO NEW JERSEY, COLOCADA Y CON EL DESMONTAJE INCLUIDO</t>
  </si>
  <si>
    <t>Barrera de hormigón doble, prefabricada, con perfil tipo New Jersey, colocada y con el desmontaje incluido</t>
  </si>
  <si>
    <t>Pk 2+810,00 Pk 2+960,00</t>
  </si>
  <si>
    <t>Pk 2+960,00 Pk 3+140,00</t>
  </si>
  <si>
    <t>Pk 3+140,00 Pk 4+323,00</t>
  </si>
  <si>
    <t>Pk 2+850 Pk 3+014,00</t>
  </si>
  <si>
    <t>Pk 3+014,00 Pk 3+130,00</t>
  </si>
  <si>
    <t>Pk 3+130,00 Pk 4+413,30</t>
  </si>
  <si>
    <t>Ramal 4-Sentido Madrid</t>
  </si>
  <si>
    <t>Desvío Eje A5- Alcorcón Pk 1+990,00 Pk 3+505,556</t>
  </si>
  <si>
    <t>Desvío Eje 1 A5- Madrid Pk 2+000,00 Pk 3+530.904</t>
  </si>
  <si>
    <t>Total PN0639</t>
  </si>
  <si>
    <t>PN0019</t>
  </si>
  <si>
    <t>CAPTAFAROS RETRORREFLECTANTE PARA SEÑALIZACIÓN VIAL HORIZONTA PRP 1 A DOS CARAS</t>
  </si>
  <si>
    <t>Captafaros retrorreflectante para señalización vial horizontal, con retrorreflector de plástico y superficie resistente a la abrasión tipo P3A, retrorreflexión clase PRP 1 a dos caras, fijado adherido al pavimento</t>
  </si>
  <si>
    <t>Pk 2+810,00  Pk 4+323,00</t>
  </si>
  <si>
    <t>Total PN0019</t>
  </si>
  <si>
    <t>PN0020</t>
  </si>
  <si>
    <t>VALLA MÓVIL, DE 2 M DE ALTURA, DE ACERO GALVANIZADO, CON MALLA ELECTROSOLDADA, MARCO DE TUBOS, FIJADO A PIES PREFABRICADOS DE HO</t>
  </si>
  <si>
    <t>Valla móvil, de 2 m de altura, de acero galvanizado, con malla electrosoldada de 90x150 mm y de 4,5 y 3,5 mm de D, marco de 3,5x2 m de tubo de 40 mm de D, fijado a pies prefabricados de hormigón, y con el desmontaje incluido</t>
  </si>
  <si>
    <t>Pk 2+810 Pk 4+322.929</t>
  </si>
  <si>
    <t>Pk 2+850,00 Pk 4+413.29</t>
  </si>
  <si>
    <t>Total PN0020</t>
  </si>
  <si>
    <t>mU15B130</t>
  </si>
  <si>
    <t>BARRERA SEGURID. RÍGIDA DOBLE</t>
  </si>
  <si>
    <t>Barrera de seguridad rígida doble (BHD) ejecutada "in situ" de hormigón en masa HM-20, de altura = 80 cm., totalmente terminada.</t>
  </si>
  <si>
    <t>Pk 2+810 Pk 3+140,00</t>
  </si>
  <si>
    <t>Pk 2+000,00 Pk 3+000,00</t>
  </si>
  <si>
    <t>Pk 3+000,00 Pk 3+280,86</t>
  </si>
  <si>
    <t>Total mU15B130</t>
  </si>
  <si>
    <t>PN0196</t>
  </si>
  <si>
    <t>DESPLAZAMIENTO DE VALLA RIVISA</t>
  </si>
  <si>
    <t>Desplazamiento valla rivisa</t>
  </si>
  <si>
    <t>Pk 1+990,00 Pk 3+505,59</t>
  </si>
  <si>
    <t>Total PN0196</t>
  </si>
  <si>
    <t>Total 1.10.4</t>
  </si>
  <si>
    <t>1.10.5</t>
  </si>
  <si>
    <t>DRENAJE PROVISIONAL</t>
  </si>
  <si>
    <t>Previsión drenaje desvíos</t>
  </si>
  <si>
    <t>PN0023</t>
  </si>
  <si>
    <t>EXCAVACIÓN Y RELLENO PARA TUBOS DE 400 MM EN DRENAJE PROVISIONAL DESVÍOS DE TRÁFICO</t>
  </si>
  <si>
    <t>Excavación y relleno para tubos de 400 mm en drenaje provisional desvíos de tráfico con carga y transporte de sobrantes a vertedero autorizado y canon. Incluida la reposición de pavimento.</t>
  </si>
  <si>
    <t>Total PN0023</t>
  </si>
  <si>
    <t>mE03ZLR030</t>
  </si>
  <si>
    <t>POZO LADRI.REGISTRO D=100cm.h=2,00m.</t>
  </si>
  <si>
    <t>Pozo de registro de 100 cm. de diámetro interior y de 200 cm. de profundidad libre, construido con fábrica de ladrillo macizo tosco de 1 pie de espesor, recibido con mortero de cemento M-5, colocado sobre solera de hormigón HA-25/P/40/I de 20 cm. de espesor, ligeramente armada con mallazo; enfoscado y bruñido por el interior redondeando ángulos, con mortero de cemento M-15, incluso con p.p. de recibido de pates, formación de canal en el fondo del pozo y formación de brocal asimétrico en la coronación, para recibir el cerco y la tapa de hierro fundido,  terminado con p.p. de medios auxiliares, sin incluir la excavación ni el relleno perimetral posterior, s/ CTE-HS-5.</t>
  </si>
  <si>
    <t>Total mE03ZLR030</t>
  </si>
  <si>
    <t>mE03EIO010</t>
  </si>
  <si>
    <t>IMBORNAL SIFÓNICO DE OBRA</t>
  </si>
  <si>
    <t>Imbornal sifónico para recogida de aguas pluviales, tipo ayuntamiento, construido con fábrica de ladrillo macizo tosco de 1/2 pie de espesor, recibido con mortero de cemento M-5, colocado sobre solera de hormigón en masa HM-20/P/40/I; partición interior para formación de sifón, con fábrica de ladrillo H/D a tabicón, recibido con mortero de cemento; enfoscado y bruñido por el interior, con mortero de cemento M-15 y con rejilla de fundición sobre cerco de ángulo, terminado y con p.p. de medios auxiliares, sin incluir la excavación, ni el relleno perimetral posterior, s/ CTE-HS-5.</t>
  </si>
  <si>
    <t>Total mE03EIO010</t>
  </si>
  <si>
    <t>mU02F050</t>
  </si>
  <si>
    <t>REFINO Y NIVEL CUNETAS</t>
  </si>
  <si>
    <t>Refino y nivelación por medios mecánicos de cunetas, incluso carga de productos, sin transporte.</t>
  </si>
  <si>
    <t>Total mU02F050</t>
  </si>
  <si>
    <t>Total 1.10.5</t>
  </si>
  <si>
    <t>1.10.6</t>
  </si>
  <si>
    <t>ALUMBRADO PROVISIONAL LOTE 2</t>
  </si>
  <si>
    <t>Sólo en Margen Sur</t>
  </si>
  <si>
    <t>Fase 1a</t>
  </si>
  <si>
    <t>mE18M030</t>
  </si>
  <si>
    <t>MONTAJE BÁCULO PREV/DESMONTADO</t>
  </si>
  <si>
    <t>Montaje de báculo previamente desmontado por medios mecánicos, incluido el recibido, conexión eléctrica, atornillado, prueba de funcionamiento y limpieza de zona de colocación. I/p.p. de cable bajo tubo, pequeño material y medios auxiliares.</t>
  </si>
  <si>
    <t>Total mE18M030</t>
  </si>
  <si>
    <t>PN0026</t>
  </si>
  <si>
    <t>TENDIDO CABLE AÉREO PARA ALIMENTACIÓN ALUMBRADO PÚBLICO PROVISIONAL</t>
  </si>
  <si>
    <t>Tendido cable aéreo para alimentación alumbrado público provisional formado por conductores de cobre 4(1x6) mm2, con elementos de conexión, totalmente instalada, transporte, montaje y conexionado. Comprendiendo sujetacables, tensor y pequeño material, instalado.</t>
  </si>
  <si>
    <t>Total PN0026</t>
  </si>
  <si>
    <t>PN0027</t>
  </si>
  <si>
    <t>TRASLADO CUADRO ALUMBRADO</t>
  </si>
  <si>
    <t>Traslado de cuadro de mando para alumbrado público, para 6 salidas, montado sobre armario de poliéster reforzado con fibra de vidrio, de dimensiones 1000x800x250 mm., con los elementos de protección y mando necesarios, como 1 interruptor automático general, 2 contactores,1 interruptor automático para protección de cada circuito de salida, 1 interruptor diferencial por cada circuito de salida y 1 interruptor diferencial para protección del circuito de mando; incluso célula fotoeléctrica y reloj con interruptor horario. Totalmente conexionado y cableado.</t>
  </si>
  <si>
    <t>Lote 1+Lote 2 (sólo en desvíos)</t>
  </si>
  <si>
    <t>Total PN0027</t>
  </si>
  <si>
    <t>Total 1.10.6</t>
  </si>
  <si>
    <t>1.10.7</t>
  </si>
  <si>
    <t>CONEXIONES Y SUBFASES</t>
  </si>
  <si>
    <t>PN0638</t>
  </si>
  <si>
    <t>PARTIDA ALZADA A JUSTIFICAR PARA PEQUEÑAS ACTUACIONES EN DESVÍOS DE TRÁFICO DENTRO DE LAS FASES GENERALES</t>
  </si>
  <si>
    <t>Partida alzada a justificar para pequeñas actuaciones en desvíos de tráfico dentro de las fases generales</t>
  </si>
  <si>
    <t>Total PN0638</t>
  </si>
  <si>
    <t>Total 1.10.7</t>
  </si>
  <si>
    <t>1.10.8</t>
  </si>
  <si>
    <t>CONTENCIÓN PROVISIONAL DE TALUDES DE DESVÍOS</t>
  </si>
  <si>
    <t>mU03DA230</t>
  </si>
  <si>
    <t>ARMAR HA-25/P/20/IIa, MUROS CIM.</t>
  </si>
  <si>
    <t>Suministro y puesta en obra de hormigón para armar, moldeado y vibrado, en muros de cimentación y bóvedas, colocado a cualquier profundidad, con HA-25/P/20 (CEM-II), con árido procedente de cantera de tamaño máximo 20 mm y consistencia plástica.</t>
  </si>
  <si>
    <t>Pk 2+500,00 Pk 3+097</t>
  </si>
  <si>
    <t>Total mU03DA230</t>
  </si>
  <si>
    <t>PN0156</t>
  </si>
  <si>
    <t>HINCA Y EXTRACCIÓN INDIVIDUAL DE TABLESTACAS RECUPERABLES DE ACERO AL CARBONO HASTA UNA PROFUNDIDAD DE 4 M EN TERRENO DE ARENAS</t>
  </si>
  <si>
    <t>Hinca y extracción individual de tablestacas recuperables de acero al carbono 240 de 450 mm de anchura útil y de 6 mm de espesor con un momento de inercia entre 1501 y 3500 cm4/m hasta una profundidad de 4 m en terreno de arenas</t>
  </si>
  <si>
    <t>Conexión con túnel existente (rampa actual)</t>
  </si>
  <si>
    <t>Total PN0156</t>
  </si>
  <si>
    <t>Total 1.10.8</t>
  </si>
  <si>
    <t>1.10.9</t>
  </si>
  <si>
    <t>VARIOS</t>
  </si>
  <si>
    <t>PN0154</t>
  </si>
  <si>
    <t>DESMONTAJE Y MONTAJE EN UBICACIÓN PROVISIONAL O DEFINITIVA DE MARQUESINA DE BUS</t>
  </si>
  <si>
    <t>Desmontaje y montaje en ubicación provisional o definitiva de marquesina de bus de cualquier tipo y dimensión</t>
  </si>
  <si>
    <t>Fase 1, 1.2</t>
  </si>
  <si>
    <t>Total PN0154</t>
  </si>
  <si>
    <t>PN0155</t>
  </si>
  <si>
    <t>MURO VERDE MEDIDO EN PROYECCIÓN VERTICAL QUE INCLUYE SUMINISTRO Y COMPACTACIÓN DE SUELO SELECCIONADO COMPACTADO AL 98% DEL P.M.</t>
  </si>
  <si>
    <t>Muro verde medido en proyección vertical que incluye suministro y compactación de suelo seleccionado compactado al 98% del p.m. en tongadas no superiores a 30 cm, suminstro y colocación de malla metálica de 8 mm de diámetro doblada a 65 grados que sirve de encofrado permanente de la cara vista, el suministro de las geomallas de refuerzo fortrac o similar fabricadas en poliester con un recubrimiento de pvc, para reducir el impacto ambiental y geomallas de protección frente a la erosión</t>
  </si>
  <si>
    <t>P.k 3+120- P.k 3+480. MD</t>
  </si>
  <si>
    <t>Total PN0155</t>
  </si>
  <si>
    <t>Total 1.10.9</t>
  </si>
  <si>
    <t>Total 1.10</t>
  </si>
  <si>
    <t>1.11</t>
  </si>
  <si>
    <t>SEÑALIZACIÓN, BALIZAMIENTO Y DEFENSAS DEL TÚNEL</t>
  </si>
  <si>
    <t>1.11.1</t>
  </si>
  <si>
    <t>DEFENSAS DEL TÚNEL</t>
  </si>
  <si>
    <t>Muros laterales Túnel cubierto</t>
  </si>
  <si>
    <t>Muros laterales rampa</t>
  </si>
  <si>
    <t>Huecos para rejillas venitilación lateral (1.50x.60 cada 10m)</t>
  </si>
  <si>
    <t>Cajeado línea de vida</t>
  </si>
  <si>
    <t>Túnel cubierto</t>
  </si>
  <si>
    <t>Laterales huecos para rejillas</t>
  </si>
  <si>
    <t>PN0226</t>
  </si>
  <si>
    <t>PINTADO DE PARAMENTO VERTICAL EXTERIOR DE CEMENTO, CON PINTURA PARA REVESTIMIENTO CERÁMICO BI-COMPONENTE</t>
  </si>
  <si>
    <t>Pintado de paramento vertical exterior de cemento, con pintura para revestimiento cerámico bi-componente a base de resinas epoxídicas en base acuosa para la protección y decoración de superficies de hormigón, cemento y similares. color a definir por la Dirección de Obra</t>
  </si>
  <si>
    <t>Total PN0226</t>
  </si>
  <si>
    <t>PN0225</t>
  </si>
  <si>
    <t>RAÍL DE ALUMINIO PARA PROTECCIÓN INDIVIDUAL (LÍNEA DE VIDA), INCLUIDOS CARROS DE ANCLAJE PARA CADA TRAMO, ANCLADA</t>
  </si>
  <si>
    <t>Raíl de aluminio para protección individual (línea de vida), incluidos carros de anclaje para cada tramo de instalación, anclada a estructura de hormigón con fijaciones mecánicas según planos. incluido:
- replanteo.
- recortes, pérdidas y remates de acabado contra los diferentes elementos del túnel.
- perforaciones para tornillería de fijación.
- anclajes y fijaciones a la estructura de hormigón y paramentos verticales de acero inoxidable aisi 316l según planos.
- accesorios, elementos de nivelación, tornillos, tuercas y pletinas de acero inoxidable aisi 316l.
- parte proporcional de piezas especiales.</t>
  </si>
  <si>
    <t>línea de vida Túnel cubierto</t>
  </si>
  <si>
    <t>línea de vida rampa</t>
  </si>
  <si>
    <t>Total PN0225</t>
  </si>
  <si>
    <t>PN0228</t>
  </si>
  <si>
    <t>CABLE DE ACERO INOXIDABLE 316, DE 10 MM DE DIÁMETRO HOMOLOGADO PARA LÍNEA DE VIDA HORIZONTAL SEGÚN UNE_EN 795/A1, FIJADO</t>
  </si>
  <si>
    <t>Cable de acero inoxidable 316, de 10 mm de diámetro y composición 7x19+0, homologado para línea de vida horizontal según une_en 795/a1, fijado a los terminales y a los elementos de apoyo intermedio (separación &lt; 15 m), replanteado y tesado</t>
  </si>
  <si>
    <t>rampa</t>
  </si>
  <si>
    <t>Total PN0228</t>
  </si>
  <si>
    <t>PN0229</t>
  </si>
  <si>
    <t>ENCOFRADRO PERDIDO DE ACERO INOXIDABLE EN PERFIL LAMINADO EN U DE 60X120X60 PARA CAJEADO DE LÍNEA DE VIDA, COLOCADO A LA OBRA</t>
  </si>
  <si>
    <t>Encofradro perdido de acero inoxidable austenítico con molibdeno de designación 1.4401 (aisi 316l), para estructuras, en perfil laminado en U de 60x120x60 para cajeado de línea de vida, trabajado a taller y colocado a la obra</t>
  </si>
  <si>
    <t>Total PN0229</t>
  </si>
  <si>
    <t>mU06A220</t>
  </si>
  <si>
    <t>BARRERA SEG. BP-2 0.35X0.35CM</t>
  </si>
  <si>
    <t>Suministro y colocación manual mediante útil de seguridad de barrera de seguridad tipo BP-2 (Trief o similar), prefabricada de hormigón, de 0.35 x 0.35 cm, incluso mortero de asiento y rejuntado, sin incluir excavación ni hormigón de solera y refuerzo.</t>
  </si>
  <si>
    <t>Total mU06A220</t>
  </si>
  <si>
    <t>mU03EB015</t>
  </si>
  <si>
    <t>MASA HM-15/P/40 CEM II, BASES</t>
  </si>
  <si>
    <t>Suministro y puesta en obra de hormigón en masa, vibrado y moldeado en su caso, en base de calzadas, solera de aceras, pistas deportivas o paseos, cimiento de bordillos y escaleras, con HM-15/P/40 (CEM-II), con árido procedente de cantera, de tamaño máximo 40 mm y consistencia plástica, incluso parte proporcional de juntas de contracción.</t>
  </si>
  <si>
    <t>Bordillos TÚNEL Y RAMPA DE ENTRADA</t>
  </si>
  <si>
    <t>Total mU03EB015</t>
  </si>
  <si>
    <t>mU15B170</t>
  </si>
  <si>
    <t>HITO SEÑAL.MOD. H-75</t>
  </si>
  <si>
    <t>Suministro y colocación de hito de plástico H-75,  según N.E.C., totalmente terminado.</t>
  </si>
  <si>
    <t>Total mU15B170</t>
  </si>
  <si>
    <t>mU15B150</t>
  </si>
  <si>
    <t>HITO SEÑALIZACIÓN TIPO A NIVEL 2</t>
  </si>
  <si>
    <t>Suministro y colocación de hito de plástico tipo A nivel 2, según N.E.C., totalmente terminado.</t>
  </si>
  <si>
    <t>Total mU15B150</t>
  </si>
  <si>
    <t>mU16H095</t>
  </si>
  <si>
    <t>BOLARDO DE CAUCHO MU-35AC</t>
  </si>
  <si>
    <t>Suministro y colocación de bolardo cilíndrico de caucho reciclado, para zona 1, 2 y 3, h= 0.50 m, según N.E.C. (MU-35AC), holomologado, incluso cimentación.</t>
  </si>
  <si>
    <t>Total mU16H095</t>
  </si>
  <si>
    <t>Total 1.11.1</t>
  </si>
  <si>
    <t>1.11.2</t>
  </si>
  <si>
    <t>SEÑALIZACIÓN VERTICAL INFORMATIVA INTERIOR TÚNEL</t>
  </si>
  <si>
    <t>mU15AI490</t>
  </si>
  <si>
    <t>CARTEL PREAVISO ALUMINIO</t>
  </si>
  <si>
    <t>Suministro y colocación sobre poste de sustentación especial (sin incluir éste) de cartel croquis de preaviso, según normas AIMPE, construído con láminas de aluminio extrusionado, pintado y reflectorizado H.I., incluso perfiles especiales galvanizados de unión, piezas de anclaje y tornillería inoxidables.</t>
  </si>
  <si>
    <t>PN0651</t>
  </si>
  <si>
    <t>Montaje de báculo de chapa de acero de 1 metros de altura y 9 metros de longitud, para sustentación de la señalización del tunel,  incluyendo medios auxiliares (grua, etc) y pequeño material.</t>
  </si>
  <si>
    <t>PN0652</t>
  </si>
  <si>
    <t>BÁCULO SUSTENTACIÓN SEÑALES TUNEL</t>
  </si>
  <si>
    <t>Suministro y colocación de báculo de chapa de acero bajo techo del tunel de 1,00 metros de altura y 9,00 metros de longitud de brazo, para sustentación de señalización, completamente pintada, según ficha de la N.E.C., incluye montaje, abrazaderas y otros accesorios y pequeño material.</t>
  </si>
  <si>
    <t>Total 1.11.2</t>
  </si>
  <si>
    <t>1.11.3</t>
  </si>
  <si>
    <t>SEÑALIZACIÓN HORIZONTAL INFORMATIVA INTERIOR TÚNEL</t>
  </si>
  <si>
    <t>mU15AH010</t>
  </si>
  <si>
    <t>MARCA DISC.10cm SPRAY-PLASTIC</t>
  </si>
  <si>
    <t>Marca vial longitudinal discontínua de 10 cm de ancho, realmente pintada con spray-plastic en caliente de secado instantáneo y de larga duración, incluso premarcaje.</t>
  </si>
  <si>
    <t>mU15AH020</t>
  </si>
  <si>
    <t>MARCA CONT.10cm SPRAY-PLASTIC</t>
  </si>
  <si>
    <t>Marca vial longitudinal continua de 10 cm de ancho, realmente pintada con spray-plastic en caliente de secado instantáneo y de larga duración, incluso premarcaje.</t>
  </si>
  <si>
    <t>mU15AH100</t>
  </si>
  <si>
    <t>CEBREADO SPRAY-PLASTIC</t>
  </si>
  <si>
    <t>Estarcido en pavimento diferenciado (cebreado de isletas), realmente pintado con spray-plastic en caliente de secado instantáneo y de larga duración, incluso premarcaje.</t>
  </si>
  <si>
    <t>mU15AH090</t>
  </si>
  <si>
    <t>MARCA CONT.40cm SPRAY-PLASTIC</t>
  </si>
  <si>
    <t>Marca vial longitudinal continua de 40 cm de ancho, realmente pintada con spray-plastic en caliente de secado instantáneo y de larga duración, incluso premarcaje.</t>
  </si>
  <si>
    <t>mU15AH060</t>
  </si>
  <si>
    <t>MARCA CONT.15cm SPRAY-PLASTIC</t>
  </si>
  <si>
    <t>Marca vial longitudinal continua de 15 cm de ancho, realmente pintada con spray-plastic en caliente de secado instantáneo y de larga duración, incluso premarcaje.</t>
  </si>
  <si>
    <t>mU15AH110</t>
  </si>
  <si>
    <t>SÍMBOLOS SPRAY-PLASTIC</t>
  </si>
  <si>
    <t>Estarcido en símbolos, flechas, palabras, pasos de peatones, pasos de cebra, marcas transversales de detención, etc., realmente pintado con spray-plastic en caliente de secado instantáneo y de larga duración, incluso premarcaje.</t>
  </si>
  <si>
    <t>mU15AH070</t>
  </si>
  <si>
    <t>MARCA DISC.30cm SPRAY-PLASTIC</t>
  </si>
  <si>
    <t>Marca vial longitudinal discontínua de 30 cm de ancho, realmente pintada con spray-plastic en caliente de secado instantáneo y de larga duración, incluso premarcaje.</t>
  </si>
  <si>
    <t>PN0653</t>
  </si>
  <si>
    <t>MARCA CONT.50cm SPRAY-PLASTIC</t>
  </si>
  <si>
    <t>Marca vial longitudinal continua de 50 cm de ancho, realmente pintada con spray-plastic en caliente de secado instantáneo y de larga duración, incluso premarcaje.</t>
  </si>
  <si>
    <t>Total 1.11.3</t>
  </si>
  <si>
    <t>Total 1.11</t>
  </si>
  <si>
    <t>1.12</t>
  </si>
  <si>
    <t>REPOSICIÓN DE SERVICIOS AFECTADOS LOTE 2</t>
  </si>
  <si>
    <t>1.12.1</t>
  </si>
  <si>
    <t>CYII - ABASTECIMIENTO LOTE 2</t>
  </si>
  <si>
    <t>mU02BZ030</t>
  </si>
  <si>
    <t>EXC. ZANJA M.M.C/AGOTAM.AGUA H &lt; 3 m</t>
  </si>
  <si>
    <t>Excavación en zanja, por medios mecánicos y hasta 3 metros de profundidad, con agotamiento de agua, en cualquier clase de terreno (excepto roca), incluso formación de caballeros y carga de productos sobrantes, medida sobre perfil, sin transporte.</t>
  </si>
  <si>
    <t>TUBERÍA FUNDICIÓN Ø600mm</t>
  </si>
  <si>
    <t>TUBERÍA FUNDICIÓN Ø500mm</t>
  </si>
  <si>
    <t>TUBERÍA FUNDICIÓN Ø400mm</t>
  </si>
  <si>
    <t>TUBERÍA FUNDICIÓN Ø300mm</t>
  </si>
  <si>
    <t>TUBERÍA FUNDICIÓN Ø250mm</t>
  </si>
  <si>
    <t>TUBERÍA FUNDICIÓN Ø200mm</t>
  </si>
  <si>
    <t>TUBERÍA FUNDICIÓN Ø150mm</t>
  </si>
  <si>
    <t>TUBERÍA FUNDICIÓN Ø100mm</t>
  </si>
  <si>
    <t>Total mU02BZ030</t>
  </si>
  <si>
    <t>mE02TT040</t>
  </si>
  <si>
    <t>TRANSP.VERTED.&lt;20km.CARGA MEC.</t>
  </si>
  <si>
    <t>Transporte de tierras al vertedero, a una distancia menor de 20 km., considerando ida y vuelta, con camión bañera basculante cargado a máquina, y con p.p. de medios auxiliares, considerando también la carga.</t>
  </si>
  <si>
    <t>Total mE02TT040</t>
  </si>
  <si>
    <t>mU11A020</t>
  </si>
  <si>
    <t>Suministro e instalación en zanjas de tubería de fundición dúctil, centrifugada y cementada, incluso p.p. de junta automática flexible de ø 100 mm</t>
  </si>
  <si>
    <t>Total mU11A020</t>
  </si>
  <si>
    <t>mU11A030</t>
  </si>
  <si>
    <t>Suministro e instalación en zanjas de tubería de fundición dúctil, centrifugada y cementada, incluso p.p. de junta automática flexible de ø 150 mm</t>
  </si>
  <si>
    <t>Total mU11A030</t>
  </si>
  <si>
    <t>mU11A040</t>
  </si>
  <si>
    <t>Suministro e instalación en zanjas de tubería de fundición dúctil, centrifugada y cementada, incluso p.p. de junta automática flexible de ø 200 mm</t>
  </si>
  <si>
    <t>Total mU11A040</t>
  </si>
  <si>
    <t>PN0235</t>
  </si>
  <si>
    <t>Suministro e instalación en zanjas de tubería de fundición dúctil, centrifugada y cementada, incluso p.p. de junta automática flexible de ø 400 mm</t>
  </si>
  <si>
    <t>Total PN0235</t>
  </si>
  <si>
    <t>PN0236</t>
  </si>
  <si>
    <t>Suministro e instalación en zanjas de tubería de fundición dúctil, centrifugada y cementada, incluso p.p. de junta automática flexible de ø 500 mm</t>
  </si>
  <si>
    <t>Total PN0236</t>
  </si>
  <si>
    <t>PN0237</t>
  </si>
  <si>
    <t>Suministro e instalación en zanjas de tubería de fundición dúctil, centrifugada y cementada, incluso p.p. de junta automática flexible de ø 600 mm</t>
  </si>
  <si>
    <t>Total PN0237</t>
  </si>
  <si>
    <t>mE02SZ020</t>
  </si>
  <si>
    <t>RELL/COMP.ZANJA C/RANA C/APOR.</t>
  </si>
  <si>
    <t>Relleno, extendido y compactado con tierras de préstamo en zanjas, por medios manuales, con pisón compactador manual tipo rana, en tongadas de 30 cm. de espesor, con aporte de tierras, incluso carga y transporte a pie de tajo y regado de las mismas, y con p.p. de medios auxiliares.</t>
  </si>
  <si>
    <t>0</t>
  </si>
  <si>
    <t>Total mE02SZ020</t>
  </si>
  <si>
    <t>mE02SZ080</t>
  </si>
  <si>
    <t>RELL/COMP.C/PLAN.VIBR. S/APOR.</t>
  </si>
  <si>
    <t>Relleno, extendido y compactado de tierras propias en zanjas, por medios manuales, con plancha vibrante, en tongadas de 30 cm. de espesor, sin aporte de tierras, incluso regado de las mismas, y con p.p. de medios auxiliares.</t>
  </si>
  <si>
    <t>0,00</t>
  </si>
  <si>
    <t>Total mE02SZ080</t>
  </si>
  <si>
    <t>mU07DD120</t>
  </si>
  <si>
    <t>MBC AC 22/32 e=6cm S&gt;7000 (ANTIGUA G)</t>
  </si>
  <si>
    <t>Capa intermedia de 6 cm de espesor de mezcla bituminosa en caliente, AC 22/32 intermedia G, antigua gruesa (G), con áridos silíceos o calizos, para más de 7000 m2 de extensión.</t>
  </si>
  <si>
    <t>Total mU07DD120</t>
  </si>
  <si>
    <t>mE01DIS050</t>
  </si>
  <si>
    <t>DEM.SAN.ENT.TUBO FUND.D&gt;30 A MANO</t>
  </si>
  <si>
    <t>Demolición de colectores de saneamiento enterrados, de tubos de fundición, mayores de 30 cm. de diámetro, por medios manuales, incluso limpieza y retirada de escombros a pie de carga, sin la excavación previa para descubrirlos, con transporte al vertedero y con p.p. de maquinaria y de medios auxiliares, s/RCDs.</t>
  </si>
  <si>
    <t>Total mE01DIS050</t>
  </si>
  <si>
    <t>mU18E010</t>
  </si>
  <si>
    <t>ACOMETIDA DOMICILIARIA DIÁMETRO 20 mm.</t>
  </si>
  <si>
    <t>Ud de  acometida domiciliaria de diámetro 20 mm (3/4) desde las tuberías de fundición dúctil de diámetro desde 100 hasta 250 mm comprendiendo los siguientes accesorios: 1 manguito de dos sectores en fundición ductil, 1 taladro a 1", 1 pieza de toma (roscada) de diámetro 20mm, tubería  de polietileno de alta densidad PE-80 de diámetro 20 mm (para una presión de trabajo de hasta 12 atms) con p.p. de accesorios de unión electrosoldable, 1 llave de paso (bronce con cuadradillo) de diámetro 20 mm con sumimistro de un registro en fundición de 30*30 cm para su alojamiento y 1 equipo de medida (1 llave en latón de entrada para el contador, 1 bobina maciza de PVC, 1 llave en latón para despues del contador y los casquillos de transición para el contador, siendo todos los contados accesorios de 20mm) instalado en armario homologado por el Canal de Isabel II, modelo A-1, incluso instalación del armario en fachada o mocheta de fábrica de ladrilo, sin incluir su suministro, ni el del contador del Canal con su montaje.</t>
  </si>
  <si>
    <t>Total mU18E010</t>
  </si>
  <si>
    <t>mE01AA040</t>
  </si>
  <si>
    <t>APEO MEDIANERÍAS/TERR.C/MADERA&gt;3m</t>
  </si>
  <si>
    <t>Apeo de medianerías o terrenos, hasta una altura mayor de 3 m., mediante tablones, correas y codales de madera, con p.p. de medios auxiliares, trabajos previos de limpieza para apoyos y pequeñas excavaciones.</t>
  </si>
  <si>
    <t>Cámaras</t>
  </si>
  <si>
    <t>Total mE01AA040</t>
  </si>
  <si>
    <t>mE04MEF010</t>
  </si>
  <si>
    <t>ENCOFRADO EN MUROS 2 CARAS 3,00m.</t>
  </si>
  <si>
    <t>Encofrado y desencofrado en muros de dos caras vistas de 3,00 m. de altura, con paneles metálicos modulares de 2,70 m. de altura considerando 20 posturas.  Según NTE.</t>
  </si>
  <si>
    <t>Total mE04MEF010</t>
  </si>
  <si>
    <t>mE05HVM020</t>
  </si>
  <si>
    <t>HORM.P/ARMAR HA-30/P/20/I JÁC./ZUNCH</t>
  </si>
  <si>
    <t>Hormigón para armar HA-30/P/20/I, elaborado en obra, en jácenas y zunchos, incluso vertido con pluma-grúa, vibrado y colocado. Según normas NTE-EHV y EHE.</t>
  </si>
  <si>
    <t>Total mE05HVM020</t>
  </si>
  <si>
    <t>PN0267</t>
  </si>
  <si>
    <t>PUNTO DE INSPECCIÓN PARA DETECCIÓN SERVICIOS AFECTADOS CON GEORRADAR  (NOCTURNOS)</t>
  </si>
  <si>
    <t>Punto de inspección para detección servicios afectados con Georradar y antena de radiofrecuencia (Nocturnos).</t>
  </si>
  <si>
    <t>Total PN0267</t>
  </si>
  <si>
    <t>PN0266</t>
  </si>
  <si>
    <t>PUNTO DE INSPECCIÓN PARA DETECCIÓN SERVICIOS AFECTADOS CON GEORRADAR</t>
  </si>
  <si>
    <t>Punto de inspección para detección servicios afectados con Georradar y antena de radiofrecuencia.</t>
  </si>
  <si>
    <t>Total PN0266</t>
  </si>
  <si>
    <t>mE02OS010</t>
  </si>
  <si>
    <t>EXCAVACION DE CALICATA A &lt; -4m.</t>
  </si>
  <si>
    <t>Excavación de calicata en suelos con profundidad hasta 5 m. con retroexcavadora M1+T0.</t>
  </si>
  <si>
    <t>Total mE02OS010</t>
  </si>
  <si>
    <t>PN0611</t>
  </si>
  <si>
    <t>PA</t>
  </si>
  <si>
    <t>OBRAS ADICIONALES Y VARIOS  CYII - ABASTECIMIENTO</t>
  </si>
  <si>
    <t>Obras adicionales y varios  cyii - abastecimiento</t>
  </si>
  <si>
    <t>Total PN0611</t>
  </si>
  <si>
    <t>PN0612</t>
  </si>
  <si>
    <t>OBRA MECANICA CYII - ABASTECIMIENTO</t>
  </si>
  <si>
    <t>Obra mecanica cyii - abastecimiento</t>
  </si>
  <si>
    <t>Total PN0612</t>
  </si>
  <si>
    <t>PN0624</t>
  </si>
  <si>
    <t>PROYECTOS TRAMITES Y LEGALIZACIÓN</t>
  </si>
  <si>
    <t>Proyectos, trámites y legalización de reposiciones</t>
  </si>
  <si>
    <t>Total PN0624</t>
  </si>
  <si>
    <t>mU11I020</t>
  </si>
  <si>
    <t>TAPA REG. CANAL ISABEL II</t>
  </si>
  <si>
    <t>Tapa de registro de fundición dúctil, homologada por el Canal de Isabel II, de 600 mm de luz libre y 40 t de carga de rotura, con dispositivo antirrobo, incluso marco y anclaje, colocada en obra.</t>
  </si>
  <si>
    <t>Total mU11I020</t>
  </si>
  <si>
    <t>mU15CV230</t>
  </si>
  <si>
    <t>MARCO CALZADA D=60cm</t>
  </si>
  <si>
    <t>Suministro de marco de fundición para arqueta de calzada de 60 cm de diámetro.</t>
  </si>
  <si>
    <t>Total mU15CV230</t>
  </si>
  <si>
    <t>PN0303</t>
  </si>
  <si>
    <t>BANDA SEÑALIZACIÓN POLIETILENO 20 cm</t>
  </si>
  <si>
    <t>Banda de señalización de polietileno de color gris Pantone 5435C de 20 cm de ancho y con un alma metálica, completamente instalada.</t>
  </si>
  <si>
    <t>Total PN0303</t>
  </si>
  <si>
    <t>Total 1.12.1</t>
  </si>
  <si>
    <t>1.12.2</t>
  </si>
  <si>
    <t>TELECOMUNICACIONES -  TELEFÓNICA/JAZZTEL/ORANGE/VODAFONE/CORREOS /Mº DEFENSA</t>
  </si>
  <si>
    <t>mU01BB010</t>
  </si>
  <si>
    <t>DEMOL.M.M. HORMIGÓN EN MASA</t>
  </si>
  <si>
    <t>Demolición por medios mecánicos (retroexcavadora con martillo hidráulico o similar), de fábrica de hormigón en masa, de cualquier tipo, incluso retirada y carga de productos, medido sobre fábrica, sin transporte.</t>
  </si>
  <si>
    <t>Desmontaje prisma canalizaciones</t>
  </si>
  <si>
    <t>Total mU01BB010</t>
  </si>
  <si>
    <t>PN0073</t>
  </si>
  <si>
    <t>MONTAJE PRISMA CANALIZACIÓN TELECOMUNICACIONES  10 C (TRONCAL). INCLUIDA EXCAVACIÓN, RELLENOS, ARENA DE MIGA, TRANSPORTE DE TIE</t>
  </si>
  <si>
    <t>Montaje prisma canalización telecomunicaciones 10 c (troncal). incluida excavación, rellenos, arena de miga, transporte de tierras a vertedero, hormigón en masa, canalización 12 tubos pvc diámetro 110 y reposición de pavimento.</t>
  </si>
  <si>
    <t>Montaje prisma canalización TELECOMUNICACIONES</t>
  </si>
  <si>
    <t>TELEFÓNICA / CORREOS / DGT / M.DEFENSA</t>
  </si>
  <si>
    <t>Reposicion Prisma VODAFONE-ONO</t>
  </si>
  <si>
    <t>Total PN0073</t>
  </si>
  <si>
    <t>PN0271</t>
  </si>
  <si>
    <t>MONTAJE PRISMA CANALIZACIÓN TELECOMUNICACIONES  18 C (TRONCAL). INCLUIDA EXCAVACIÓN, RELLENOS, ARENA DE MIGA, TRANSPORTE DE TIE</t>
  </si>
  <si>
    <t>Montaje prisma canalización telecomunicaciones ≥ 18 c (troncal). incluida excavación, rellenos, arena de miga, transporte de tierras a vertedero, hormigón en masa, canalización 12 tubos pvc diámetro 110 y reposición de pavimento.</t>
  </si>
  <si>
    <t>Vodafone-ONO, JAZZTEL, ORANGE</t>
  </si>
  <si>
    <t>Total PN0271</t>
  </si>
  <si>
    <t>mU18A151</t>
  </si>
  <si>
    <t>ARQ. TELEF. PREFAB. TIPO DF-III C/TAPA</t>
  </si>
  <si>
    <t>Arqueta tipo DF-III prefabricada, de dimensiones exteriores 1,58x1,39x1,18 m,con ventanas para entrada de conductos, incluso 10 cm de hormigón de limpieza HM-20 N/mm2, embocadura de conductos, ejecutada según pliego de prescripciones técnicas particulares de la obra.</t>
  </si>
  <si>
    <t>Total mU18A151</t>
  </si>
  <si>
    <t>PN0613</t>
  </si>
  <si>
    <t>OBRAS ADICIONALES Y VARIOS TELECOMUNICACIONES</t>
  </si>
  <si>
    <t>Obras adicionales y varios  telecomunicaciones -  telefónica/jazztel-orange/Vodafone-ONO/Correos/Ministerio de Defensa</t>
  </si>
  <si>
    <t>Total PN0613</t>
  </si>
  <si>
    <t>PN0614</t>
  </si>
  <si>
    <t>OBRA MECANICA TELECOMUNICACIONES -  TELEFÓNICA</t>
  </si>
  <si>
    <t>Obra mecánica telecomunicaciones - Telefónica, correspondiendo la reducción del 50% al importe de las reposiciones titularidad de Telefónica, de acuerdo a lo recogido en el Decreto 13 de mayo de 1954 y las Normas Complementarias aprobadas con fecha 13 de junio 1956, a las que se da continuidad con La O.C. nº276/79 S.G. de 1979, sobre relaciones con la compañía Telefónica SAU</t>
  </si>
  <si>
    <t>Total PN0614</t>
  </si>
  <si>
    <t>PN0620</t>
  </si>
  <si>
    <t>OBRA MECANICA TELECOMUNICACIONES -  JAZZTEL/ORANGE</t>
  </si>
  <si>
    <t>Obra mecánica Telecomunicaciones - Jazztel-Orange</t>
  </si>
  <si>
    <t>Total PN0620</t>
  </si>
  <si>
    <t>PN0621</t>
  </si>
  <si>
    <t>OBRA MECANICA TELECOMUNICACIONES -  VODAFONE/ONO</t>
  </si>
  <si>
    <t>Obra mecánica Telecomunicaciones - Vodafone-ONO</t>
  </si>
  <si>
    <t>Total PN0621</t>
  </si>
  <si>
    <t>PN0622</t>
  </si>
  <si>
    <t>OBRA MECANICA TELECOMUNICACIONES -  CORREOS</t>
  </si>
  <si>
    <t>Obra mecánica Telecomunicaciones - Correos</t>
  </si>
  <si>
    <t>Total PN0622</t>
  </si>
  <si>
    <t>PN0623</t>
  </si>
  <si>
    <t>OBRA MECANICA TELECOMUNICACIONES -  MINISTERIO DE DEFENSA</t>
  </si>
  <si>
    <t>Obra mecánica Telecomunicaciones - Ministerio de Defensa</t>
  </si>
  <si>
    <t>Total PN0623</t>
  </si>
  <si>
    <t>Total 1.12.2</t>
  </si>
  <si>
    <t>1.12.3</t>
  </si>
  <si>
    <t>MADRILEÑA RED DE GAS LOTE 2</t>
  </si>
  <si>
    <t>DESMONTAJE DE TUBERIA GAS PE 110</t>
  </si>
  <si>
    <t>DESMONTAJE DE TUBERIA GAS PE 160</t>
  </si>
  <si>
    <t>TUBERIA PE-SRD11 ø 110 mm</t>
  </si>
  <si>
    <t>TUBERIA PE-SRD11 ø 160 mm</t>
  </si>
  <si>
    <t>TUBERIA PE-SRD11 ø 200 mm</t>
  </si>
  <si>
    <t>TUBERIA PE-SRD17,6 ø 250 mm</t>
  </si>
  <si>
    <t>mG02B250</t>
  </si>
  <si>
    <t>CANON DE RCD A VERTEDERO</t>
  </si>
  <si>
    <t>Descarga en vertedero de los productos resultantes de excavación y demolición (RCD), incluyendo el canon y el extendido.</t>
  </si>
  <si>
    <t>Total mG02B250</t>
  </si>
  <si>
    <t>mU02EA030</t>
  </si>
  <si>
    <t>SUMINISTRO EXTENS. ARENA MIGA</t>
  </si>
  <si>
    <t>Suministro extensión y compactación de arena de miga seleccionada y cribada, sin piedras de tamaño 20 mm, en cama de asiento de tubulares de alcantarillado en zanja, medida sobre perfil.</t>
  </si>
  <si>
    <t>Total mU02EA030</t>
  </si>
  <si>
    <t>PN0238</t>
  </si>
  <si>
    <t>DESMONTAJE DE TUBERIA GAS PE 110 CON CARGA Y TRANSPORTE A VERTEDERO AUTORIZADO</t>
  </si>
  <si>
    <t>Desmontaje de tubo de polietileno de 110 mm de diámetro nominal, soldado, con grado de dificultad media, utilizando accesorios de plástico y transporte a vertedero autorizado</t>
  </si>
  <si>
    <t>Total PN0238</t>
  </si>
  <si>
    <t>PN0239</t>
  </si>
  <si>
    <t>DESMONTAJE DE TUBERIA GAS PE 160 CON CARGA Y TRANSPORTE A VERTEDERO AUTORIZADO</t>
  </si>
  <si>
    <t>Desmontaje de tubo de polietileno de 160 mm de diámetro nominal, soldado, con grado de dificultad media, utilizando accesorios de plástico y transporte a vertedero autorizado</t>
  </si>
  <si>
    <t>Total PN0239</t>
  </si>
  <si>
    <t>PN0240</t>
  </si>
  <si>
    <t>DESMONTAJE DE TUBERIA GAS PE 250 CON CARGA Y TRANSPORTE A VERTEDERO AUTORIZADO</t>
  </si>
  <si>
    <t>Desmontaje de tubo de polietileno de 250 mm de diámetro nominal, soldado, con grado de dificultad media, utilizando accesorios de plástico y transporte a vertedero autorizado</t>
  </si>
  <si>
    <t>Total PN0240</t>
  </si>
  <si>
    <t>mU18C060</t>
  </si>
  <si>
    <t>Suministro e instalación de tubería de polietileno PE-SRD11, según UNE EN 1555 y EM-011-E., de 200 mm de ø, incluso p.p. de accesorios, uniones soldadas mediante electrofusión, inspección, pruebas, planos y documentación según normas de la compañía suministradora de gas, totalmente instalada.</t>
  </si>
  <si>
    <t>Total mU18C060</t>
  </si>
  <si>
    <t>mU18C090</t>
  </si>
  <si>
    <t>Suministro e instalación de tubería de polietileno PE-SRD17,6, según UNE EN 1555 y EM-011-E., de 250 mm de ø, incluso p.p. de accesorios, uniones soldadas mediante electrofusión, inspección, pruebas, planos y documentación según normas de la compañía suministradora de gas, totalmente instalada.</t>
  </si>
  <si>
    <t>Total mU18C090</t>
  </si>
  <si>
    <t>PN0615</t>
  </si>
  <si>
    <t>OBRAS ADICIONALES Y VARIOS MADRILEÑA RED DE GAS</t>
  </si>
  <si>
    <t>Obras adicionales y varios  madrileña red de gas</t>
  </si>
  <si>
    <t>Total PN0615</t>
  </si>
  <si>
    <t>PN0616</t>
  </si>
  <si>
    <t>OBRA MECANICA MADRILEÑA RED DE GAS</t>
  </si>
  <si>
    <t>Obra mecanica madrileña red de gas</t>
  </si>
  <si>
    <t>Total PN0616</t>
  </si>
  <si>
    <t>losas de protección</t>
  </si>
  <si>
    <t>mU05A010</t>
  </si>
  <si>
    <t>ARENA RÍO ZANJAS DRENAJE</t>
  </si>
  <si>
    <t>Suministro, extensión y compactación de arena de río, colocada en zanjas para drenaje, en capas de 20 cm, medida sobre perfil.</t>
  </si>
  <si>
    <t>Total mU05A010</t>
  </si>
  <si>
    <t>mU18C600</t>
  </si>
  <si>
    <t>ARQUETA VALVULAS ø 6" y 8"</t>
  </si>
  <si>
    <t>Construcción de arqueta para válvulas de 6" y 8" de ø nominal construidas con solera de hormigón y paramentos de fábrica de ladrillo macizo de 1 pié de espesor, drenaje, según normas de la compañía suministradora de gas, totalmente instalada.</t>
  </si>
  <si>
    <t>Total mU18C600</t>
  </si>
  <si>
    <t>Total 1.12.3</t>
  </si>
  <si>
    <t>1.12.4</t>
  </si>
  <si>
    <t>UFD - ELECTRICIDAD LOTE 2</t>
  </si>
  <si>
    <t>PN0243</t>
  </si>
  <si>
    <t>DESMONTAJE DE CABLEADO MT EN INSTALACIÓN SUBTERRÁNEA INCLUSO CARGA Y TRANSPORTE A VERTEDERO AUTORIZADO</t>
  </si>
  <si>
    <t>Desmontaje de línea de media tensión en instalación subterránea, con enrrollamiento de conductores, incluso carga y transporte a vertedero autorizado.</t>
  </si>
  <si>
    <t>Total PN0243</t>
  </si>
  <si>
    <t>PN0617</t>
  </si>
  <si>
    <t>OBRAS ADICIONALES Y VARIOS UFD - ELECTRICIDAD</t>
  </si>
  <si>
    <t>Obras adicionales y varios  ufd - electricidad</t>
  </si>
  <si>
    <t>Total PN0617</t>
  </si>
  <si>
    <t>PN0618</t>
  </si>
  <si>
    <t>OBRA MECANICA UFD - ELECTRICIDAD</t>
  </si>
  <si>
    <t>Obra mecanica ufd - electricidad</t>
  </si>
  <si>
    <t>Total PN0618</t>
  </si>
  <si>
    <t>PN0633</t>
  </si>
  <si>
    <t>PROYECTOS, TRAMITES Y LEGALIZACIÓN DE REPOSICIONES DE UFD ELECTRICIDAD</t>
  </si>
  <si>
    <t>Proyectos, trámites y legalización de reposiciones de UFD ELECTRICIDAD</t>
  </si>
  <si>
    <t>Total PN0633</t>
  </si>
  <si>
    <t>Total 1.12.4</t>
  </si>
  <si>
    <t>1.12.5</t>
  </si>
  <si>
    <t>IDE-IBERDROLA - ELECTRICIDAD LOTE 2</t>
  </si>
  <si>
    <t>mU15GE050</t>
  </si>
  <si>
    <t>DESMONTAJE CABLE ENERG. h&lt;25 mm2</t>
  </si>
  <si>
    <t>Desmontaje de cable de energía, hasta 25 mm2 de sección, de canalización existente.</t>
  </si>
  <si>
    <t>PK 2+600 a 2+660 sur - desmontaje línea BT</t>
  </si>
  <si>
    <t>Total mU15GE050</t>
  </si>
  <si>
    <t>PN0244</t>
  </si>
  <si>
    <t>DESMONTAJE DE CABLEADO FO INCLUSO CARGA Y TRANSPORTE A VERTEDERO AUTORIZADO</t>
  </si>
  <si>
    <t>Desmontaje de cualquier cable de comunicaciones (pares o fibra óptica) de canalización existente, incluso carga y transporte a vertedero autorizado.</t>
  </si>
  <si>
    <t>Total PN0244</t>
  </si>
  <si>
    <t>PN0247</t>
  </si>
  <si>
    <t>DESMONTAJE DE LÍNEA AÉREA MT INCLUSO CARGA Y TRANSPORTE A VERTEDERO AUTORIZADO</t>
  </si>
  <si>
    <t>Desmontaje de línea aérea de media tensión, incluso carga y transporte a vertedero autorizado.</t>
  </si>
  <si>
    <t>Cruzamiento PK 3+660</t>
  </si>
  <si>
    <t>Total PN0247</t>
  </si>
  <si>
    <t>mU15GE060</t>
  </si>
  <si>
    <t>DESMONTAJE CABLE ENERG. h&gt;25 mm2</t>
  </si>
  <si>
    <t>Desmontaje de cable de energía, para secciones superiores a 25 mm2, de canalización existente.</t>
  </si>
  <si>
    <t>PK 3+600 SUR</t>
  </si>
  <si>
    <t>PK 3+240 cruzamiento</t>
  </si>
  <si>
    <t>PK 3+000 cruzamiento</t>
  </si>
  <si>
    <t>PK 2+500 a 2+720 galería servicio y acometida (2 circuitos)</t>
  </si>
  <si>
    <t>Total mU15GE060</t>
  </si>
  <si>
    <t>PN0607</t>
  </si>
  <si>
    <t>DEMOLICIÓN CANALIZACIÓN ELECTRICA EXISTENTE</t>
  </si>
  <si>
    <t>Demolición de canalización eléctrica existente, transporte y gestión de residuos en vertedero.</t>
  </si>
  <si>
    <t>Total PN0607</t>
  </si>
  <si>
    <t>PN0610</t>
  </si>
  <si>
    <t>CANALIZACION ELÉCTRICA EN CRUCE DE CALZADA O DERIVACIÓN</t>
  </si>
  <si>
    <t>Canalización eléctrica según los detalles de la compañía Iberdrola en cruce de calzada o derivación de 70 cm de ancho por 50 cm de profundida, incluidos 3 tubos PEAD de diámetro 200 mm, tetratubo de control PE de diámetro 40 mm embebidos en hormigón HM-20, incluido encofrado y cinta de señalización</t>
  </si>
  <si>
    <t>PK 3+230 cruzamiento</t>
  </si>
  <si>
    <t>PK 2+700 sur</t>
  </si>
  <si>
    <t>Total PN0610</t>
  </si>
  <si>
    <t>mU18BA685</t>
  </si>
  <si>
    <t>ARQUETA SENCILLA CON TAPA NORMALIZADA POR COMPAÑÍA</t>
  </si>
  <si>
    <t>Ud de arqueta ejecutada "in situ" de fábrica de ladrillo de 1 pie de espesor sobre solera de hormigón HM-20 de 0,20 m de espesor, enfoscada interiormente, con forma tronco piramidal, de dimensiones interiores 1,10x1,10 m en la base y 0,70 x0,70 m en la parte superior, 1,5 m de prof.; incluida tapa con cerco normalizada tipo M2-T2 de Iberdrola,  recibido de tubos de canalización de PVC y boquillas de PVC de acometida a las parcelas.</t>
  </si>
  <si>
    <t>Total mU18BA685</t>
  </si>
  <si>
    <t>PN0606</t>
  </si>
  <si>
    <t>PASO LÍNEA AÉREA - SUBTERRÁNEA</t>
  </si>
  <si>
    <t>Paso línea aérea - subterránea</t>
  </si>
  <si>
    <t>Reposición cruzamiento aéreo en PK 3+660</t>
  </si>
  <si>
    <t>Total PN0606</t>
  </si>
  <si>
    <t>PN0609</t>
  </si>
  <si>
    <t>CANALIZACION ELÉCTRICA</t>
  </si>
  <si>
    <t>Canalización eléctrica según los detalles de la compañía Iberdrola bajo acera o en tierras de 70 cm de ancho hasta 132 cm de profundidad, incluidos 5 tubos PEAD de diámetro 200 mm, tetratubo de control PE de diámetro 40 mm embebidos en hormigón HM-20, incluida cinta de señalización</t>
  </si>
  <si>
    <t>PK 3+230 cruzamiento (reposición provisional)</t>
  </si>
  <si>
    <t>Total PN0609</t>
  </si>
  <si>
    <t>PN0604</t>
  </si>
  <si>
    <t>Total PN0604</t>
  </si>
  <si>
    <t>mU18BA325</t>
  </si>
  <si>
    <t>CONDUC. UNIPOLAR 1X240 RHZ1 (ENDESA)</t>
  </si>
  <si>
    <t>Suministro y colocación de conductor unipolar etileno propileno tipo RHZ1-OL (UNE HD 620-7E) 12/20 kV de 1X240 mm2 AL + H16.</t>
  </si>
  <si>
    <t>PK 2+500 A PK 2+720 (reposición)</t>
  </si>
  <si>
    <t>Total mU18BA325</t>
  </si>
  <si>
    <t>PN0605</t>
  </si>
  <si>
    <t>PERFORACIÓN HORIZONTAL DIRIGIDA INCLUIDO PERSONAL Y MAQUINARIA</t>
  </si>
  <si>
    <t>Perforación horizontal dirigida incluido personal y maquinaria</t>
  </si>
  <si>
    <t>Total PN0605</t>
  </si>
  <si>
    <t>PN0608</t>
  </si>
  <si>
    <t>CANALIZACION ELÉCTRICA SOBRE CUBIERTA DEL TÚNEL</t>
  </si>
  <si>
    <t>Canalización eléctrica según los detalles de la compañía Iberdrola sobre la cubierta del túnel de 70 x 70 cm, incluidos 5 tubos PEAD de diámetro 200 mm, tetratubo de control PE de diámetro 40 mm embebidos en hormigón HM-20, incluido encofrado y cinta de señalización</t>
  </si>
  <si>
    <t>PK 2+500 A PK 3+720 (previsión servicios)</t>
  </si>
  <si>
    <t>Total PN0608</t>
  </si>
  <si>
    <t>PN0603</t>
  </si>
  <si>
    <t>PERMISOS Y PRUEBAS ENERGÍA ELÉCTRICA IBERDROLA</t>
  </si>
  <si>
    <t>Permisos y pruebas energía eléctrica Iberdrola</t>
  </si>
  <si>
    <t>Total PN0603</t>
  </si>
  <si>
    <t>PN0602</t>
  </si>
  <si>
    <t>OBRAS ADICIONALES Y VARIOS IDE-IBERDROLA - ELECTRICIDAD</t>
  </si>
  <si>
    <t>Obras adicionales y varios  ide-iberdrola - electricidad</t>
  </si>
  <si>
    <t>Total PN0602</t>
  </si>
  <si>
    <t>Total 1.12.5</t>
  </si>
  <si>
    <t>1.12.6</t>
  </si>
  <si>
    <t>REPOSICIÓN DE SANEAMIENTO LOTE 2</t>
  </si>
  <si>
    <t>Demolicion</t>
  </si>
  <si>
    <t>0-600</t>
  </si>
  <si>
    <t>600-1400</t>
  </si>
  <si>
    <t>1400-2000</t>
  </si>
  <si>
    <t>2000-2970</t>
  </si>
  <si>
    <t>2970-3740</t>
  </si>
  <si>
    <t>Reposicion</t>
  </si>
  <si>
    <t>600,00</t>
  </si>
  <si>
    <t>900,00</t>
  </si>
  <si>
    <t>1300-1450</t>
  </si>
  <si>
    <t>1840-1960</t>
  </si>
  <si>
    <t>2750-2900</t>
  </si>
  <si>
    <t>3080-3145</t>
  </si>
  <si>
    <t>mE01DFL030</t>
  </si>
  <si>
    <t>DEMOL.FÁB.L.MACIZO 1 PIE C/MART.</t>
  </si>
  <si>
    <t>Demolición de muros de fábrica de ladrillo macizo de un pie de espesor, con martillo eléctrico, incluso limpieza y retirada de escombros a pie de carga, con transporte al vertedero y con p.p. de medios auxiliares, sin medidas de protección colectivas, s/RCDs.</t>
  </si>
  <si>
    <t>Galería</t>
  </si>
  <si>
    <t>Total mE01DFL030</t>
  </si>
  <si>
    <t>Pozos imbornales</t>
  </si>
  <si>
    <t>Firme</t>
  </si>
  <si>
    <t>Demolición</t>
  </si>
  <si>
    <t>Reposición</t>
  </si>
  <si>
    <t>600</t>
  </si>
  <si>
    <t>900</t>
  </si>
  <si>
    <t>mU02BZ050</t>
  </si>
  <si>
    <t>EXC. ZANJA M.M.C/AGOTAM.AGUA 3 &lt; H &lt; 6 m</t>
  </si>
  <si>
    <t>Excavación en zanja, por medios mecánicos, entre 3 y 6 metros de profundidad, con agotamiento de agua, en cualquier clase de terreno (excepto roca), incluso formación de caballeros y carga de productos sobrantes, medida sobre perfil, sin transporte.</t>
  </si>
  <si>
    <t>Total mU02BZ050</t>
  </si>
  <si>
    <t>mU01BV010</t>
  </si>
  <si>
    <t>DEM.COLECT.HORMIG.Ø=&lt;400</t>
  </si>
  <si>
    <t>Demolición de colectores de saneamiento enterrados, de tubos de hormigón hasta 40 cm de diámetro, incluso limpieza y retirada de escombros a pie de carga, sin la excavación previa para descubrirlos, sin transporte al gestor de residuos y con p.p. de medios auxiliares, medida la longitud ejecutada en obra.</t>
  </si>
  <si>
    <t>Total mU01BV010</t>
  </si>
  <si>
    <t>mU01BV020</t>
  </si>
  <si>
    <t>DEM.COLECT.HORMIG.Ø&gt;400</t>
  </si>
  <si>
    <t>Demolición de colectores de saneamiento enterrados, de tubos u ovoides de hormigón mayores de 40 cm de diámetro, con martillo eléctrico, incluso limpieza y retirada de escombros a pie de carga, sin la excavación previa para descubrirlos, sin transporte al gestor de residuos y con p.p. de medios auxiliares.</t>
  </si>
  <si>
    <t>Total mU01BV020</t>
  </si>
  <si>
    <t>mU02ER020</t>
  </si>
  <si>
    <t>RELLENO ZANJAS SUELO PRÉSTAMO</t>
  </si>
  <si>
    <t>Relleno y compactación de zanjas por medios mecánicos, con suelos adecuados procedentes de préstamos, incluidos éstos, hasta una densidad según Pliego de Condiciones, medido sobre perfil.</t>
  </si>
  <si>
    <t>3010-3100</t>
  </si>
  <si>
    <t>3145-3400</t>
  </si>
  <si>
    <t>Total mU02ER020</t>
  </si>
  <si>
    <t>mU09BI010</t>
  </si>
  <si>
    <t>COL.VIS. "IN SITU" TIPO I (1.00X1.80 M)</t>
  </si>
  <si>
    <t>Suministro y ejecución de colector visitable abovedado ejecutado "in situ", de hormigón armado tipo HA-30/P/12, tipo I de las Normas Municipales, de 1,00 x 1,80 m, incluso sellado de juntas interiores y exteriores con mortero tipo M-450, CEM-II/A-P 32,5.</t>
  </si>
  <si>
    <t>2+500 AL FINAL</t>
  </si>
  <si>
    <t>-</t>
  </si>
  <si>
    <t>Total mU09BI010</t>
  </si>
  <si>
    <t>mU02C010</t>
  </si>
  <si>
    <t>EXCAVACIÓN EN MINA A MANO</t>
  </si>
  <si>
    <t>Excavación en mina, por procedimientos no mecanizados, en cualquier clase de terreno (excepto roca) y a cualquier profundidad, incluso arrastre, elevación y carga de productos sobrantes, medida sobre perfil, sin transporte.</t>
  </si>
  <si>
    <t>Total mU02C010</t>
  </si>
  <si>
    <t>mU02C040</t>
  </si>
  <si>
    <t>ARRASTRE Y ELEVACIÓN</t>
  </si>
  <si>
    <t>Arrastre y elevación en minas y pozos, de los productos sobrantes de excavación y demolición.</t>
  </si>
  <si>
    <t>Total mU02C040</t>
  </si>
  <si>
    <t>mU02D070</t>
  </si>
  <si>
    <t>ENTIBACIÓN CON PANELES METÁLICOS</t>
  </si>
  <si>
    <t>Entibación con paneles metálicos, a cualquier profundidad, incluso desentibado.</t>
  </si>
  <si>
    <t>Total mU02D070</t>
  </si>
  <si>
    <t>Pozos e imbornales</t>
  </si>
  <si>
    <t>mU07DD130</t>
  </si>
  <si>
    <t>MBC AC 22/32 e=7cm S&gt;7000 (ANTIGUA G)</t>
  </si>
  <si>
    <t>Capa intermedia de 7 cm de espesor de mezcla bituminosa en caliente, AC 22/32 intermedia G, antigua gruesa (G), con áridos silíceos o calizos, para más de 7000 m2 de extensión.</t>
  </si>
  <si>
    <t>Total mU07DD130</t>
  </si>
  <si>
    <t>mU09AA020</t>
  </si>
  <si>
    <t>TUB. HORMIGÓN ARMADO Ø40 cm CLASE 135</t>
  </si>
  <si>
    <t>Suministro e instalación de tuberia de hormigón armado, con enchufe de campana y junta de goma, de 40 cm de diámetro, clase 135, (135 KN/m2, según Norma UNE-EN 1.916 y UNE 127.916), incluso p.p. de juntas elásticas.</t>
  </si>
  <si>
    <t>Total mU09AA020</t>
  </si>
  <si>
    <t>TUB. HORMIGÓN ARMADO Ø50 cm CLASE 135</t>
  </si>
  <si>
    <t>TUB. HORMIGÓN ARMADO Ø80 cm CLASE 135</t>
  </si>
  <si>
    <t>PN0619</t>
  </si>
  <si>
    <t>OBRAS ADICIONALES Y VARIOS REPOSICIÓN DE SANEAMIENTO</t>
  </si>
  <si>
    <t>Obras adicionales y varios reposición de saneamiento</t>
  </si>
  <si>
    <t>Total PN0619</t>
  </si>
  <si>
    <t>Protección galería transv. zona Parque de Atracciones</t>
  </si>
  <si>
    <t>Pilotes de Protección galería transv. zona Parque de Atracciones</t>
  </si>
  <si>
    <t>mA01L020</t>
  </si>
  <si>
    <t>LECHADA CEMENTO 1/2 CEM II/B-P 32,5 N</t>
  </si>
  <si>
    <t>Lechada de cemento CEM II/B-P 32,5 N 1/2, amasada a mano, s/RC-03.</t>
  </si>
  <si>
    <t>Relleno de tramos de colectores en desuso</t>
  </si>
  <si>
    <t>PK 0+675 a 0+695 – Galería 1,30 x 0,70 m</t>
  </si>
  <si>
    <t>PK 1+825 a 2+375 – Galería 1,75 x 0,80 m</t>
  </si>
  <si>
    <t>PK 2+420 a 2+520 – Galería 1,60 x 0,80 m</t>
  </si>
  <si>
    <t>PK 2+700 a 2+520 – Galería 1,60 x 0,80 m</t>
  </si>
  <si>
    <t>PK 3+145 a 3+400 – Galería 1,80 x 0,90 m</t>
  </si>
  <si>
    <t>Total mA01L020</t>
  </si>
  <si>
    <t>Reposición saneamiento - drenaje superficie</t>
  </si>
  <si>
    <t>H&lt;2.60</t>
  </si>
  <si>
    <t>2.60 &lt; H &lt; 6.00</t>
  </si>
  <si>
    <t>H&gt;6.00</t>
  </si>
  <si>
    <t>Reposición colectores saneamiento</t>
  </si>
  <si>
    <t>H&lt;2.60 (registro en túnel)</t>
  </si>
  <si>
    <t>H&lt;2.60 (resto)</t>
  </si>
  <si>
    <t>Pozos resalto 2.60 &lt; H &lt; 6.00</t>
  </si>
  <si>
    <t>Pozos resalto H &gt; 6.00</t>
  </si>
  <si>
    <t>PN0305</t>
  </si>
  <si>
    <t>POZO DE RESALTO HASTA 50 CM DE DIÁMETRO INTERIOR</t>
  </si>
  <si>
    <t>Pozo de resalto hasta 50 cm. de diámetro interior, construido con fábrica de ladrillo macizo tosco, perforado, de 1 pie de espesor, recibido con mortero de cemento M-5, enfoscado y bruñido por el interior con mortero de cemento M-15, y con p.p. de medios auxiliares, pates y su recibido, sin incluir la sobre-excavación, ni el relleno perimetral posterior, s/CTE-HS-5.</t>
  </si>
  <si>
    <t>Total PN0305</t>
  </si>
  <si>
    <t>mU02BZ130</t>
  </si>
  <si>
    <t>EXC. POZO M.M.C/AGOTAM.AGUA 3 &lt; H &lt; 6 m</t>
  </si>
  <si>
    <t>Excavación en pozo por medios mecánicos, entre 3 y 6 metros de profundidad, con agotamiento de agua, en cualquier clase de terreno (excepto roca), incluso carga de productos sobrantes, medida sobre perfil, sin transporte.</t>
  </si>
  <si>
    <t>Total mU02BZ130</t>
  </si>
  <si>
    <t>Total 1.12.6</t>
  </si>
  <si>
    <t>1.12.7</t>
  </si>
  <si>
    <t>LÍNEA 6 DE METRO LOTE 2</t>
  </si>
  <si>
    <t>PN0137</t>
  </si>
  <si>
    <t>REPOSICIÓN POZO DE VENTILACIÓN LÍNEA 6 DE METRO INCLUIDAS INSTALACIONES MECÁNICAS</t>
  </si>
  <si>
    <t>Reposición pozo de ventilación línea 6 de metro incluidas instalaciones mecánicas</t>
  </si>
  <si>
    <t>Total PN0137</t>
  </si>
  <si>
    <t>Total 1.12.7</t>
  </si>
  <si>
    <t>1.12.8</t>
  </si>
  <si>
    <t>GALERÍA DE SERVICIOS LOTE 2</t>
  </si>
  <si>
    <t>PN0630</t>
  </si>
  <si>
    <t>DESMONTAJE DE INSTALACIONES DE VIGILANCIA Y CONTROL</t>
  </si>
  <si>
    <t>Desmontaje de instalaciones de vigilancia y control</t>
  </si>
  <si>
    <t>Total PN0630</t>
  </si>
  <si>
    <t>mU01BB030</t>
  </si>
  <si>
    <t>DEMOL.M.M. HORMIGÓN ARMADO</t>
  </si>
  <si>
    <t>Demolición por medios mecánicos, (retroexcavadora con martillo hidráulico o similar), de fábrica de hormigón armado, de cualquier tipo, incluso retirada y carga de productos, medido sobre fábrica, sin transporte.</t>
  </si>
  <si>
    <t>Total mU01BB030</t>
  </si>
  <si>
    <t>Total 1.12.8</t>
  </si>
  <si>
    <t>1.12.9</t>
  </si>
  <si>
    <t>REPOSICIÓN AFECCIONES AL TÚNEL EXISTENTE</t>
  </si>
  <si>
    <t>PN0634</t>
  </si>
  <si>
    <t>PARTIDA ALZADA A JUSTIFICAR PARA LA REPOSICIÓN DE AFECCIONES AL TÚNEL EXISTENTE</t>
  </si>
  <si>
    <t>Partida alzada a justificar para la reposición de afecciones al túnel existente</t>
  </si>
  <si>
    <t>Total PN0634</t>
  </si>
  <si>
    <t>Total 1.12.9</t>
  </si>
  <si>
    <t>1.12.10</t>
  </si>
  <si>
    <t>REPOSICIÓN DGT LOTE 2</t>
  </si>
  <si>
    <t>mU15GD020</t>
  </si>
  <si>
    <t>CABLE 32 F.O. ARMADO NORMA UNE EN 188000</t>
  </si>
  <si>
    <t>Cable de 32 fibras ópticas armado y apantalladopara exteriores, segun Norma UNE EN 188000, con cubierta antiroedores, resistente a la humedad, no propagador de la llama y carente de halógenos.</t>
  </si>
  <si>
    <t>1474.55</t>
  </si>
  <si>
    <t>Total mU15GD020</t>
  </si>
  <si>
    <t>Total 1.12.10</t>
  </si>
  <si>
    <t>1.12.11</t>
  </si>
  <si>
    <t>PUESTA EN ALTURA DE POZOS Y ARQUETAS LOTE 2</t>
  </si>
  <si>
    <t>mU15CB020</t>
  </si>
  <si>
    <t>PUESTA EN ALTURA DE ARQUETA 60x60</t>
  </si>
  <si>
    <t>Levantado y puesta en altura de marco y tapa de fundición de arqueta de 60 x 60 cm en acera; incluyendo recrecido puntual de arqueta hasta una longitud máxima de una hilada de fabrica de ladrillo y recolocación de la arqueta, completamente terminada.</t>
  </si>
  <si>
    <t>Total mU15CB020</t>
  </si>
  <si>
    <t>mU15CB050</t>
  </si>
  <si>
    <t>PUESTA EN ALTURA DE ARQUETA 80x80</t>
  </si>
  <si>
    <t>Levantado y puesta en altura de marco y tapa de fundición de arqueta de 80 x 80 cm en acera; incluyendo recrecido puntual de arqueta hasta una longitud máxima de una hilada de fabrica de ladrillo y recolocación de la arqueta, completamente terminada.</t>
  </si>
  <si>
    <t>Total mU15CB050</t>
  </si>
  <si>
    <t>mU15CB080</t>
  </si>
  <si>
    <t>PUESTA EN ALTURA POZO CALZADA 80cm</t>
  </si>
  <si>
    <t>Levantado y puesta en altura de marco y tapa de fundición de arqueta de 80 cm de diámetro en calzada; incluyendo recrecido puntual de arqueta hasta una longitud máxima de una hilada de fábrica de ladrillo y recolocación de la arqueta, completamente terminada.</t>
  </si>
  <si>
    <t>Total mU15CB080</t>
  </si>
  <si>
    <t>Total 1.12.11</t>
  </si>
  <si>
    <t>Total 1.12</t>
  </si>
  <si>
    <t>1.13</t>
  </si>
  <si>
    <t>INSTALACIONES LOTE 2</t>
  </si>
  <si>
    <t>1.13.1</t>
  </si>
  <si>
    <t>VENTILACION</t>
  </si>
  <si>
    <t>1.13.1.1</t>
  </si>
  <si>
    <t>POZO DE VENTILACIÓN 3</t>
  </si>
  <si>
    <t>1.13.1.1.1</t>
  </si>
  <si>
    <t>VENTILACIÓN TÚNEL</t>
  </si>
  <si>
    <t>PN06PNUVE.215OF</t>
  </si>
  <si>
    <t>VENTILADOR AXIAL REVERSIBLE DIÁMETRO 2.800mm / 560 kW (400ºC -2 h)</t>
  </si>
  <si>
    <t>Suministro, instalación y montaje de ventilador axial horizontal reversible de diámetro 2.800 mm y motor de 560 kW (400ºC -2 h), compuesto de:
- Carcasa rodete: Acero al Carbono S-275 JR; tratamiento anticorrosivo: Z208.
- Rodete: Núcleo: en Acero al Carbono S-355 JR. Álabes y elementos de fijación en acero fundido. Posibilidad de regulación del ángulo de calaje. Tratamiento rodete: Z1000 (adecuado para categoria de corrosividad atmosferica C5): alabes con tratamiento NCP + pintura en polvo; nucleo cincado + 3 capas de pintura de espesor total 300 ƒÊm. Grado de equilibrado G2.5 de acuerdo a la norma ISO 21940-11.
- Carcasa motor: Acero al Carbono S-275 JR; tratamiento anticorrosivo: Z208 (adecuado para categoria de corrosividad atmosferica C5): galvanizado en caliente (EN ISO 1461) + 3 capas de pintura de espesor total 200 ƒÊm.
- Motor: Tipo: Jaula de Ardilla; Potencia 560Kw,Tensión: 690Vac; frecuencia: 50 Hz; Clase de eficiencia IE-3. Aislamiento: Clase H; Grado de protección: IP-55; Resist a temp: 400ºC-2h; tratamiento para ambientes C4. Arranque: Variador de Frecuencia; Cojinetes: lubricación externa; vida del cojinete (L10-L50): 20.000h-100.000h. Resistencias de caldeo.
- Sensores motor: Sensor de vibraciones modelo VTV 122; carcasa en acero inoxidable; unión a dos hilos. Sondas en devanados: 3 de tipo PT100 (2 por devanado). Sondas en cojinetes: 2 de tipo PT100 (1 por cojinete).
- Tobera de admision: Acero al Carbono S-275 JR; tratamiento anticorrosivo: Z208.
- Rejilla de seguridad: Acero al Carbono S-275 JR; tratamiento anticorrosivo: galvanizado en caliente 60-80ƒÊm EN ISO 1461.
- Patas de apoyo: Acero al Carbono S-275 JR; tratamiento anticorrosivo: Z208. Muelles para la absorcion de vibraciones; situados en la base del ventilador.
- Bastidor: Acero al Carbono S-275 JR; tratamiento anticorrosivo: Z208.
- Compensadores textiles: para el aislamiento de vibraciones entre ventilador-difusor y ventiladortobera.
- Cajas de bornas: Caja de bornas de potencia colocada sobre carcasa motor. Nivel de proteccion IP65. Caja de bornas de senales colocada sobre carcasa motor. Nivel de proteccion IP65.
- 2 Difusores de longitud 2000mm, diámetro 2800mm x 3300x3300 mm
- 2 Dampers 3300x3300 mm con actuador eléctrico Auma
- 1 Detector de bombeo (sonda Petterman).
-  Sistema de medición de presiones
Incluido transporte hasta la obra sin descarga,documentación técnica, ensayo de rutina realizado al 100% de los ventiladores para determinar: potencia absorbida, voltaje, intensidad y nivel de vibraciones en mm/s (basado en norma AMCA 204-05), Manual de Operacion y Mantenimiento incluido, test de rayos X realizado sobre el 100% de los alabes (criterio de aceptacion de acuerdo a la norma EN 12681-1:2018, Severity level 3). Incluido montaje mecánico y eléctrico, puesta en marcha y pruebas in-situ.</t>
  </si>
  <si>
    <t>Extracción 5D</t>
  </si>
  <si>
    <t>Extracción 6D</t>
  </si>
  <si>
    <t>Extracción 5I</t>
  </si>
  <si>
    <t>Extracción 6I</t>
  </si>
  <si>
    <t>Impulsión 6I</t>
  </si>
  <si>
    <t>Total PN06PNUVE.215OF</t>
  </si>
  <si>
    <t>PNUVE.231N3</t>
  </si>
  <si>
    <t>VENTILADOR AXIAL REVERSIBLE DIÁMETRO 2.500 mm / 300 kW (200ºC -2 h)</t>
  </si>
  <si>
    <t>Suministro, instalación y montaje de ventilador axial horizontal reversible de diámetro 2.500 mm y motor de 300 kW (200ºC -2 h), compuesto de:
- Carcasa rodete: Acero al Carbono S-275 JR; tratamiento anticorrosivo: Z208.
- Rodete: Núcleo: en Acero al Carbono S-355 JR. Álabes y elementos de fijación en acero fundido. Posibilidad de regulación del ángulo de calaje. Tratamiento rodete: Z1000 (adecuado para categoria de corrosividad atmosferica C5): alabes con tratamiento NCP + pintura en polvo; nucleo cincado + 3 capas de pintura de espesor total 300 ƒÊm. Grado de equilibrado G2.5 de acuerdo a la norma ISO 21940-11.
- Carcasa motor: Acero al Carbono S-275 JR; tratamiento anticorrosivo: Z208 (adecuado para categoria de corrosividad atmosferica C5): galvanizado en caliente (EN ISO 1461) + 3 capas de pintura de espesor total 200 ƒÊm.
- Motor: Tipo: Jaula de Ardilla; Potencia 300Kw,Tensión: 690Vac; frecuencia: 50 Hz; Clase de eficiencia IE-3. Aislamiento: Clase H; Grado de protección: IP-55; Resist a temp: 200ºC-2h; tratamiento para ambientes C4. Arranque: Variador de Frecuencia; Cojinetes: lubricación externa; vida del cojinete (L10-L50): 20.000h-100.000h. Resistencias de caldeo.
- Sensores motor: Sensor de vibraciones modelo VTV 122; carcasa en acero inoxidable; unión a dos hilos. Sondas en devanados: 3 de tipo PT100 (2 por devanado). Sondas en cojinetes: 2 de tipo PT100 (1 por cojinete).
- Tobera de admision: Acero al Carbono S-275 JR; tratamiento anticorrosivo: Z208.
- Rejilla de seguridad: Acero al Carbono S-275 JR; tratamiento anticorrosivo: galvanizado en caliente 60-80ƒÊm EN ISO 1461.
- Patas de apoyo: Acero al Carbono S-275 JR; tratamiento anticorrosivo: Z208. Muelles para la absorcion de vibraciones; situados en la base del ventilador.
- Bastidor: Acero al Carbono S-275 JR; tratamiento anticorrosivo: Z208.
- Compensadores textiles: para el aislamiento de vibraciones entre ventilador-difusor y ventiladortobera.
- Cajas de bornas: Caja de bornas de potencia colocada sobre carcasa motor. Nivel de proteccion IP65. Caja de bornas de senales colocada sobre carcasa motor. Nivel de proteccion IP65.
- 2 Difusores de longitud 2000mm, diámetro 2500mm x 3000x3000 mm
- 2 Dampers 3000x3000 mm con actuador eléctrico Auma
- 1 Detector de bombeo (sonda Petterman).
-  Sistema de medición de presiones
Incluido transporte hasta la obra sin descarga,documentación técnica, ensayo de rutina realizado al 100% de los ventiladores para determinar: potencia absorbida, voltaje, intensidad y nivel de vibraciones en mm/s (basado en norma AMCA 204-05), Manual de Operacion y Mantenimiento incluido, test de rayos X realizado sobre el 100% de los alabes (criterio de aceptacion de acuerdo a la norma EN 12681-1:2018, Severity level 3). Incluido montaje mecánico y eléctrico, puesta en marcha y pruebas in-situ.</t>
  </si>
  <si>
    <t>Impulsión 5D</t>
  </si>
  <si>
    <t>Total PNUVE.231N3</t>
  </si>
  <si>
    <t>PNUVE.240OF</t>
  </si>
  <si>
    <t>VENTILADOR AXIAL REVERSIBLE DIÁMETRO 2.000 mm / 400 kW (200ºC -2 h)</t>
  </si>
  <si>
    <t>Suministro, instalación y montaje de ventilador axial horizontal reversible de diámetro 2.000 mm y motor 400 kW (200ºC -2 h), compuesto de:
- Carcasa rodete: Acero al Carbono S-275 JR; tratamiento anticorrosivo: Z208.
- Rodete: Núcleo: en Acero al Carbono S-355 JR. Álabes y elementos de fijación en acero fundido. Posibilidad de regulación del ángulo de calaje. Tratamiento rodete: Z1000 (adecuado para categoria de corrosividad atmosferica C5): alabes con tratamiento NCP + pintura en polvo; nucleo cincado + 3 capas de pintura de espesor total 300 ƒÊm. Grado de equilibrado G2.5 de acuerdo a la norma ISO 21940-11.
- Carcasa motor: Acero al Carbono S-275 JR; tratamiento anticorrosivo: Z208 (adecuado para categoria de corrosividad atmosferica C5): galvanizado en caliente (EN ISO 1461) + 3 capas de pintura de espesor total 200 ƒÊm.
- Motor: Tipo: Jaula de Ardilla; Potencia 400Kw,Tensión: 690Vac; frecuencia: 50 Hz; Clase de eficiencia IE-3. Aislamiento: Clase H; Grado de protección: IP-55; Resist a temp: 200ºC-2h; tratamiento para ambientes C4. Arranque: Variador de Frecuencia; Cojinetes: lubricación externa; vida del cojinete (L10-L50): 20.000h-100.000h. Resistencias de caldeo.
- Sensores motor: Sensor de vibraciones modelo VTV 122; carcasa en acero inoxidable; unión a dos hilos. Sondas en devanados: 3 de tipo PT100 (2 por devanado). Sondas en cojinetes: 2 de tipo PT100 (1 por cojinete).
- Tobera de admision: Acero al Carbono S-275 JR; tratamiento anticorrosivo: Z208.
- Rejilla de seguridad: Acero al Carbono S-275 JR; tratamiento anticorrosivo: galvanizado en caliente 60-80ƒÊm EN ISO 1461.
- Patas de apoyo: Acero al Carbono S-275 JR; tratamiento anticorrosivo: Z208. Muelles para la absorcion de vibraciones; situados en la base del ventilador.
- Bastidor: Acero al Carbono S-275 JR; tratamiento anticorrosivo: Z208.
- Compensadores textiles: para el aislamiento de vibraciones entre ventilador-difusor y ventiladortobera.
- Cajas de bornas: Caja de bornas de potencia colocada sobre carcasa motor. Nivel de proteccion IP65. Caja de bornas de senales colocada sobre carcasa motor. Nivel de proteccion IP65.
- 2 Difusores de longitud 2000mm, diámetro 2000mm x 2500x2500 mm
- 2 Dampers 2500x2500 mm con actuador eléctrico Auma
- 1 Detector de bombeo (sonda Petterman).
-  Sistema de medición de presiones
Incluido transporte hasta la obra sin descarga,documentación técnica, ensayo de rutina realizado al 100% de los ventiladores para determinar: potencia absorbida, voltaje, intensidad y nivel de vibraciones en mm/s (basado en norma AMCA 204-05), Manual de Operacion y Mantenimiento incluido, test de rayos X realizado sobre el 100% de los alabes (criterio de aceptacion de acuerdo a la norma EN 12681-1:2018, Severity level 3). Incluido montaje mecánico y eléctrico, puesta en marcha y pruebas in-situ.</t>
  </si>
  <si>
    <t>Impulsión 5I</t>
  </si>
  <si>
    <t>Total PNUVE.240OF</t>
  </si>
  <si>
    <t>PNUVE.245OF</t>
  </si>
  <si>
    <t>VENTILADOR AXIAL REVERSIBLE DIÁMETRO 2.000 mm / 300 kW (200ºC -2 h)</t>
  </si>
  <si>
    <t>Suministro, instalación y montaje de ventilador axial horizontal reversible de diámetro 2.000 mm y motor de 300 kW (200ºC -2 h) ,compuesto de:
- Carcasa rodete: Acero al Carbono S-275 JR; tratamiento anticorrosivo: Z208.
- Rodete: Núcleo: en Acero al Carbono S-355 JR. Álabes y elementos de fijación en acero fundido. Posibilidad de regulación del ángulo de calaje. Tratamiento rodete: Z1000 (adecuado para categoria de corrosividad atmosferica C5): alabes con tratamiento NCP + pintura en polvo; nucleo cincado + 3 capas de pintura de espesor total 300 ƒÊm. Grado de equilibrado G2.5 de acuerdo a la norma ISO 21940-11.
- Carcasa motor: Acero al Carbono S-275 JR; tratamiento anticorrosivo: Z208 (adecuado para categoria de corrosividad atmosferica C5): galvanizado en caliente (EN ISO 1461) + 3 capas de pintura de espesor total 200 ƒÊm.
- Motor: Tipo: Jaula de Ardilla; Potencia 300Kw,Tensión: 690Vac; frecuencia: 50 Hz; Clase de eficiencia IE-3. Aislamiento: Clase H; Grado de protección: IP-55; Resist a temp: 200ºC-2h; tratamiento para ambientes C4. Arranque: Variador de Frecuencia; Cojinetes: lubricación externa; vida del cojinete (L10-L50): 20.000h-100.000h. Resistencias de caldeo.
- Sensores motor: Sensor de vibraciones modelo VTV 122; carcasa en acero inoxidable; unión a dos hilos. Sondas en devanados: 3 de tipo PT100 (2 por devanado). Sondas en cojinetes: 2 de tipo PT100 (1 por cojinete).
- Tobera de admision: Acero al Carbono S-275 JR; tratamiento anticorrosivo: Z208.
- Rejilla de seguridad: Acero al Carbono S-275 JR; tratamiento anticorrosivo: galvanizado en caliente 60-80ƒÊm EN ISO 1461.
- Patas de apoyo: Acero al Carbono S-275 JR; tratamiento anticorrosivo: Z208. Muelles para la absorcion de vibraciones; situados en la base del ventilador.
- Bastidor: Acero al Carbono S-275 JR; tratamiento anticorrosivo: Z208.
- Compensadores textiles: para el aislamiento de vibraciones entre ventilador-difusor y ventiladortobera.
- Cajas de bornas: Caja de bornas de potencia colocada sobre carcasa motor. Nivel de proteccion IP65. Caja de bornas de senales colocada sobre carcasa motor. Nivel de proteccion IP65.
- 2 Difusores de longitud 2000mm, diámetro 2000mm x 2500x2500 mm
- 2 Dampers 2500x2500 mm con actuador eléctrico Auma
- 1 Detector de bombeo (sonda Petterman).
-  Sistema de medición de presiones
Incluido transporte hasta la obra sin descarga,documentación técnica, ensayo de rutina realizado al 100% de los ventiladores para determinar: potencia absorbida, voltaje, intensidad y nivel de vibraciones en mm/s (basado en norma AMCA 204-05), Manual de Operacion y Mantenimiento incluido, test de rayos X realizado sobre el 100% de los alabes (criterio de aceptacion de acuerdo a la norma EN 12681-1:2018, Severity level 3). Incluido montaje mecánico y eléctrico, puesta en marcha y pruebas in-situ.</t>
  </si>
  <si>
    <t>Impulsión 6D</t>
  </si>
  <si>
    <t>Total PNUVE.245OF</t>
  </si>
  <si>
    <t>PNUVE.040</t>
  </si>
  <si>
    <t>VENTILADOR CHORRO REVERSIBLE EMPUJE=1004 N  (400ºC/2h)</t>
  </si>
  <si>
    <t>Suministro e instalación de ventilador tipo Jet 100% reversible capaz de soportar 400ºC durante 2 horas con empuje nominal 1004 N, velocidad del chorro de 33,5 m/s, caudal de aire 26,3 m³/s, consumo eléctrico 30Kw- 4polos IP55-400V, diámetro de ventilador 1.000 mm, diámetro de silenciadores 1.200 mm, compuesto por anclaaje de unión del ventilador con el techo del túnel, carcasa ventilador y rodete, 2 amortiguadores de ruido, conjunto para sustentación y anclajes, conjunto sistema de seguridad, conjunto anclajes del ventilador, protección anti-corrosiva, 1 detector de vibraciones salida 4-20 mA, 3 sondas PTC en devanados, 2 sondas PT-100 en cojinetes, 1 caja de bornas para señales. Totalmente instalado incluso ensayo standard, puesta en marcha y pruebas de recepción final.</t>
  </si>
  <si>
    <t>Ramal parque atracciones</t>
  </si>
  <si>
    <t>Calzada Alcorcón-Madrid-Cantón 6_P.K. 3+755</t>
  </si>
  <si>
    <t>Total PNUVE.040</t>
  </si>
  <si>
    <t>PNUVE.555</t>
  </si>
  <si>
    <t>VENTILADOR CHORRO REVERSIBLE EMPUJE=746 N (400ºC/2h)</t>
  </si>
  <si>
    <t>Suministro e instalación de ventilador tipo Jet 100% reversible capaz de soportar 400ºC durante 2 horas con empuje nominal 746 N, velocidad del chorro de 32,1 m/s, caudal de aire 20,4 m³/s, consumo eléctrico 22Kw- 4polos IP55-400V, diámetro de ventilador 900 mm, diámetro de silenciadores 1.100 mmcompuesto por anclaaje de unión del ventilador con el techo del túnel, carcasa ventilador y rodete, 2 amortiguadores de ruido, conjunto para sustentación y anclajes, conjunto sistema de seguridad, conjunto anclajes del ventilador, protección anti-corrosiva, 1 detector de vibraciones salida 4-20 mA, 3 sondas PTC en devanados, 2 sondas PT-100 en cojinetes, 1 caja de bornas para señales. Totalmente instalado incluso ensayo standard, puesta en marcha y pruebas de recepción final.</t>
  </si>
  <si>
    <t>Calzada Madrid-Alcorcón-Cantón 6_P.K. 3+775</t>
  </si>
  <si>
    <t>Calzada Madrid-Alcorcón-Cantón 6_P.K. 3+955</t>
  </si>
  <si>
    <t>Calzada Alcorcón-Madrid-Cantón 6_P.K. 3+955</t>
  </si>
  <si>
    <t>Total PNUVE.555</t>
  </si>
  <si>
    <t>PNUVE.055</t>
  </si>
  <si>
    <t>CUADRO DE CONTROL PARA 1 VENTILADORES CON PLC</t>
  </si>
  <si>
    <t>Suministro y montaje de cuadro de control para 1 ventiladores con PLC.</t>
  </si>
  <si>
    <t>Total PNUVE.055</t>
  </si>
  <si>
    <t>PNUVE.060</t>
  </si>
  <si>
    <t>ESTRUCTURA DE PLATAFORMA DE ACCESO PARA MANTENIMIENTO</t>
  </si>
  <si>
    <t>Suministro y montaje de estructura auxiliar para plataforma de acceso a equipos en el interior de la cámara de los ventiladores, realizada en estructura de tubular metálica con piso de tramex.</t>
  </si>
  <si>
    <t>Total PNUVE.060</t>
  </si>
  <si>
    <t>PN06UVE.265OF</t>
  </si>
  <si>
    <t>PRECIPITADOR ELECTROSTÁTICO ESP 50m3/s</t>
  </si>
  <si>
    <t>Suministro, instalación y montaje de precipitador electrostático ESP marca Panasonic Ecology System o equivalente aprobado por la Dirección Facultativa, para un caudal de filtrado de 50 m3/s. Incluso piezas de repuesto, puesta en marcha y pruebas.</t>
  </si>
  <si>
    <t>Extracción cantón 5I 96 m3/s</t>
  </si>
  <si>
    <t>Extracción cantón 6I 115 m3/s</t>
  </si>
  <si>
    <t>Extracción cantón 5D 120 m3/s</t>
  </si>
  <si>
    <t>Extracción cantón 6D 120 m3/s</t>
  </si>
  <si>
    <t>Total PN06UVE.265OF</t>
  </si>
  <si>
    <t>PNUVE.070</t>
  </si>
  <si>
    <t>GENERADOR DE ALTO VOLTAJE</t>
  </si>
  <si>
    <t>Suministro, instalación y montaje de generador de alto voltaje mediante equipos power packs, marca Panasonic Ecology System o equivalente aprobado por la Dirección Facultativa.Incluso piezas de repuesto, puesta en marcha y pruebas.</t>
  </si>
  <si>
    <t>Cuarto media tensión filtros</t>
  </si>
  <si>
    <t>Total PNUVE.070</t>
  </si>
  <si>
    <t>PNUVE.075</t>
  </si>
  <si>
    <t>SISTEMA DE LAVADO DE FILTROS</t>
  </si>
  <si>
    <t>Suministro, instalación y montaje de sistema de lavado para equipos de filtración compuesto por:
- Compresor de aire
- Unidad de filtración presurizada
- Depósito de lavado de agua
- Depósito de aguas residuales
- Depósito de agua reciclada
- Bomba de lavado de agua
- Bomba de aguas residuales
- Grúa (0,5 toneladas)
Incluso tubería y elementos auxiliares necesarios, piezas de repuesto, puesta en marcha y pruebas.</t>
  </si>
  <si>
    <t>Cuarto lavado filtros</t>
  </si>
  <si>
    <t>Total PNUVE.075</t>
  </si>
  <si>
    <t>PNUVE.080</t>
  </si>
  <si>
    <t>SISTEMA DE CONTROL DE FILTROS</t>
  </si>
  <si>
    <t>Suministro, instalación y montaje de sistema de control de precipitadores electrostáticos ESP compuesto por:
- Panel de control de sistema ESP
- Panel de distribución
- Placas de unión ESP
Incluso elementos auxiliares necesarios, piezas de repuesto, puesta en marcha y pruebas.</t>
  </si>
  <si>
    <t>Total</t>
  </si>
  <si>
    <t>Total PNUVE.080</t>
  </si>
  <si>
    <t>PNUVE.565</t>
  </si>
  <si>
    <t>SILENCIADOR 5.400x5.000x2.500 mm</t>
  </si>
  <si>
    <t>Suministro, instalación y montaje de silenciador rectangular, de dimensiones 5.400x5.000x2.500 mm (anchoxaltoxalargo). Estará compuesto de las siguientes partes:
- Partes metálicas: Bandejas metálicas galvanizadas para conformar la envolvente exterior del silenciador y los bafles absorbentes
interiores. Incluye envolvente superior de silenciadores para cierre con galería de obra civil.
- Sistema de absorción: Lanas de roca de alto coeficiente de absorción, de diferentes densidades y reacción frente al fuego M0.
- Sistema aerodinámico: Puntas aerodinámicas metálicas galvanizadas para rebajar la pérdida de carga generada en un 10% aprox. Instalación de sistema en ambos lados.
- Sistema de protección: En los laterales de los bafles, y con el objetivo de protegerlos frente a posibles desprendimientos de partículas como consecuencia del paso de aire, se colocará una chapa estriada galvanizada en caliente.
Totalmente montado.</t>
  </si>
  <si>
    <t>Salas impulsión</t>
  </si>
  <si>
    <t>Salas extracción</t>
  </si>
  <si>
    <t>Total PNUVE.565</t>
  </si>
  <si>
    <t>PNUVE.571N2</t>
  </si>
  <si>
    <t>REJILLA EXTRACCIÓN LAMAS 1500x 1500 mm /COMPUERTA REGULACIÓN</t>
  </si>
  <si>
    <t>Suministro, instalación y montaje de rejilla para extracción de aire de dimensiones 1500x 1500 mm, marca Koolair modelo 21-45-H-V-O-T o equivalente aprovado por Dirección Facultativa, con aletas horzontales fijas a 45º, con compuerta de regulación incluida, fabricada en chapa, incluso elementos de sujección y montaje. Totalmente instalada</t>
  </si>
  <si>
    <t>Cantón 4D</t>
  </si>
  <si>
    <t>Cantón 4I</t>
  </si>
  <si>
    <t>Cantón 5D</t>
  </si>
  <si>
    <t>Cantón 5I</t>
  </si>
  <si>
    <t>Total PNUVE.571N2</t>
  </si>
  <si>
    <t>PNUVE.576N2</t>
  </si>
  <si>
    <t>REJILLA IMPULSIÓN LAMAS 1500 x 600 mm C/COMPUERTA REGULACIÓN</t>
  </si>
  <si>
    <t>Suministro, instalación y montaje de rejilla para impulsión de dimensiones 1500 x 600 mm marca Koolair modelo  31-1-O-T o equivalente aprobado por Dirección Facultativa, con lamas fihjas horizontales, acabada en aluminio anodizado o pintado en RAL a definir, dotada de compuerta de regulación. Totalmente instalada y funcionando.</t>
  </si>
  <si>
    <t>Canton 4I</t>
  </si>
  <si>
    <t>Total PNUVE.576N2</t>
  </si>
  <si>
    <t>PNUVE.500</t>
  </si>
  <si>
    <t>DAMPER MOTORIZADO 5.000x4.000 mm 400ºC/2h</t>
  </si>
  <si>
    <t>Suministro, instalación y montaje de compuerta multilama de regulación marca TROX serie JFP o equvalente aprobado por Dirección facultativa, de dimensiones 4.000x5.000 mm, para evacuación de humos con una resistencia 400ºC durante 2 horas, formada por una carcasa con perfil de estanqueidad en sus montajes verticales y horizontales para evitar la fuga de aire. Las lamas son de tipo air-foil, formadas por 2 chapas unidas con tornillos, incluyendo una junta metálica para mayor estanqueidad en la unión entre lamas. Las lamas están acopladas en paralelo (JFP-A). El accionamiento se realiza mediante servomotor eléctrico que transmite el movimiento a las lamas mediante palancas y bielas. Equipado con marco en para acoplamiento de varios módulos entre sí.
Materiales:
Marco: Chapa de acero galvanizado de 2 mm de espesor, calidad ADX51D-Z 275 según EN 10327.
Lamas: Chapa de acero galvanizado de 2 mm de espesor, calidad ADX51D-Z 275 según EN 10327.
Ejes: Acero inoxidable, calidad 1.4435 según DIN 17440 (AISI 316-L)
Casquillos: Acero inoxidable.
Palancas: Pletina de 40x8 mm en acero inoxidable calidad 1.4435 según DIN 17440 (AISI 316-L)
Juntas de estanqueidad en lamas y carcasa de acero inoxidable.
Equipado con marco en para acoplamiento de varios módulos entre sí.
Marco de montaje común en U: Chapa de acero galvanizado de 2 mm, calidad ADX51D-Z 275 según EN 10327.
Acabado compuerta (marco/lamas) pintada en RAL a definir.
Fuga de aire &lt;0,1 (m3/s)/m2 a 3.000 Pa
Actuadores:
Marca AUMA modelo SG-07.2. Para Alta Temperatura 120ºC + Interruptor TANDEM fin de carrera para señalización externa.
INCLUYE CÁPSULA DE PROTECCIÓN TÉRMICA DEL MOTOR
Tensión eléctrica: 400 V - III (Trifásico)
Frecuencia: 50 Hz
Tiempo de operación del motor: 22 segundos para 90º de operación. 
Finales de carrera para señalización de compuerta abierta/cerrada: 2 (2 NC + 2 NA)
Finales de carrera por par: 2
Accesorio manual: SI</t>
  </si>
  <si>
    <t>Pozo Nº3</t>
  </si>
  <si>
    <t>DE-5D-6D_Maniobra reserva</t>
  </si>
  <si>
    <t>DEM-5D_Extracción modo pozo</t>
  </si>
  <si>
    <t>DEM-5I_Extracción modo poo</t>
  </si>
  <si>
    <t>DEM-6I-1_Extracción modo pozo</t>
  </si>
  <si>
    <t>DEM-6I-2_Extracción modo pozo</t>
  </si>
  <si>
    <t>Total PNUVE.500</t>
  </si>
  <si>
    <t>PNUVE.505</t>
  </si>
  <si>
    <t>DAMPER MOTORIZADO 8.100x1.500 mm 400ºC/2h</t>
  </si>
  <si>
    <t>Suministro, instalación y montaje de compuerta multilama de regulación marca TROX serie JFP o equvalente aprobado por Dirección facultativa, de dimensiones 8.100x1.500 mm, para evacuación de humos con una resistencia 400ºC durante 2 horas, formada por una carcasa con perfil de estanqueidad en sus montajes verticales y horizontales para evitar la fuga de aire. Las lamas son de tipo air-foil, formadas por 2 chapas unidas con tornillos, incluyendo una junta metálica para mayor estanqueidad en la unión entre lamas. Las lamas están acopladas en paralelo (JFP-A). El accionamiento se realiza mediante servomotor eléctrico que transmite el movimiento a las lamas mediante palancas y bielas. Equipado con marco en para acoplamiento de varios módulos entre sí.
Materiales:
Marco: Chapa de acero galvanizado de 2 mm de espesor, calidad ADX51D-Z 275 según EN 10327.
Lamas: Chapa de acero galvanizado de 2 mm de espesor, calidad ADX51D-Z 275 según EN 10327.
Ejes: Acero inoxidable, calidad 1.4435 según DIN 17440 (AISI 316-L)
Casquillos: Acero inoxidable.
Palancas: Pletina de 40x8 mm en acero inoxidable calidad 1.4435 según DIN 17440 (AISI 316-L)
Juntas de estanqueidad en lamas y carcasa de acero inoxidable.
Equipado con marco en para acoplamiento de varios módulos entre sí.
Marco de montaje común en U: Chapa de acero galvanizado de 2 mm, calidad ADX51D-Z 275 según EN 10327.
Acabado compuerta (marco/lamas) pintada en RAL a definir.
Fuga de aire &lt;0,1 (m3/s)/m2 a 3.000 Pa
Actuadores:
Marca AUMA modelo SG-05.2. Para Alta Temperatura 120ºC + Interruptor TANDEM fin de carrera para señalización externa.
INCLUYE CÁPSULA DE PROTECCIÓN TÉRMICA DEL MOTOR
Tensión eléctrica: 400 V - III (Trifásico)
Frecuencia: 50 Hz
Tiempo de operación del motor: 22 segundos para 90º de operación. 
Finales de carrera para señalización de compuerta abierta/cerrada: 2 (2 NC + 2 NA)
Finales de carrera por par: 2
Accesorio manual: SI</t>
  </si>
  <si>
    <t>Pozo Nº3 Sentido Alcorcón</t>
  </si>
  <si>
    <t>DE-5I_Sectorización cantón</t>
  </si>
  <si>
    <t>DE-6I_Sectorización cantón</t>
  </si>
  <si>
    <t>DE-5D-5I_Maniobra reserva</t>
  </si>
  <si>
    <t>Total PNUVE.505</t>
  </si>
  <si>
    <t>PNUVE.515</t>
  </si>
  <si>
    <t>DAMPER MOTORIZADO 6.500x1.800 mm 400ºC/2h</t>
  </si>
  <si>
    <t>Suministro, instalación y montaje de compuerta multilama de regulación marca TROX serie JFP o equvalente aprobado por Dirección facultativa, de dimensiones 6.500x1.800 mm, para evacuación de humos con una resistencia 400ºC durante 2 horas, formada por una carcasa con perfil de estanqueidad en sus montajes verticales y horizontales para evitar la fuga de aire. Las lamas son de tipo air-foil, formadas por 2 chapas unidas con tornillos, incluyendo una junta metálica para mayor estanqueidad en la unión entre lamas. Las lamas están acopladas en paralelo (JFP-A). El accionamiento se realiza mediante servomotor eléctrico que transmite el movimiento a las lamas mediante palancas y bielas. Equipado con marco en para acoplamiento de varios módulos entre sí.
Materiales:
Marco: Chapa de acero galvanizado de 2 mm de espesor, calidad ADX51D-Z 275 según EN 10327.
Lamas: Chapa de acero galvanizado de 2 mm de espesor, calidad ADX51D-Z 275 según EN 10327.
Ejes: Acero inoxidable, calidad 1.4435 según DIN 17440 (AISI 316-L)
Casquillos: Acero inoxidable.
Palancas: Pletina de 40x8 mm en acero inoxidable calidad 1.4435 según DIN 17440 (AISI 316-L)
Juntas de estanqueidad en lamas y carcasa de acero inoxidable.
Equipado con marco en para acoplamiento de varios módulos entre sí.
Marco de montaje común en U: Chapa de acero galvanizado de 2 mm, calidad ADX51D-Z 275 según EN 10327.
Acabado compuerta (marco/lamas) pintada en RAL a definir.
Fuga de aire &lt;0,1 (m3/s)/m2 a 3.000 Pa
Actuadores:
Marca AUMA modelo SG-05.2. Para Alta Temperatura 120ºC + Interruptor TANDEM fin de carrera para señalización externa.
INCLUYE CÁPSULA DE PROTECCIÓN TÉRMICA DEL MOTOR
Tensión eléctrica: 400 V - III (Trifásico)
Frecuencia: 50 Hz
Tiempo de operación del motor: 22 segundos para 90º de operación. 
Finales de carrera para señalización de compuerta abierta/cerrada: 2 (2 NC + 2 NA)
Finales de carrera por par: 2
Accesorio manual: SI</t>
  </si>
  <si>
    <t>Pozo Nº3 Sentido Madrid</t>
  </si>
  <si>
    <t>DE-5D_Sectorización cantón</t>
  </si>
  <si>
    <t>DE-6D_Sectorización cantón</t>
  </si>
  <si>
    <t>Total PNUVE.515</t>
  </si>
  <si>
    <t>PNUVE.525</t>
  </si>
  <si>
    <t>DAMPER MOTORIZADO 6.000x2.700 mm 400ºC/2h</t>
  </si>
  <si>
    <t>Suministro, instalación y montaje de compuerta multilama de regulación marca TROX serie JFP o equvalente aprobado por Dirección facultativa, de dimensiones 6.000x2.700 mm, para evacuación de humos con una resistencia 400ºC durante 2 horas, formada por una carcasa con perfil de estanqueidad en sus montajes verticales y horizontales para evitar la fuga de aire. Las lamas son de tipo air-foil, formadas por 2 chapas unidas con tornillos, incluyendo una junta metálica para mayor estanqueidad en la unión entre lamas. Las lamas están acopladas en paralelo (JFP-A). El accionamiento se realiza mediante servomotor eléctrico que transmite el movimiento a las lamas mediante palancas y bielas. Equipado con marco en para acoplamiento de varios módulos entre sí.
Materiales:
Marco: Chapa de acero galvanizado de 2 mm de espesor, calidad ADX51D-Z 275 según EN 10327.
Lamas: Chapa de acero galvanizado de 2 mm de espesor, calidad ADX51D-Z 275 según EN 10327.
Ejes: Acero inoxidable, calidad 1.4435 según DIN 17440 (AISI 316-L)
Casquillos: Acero inoxidable.
Palancas: Pletina de 40x8 mm en acero inoxidable calidad 1.4435 según DIN 17440 (AISI 316-L)
Juntas de estanqueidad en lamas y carcasa de acero inoxidable.
Equipado con marco en para acoplamiento de varios módulos entre sí.
Marco de montaje común en U: Chapa de acero galvanizado de 2 mm, calidad ADX51D-Z 275 según EN 10327.
Acabado compuerta (marco/lamas) pintada en RAL a definir.
Fuga de aire &lt;0,1 (m3/s)/m2 a 3.000 Pa
Actuadores:
Marca AUMA modelo SG-05.2. Para Alta Temperatura 120ºC + Interruptor TANDEM fin de carrera para señalización externa.
INCLUYE CÁPSULA DE PROTECCIÓN TÉRMICA DEL MOTOR
Tensión eléctrica: 400 V - III (Trifásico)
Frecuencia: 50 Hz
Tiempo de operación del motor: 22 segundos para 90º de operación. 
Finales de carrera para señalización de compuerta abierta/cerrada: 2 (2 NC + 2 NA)
Finales de carrera por par: 2
Accesorio manual: SI</t>
  </si>
  <si>
    <t>Pozo Nº3 sentido Madrid</t>
  </si>
  <si>
    <t>DBF-5D-1_By-pass filtros partículas</t>
  </si>
  <si>
    <t>DBF-6D-1_By-pass filtros partículas</t>
  </si>
  <si>
    <t>Pozo Nº3 sentido Alcorcón</t>
  </si>
  <si>
    <t>DBF-5I-1_By-pass filtros partículas</t>
  </si>
  <si>
    <t>DBF-6I-1_By-pass filtros partículas</t>
  </si>
  <si>
    <t>Total PNUVE.525</t>
  </si>
  <si>
    <t>PNUVE.530</t>
  </si>
  <si>
    <t>DAMPER MOTORIZADO 6.000x1.400 mm 400ºC/2h</t>
  </si>
  <si>
    <t>Suministro, instalación y montaje de compuerta multilama de regulación marca TROX serie JFP o equvalente aprobado por Dirección facultativa, de dimensiones 6.000x1.400 mm, para evacuación de humos con una resistencia 400ºC durante 2 horas, formada por una carcasa con perfil de estanqueidad en sus montajes verticales y horizontales para evitar la fuga de aire. Las lamas son de tipo air-foil, formadas por 2 chapas unidas con tornillos, incluyendo una junta metálica para mayor estanqueidad en la unión entre lamas. Las lamas están acopladas en paralelo (JFP-A). El accionamiento se realiza mediante servomotor eléctrico que transmite el movimiento a las lamas mediante palancas y bielas. Equipado con marco en para acoplamiento de varios módulos entre sí.
Materiales:
Marco: Chapa de acero galvanizado de 2 mm de espesor, calidad ADX51D-Z 275 según EN 10327.
Lamas: Chapa de acero galvanizado de 2 mm de espesor, calidad ADX51D-Z 275 según EN 10327.
Ejes: Acero inoxidable, calidad 1.4435 según DIN 17440 (AISI 316-L)
Casquillos: Acero inoxidable.
Palancas: Pletina de 40x8 mm en acero inoxidable calidad 1.4435 según DIN 17440 (AISI 316-L)
Juntas de estanqueidad en lamas y carcasa de acero inoxidable.
Equipado con marco en para acoplamiento de varios módulos entre sí.
Marco de montaje común en U: Chapa de acero galvanizado de 2 mm, calidad ADX51D-Z 275 según EN 10327.
Acabado compuerta (marco/lamas) pintada en RAL a definir.
Fuga de aire &lt;0,1 (m3/s)/m2 a 3.000 Pa
Actuadores:
Marca AUMA modelo SG-05.2. Para Alta Temperatura 120ºC + Interruptor TANDEM fin de carrera para señalización externa.
INCLUYE CÁPSULA DE PROTECCIÓN TÉRMICA DEL MOTOR
Tensión eléctrica: 400 V - III (Trifásico)
Frecuencia: 50 Hz
Tiempo de operación del motor: 22 segundos para 90º de operación. 
Finales de carrera para señalización de compuerta abierta/cerrada: 2 (2 NC + 2 NA)
Finales de carrera por par: 2
Accesorio manual: SI</t>
  </si>
  <si>
    <t>DBF-5D-2_By pass filtros gases</t>
  </si>
  <si>
    <t>DBF-6D-2_By pass filtros gases</t>
  </si>
  <si>
    <t>DBF-5I-2_By pass filtros gases</t>
  </si>
  <si>
    <t>DBF-6I-2_By pass filtros gases</t>
  </si>
  <si>
    <t>Total PNUVE.530</t>
  </si>
  <si>
    <t>PNUVE.535</t>
  </si>
  <si>
    <t>DAMPER MOTORIZADO 5.000x4.000 mm 250ºC/2h</t>
  </si>
  <si>
    <t>Suministro, instalación y montaje de compuerta multilama de regulación marca TROX serie JFP o equvalente aprobado por Dirección facultativa, de dimensiones 4.000x5.000 mm, para evacuación de humos con una resistencia 250ºC durante 2 horas, formada por una carcasa con perfil de estanqueidad en sus montajes verticales y horizontales para evitar la fuga de aire. Las lamas son de tipo air-foil, formadas por 2 chapas unidas con tornillos, incluyendo una junta metálica para mayor estanqueidad en la unión entre lamas. Las lamas están acopladas en paralelo (JFP-A). El accionamiento se realiza mediante servomotor eléctrico que transmite el movimiento a las lamas mediante palancas y bielas. Equipado con marco en para acoplamiento de varios módulos entre sí.
Materiales:
Marco: Chapa de acero galvanizado de 2 mm de espesor, calidad ADX51D-Z 275 según EN 10327.
Lamas: Chapa de acero galvanizado de 2 mm de espesor, calidad ADX51D-Z 275 según EN 10327.
Ejes: Acero inoxidable, calidad 1.4435 según DIN 17440 (AISI 316-L)
Casquillos: Acero inoxidable.
Palancas: Pletina de 40x8 mm en acero inoxidable calidad 1.4435 según DIN 17440 (AISI 316-L)
Juntas de estanqueidad en lamas y carcasa de acero inoxidable.
Equipado con marco en para acoplamiento de varios módulos entre sí.
Marco de montaje común en U: Chapa de acero galvanizado de 2 mm, calidad ADX51D-Z 275 según EN 10327.
Acabado compuerta (marco/lamas) pintada en RAL a definir.
Fuga de aire &lt;0,1 (m3/s)/m2 a 3.000 Pa
Actuadores:
Marca AUMA modelo SG-07.2. Para Alta Temperatura 120ºC + Interruptor TANDEM fin de carrera para señalización externa.
INCLUYE CÁPSULA DE PROTECCIÓN TÉRMICA DEL MOTOR
Tensión eléctrica: 400 V - III (Trifásico)
Frecuencia: 50 Hz
Tiempo de operación del motor: 22 segundos para 90º de operación. 
Finales de carrera para señalización de compuerta abierta/cerrada: 2 (2 NC + 2 NA)
Finales de carrera por par: 2
Accesorio manual: SI</t>
  </si>
  <si>
    <t>DI-6D-2_Impulsión a túnel</t>
  </si>
  <si>
    <t>DI-6D-3_Impulsión a túnel</t>
  </si>
  <si>
    <t>DI-5I-6I_Maniobra reserva</t>
  </si>
  <si>
    <t>Total PNUVE.535</t>
  </si>
  <si>
    <t>PNUVE.545</t>
  </si>
  <si>
    <t>DAMPER MOTORIZADO 6.100x1.500 mm 250ºC/2h</t>
  </si>
  <si>
    <t>Suministro, instalación y montaje de compuerta multilama de regulación marca TROX serie JFP o equvalente aprobado por Dirección facultativa, de dimensiones 6.100x1.500 mm, para evacuación de humos con una resistencia 250ºC durante 2 horas, formada por una carcasa con perfil de estanqueidad en sus montajes verticales y horizontales para evitar la fuga de aire. Las lamas son de tipo air-foil, formadas por 2 chapas unidas con tornillos, incluyendo una junta metálica para mayor estanqueidad en la unión entre lamas. Las lamas están acopladas en paralelo (JFP-A). El accionamiento se realiza mediante servomotor eléctrico que transmite el movimiento a las lamas mediante palancas y bielas. Equipado con marco en para acoplamiento de varios módulos entre sí.
Materiales:
Marco: Chapa de acero galvanizado de 2 mm de espesor, calidad ADX51D-Z 275 según EN 10327.
Lamas: Chapa de acero galvanizado de 2 mm de espesor, calidad ADX51D-Z 275 según EN 10327.
Ejes: Acero inoxidable, calidad 1.4435 según DIN 17440 (AISI 316-L)
Casquillos: Acero inoxidable.
Palancas: Pletina de 40x8 mm en acero inoxidable calidad 1.4435 según DIN 17440 (AISI 316-L)
Juntas de estanqueidad en lamas y carcasa de acero inoxidable.
Equipado con marco en para acoplamiento de varios módulos entre sí.
Marco de montaje común en U: Chapa de acero galvanizado de 2 mm, calidad ADX51D-Z 275 según EN 10327.
Acabado compuerta (marco/lamas) pintada en RAL a definir.
Fuga de aire &lt;0,1 (m3/s)/m2 a 3.000 Pa
Actuadores:
Marca AUMA modelo SG-05.2. Para Alta Temperatura 120ºC + Interruptor TANDEM fin de carrera para señalización externa.
INCLUYE CÁPSULA DE PROTECCIÓN TÉRMICA DEL MOTOR
Tensión eléctrica: 400 V - III (Trifásico)
Frecuencia: 50 Hz
Tiempo de operación del motor: 22 segundos para 90º de operación. 
Finales de carrera para señalización de compuerta abierta/cerrada: 2 (2 NC + 2 NA)
Finales de carrera por par: 2
Accesorio manual: SI</t>
  </si>
  <si>
    <t>DI-5D_Sectorización cantón</t>
  </si>
  <si>
    <t>DI-6D-1Sectorización cantón</t>
  </si>
  <si>
    <t>DI-5I_Sectorización cantón</t>
  </si>
  <si>
    <t>DI-6I_Sectorización cantón</t>
  </si>
  <si>
    <t>Total PNUVE.545</t>
  </si>
  <si>
    <t>Total 1.13.1.1.1</t>
  </si>
  <si>
    <t>1.13.1.1.2</t>
  </si>
  <si>
    <t>PRESURIZACIÓN SALIDAS DE EMERGENCIA</t>
  </si>
  <si>
    <t>PNUVE.085</t>
  </si>
  <si>
    <t>VENTILADOR AXIAL CGT/4-800-9/14 11.650 m³/h, 40 mm.c.a.</t>
  </si>
  <si>
    <t>Suministro, instalación y montaje de ventilador axial marca S&amp;P modelo CGT/4-800-9/14 o o equivalente aprobado por la Dirección Facultativa, con carcasa exterior con protección anticorrosiva por galvanizado en caliente, aislamiento interior ignífugo (M0) de fibra de vidrio de 25mm de espesor, para un caudal de 11.650 m³/h y presión estática de 40 mm.c.a., incluso motor trifásico con consumo de 4Kw- IP55 - clase F. Totalmente instalado, incluso soportes y brida de acoplamiento y acomplamiento elástico para unión con conductos, rejilla de protección en aspiración/descarga  y cableado de señales.</t>
  </si>
  <si>
    <t>Calzada Derecha</t>
  </si>
  <si>
    <t>Calzada Izquierda</t>
  </si>
  <si>
    <t>Total PNUVE.085</t>
  </si>
  <si>
    <t>mE23DCH210</t>
  </si>
  <si>
    <t>CONDUCTO CHAPA 1,0 mm.</t>
  </si>
  <si>
    <t>Canalización de aire realizada con chapa de acero galvanizada de 1 mm. de espesor, i/embocaduras, derivaciones, elementos de fijación y piezas especiales, homologado, instalado, según normas UNE y NTE-ICI-23.</t>
  </si>
  <si>
    <t>Total mE23DCH210</t>
  </si>
  <si>
    <t>PNUVE.087</t>
  </si>
  <si>
    <t>COMPUERTA DE SOBREPRESIÓN AR-200 1000x810mm</t>
  </si>
  <si>
    <t>Suministro, instalación y montaje de compuerta de sobrepresión, Marca KOOLAIR modelo AR-200 o equivalente aprobado por la Dirección Facultativa, de dimensiones 1000x810, fabricada en chapa de acero galvanizada de 2 mm de espesor, compuesta de aletas interconectadas entre sí y dos barras con contrapesos para el equilibrado de la instalación. Incorpora burletes en las aletas para lograr una mayor eficacia en el cierre y en la amortiguación de ruidos. Totalmente instalada.</t>
  </si>
  <si>
    <t>Total PNUVE.087</t>
  </si>
  <si>
    <t>PNUVE.095</t>
  </si>
  <si>
    <t>COMPUERTA CORTAFUEGOS SFR-2+K1+BF-230-T 800X800mm EI-120</t>
  </si>
  <si>
    <t>Suministro, instalación y montaje de compuerta cortafuegos rectangular, Marca KOOLAIR, modelo SFR-2 + K1 + actuador BF-230-T o equivalente aprobado por la Dirección Facultativa, según norma UNE-EN 13600-2:2000 EI-120, de dimensiones 800x800mm. Envolvente formada por dos cuerpos de acero galvanizado, separados entre sí por una chapa perforada ranurada que elimina totalmente el puente térmico. Accionamiento mediante actuador eléctrico de 220 voltios con rearme automático, con termofusibles eléctrico y metálico y contactos principio/fin de carrera.</t>
  </si>
  <si>
    <t>Total PNUVE.095</t>
  </si>
  <si>
    <t>PNUVE.096</t>
  </si>
  <si>
    <t>PRESOSTATO DIFERENCIAL</t>
  </si>
  <si>
    <t>Suministro e instalación de Transmisor de presión con display para lectura de la diferencia de presiones entre dos puntos transformándola en una señal analógica. Totalmente instalado y funcionando.</t>
  </si>
  <si>
    <t>Total PNUVE.096</t>
  </si>
  <si>
    <t>Total 1.13.1.1.2</t>
  </si>
  <si>
    <t>1.13.1.1.3</t>
  </si>
  <si>
    <t>CLIMATIZACIÓN Y VENTILACIÓN CUARTOS TÉCNICOS</t>
  </si>
  <si>
    <t>PNUVE.101</t>
  </si>
  <si>
    <t>VENTILADOR AXIAL CGT/4-800-6/22 24.000 m³/h, 200 Pa</t>
  </si>
  <si>
    <t>Suministro, instalación y montaje de ventilador axial marca S&amp;P modelo CGT/4-800-6/22 o o equivalente aprobado por la Dirección Facultativa, con carcasa exterior con protección anticorrosiva por galvanizado en caliente, aislamiento interior ignífugo (M0) de fibra de vidrio de 25mm de espesor, para un caudal de 24.000m³/h y presión estática de 20 mm.c.a., incluso motor trifásico con consumo de 4Kw-IP55-clase F. Totalmente instalado, incluso soportes y brida de acoplamiento y acomplamiento elástico para unión con conductos, rejilla de protección en aspiración/descarga  y cableado de señales.</t>
  </si>
  <si>
    <t>Ventilación CT. Pozo de Ventilación 3I</t>
  </si>
  <si>
    <t>Total PNUVE.101</t>
  </si>
  <si>
    <t>PNUVE.100</t>
  </si>
  <si>
    <t>VENTILADOR HELICOCENTRIFUGO TD-1300/250 1.000 m³/h, 200 Pa</t>
  </si>
  <si>
    <t>Suministro, instalación y montaje de helicocentríugo in-line de bajo perfil, marca S&amp;P modelo TD-1300/250 o equivalente aprobado por la Dirección Facultativa, fabricados en chapa de acero protegida por pintura epoxi poliéster, con elementos acústicos (aislamiento interior fonoabsorbente (M0) de fibra de vidrio, carcasa exterior tipo sandwich y embocadura aerodinámica), cuerpo-motor desmontable sin necesidad de tocar los conductos, para un caudal de 1.000 m³/h y presión estática de 20 mm.c.a., incluso motor monofásico con consumo de 214W-IP55-clase F. Totalmente instalado, incluso soportes y brida de acoplamiento y acomplamiento elástico para unión con conductos, rejilla de protección en aspiración/descarga  y cableado de señales.</t>
  </si>
  <si>
    <t>Sobrepresión Cuartos Técnicos. Pozo de Ventilación 3I</t>
  </si>
  <si>
    <t>Sobrepresión Cuartos Técnicos. Pozo de Ventilación 3D</t>
  </si>
  <si>
    <t>Total PNUVE.100</t>
  </si>
  <si>
    <t>Sobrepresión cuartos técnicos. Pozo de Ventilacion 3I</t>
  </si>
  <si>
    <t>Sobrepresión cuartos técnicos. Pozo de Ventilacion 3D</t>
  </si>
  <si>
    <t>PNUVE.103</t>
  </si>
  <si>
    <t>REJILLA DE IMPULSIÓN/RETORNO 22-5-O-MM 1000x500mm</t>
  </si>
  <si>
    <t>Suministro, instalación y montaje de rejilla de retícula con compuerta de regulación, modelo 22-5-O-MM o equivalente aprobado por la Dirección Facultativa, de dimensiones 1000x500 mm, para retorno de aire. Acabado aluminio anodizado o pintado en RAL a definir. Incluye suministro de marco metálico de montaje.</t>
  </si>
  <si>
    <t>Total PNUVE.103</t>
  </si>
  <si>
    <t>PNUVE.106</t>
  </si>
  <si>
    <t>REJILLA DE IMPULSIÓN/RETORNO 22-5-MM 300x200mm</t>
  </si>
  <si>
    <t>Suministro, instalación y montaje de rejilla de retícula, modelo 22-5-MM o equivalente aprobado por la Dirección Facultativa, de dimensiones 300x200 mm, para retorno de aire. Acabado aluminio anodizado o pintado en RAL a definir. Incluye suministro de marco metálico de montaje.</t>
  </si>
  <si>
    <t>Total PNUVE.106</t>
  </si>
  <si>
    <t>PNUVE.107</t>
  </si>
  <si>
    <t>COMPUERTA CORTAFUEGOS SFR-2+K1+BF-230-T 1100X800mm EI-120</t>
  </si>
  <si>
    <t>Suministro, instalación y montaje de compuerta cortafuegos rectangular, Marca KOOLAIR, modelo SFR-2+K1+actuador BF-230-T o equivalente aprobado por la Dirección Facultativa, según norma UNE-EN 13600-2:2000 EI-120, de dimensiones 1100x800mm. Envolvente formada por dos cuerpos de acero galvanizado, separados entre sí por una chapa perforada ranurada que elimina totalmente el puente térmico. Accionamiento mediante actuador eléctrico de 220 voltios con rearme automático, con termofusibles eléctrico y metálico y contactos principio/fin de carrera.</t>
  </si>
  <si>
    <t>Total PNUVE.107</t>
  </si>
  <si>
    <t>PNUVE.109</t>
  </si>
  <si>
    <t>COMPUERTA CORTAFUEGOS SFR-2+K1+BF-230-T 250X250mm EI-120</t>
  </si>
  <si>
    <t>Suministro, instalación y montaje de compuerta cortafuegos rectangular, Marca KOOLAIR, modelo SFR-2+K1+actuador BF-230-T o equivalente aprobado por la Dirección Facultativa, según norma UNE-EN 13600-2:2000 EI-120, de dimensiones 250x250mm. Envolvente formada por dos cuerpos de acero galvanizado, separados entre sí por una chapa perforada ranurada que elimina totalmente el puente térmico. Accionamiento mediante actuador eléctrico de 220 voltios con rearme automático, con termofusibles eléctrico y metálico y contactos principio/fin de carrera.</t>
  </si>
  <si>
    <t>Sobrepresión Cuartos Técnicos. Pozo de Ventilacion 3I</t>
  </si>
  <si>
    <t>Sobrepresión Cuartos Técnicos. Pozo de Ventilacion 3D</t>
  </si>
  <si>
    <t>Total PNUVE.109</t>
  </si>
  <si>
    <t>PNUVE.110</t>
  </si>
  <si>
    <t>TERMOSTATO BIMETALICO EBERLE RTR-E-6705</t>
  </si>
  <si>
    <t>Suministro, instalación y montaje de termostato bimetálico para control de instalaciones de calor o frío (control de extractores para ventilación) Marca EBERLE(Temper Clima) o equivalente aprobado por la Dirección Facultativa ,Modelo RTR-E-6705, incluso conexionado eléctrico.</t>
  </si>
  <si>
    <t>Total PNUVE.110</t>
  </si>
  <si>
    <t>PNUVE.111</t>
  </si>
  <si>
    <t>EQUIPO A.A PRECISIÓN IMPULSIÓN SUELO TECNICO. Pot. 9,9KW</t>
  </si>
  <si>
    <t>Suministro, instalación y montaje de equipo de aire acondicionado de precisión especialmente diseñado para salas de servidores condensado por aire Marca Vertiv Modelo S1AUA+1xHCR24 o equivalente aprobado por Dirección Facultativa, para impulsión a falso suelo de construcción autoportante mediante paneles aislados, con las siguientes características técnicas:
- Potencia frigorífica (total/sensible): 9,9/9,9 kW 
- Caudal impulsión/Presión estática unidad interior: 2680 m3/h 20Pa
- Dimensiones unidad interior: 750x500x1950mm (AnchoxFondoxAlto)/ peso: 210kg
- Caudal unidad exterior: 8.600 m3/h
- Dimensiones unidad exterior 1112x1340x907mm (AnchoxFondoxAlto)/ peso: 75kg
- Humectador de electrodos de 4,5Kg/h, Potencia absorbida: 3,0KW
- Deshumectación por resistencia eléctricas 4,5KW.
Incluso líneas frigoríficas entre unidad interior y exterior, soportes antivibratorios para unidad exterior, línea de alimentación monofásica de unidad interior a exterior, y todos los elementos necesarios para su correcto funcionamiento.</t>
  </si>
  <si>
    <t>Pozo de ventilación 3I</t>
  </si>
  <si>
    <t>Total PNUVE.111</t>
  </si>
  <si>
    <t>PNUVE.124</t>
  </si>
  <si>
    <t>EQUIPO A.A PRECISIÓN IMPULSIÓN SUELO TECNICO. Pot. 16,2KW</t>
  </si>
  <si>
    <t>Suministro, instalación y montaje de equipo de aire acondicionado de precisión especialmente diseñado para salas de servidores condensado por aire Marca Vertiv Modelo PI015DA13+1xHCR33_EC o equivalente aprobado por Dirección Facultativa, para impulsión a falso suelo de construcción autoportante mediante paneles aislados, con las siguientes características técnicas:
- Potencia frigorífica (total/sensible): 16,2/16,2 kW 
- Caudal impulsión/Presión estática unidad interior: 5165m3/h 20Pa
- Dimensiones unidad interior: 890x844x1970mm (AnchoxFondoxAlto)/ peso: 315kg
- Caudal unidad exterior: 7.448 m3/h
- Dimensiones unidad exterior 1340x1111x936mm (AnchoxFondoxAlto)/ peso: 65kg
- Humectador de electrodos de 3,0Kg/h, Potencia absorbida: 2,25KW
- Deshumectación por resistencia eléctricas 7,5KW.
Incluso líneas frigoríficas entre unidad interior y exterior, soportes antivibratorios para unidad exterior, línea de alimentación monofásica de unidad interior a exterior, y todos los elementos necesarios para su correcto funcionamiento.</t>
  </si>
  <si>
    <t>Pozo de ventilación 3D</t>
  </si>
  <si>
    <t>Total PNUVE.124</t>
  </si>
  <si>
    <t>PNUVE.120</t>
  </si>
  <si>
    <t>EQUIPO A.A PRECISIÓN IMPULSIÓN SUELO TECNICO. Pot. 24,6KW</t>
  </si>
  <si>
    <t>Suministro, instalación y montaje de equipo de aire acondicionado de precisión especialmente diseñado para salas de servidores condensado por aire Marca Vertiv Modelo PI025DA13+1 x HCR59_EC o equivalente aprobado por Dirección Facultativa, para impulsión a falso suelo de construcción autoportante mediante paneles aislados, con las siguientes características técnicas:
- Potencia frigorífica (total/sensible): 24,6/24,6 kW 
- Caudal impulsión/Presión estática unidad interior: 6616 m3/h 20Pa
- Dimensiones unidad interior: 890x844x1970mm (AnchoxFondoxAlto)/ peso: 336kg
- Caudal unidad exterior: 15.740 m3/h
- Dimensiones unidad exterior 2335x1111x936mm (AnchoxFondoxAlto)/ peso: 90kg
- Humectador de electrodos de 3,0Kg/h, Potencia absorbida: 2,25KW
- Deshumectación por resistencia eléctricas 7,50KW.
Incluso líneas frigoríficas entre unidad interior y exterior, soportes antivibratorios para unidad exterior, línea de alimentación monofásica de unidad interior a exterior, y todos los elementos necesarios para su correcto funcionamiento.</t>
  </si>
  <si>
    <t>Total PNUVE.120</t>
  </si>
  <si>
    <t>PNUVE.122</t>
  </si>
  <si>
    <t>EQUIPO A.A PRECISIÓN IMPULSIÓN SUELO TECNICO. Pot. 41,6KW</t>
  </si>
  <si>
    <t>Suministro, instalación y montaje de equipo de aire acondicionado de precisión especialmente diseñado para salas de servidores condensado por aire Marca Vertiv Modelo PI041DA13+1xHCR76_ECo equivalente aprobado por Dirección Facultativa, para impulsión a falso suelo de construcción autoportante mediante paneles aislados, con las siguientes características técnicas:
- Potencia frigorífica (total/sensible): 41,6/41,6 kW 
- Caudal impulsión/Presión estática unidad interior: 11063 m3/h 20Pa
- Dimensiones unidad interior: 890x1200x1970mm (AnchoxFondoxAlto)/ peso: 471kg
- Caudal unidad exterior: 25.217m3/h
- Dimensiones unidad exterior 3335x1111x936mm (AnchoxFondoxAlto)/ peso: 130kg
- Humectador de electrodos de 3,0Kg/h, Potencia absorbida: 2,25KW
- Deshumectación por resistencia eléctricas 7,50KW.
Incluso líneas frigoríficas entre unidad interior y exterior, soportes antivibratorios para unidad exterior, línea de alimentación monofásica de unidad interior a exterior, y todos los elementos necesarios para su correcto funcionamiento.</t>
  </si>
  <si>
    <t>Total PNUVE.122</t>
  </si>
  <si>
    <t>PNUVE.113</t>
  </si>
  <si>
    <t>REJILLA LINEAL DE SUELO 31-1-FS 600x600mm</t>
  </si>
  <si>
    <t>Suministro y montaje de rejilla lineal para falso suelo técnico, marca KOOLAIR, modelo 31-1-FS (deflexión 0º) o equivalente aprobado por la Dirección Facultativa, dimensión 600x600. Incorpora marco frontal y lamas horizontales fijas de perfil robusto, sujección mediante varilla de acero y separadas con casquillos de aluminio. Fabricado en aluminio natural, sin anodizar.</t>
  </si>
  <si>
    <t>Total PNUVE.113</t>
  </si>
  <si>
    <t>PNUVE.114</t>
  </si>
  <si>
    <t>RED DE HUMECTACIÓN PARA EQUIPOS DE PRECISIÓN</t>
  </si>
  <si>
    <t>Suministro e instalación de red tuberías de polipropileno de diámetro máximo 32mm, para conexión de humectadores de equipos de precisión incluso acometida y válvulas de corte.</t>
  </si>
  <si>
    <t>Total PNUVE.114</t>
  </si>
  <si>
    <t>Total 1.13.1.1.3</t>
  </si>
  <si>
    <t>1.13.1.1.4</t>
  </si>
  <si>
    <t>PRUEBAS FINALES Y PUESTA EN MARCHA</t>
  </si>
  <si>
    <t>PNUVE.200N</t>
  </si>
  <si>
    <t>PRUEBAS Y PUESTA EN MARCHA DE INSTALACIÓN DE SOBREPRESIÓN DE ESCALERAS</t>
  </si>
  <si>
    <t>Pruebas finales y de puesta en marcha de la instalación de presurización de salidas de emergencia, realizándose todos los chequeos necesarios conforme al plan de control de calidad aprobado por la Dirección Facultativa, comprobaciones de velocidad del paso de aire en puertas y funcionamiento de equipos, activación automática y manual del sistema, etc.</t>
  </si>
  <si>
    <t>Total PNUVE.200N</t>
  </si>
  <si>
    <t>Total 1.13.1.1.4</t>
  </si>
  <si>
    <t>Total 1.13.1.1</t>
  </si>
  <si>
    <t>Total 1.13.1</t>
  </si>
  <si>
    <t>1.13.2</t>
  </si>
  <si>
    <t>ELECTRICIDAD. MT. CT. BT S TECNICAS. SE</t>
  </si>
  <si>
    <t>1.13.2.1</t>
  </si>
  <si>
    <t>ZONA TECNICA 3</t>
  </si>
  <si>
    <t>1.13.2.1.1</t>
  </si>
  <si>
    <t>CENTROS DE TRANSFORMACIÓN</t>
  </si>
  <si>
    <t>PNUEL.181</t>
  </si>
  <si>
    <t>CELDA DE PROTECCION LINEA SF6 24 KV 630 A</t>
  </si>
  <si>
    <t>Suministro e instalación de celda modular de protección de línea SF6 24kV 630 A motorizada de acuerdo a las Especificaciones Técnicas EIT de Madrid Calle 30. Celda modular de protección con interruptor 24 kV 630 A provista  de interruptor automático de corte en vacío en seríe con el seccionador de tres posiciones, conectado, seccionado y preparado a tierra, selector de operación "local-remoto-bloqueo", relé de protección programable y comunicable mediante puerto RS-485-modbus, con las funciones mínimas 50/51, 50N/51N (sobreintensidad-cortocircuito en neutro), 59/59N (máxima tensión y tensión residual en neutro), 67/67N (sobreintensidad direccional de fases y en falta a tierra), 74 (supervisión de circuito de disparo y 81M/81m (freceunecia máxima/mínima), transformadores de intensidad con clase de precisión 5P20 o 10P10.Unidad totalmente instalada y en perfecto estado de funcionamiento de acuerdo a Reglamento sobre condiciones técnicas y garantías de seguridad en centrales eléctricas y centros de transformación Real Decreto 3275/1982 de 12 de noviembre, Reglamento sobre condiciones técnicas y garantías de seguridad en líneas eléctricas  de alta tensión y sus Instrucciones Técnicas Complementarias ITC-LAT 01 a 09, Reglamento Electrotécnico para Baja Tensión aprobado por Decreto  842/2002, de 02 de agosto, B.O.E. 224 de 18-09-2002 e Instrucciones Técnicas Complementarias y Especificaciones Técnicas EIT de Madrid Calle 30.</t>
  </si>
  <si>
    <t>Celda 1 de A5-CT1</t>
  </si>
  <si>
    <t>Celda 2 de A5-CT2</t>
  </si>
  <si>
    <t>Celda 3 a CT existente AP-CT2</t>
  </si>
  <si>
    <t>Celda adicional CT existente AP-CT1</t>
  </si>
  <si>
    <t>Celda adicional CT existente AP-CT2</t>
  </si>
  <si>
    <t>Total PNUEL.181</t>
  </si>
  <si>
    <t>PNUEL.183</t>
  </si>
  <si>
    <t>CELDA DE PROTECCION GENERAL SF6 24 KV 630 A</t>
  </si>
  <si>
    <t>Suministro e instalación de celda modular de protección general SF6 24kV 630 A motorizada de acuerdo a las Especificaciones de las Instalaciones de los Túneles de la M-30. Celda modular de protección con interruptor 24 kV 630 A provista  de interruptor automático de corte en vacío en seríe con el seccionador de tres posiciones, conectado, seccionado y preparado a tierra, selector de operación "local-remoto-bloqueo", relé de protección diferencial programable y comunicable mediante puerto RS-485-modbus, con las funciones mínimas 27 (mínima tensión), 37 (mínima intensidad), 47 (secuencia de fases en tensiones), 49 (sobrecarga térmica), 50/51 (sobreintensidad-cortocircuito en fases) y 50N/51N (sobreintensidad-cortocircuito en neutro), 59/59N (máxima tensión y tensión residual en neutro), 67/67N (sobreintensidad direccional de fases y en falta a tierra), 74 (supervisión de circuito de disparo y 81M/81m (freceunecia máxima/mínima), transformadores de intensidad con clase de precisión 5P20 o 10P10.Unidad totalmente instalada y en perfecto estado de funcionamiento de acuerdo a Reglamento sobre condiciones técnicas y garantías de seguridad en centrales eléctricas y centros de transformación Real Decreto 3275/1982 de 12 de noviembre, Reglamento sobre condiciones técnicas y garantías de seguridad en líneas eléctricas  de alta tensión y sus Instrucciones Técnicas Complementarias ITC-LAT 01 a 09 y Reglamento Electrotécnico para Baja Tensión aprobado por Decreto  842/2002, de 02 de agosto, B.O.E. 224 de 18-09-2002 e Instrucciones Técnicas Complementarias.</t>
  </si>
  <si>
    <t>Celda 4</t>
  </si>
  <si>
    <t>Total PNUEL.183</t>
  </si>
  <si>
    <t>PNUEL.179</t>
  </si>
  <si>
    <t>CELDA DE ENLACE DE BARRAS SF6 24 KV 630 A</t>
  </si>
  <si>
    <t>Suministro e instalación de celda de remonte para enlace de barras modular de SF6 24kV 630 A. de acuerdo a las Especificaciones Técnicas de Madrid Calle 30. Unidad totalmente instalada y en perfecto estado de funcionamiento de acuerdo a Reglamento sobre condiciones técnicas y garantías de seguridad en centrales eléctricas y centros de transformación Real Decreto 3275/1982 de 12 de noviembre, Reglamento sobre condiciones técnicas y garantías de seguridad en líneas eléctricas  de alta tensión y sus Instrucciones Técnicas Complementarias ITC-LAT 01 a 09 y Reglamento Electrotécnico para Baja Tensión aprobado por Decreto  842/2002, de 02 de agosto, B.O.E. 224 de 18-09-2002 e Instrucciones Técnicas Complementarias.</t>
  </si>
  <si>
    <t>Celda 5</t>
  </si>
  <si>
    <t>Total PNUEL.179</t>
  </si>
  <si>
    <t>PNUEL.182</t>
  </si>
  <si>
    <t>CELDA DE PROTECCION TRAFO SF6 24 KV 630 A</t>
  </si>
  <si>
    <t>Suministro e instalación de celda modular de protección de trafo SF6 24kV 630 A motorizada de acuerdo a las Especificaciones Técnicas EIT de Madrid Calle 30. Celda modular de protección con interruptor 24 kV 630 A provista  de interruptor automático de corte en vacío en seríe con el seccionador de tres posiciones, conectado, seccionado y preparado a tierra, selector de operación "local-remoto-bloqueo", relé de protección programable y comunicable mediante puerto RS-485-modbus, con las funciones mínimas 50/51, 50N/51N y 67/67N normalizadas contra sobreintensidades en fases y neutro, transformadores de intensidad con clase de precisión 5P20 o 10P10.Unidad totalmente instalada y en perfecto estado de funcionamiento de acuerdo a Reglamento sobre condiciones técnicas y garantías de seguridad en centrales eléctricas y centros de transformación Real Decreto 3275/1982 de 12 de noviembre, Reglamento sobre condiciones técnicas y garantías de seguridad en líneas eléctricas  de alta tensión y sus Instrucciones Técnicas Complementarias ITC-LAT 01 a 09, Reglamento Electrotécnico para Baja Tensión aprobado por Decreto  842/2002, de 02 de agosto, B.O.E. 224 de 18-09-2002 e Instrucciones Técnicas Complementarias y Especificaciones Técnicas EIT de Madrid Calle 30.</t>
  </si>
  <si>
    <t>Transformador 12</t>
  </si>
  <si>
    <t>Transformador 13</t>
  </si>
  <si>
    <t>Transformador 14</t>
  </si>
  <si>
    <t>Transformador 15</t>
  </si>
  <si>
    <t>Total PNUEL.182</t>
  </si>
  <si>
    <t>PNUEL.033</t>
  </si>
  <si>
    <t>CONDUC.AL. 12/20 KV HEPRZ1FA3Z1-2OL (AS)  1x150 mm²</t>
  </si>
  <si>
    <t>Suministro, instalación y montaje de conductor de Media Tensión  de acuerdo a las Especificaciones de las Instalaciones de los Túneles de la M-30. El conductor será de aluminio 12/20 KV HEPRZ1FA3Z1-2OL (AS)  1X150 mm², incluso p.p. de empalmes.  Unidad totalmente instalada y en perfecto estado de funcionamiento de acuerdo a Reglamento sobre Condiciones Técnicas y Garantías de Seguridad en Centrales Eléctricas, Subestaciones y Centros de Transformación, aprobado por Real Decreto 3.275/1982, de 12 noviembre, B.O.E. 01-12-1982 e Instrucciones Técnicas Complementarias aprobadas por Orden del MINER de 18 de octubre de 1984, B.O.E. 25-10-1984 y Reglamento Electrotécnico para Baja Tensión aprobado por Decreto  842/2002, de 02 de agosto, B.O.E. 224 de 18-09-2002 e Instrucciones Técnicas Complementarias, denominadas MI-BT aprobadas por Orden del MINER de 18 de septiembre de  2002.</t>
  </si>
  <si>
    <t>Puentes de Media Tension</t>
  </si>
  <si>
    <t>Transformador 11</t>
  </si>
  <si>
    <t>Total PNUEL.033</t>
  </si>
  <si>
    <t>PNUEL.982N</t>
  </si>
  <si>
    <t>TRANSF. SECO ENCAPSULADO MT/BT 2500 KVA IP-00 690V 50Hz Ucc: 6% Norma EU548/2014 TIER2/2021</t>
  </si>
  <si>
    <t>Suministro e instalación de Transformador trifásicos, servicio continuo, instalación interior, grado de protección IP-00, frecuencia 50 Hz, refrigeración AN, clase térmica F, de media a baja tensión de 2500 KVA. de potencia, aislamiento en seco, de acuerdo a las Especificaciones de las Instalaciones de los Túneles de la M-30 y Normas UNE 20178, UNE 21538, CEI 726, UNE 20182 y CEI 76, CENELEC HD 464, CENELEC HD 538 y nuevos requisitos de diseño ecológico Norma EU548/2014 TIER2/2021. Transformador con bobinados encapsulados y moldeados en vacío en resina epoxi, refrigeración natural, para interior, de las siguientes características: tensión primaria 15/20 kV., tensión secundaria 690/400 V., regulación +- 2,5% +- 5%; conexión DYn11, tensión de cortocircuito 6%. Según normas 20101 (CEI 76), CENELEC HD538-1-S1, UNE 20178, IEC 726, incluso dispositivo de protección térmica formado por 6 sondas PTC y convertidor electrónico de dos contactos (alarma y disparo). Unidad totalmente instalada y en perfecto estado de funcionamiento de acuerdo a Reglamento Electrotécnico para Baja Tensión aprobado por Decreto  842/2002, de 02 de agosto, B.O.E. 224 de 18-09-2002 e Instrucciones Técnicas Complementarias.</t>
  </si>
  <si>
    <t>Total PNUEL.982N</t>
  </si>
  <si>
    <t>PNUEL.975N</t>
  </si>
  <si>
    <t>TRANSF. SECO ENCAPSULADO MT/BT 1250 KVA IP-00  400V 50Hz Ucc:8% Norma EU548/2014 TIER2/2021</t>
  </si>
  <si>
    <t>Suministro e instalación de Transformador trifásicos, servicio continuo, instalación interior, grado de protección IP-00, frecuencia 50 Hz, refrigeración AN, clase térmica F, de media a baja tensión de 1250 KVA. de potencia, aislamiento en seco, de acuerdo a las Especificaciones de las Instalaciones de los Túneles de la M-30 y Normas UNE 20178, UNE 21538, CEI 726, UNE 20182 y CEI 76, CENELEC HD 464, CENELEC HD 538 y nuevos requisitos de diseño ecológico Norma EU548/2014 TIER2/2021 . Transformador con bobinados encapsulados y moldeados en vacío en resina epoxi, refrigeración natural, para interior, de las siguientes características: tensión primaria 15/20 kV., tensión secundaria 231/400 A., regulación +- 2,5% +- 5%; conexión DYn11, tensión de cortocircuito 8%. Según normas 20101 (CEI 76), CENELEC HD538-1-S1, UNE 20178, IEC 726, incluso dispositivo de protección térmica formado por 6 sondas PTC y convertidor electrónico de dos contactos (alarma y disparo). Unidad totalmente instalada y en perfecto estado de funcionamiento de acuerdo a Reglamento Electrotécnico para Baja Tensión aprobado por Decreto  842/2002, de 02 de agosto, B.O.E. 224 de 18-09-2002 e Instrucciones Técnicas Complementarias.</t>
  </si>
  <si>
    <t>Tansformador 14</t>
  </si>
  <si>
    <t>Total PNUEL.975N</t>
  </si>
  <si>
    <t>PNUEL.191N</t>
  </si>
  <si>
    <t>EQUIPO DE COMPENSACIÓN FIJA PARA TRANSFORMADOR 200kVAr-690V 50Hz</t>
  </si>
  <si>
    <t>Suministro e instalación de equipo de compensación fija para transformador formado por un condensador trifásico de potencia con protección por magnetotérmico de 200 kVAr a 690 v con interruptor automático de 160 A 10 kA y conductores unipolares de Cu 0,6/1 kv RZ1-K(AS) 3(1x95) mm² de sección. Unidad totalmente instalada y en perfecto estado de funcionamiento de acuerdo a Reglamento sobre condiciones técnicas y garantías de seguridad en centrales eléctricas y centros de transformación Real Decreto 3275/1982 de 12 de noviembre, Reglamento sobre condiciones técnicas y garantías de seguridad en líneas eléctricas  de alta tensión y sus Instrucciones Técnicas Complementarias ITC-LAT 01 a 09 y Reglamento Electrotécnico para Baja Tensión aprobado por Decreto  842/2002, de 02 de agosto, B.O.E. 224 de 18-09-2002 e Instrucciones Técnicas Complementarias.</t>
  </si>
  <si>
    <t>Total PNUEL.191N</t>
  </si>
  <si>
    <t>PNUEL.188</t>
  </si>
  <si>
    <t>EQUIPO DE COMPENSACIÓN FIJA PARA TRANSFORMADOR CSB-A-100-440</t>
  </si>
  <si>
    <t>Suministro e instalación de equipo de compensación fija para transformador formado por un condensador trifásico de potencia con protección por magnetotérmico de 100 kVAr a 440 v de dimensiones 180x944x360 mm anchoxaltoxfondo y 26 Kgs de peso con interruptor automático de 200 A 10 kA y conductores unipolares de Cu 0,6/1 kv RZ1-K(AS) 3(1x70) mm² de sección. Unidad totalmente instalada y en perfecto estado de funcionamiento de acuerdo a Reglamento sobre condiciones técnicas y garantías de seguridad en centrales eléctricas y centros de transformación Real Decreto 3275/1982 de 12 de noviembre, Reglamento sobre condiciones técnicas y garantías de seguridad en líneas eléctricas  de alta tensión y sus Instrucciones Técnicas Complementarias ITC-LAT 01 a 09 y Reglamento Electrotécnico para Baja Tensión aprobado por Decreto  842/2002, de 02 de agosto, B.O.E. 224 de 18-09-2002 e Instrucciones Técnicas Complementarias.</t>
  </si>
  <si>
    <t>Total PNUEL.188</t>
  </si>
  <si>
    <t>PNUEL.194</t>
  </si>
  <si>
    <t>CARRILES SOPORTE DE TRANSFORMADOR</t>
  </si>
  <si>
    <t>Suministro e instalación de juego de carriles para soporte de transformador.Unidad totalmente instalada y en perfecto estado de funcionamiento de acuerdo a Reglamento sobre condiciones técnicas y garantías de seguridad en centrales eléctricas y centros de transformación Real Decreto 3275/1982 de 12 de noviembre, Reglamento sobre condiciones técnicas y garantías de seguridad en líneas eléctricas  de alta tensión y sus Instrucciones Técnicas Complementarias ITC-LAT 01 a 09 y Reglamento Electrotécnico para Baja Tensión aprobado por Decreto  842/2002, de 02 de agosto, B.O.E. 224 de 18-09-2002 e Instrucciones Técnicas Complementarias.</t>
  </si>
  <si>
    <t>Transformador12</t>
  </si>
  <si>
    <t>Total PNUEL.194</t>
  </si>
  <si>
    <t>PNUEL.510</t>
  </si>
  <si>
    <t>CONDUC. CU 0,6/1kV RZ1F3Z1-K (AS) DE 1X240 MM2</t>
  </si>
  <si>
    <t>Suministro, instalacion y montaje de conductor de cobre 0,6/1 kV, RZ1F3Z1-K (AS) Cca-s1b,d1,a1 de 1X240 mm² de sección (UNE-21123-4), conductor de cobre electrolitico flexible clase 5 según UNE EN 60228 (K), aislamiento de polietileno reticulado (R), cubierta de poliolefina termoplástica libre de halógenos (Z1) según norma IEC 60502-1 y fleje corrugado de acero estañado para cables multipolares (F3), o de aluminio si se trata de cables unipolares (FA3), no propagador de la llama UNE EN 60332, no propagador del incendio UNE EN 50266, baja acidez y corrosividad de los gases emitidos UNE-EN 50267 y baja opacidad de los humos emitidos UNE EN 61034. Unidad totalmente instalada y en perfecto estado de funcionamiento de acuerdo al Reglamento Electrotécnico de Baja Tensión Real Decreto 842/2002 e Instrucciones Técnicas Complementarias, y Especificaciones Técnicas EIT de Madrid Calle 30.</t>
  </si>
  <si>
    <t>Puentes de Baja Tensión</t>
  </si>
  <si>
    <t>Total PNUEL.510</t>
  </si>
  <si>
    <t>PN06PNUEL.713</t>
  </si>
  <si>
    <t>BANDEJA REJILLA ACERO INOXIDABLE AISI 316 600x105 MM</t>
  </si>
  <si>
    <t>Suministro, instalación y montaje de bandeja metálica de acero inoxidable AISI 316 tipo malla de varillas electrosoldadas con borde de seguridad para la conducción de cableado eléctrico y de Telecomunicaciones de dimensiones 600x105 mm incluso p.p. de elementos de soportación, unión y fijación de acuerdo a las Especificaciones Tecnicas EIT de Madrid Calle 30. Unidad totalmente instalada y en perfecto estado de funcionamiento de acuerdo a Reglamento Electrotécnico para Baja Tensión aprobado por Decreto  842/2002, de 02 de agosto, B.O.E. 224 de 18-09-2002 e Instrucciones Técnicas Complementarias, denominadas ITC-BT.</t>
  </si>
  <si>
    <t>Puentes de Media Tensión</t>
  </si>
  <si>
    <t>Total PN06PNUEL.713</t>
  </si>
  <si>
    <t>PNUEL.208</t>
  </si>
  <si>
    <t>AUTOMATA CONTROLADOR DE CELDAS</t>
  </si>
  <si>
    <t>Suministro e instalación de automata controlador de celdas de acuerdo a Especificaciones Técnicas EIT de Madrid Calle 30, incluso cableado electrico de control y de comunicaciones entre celdas de MT y automata. Unidad totalmente instalada y en perfecto estado de funcionamiento de acuerdo a Reglamento sobre condiciones técnicas y garantías de seguridad en centrales eléctricas y centros de transformación Real Decreto 3275/1982 de 12 de noviembre, Reglamento sobre condiciones técnicas y garantías de seguridad en líneas eléctricas  de alta tensión y sus Instrucciones Técnicas Complementarias ITC-LAT 01 a 09 y Reglamento Electrotécnico para Baja Tensión aprobado por Decreto  842/2002, de 02 de agosto, B.O.E. 224 de 18-09-2002 e Instrucciones Técnicas Complementarias.</t>
  </si>
  <si>
    <t>Total PNUEL.208</t>
  </si>
  <si>
    <t>PNUEL.210</t>
  </si>
  <si>
    <t>TIERRAS EXTERIORES DE PROTECCIÓN</t>
  </si>
  <si>
    <t>Suministro e instalación exterior de puesta a tierra de protección formada por dos configuraciones 5/52, debidamente montada y conexionada, empleando conductor de cobre aislado Cu 0,6/1kV RZ1-K(AS) 1x50mm² bajo tubo de acero hasta el exterior del tunel y manteniendo una distancia mínima de la tierra de servicio de 30 metros, donde se enterrará mediante conductor de cobre desnudo 1x50mm² unido a las 5 picas mediante soldadura aluminotérmica. Unidad totalmente instalada y en perfecto estado de funcionamiento de acuerdo a Reglamento sobre condiciones técnicas y garantías de seguridad en centrales eléctricas y centros de transformación Real Decreto 3275/1982 de 12 de noviembre y Reglamento sobre condiciones técnicas y garantías de seguridad en líneas eléctricas  de alta tensión y sus Instrucciones Técnicas Complementarias ITC-LAT 01 a 09.</t>
  </si>
  <si>
    <t>Total PNUEL.210</t>
  </si>
  <si>
    <t>PNUEL.212</t>
  </si>
  <si>
    <t>TIERRAS EXTERIORES DE SERVICIO</t>
  </si>
  <si>
    <t>Suministro e instalación exterior de tierra de servicio o neutro del transformador configuración 5/52, realizada con cobre aislado Cu 0,6/1kV RZ1-K(AS) 1x50mm² bajo tubo de acero hasta el exterior del tunel y manteniendo una distancia mínima de la tierra de protección de 30 metros, donde se enterrará mediante conductor de cobre desnudo 1x50mm² unido a las 5 picas mediante soldadura aluminotérmica. Unidad totalmente instalada y en perfecto estado de funcionamiento de acuerdo a Reglamento sobre condiciones técnicas y garantías de seguridad en centrales eléctricas y centros de transformación Real Decreto 3275/1982 de 12 de noviembre y Reglamento sobre condiciones técnicas y garantías de seguridad en líneas eléctricas  de alta tensión y sus Instrucciones Técnicas Complementarias ITC-LAT 01 a 09.</t>
  </si>
  <si>
    <t>Total PNUEL.212</t>
  </si>
  <si>
    <t>PNUEL.214</t>
  </si>
  <si>
    <t>TIERRAS INTERIORES DE PROTECCIÓN</t>
  </si>
  <si>
    <t>Suministro e instalación de puesta a tierra de protección en el centro de transformación, formado por malla electrosoldada con redondos de acero corrugado B500 de 5 mm de diámetro formando una reticula de 15x15 cms, conductor de cobre desnudo 1x50 mm² de sección grapado a la pared y conectado a los equipos de MT y demás aparamenta, así como una caja general de tierra de protección según las normas de la Compañía Suministradora. Unidad totalmente instalada y en perfecto estado de funcionamiento de acuerdo a Reglamento sobre condiciones técnicas y garantías de seguridad en centrales eléctricas y centros de transformación Real Decreto 3275/1982 de 12 de noviembre y Reglamento sobre condiciones técnicas y garantías de seguridad en líneas eléctricas  de alta tensión y sus Instrucciones Técnicas Complementarias ITC-LAT 01 a 09.</t>
  </si>
  <si>
    <t>Total PNUEL.214</t>
  </si>
  <si>
    <t>PNUEL.216</t>
  </si>
  <si>
    <t>TIERRAS INTERIORES DE SERVICIO</t>
  </si>
  <si>
    <t>Suministro e instalación de puesta a tierra de servicio en el centro de transformación, con conductor de cobre aislado Cu 0,6/1 KV RZ1-K (AS) 1x50 mm² grapado a la pared y conectado al neutro de BT de transformadores, así como una caja general de tierra de servicio según las normas de la Compañía Suministradora. Unidad totalmente instalada y en perfecto estado de funcionamiento de acuerdo a Reglamento sobre condiciones técnicas y garantías de seguridad en centrales eléctricas y centros de transformación Real Decreto 3275/1982 de 12 de noviembre y Reglamento sobre condiciones técnicas y garantías de seguridad en líneas eléctricas  de alta tensión y sus Instrucciones Técnicas Complementarias ITC-LAT 01 a 09.</t>
  </si>
  <si>
    <t>Total PNUEL.216</t>
  </si>
  <si>
    <t>PNUEL.196</t>
  </si>
  <si>
    <t>CERRAJERIA Y AYUDAS A ALBAÑILERÍA</t>
  </si>
  <si>
    <t>Cerrajería y ayudas a albañilería para su instalación y para la entrada y salida de cables de C.T., incluye puertas de transformadores, rejillas de ventilación y bancada de obra civil para el paso de cables y soporte de las celdas de Media Tensión y tapa de chapa estriada con cerco bastidor de soportación. Unidad totalmente instalada y en perfecto estado de funcionamiento de acuerdo a Reglamento sobre condiciones técnicas y garantías de seguridad en centrales eléctricas y centros de transformación Real Decreto 3275/1982 de 12 de noviembre, Reglamento sobre condiciones técnicas y garantías de seguridad en líneas eléctricas  de alta tensión y sus Instrucciones Técnicas Complementarias ITC-LAT 01 a 09 y Reglamento Electrotécnico para Baja Tensión aprobado por Decreto  842/2002, de 02 de agosto, B.O.E. 224 de 18-09-2002 e Instrucciones Técnicas Complementarias.</t>
  </si>
  <si>
    <t>Total PNUEL.196</t>
  </si>
  <si>
    <t>Total 1.13.2.1.1</t>
  </si>
  <si>
    <t>1.13.2.1.2</t>
  </si>
  <si>
    <t>RED DE MEDIA TENSIÓN</t>
  </si>
  <si>
    <t>PNUEL.035</t>
  </si>
  <si>
    <t>CONDUC.AL. 12/20 KV HEPRZ1FA3Z1-2OL (AS)  1x400 mm²</t>
  </si>
  <si>
    <t>Suministro, instalación y montaje de conductor de Media Tensión  de acuerdo a las Especificaciones de las Instalaciones de los Túneles de la M-30. El conductor será de aluminio 12/20 KV HEPRZ1FA3Z1-2OL (AS)  1X400 mm² canalizado bajo tubo PEAD de 200 mm de diámetro existente, para la conexión entre centros de transformación, incluso p.p. de empalmes.  Unidad totalmente instalada y en perfecto estado de funcionamiento de acuerdo a Reglamento sobre Condiciones Técnicas y Garantías de Seguridad en Centrales Eléctricas, Subestaciones y Centros de Transformación, aprobado por Real Decreto 3.275/1982, de 12 noviembre, B.O.E. 01-12-1982 e Instrucciones Técnicas Complementarias aprobadas por Orden del MINER de 18 de octubre de 1984, B.O.E. 25-10-1984 y Reglamento Electrotécnico para Baja Tensión aprobado por Decreto  842/2002, de 02 de agosto, B.O.E. 224 de 18-09-2002 e Instrucciones Técnicas Complementarias, denominadas MI-BT aprobadas por Orden del MINER de 18 de septiembre de  2002.</t>
  </si>
  <si>
    <t>Total PNUEL.035</t>
  </si>
  <si>
    <t>Total 1.13.2.1.2</t>
  </si>
  <si>
    <t>1.13.2.1.3</t>
  </si>
  <si>
    <t>EQUIPAMIENTO Y CUADROS DE MANDO Y PROTECCIÓN</t>
  </si>
  <si>
    <t>PNUEL.766N2</t>
  </si>
  <si>
    <t>Cuadro Electrico de Baja Tensión C.G.B.T.-A3 400V 50Hz 50kA IP-55 IK-10 con tejadillo</t>
  </si>
  <si>
    <t>Suministro, instalación y montaje de C.G.B.T.-A3 "Cuadro General de Baja Tensión de Servicios Auxiliares 3" de acuerdo a Esquema unifilar de proyecto y Especificaciones Técnicas de Madrid Calle 30. El cuadro cumplirá las siguientes prescripciones principales: armario metálico de 1,4 mm de espesor mínimo pintado con resinas poliéster-epoxi (60 micras) con puerta de 2 mm de espesor mínimo desmontable y apertura mínima de 95º con un 30% de espacio de reserva libre de ocupación en cada módulo, grado de protección mínimo IP-55 IK-10 de acuerdo a Normas IEC 60529:1989 y UNE-EN 60529:2018 con tejadillo, sin ventiladores de refrigeración en el interior, rejillas de ventilación con filtro sintético antipolvo tipo G3 M1, compartimentación mínima 3b de acuerdo a Normas IEC 61439-1:2011 y UNE EN 61439-1:2012, interruptor general motorizado y telemandado desde centro de control de MC30, protecciones contra sobrecargas, cortocircuitos y contra contactos directos e indirectos de acuerdo al Reglamento Electrotécnico de Baja Tensión, protecciones diferenciales tipo superinmunizado Clase A Si excepto líneas de alimentación a SAI´s donde serán Clase B, protecciones dotadas de contactos auxiliares para la monitorización de su estado, analizador de redes Tipo 1 de acuerdo a EIT 2 de MC30, protección ante sobretensiones de clase I + II (descargadores de corrientes de rayo y descargadores de sobretensiones), aparatos de maniobra ubicados a una altura de 0.8 - 1.6 m respecto del suelo técnico, borneros de conexión hasta 50 mm² de sección del cableado y terminales en las secciones de orden superior, características constructivas según CEI 61439-2: 2011, UNE-EN 61439-2:2012, IEC 60529:2018 y UNE-EN 60529:2018, entrada y salida de cableado por la parte inferior del armario, identificaciones de circuito, conductores y placas identificativas de acuerdo a normas IEC 60617:2012 DB, IEC 61439-1:2011, UNE EN 61439-1:2012, IEC TS 63064:2018 y UNE 200002-1:2004, puesta a tierra de partes móviles y puerta de acceso de acuerdo a las Normas IEC 60 364-5-54:2011 y UNE-HD 60364-5-54:2015, dimensionado de las barras de acuerdo a las norma UNE-EN 61439-3:2012, distancias de aislamiento de acuerdo a la norma UNE EN 61439-1, cableado de circuitos auxiliares y de baja potencia en canaletas fijadas con remaches o tornillos de plástico con un porcentaje de relleno del 70%, bornero de control separando entradas digitales, salidas digitales, entradas analógicas y salidas analógicas. Unidad totalmente instalada y en perfecto estado de funcionamiento de acuerdo a Reglamento Electrotécnico para Baja Tensión aprobado por Decreto  842/2002, de 02 de agosto, B.O.E. 224 de 18-09-2002 e Instrucciones Técnicas Complementarias incluso bancada metálica de acero galvanizado en caliente para soportación sobre suelo técnico.</t>
  </si>
  <si>
    <t>Cuarto de Baja Tensión Margen Izquierdo Pozo 3</t>
  </si>
  <si>
    <t>Total PNUEL.766N2</t>
  </si>
  <si>
    <t>PNUEL.767N2</t>
  </si>
  <si>
    <t>Cuadro Electrico de Baja Tensión C.G.B..T-V3 690V 50HZ 70kA IP-55 IK-10 con tejadillo</t>
  </si>
  <si>
    <t>Suministro, instalación y montaje de C.G.B.T.-V3 "Cuadro General de Baja Tensión de Ventilación 3" de acuerdo a Esquema unifilar de proyecto y Especificaciones Técnicas de Madrid Calle 30. El cuadro cumplirá las siguientes prescripciones principales: armario metálico de 1,4 mm de espesor mínimo pintado con resinas poliéster-epoxi (60 micras) con puerta de 2 mm de espesor mínimo desmontable y apertura mínima de 95º con un 30% de espacio de reserva libre de ocupación en cada módulo, grado de protección mínimo IP-55 IK-10 de acuerdo a Normas IEC 60529:1989 y UNE-EN 60529:2018 con tejadillo, sin ventiladores de refrigeración en el interior, rejillas de ventilación con filtro sintético antipolvo tipo G3 M1, compartimentación mínima 3b de acuerdo a Normas IEC 61439-1:2011 y UNE EN 61439-1:2012, interruptor general motorizado y telemandado desde centro de control de MC30, protecciones contra sobrecargas, cortocircuitos y contra contactos directos e indirectos de acuerdo al Reglamento Electrotécnico de Baja Tensión, protecciones diferenciales tipo superinmunizado Clase A Si excepto en variadores de frecuencia y SAI´s donde serán Clase B, protecciones dotadas de contactos auxiliares para la monitorización de su estado, analizador de redes Tipo 1 de acuerdo a EIT 2 de MC30, protección ante sobretensiones de clase I + II (descargadores de corrientes de rayo y descargadores de sobretensiones), variadores de frecuencia de acuerdo a EIT 4 de MC30, aparatos de maniobra ubicados a una altura de 0.8 - 1.6 m respecto del suelo técnico, borneros de conexión hasta 50 mm² de sección del cableado y terminales en las secciones de orden superior, características constructivas según CEI 61439-2: 2011, UNE-EN 61439-2:2012, IEC 60529:2018 y UNE-EN 60529:2018, entrada y salida de cableado por la parte inferior del armario, identificaciones de circuito, conductores y placas identificativas de acuerdo a normas IEC 60617:2012 DB, IEC 61439-1:2011, UNE EN 61439-1:2012, IEC TS 63064:2018 y UNE 200002-1:2004, puesta a tierra de partes móviles y puerta de acceso de acuerdo a las Normas IEC 60 364-5-54:2011 y UNE-HD 60364-5-54:2015, dimensionado de las barras de acuerdo a las norma UNE-EN 61439-3:2012, distancias de aislamiento de acuerdo a la norma UNE EN 61439-1, cableado de circuitos auxiliares y de baja potencia en canaletas fijadas con remaches o tornillos de plástico con un porcentaje de relleno del 70%, bornero de control separando entradas digitales, salidas digitales, entradas analógicas y salidas analógicas. Unidad totalmente instalada y en perfecto estado de funcionamiento de acuerdo a Reglamento Electrotécnico para Baja Tensión aprobado por Decreto  842/2002, de 02 de agosto, B.O.E. 224 de 18-09-2002 e Instrucciones Técnicas Complementarias incluso bancada metálica de acero galvanizado en caliente para soportación sobre suelo técnico.</t>
  </si>
  <si>
    <t>Total PNUEL.767N2</t>
  </si>
  <si>
    <t>PNUEL.768N2</t>
  </si>
  <si>
    <t>Cuadro Electrico de Baja Tensión C.G.B.T. SAI-3 400V 50Hz 25kA IP-55 IK-10 con tejadillo</t>
  </si>
  <si>
    <t>Suministro, instalación y montaje de C.G.B.T. SAI-3 "Cuadro General de Baja Tensión SAI 3" de acuerdo a Esquema unifilar de proyecto y Especificaciones Técnicas de Madrid Calle 30. El cuadro cumplirá las siguientes prescripciones principales: armario metálico de 1,4 mm de espesor mínimo pintado con resinas poliéster-epoxi (60 micras) con puerta de 2 mm de espesor mínimo desmontable y apertura mínima de 95º con un 30% de espacio de reserva libre de ocupación en cada módulo, grado de protección mínimo IP-55 IK-10 de acuerdo a Normas IEC 60529:1989 y UNE-EN 60529:2018 con tejadillo, sin ventiladores de refrigeración en el interior, rejillas de ventilación con filtro sintético antipolvo tipo G3 M1, compartimentación mínima 3b de acuerdo a Normas IEC 61439-1:2011 y UNE EN 61439-1:2012, interruptor general motorizado y telemandado desde centro de control de MC30, protecciones contra sobrecargas, cortocircuitos y contra contactos directos e indirectos de acuerdo al Reglamento Electrotécnico de Baja Tensión, protecciones diferenciales tipo superinmunizado Clase A Si, protecciones dotadas de contactos auxiliares para la monitorización de su estado, analizador de redes Tipo 1 de acuerdo a EIT 2 de MC30, protección ante sobretensiones de clase II (descargadores de sobretensiones), aparatos de maniobra ubicados a una altura de 0.8 - 1.6 m respecto del suelo técnico, borneros de conexión hasta 50 mm² de sección del cableado y terminales en las secciones de orden superior, características constructivas según CEI 61439-2: 2011, UNE-EN 61439-2:2012, IEC 60529:2018 y UNE-EN 60529:2018, entrada y salida de cableado por la parte inferior del armario, identificaciones de circuito, conductores y placas identificativas de acuerdo a normas IEC 60617:2012 DB, IEC 61439-1:2011, UNE EN 61439-1:2012, IEC TS 63064:2018 y UNE 200002-1:2004, puesta a tierra de partes móviles y puerta de acceso de acuerdo a las Normas IEC 60 364-5-54:2011 y UNE-HD 60364-5-54:2015, dimensionado de las barras de acuerdo a las norma UNE-EN 61439-3:2012, distancias de aislamiento de acuerdo a la norma UNE EN 61439-1, cableado de circuitos auxiliares y de baja potencia en canaletas fijadas con remaches o tornillos de plástico con un porcentaje de relleno del 70%, bornero de control separando entradas digitales, salidas digitales, entradas analógicas y salidas analógicas. Unidad totalmente instalada y en perfecto estado de funcionamiento de acuerdo a Reglamento Electrotécnico para Baja Tensión aprobado por Decreto  842/2002, de 02 de agosto, B.O.E. 224 de 18-09-2002 e Instrucciones Técnicas Complementarias incluso bancada metálica de acero galvanizado en caliente para soportación sobre suelo técnico.</t>
  </si>
  <si>
    <t>Total PNUEL.768N2</t>
  </si>
  <si>
    <t>PNUEL.769N2</t>
  </si>
  <si>
    <t>Cuadro Secundario de Baja Tensión C.S.V.-R3 690V 50HZ 70kA IP-55 IK-10 con tejadillo</t>
  </si>
  <si>
    <t>Suministro, instalación y montaje de C.S.V.-R3 "Cuadro Secundario de Baja Tensión de Ventilación en Cuartos Técnicos 3 de Margen Derecho Sentido Alcorcón-Madrid" de acuerdo a Esquema unifilar de proyecto y Especificaciones Técnicas de Madrid Calle 30. El cuadro cumplirá las siguientes prescripciones principales: armario metálico de 1,4 mm de espesor mínimo pintado con resinas poliéster-epoxi (60 micras) con puerta de 2 mm de espesor mínimo desmontable y apertura mínima de 95º con un 30% de espacio de reserva libre de ocupación en cada módulo, grado de protección mínimo IP-55 IK-10 de acuerdo a Normas IEC 60529:1989 y UNE-EN 60529:2018 con tejadillo, sin ventiladores de refrigeración en el interior, rejillas de ventilación con filtro sintético antipolvo tipo G3 M1, compartimentación mínima 3b de acuerdo a Normas IEC 61439-1:2011 y UNE EN 61439-1:2012, interruptor general motorizado y telemandado desde centro de control de MC30, protecciones contra sobrecargas, cortocircuitos y contra contactos directos e indirectos de acuerdo al Reglamento Electrotécnico de Baja Tensión, protecciones diferenciales tipo superinmunizado Clase A Si excepto en variadores de frecuencia y SAI´s donde serán Clase B, protecciones dotadas de contactos auxiliares para la monitorización de su estado, analizador de redes Tipo 1 de acuerdo a EIT 2 de MC30, protección ante sobretensiones de clase I + II (descargadores de corrientes de rayo y descargadores de sobretensiones), variadores de frecuencia de acuerdo a EIT 4 de MC30, aparatos de maniobra ubicados a una altura de 0.8 - 1.6 m respecto del suelo técnico, borneros de conexión hasta 50 mm² de sección del cableado y terminales en las secciones de orden superior, características constructivas según CEI 61439-2: 2011, UNE-EN 61439-2:2012, IEC 60529:2018 y UNE-EN 60529:2018, entrada y salida de cableado por la parte inferior del armario, identificaciones de circuito, conductores y placas identificativas de acuerdo a normas IEC 60617:2012 DB, IEC 61439-1:2011, UNE EN 61439-1:2012, IEC TS 63064:2018 y UNE 200002-1:2004, puesta a tierra de partes móviles y puerta de acceso de acuerdo a las Normas IEC 60 364-5-54:2011 y UNE-HD 60364-5-54:2015, dimensionado de las barras de acuerdo a las norma UNE-EN 61439-3:2012, distancias de aislamiento de acuerdo a la norma UNE EN 61439-1, cableado de circuitos auxiliares y de baja potencia en canaletas fijadas con remaches o tornillos de plástico con un porcentaje de relleno del 70%, bornero de control separando entradas digitales, salidas digitales, entradas analógicas y salidas analógicas. Unidad totalmente instalada y en perfecto estado de funcionamiento de acuerdo a Reglamento Electrotécnico para Baja Tensión aprobado por Decreto  842/2002, de 02 de agosto, B.O.E. 224 de 18-09-2002 e Instrucciones Técnicas Complementarias incluso bancada metálica de acero galvanizado en caliente para soportación sobre suelo técnico.</t>
  </si>
  <si>
    <t>Cuarto de Baja Tensión Margen Derecho Pozo 3</t>
  </si>
  <si>
    <t>Total PNUEL.769N2</t>
  </si>
  <si>
    <t>PNUEL.771N2</t>
  </si>
  <si>
    <t>Cuadro Electrico de Baja Tensión CSA5-R3  400V 50Hz 25kA IP-55 IK-10 con tejadillo</t>
  </si>
  <si>
    <t>Suministro, instalación y montaje de CSA5-R3 "Cuadro de Alumbrado Túnel Margén Derecho Suministro Red 3" de acuerdo a Esquema unifilar de proyecto y Especificaciones Técnicas de Madrid Calle 30. El cuadro cumplirá las siguientes prescripciones principales: armario metálico de 1,4 mm de espesor mínimo pintado con resinas poliéster-epoxi (60 micras) con puerta de 2 mm de espesor mínimo desmontable y apertura mínima de 95º con un 30% de espacio de reserva libre de ocupación en cada módulo, grado de protección mínimo IP-55 IK-10 de acuerdo a Normas IEC 60529:1989 y UNE-EN 60529:2018 con tejadillo, sin ventiladores de refrigeración en el interior, rejillas de ventilación con filtro sintético antipolvo tipo G3 M1, compartimentación mínima 3b de acuerdo a Normas IEC 61439-1:2011 y UNE EN 61439-1:2012, protecciones contra sobrecargas, cortocircuitos y contra contactos directos e indirectos de acuerdo al Reglamento Electrotécnico de Baja Tensión, protecciones diferenciales tipo superinmunizado Clase A Si, protecciones dotadas de contactos auxiliares para la monitorización de su estado, analizador de redes Tipo 1 de acuerdo a EIT 2 de MC30, protección ante sobretensiones de clase II (descargadores de sobretensiones), aparatos de maniobra ubicados a una altura de 0.8 - 1.6 m respecto del suelo técnico, borneros de conexión hasta 50 mm² de sección del cableado y terminales en las secciones de orden superior, características constructivas según CEI 61439-2: 2011, UNE-EN 61439-2:2012, IEC 60529:2018 y UNE-EN 60529:2018, entrada y salida de cableado por la parte inferior del armario, identificaciones de circuitos, conductores y placas identificativas de acuerdo a normas IEC 60617:2012 DB, IEC 61439-1:2011, UNE EN 61439-1:2012, IEC TS 63064:2018 y UNE 200002-1:2004, puesta a tierra de partes móviles y puerta de acceso de acuerdo a las Normas IEC 60 364-5-54:2011 y UNE-HD 60364-5-54:2015, dimensionado de las barras de acuerdo a las norma UNE-EN 61439-3:2012, distancias de aislamiento de acuerdo a la norma UNE EN 61439-1, cableado de circuitos auxiliares y de baja potencia en canaletas fijadas con remaches o tornillos de plástico con un porcentaje de relleno del 70%, bornero de control separando entradas digitales, salidas digitales, entradas analógicas y salidas analógicas, incluso bancada metálica de acero galvanizado en caliente para soportación sobre suelo técnico. Unidad totalmente instalada y en perfecto estado de funcionamiento de acuerdo a Reglamento Electrotécnico para Baja Tensión aprobado por Decreto  842/2002, de 02 de agosto, B.O.E. 224 de 18-09-2002 e Instrucciones Técnicas Complementarias.</t>
  </si>
  <si>
    <t>Total PNUEL.771N2</t>
  </si>
  <si>
    <t>PNUEL.772N2</t>
  </si>
  <si>
    <t>Cuadro Electrico de Baja Tensión CSA6-R3 400V 50Hz 25kA IP-55 IK-10 con tejadillo</t>
  </si>
  <si>
    <t>Suministro, instalación y montaje de CSA6-R3 "Cuadro de Alumbrado Túnel Margén Izquierdo Suministro Red 3" de acuerdo a Esquema unifilar de proyecto y Especificaciones Técnicas de Madrid Calle 30. El cuadro cumplirá las siguientes prescripciones principales: armario metálico de 1,4 mm de espesor mínimo pintado con resinas poliéster-epoxi (60 micras) con puerta de 2 mm de espesor mínimo desmontable y apertura mínima de 95º con un 30% de espacio de reserva libre de ocupación en cada módulo, grado de protección mínimo IP-55 IK-10 de acuerdo a Normas IEC 60529:1989 y UNE-EN 60529:2018 con tejadillo, sin ventiladores de refrigeración en el interior, rejillas de ventilación con filtro sintético antipolvo tipo G3 M1, compartimentación mínima 3b de acuerdo a Normas IEC 61439-1:2011 y UNE EN 61439-1:2012, protecciones contra sobrecargas, cortocircuitos y contra contactos directos e indirectos de acuerdo al Reglamento Electrotécnico de Baja Tensión, protecciones diferenciales tipo superinmunizado Clase A Si, protecciones dotadas de contactos auxiliares para la monitorización de su estado, analizador de redes Tipo 1 de acuerdo a EIT 2 de MC30, protección ante sobretensiones de clase II (descargadores de sobretensiones), aparatos de maniobra ubicados a una altura de 0.8 - 1.6 m respecto del suelo técnico, borneros de conexión hasta 50 mm² de sección del cableado y terminales en las secciones de orden superior, características constructivas según CEI 61439-2: 2011, UNE-EN 61439-2:2012, IEC 60529:2018 y UNE-EN 60529:2018, entrada y salida de cableado por la parte inferior del armario, identificaciones de circuitos, conductores y placas identificativas de acuerdo a normas IEC 60617:2012 DB, IEC 61439-1:2011, UNE EN 61439-1:2012, IEC TS 63064:2018 y UNE 200002-1:2004, puesta a tierra de partes móviles y puerta de acceso de acuerdo a las Normas IEC 60 364-5-54:2011 y UNE-HD 60364-5-54:2015, dimensionado de las barras de acuerdo a las norma UNE-EN 61439-3:2012, distancias de aislamiento de acuerdo a la norma UNE EN 61439-1, cableado de circuitos auxiliares y de baja potencia en canaletas fijadas con remaches o tornillos de plástico con un porcentaje de relleno del 70%, bornero de control separando entradas digitales, salidas digitales, entradas analógicas y salidas analógicas, incluso bancada metálica de acero galvanizado en caliente para soportación sobre suelo técnico. Unidad totalmente instalada y en perfecto estado de funcionamiento de acuerdo a Reglamento Electrotécnico para Baja Tensión aprobado por Decreto  842/2002, de 02 de agosto, B.O.E. 224 de 18-09-2002 e Instrucciones Técnicas Complementarias.</t>
  </si>
  <si>
    <t>Total PNUEL.772N2</t>
  </si>
  <si>
    <t>PNUEL.773N2</t>
  </si>
  <si>
    <t>Cuadro Electrico de Baja Tensión CSA5-S3 400V 50Hz 10kA IP-55 IK-10 con tejadillo</t>
  </si>
  <si>
    <t>Suministro, instalación y montaje de CSA5-S3 "Cuadro de Alumbrado Túnel Margén Derecho Suministro SAI 3" de acuerdo a Esquema unifilar de proyecto y Especificaciones Técnicas de Madrid Calle 30. El cuadro cumplirá las siguientes prescripciones principales: armario metálico de 1,4 mm de espesor mínimo pintado con resinas poliéster-epoxi (60 micras) con puerta de 2 mm de espesor mínimo desmontable y apertura mínima de 95º con un 30% de espacio de reserva libre de ocupación en cada módulo, grado de protección mínimo IP-55 IK-10 de acuerdo a Normas IEC 60529:1989 y UNE-EN 60529:2018 con tejadillo, sin ventiladores de refrigeración en el interior, rejillas de ventilación con filtro sintético antipolvo tipo G3 M1, compartimentación mínima 3b de acuerdo a Normas IEC 61439-1:2011 y UNE EN 61439-1:2012, protecciones contra sobrecargas, cortocircuitos y contra contactos directos e indirectos de acuerdo al Reglamento Electrotécnico de Baja Tensión, protecciones diferenciales tipo superinmunizado Clase A Si, protecciones dotadas de contactos auxiliares para la monitorización de su estado, analizador de redes Tipo 1 de acuerdo a EIT 2 de MC30, protección ante sobretensiones de clase II (descargadores de sobretensiones), aparatos de maniobra ubicados a una altura de 0.8 - 1.6 m respecto del suelo técnico, borneros de conexión hasta 50 mm² de sección del cableado y terminales en las secciones de orden superior, características constructivas según CEI 61439-2: 2011, UNE-EN 61439-2:2012, IEC 60529:2018 y UNE-EN 60529:2018, entrada y salida de cableado por la parte inferior del armario, identificaciones de circuitos, conductores y placas identificativas de acuerdo a normas IEC 60617:2012 DB, IEC 61439-1:2011, UNE EN 61439-1:2012, IEC TS 63064:2018 y UNE 200002-1:2004, puesta a tierra de partes móviles y puerta de acceso de acuerdo a las Normas IEC 60 364-5-54:2011 y UNE-HD 60364-5-54:2015, dimensionado de las barras de acuerdo a las norma UNE-EN 61439-3:2012, distancias de aislamiento de acuerdo a la norma UNE EN 61439-1, cableado de circuitos auxiliares y de baja potencia en canaletas fijadas con remaches o tornillos de plástico con un porcentaje de relleno del 70%, bornero de control separando entradas digitales, salidas digitales, entradas analógicas y salidas analógicas, incluso bancada metálica de acero galvanizado en caliente para soportación sobre suelo técnico. Unidad totalmente instalada y en perfecto estado de funcionamiento de acuerdo a Reglamento Electrotécnico para Baja Tensión aprobado por Decreto  842/2002, de 02 de agosto, B.O.E. 224 de 18-09-2002 e Instrucciones Técnicas Complementarias.</t>
  </si>
  <si>
    <t>Total PNUEL.773N2</t>
  </si>
  <si>
    <t>PNUEL.774N2</t>
  </si>
  <si>
    <t>Cuadro Electrico de Baja Tensión CSA6-S3 400V 50Hz 10kA IP-55 IK-10 con tejadillo</t>
  </si>
  <si>
    <t>Suministro, instalación y montaje de CSA6-S3 "Cuadro de Alumbrado Túnel Margén Izquierdo Suministro SAI 3" de acuerdo a Esquema unifilar de proyecto y Especificaciones Técnicas de Madrid Calle 30. El cuadro cumplirá las siguientes prescripciones principales: armario metálico de 1,4 mm de espesor mínimo pintado con resinas poliéster-epoxi (60 micras) con puerta de 2 mm de espesor mínimo desmontable y apertura mínima de 95º con un 30% de espacio de reserva libre de ocupación en cada módulo, grado de protección mínimo IP-55 IK-10 de acuerdo a Normas IEC 60529:1989 y UNE-EN 60529:2018 con tejadillo, sin ventiladores de refrigeración en el interior, rejillas de ventilación con filtro sintético antipolvo tipo G3 M1, compartimentación mínima 3b de acuerdo a Normas IEC 61439-1:2011 y UNE EN 61439-1:2012, protecciones contra sobrecargas, cortocircuitos y contra contactos directos e indirectos de acuerdo al Reglamento Electrotécnico de Baja Tensión, protecciones diferenciales tipo superinmunizado Clase A Si, protecciones dotadas de contactos auxiliares para la monitorización de su estado, analizador de redes Tipo 1 de acuerdo a EIT 2 de MC30, protección ante sobretensiones de clase II (descargadores de sobretensiones), aparatos de maniobra ubicados a una altura de 0.8 - 1.6 m respecto del suelo técnico, borneros de conexión hasta 50 mm² de sección del cableado y terminales en las secciones de orden superior, características constructivas según CEI 61439-2: 2011, UNE-EN 61439-2:2012, IEC 60529:2018 y UNE-EN 60529:2018, entrada y salida de cableado por la parte inferior del armario, identificaciones de circuitos, conductores y placas identificativas de acuerdo a normas IEC 60617:2012 DB, IEC 61439-1:2011, UNE EN 61439-1:2012, IEC TS 63064:2018 y UNE 200002-1:2004, puesta a tierra de partes móviles y puerta de acceso de acuerdo a las Normas IEC 60 364-5-54:2011 y UNE-HD 60364-5-54:2015, dimensionado de las barras de acuerdo a las norma UNE-EN 61439-3:2012, distancias de aislamiento de acuerdo a la norma UNE EN 61439-1, cableado de circuitos auxiliares y de baja potencia en canaletas fijadas con remaches o tornillos de plástico con un porcentaje de relleno del 70%, bornero de control separando entradas digitales, salidas digitales, entradas analógicas y salidas analógicas, incluso bancada metálica de acero galvanizado en caliente para soportación sobre suelo técnico. Unidad totalmente instalada y en perfecto estado de funcionamiento de acuerdo a Reglamento Electrotécnico para Baja Tensión aprobado por Decreto  842/2002, de 02 de agosto, B.O.E. 224 de 18-09-2002 e Instrucciones Técnicas Complementarias.</t>
  </si>
  <si>
    <t>Total PNUEL.774N2</t>
  </si>
  <si>
    <t>PNUEL.775N2</t>
  </si>
  <si>
    <t>Cuadro Electrico de Baja Tensión CSP-R3I 400V 50Hz 10kA IP-55 IK-10 con tejadillo</t>
  </si>
  <si>
    <t>Suministro, instalación y montaje de CSP-R3I  "Cuadro de Servicios Auxiliares de Cuartos Tecnicos Margen Izquierdo de Pozo 3 Suministro de Red 3" de acuerdo a Esquema unifilar de proyecto y Especificaciones Técnicas de Madrid Calle 30. El cuadro cumplirá las siguientes prescripciones principales: armario metálico de 1,4 mm de espesor mínimo pintado con resinas poliéster-epoxi (60 micras) con puerta de 2 mm de espesor mínimo desmontable y apertura mínima de 95º con un 30% de espacio de reserva libre de ocupación en cada módulo, grado de protección mínimo IP-55 IK-10 de acuerdo a Normas IEC 60529:1989 y UNE-EN 60529:2018 con tejadillo, sin ventiladores de refrigeración en el interior, rejillas de ventilación con filtro sintético antipolvo tipo G3 M1, compartimentación mínima 3b de acuerdo a Normas IEC 61439-1:2011 y UNE EN 61439-1:2012, protecciones contra sobrecargas, cortocircuitos y contra contactos directos e indirectos de acuerdo al Reglamento Electrotécnico de Baja Tensión, protecciones diferenciales tipo superinmunizado Clase A Si, protecciones dotadas de contactos auxiliares para la monitorización de su estado, analizador de redes Tipo 2 de acuerdo a EIT 2 de MC30, protección ante sobretensiones de clase II (descargadores de sobretensiones), aparatos de maniobra ubicados a una altura de 0.8 - 1.6 m respecto del suelo técnico, borneros de conexión hasta 50 mm² de sección del cableado y terminales en las secciones de orden superior, características constructivas según CEI 61439-2: 2011, UNE-EN 61439-2:2012, IEC 60529:2018 y UNE-EN 60529:2018, entrada y salida de cableado por la parte inferior del armario, identificaciones de circuitos, conductores y placas identificativas de acuerdo a normas IEC 60617:2012 DB, IEC 61439-1:2011, UNE EN 61439-1:2012, IEC TS 63064:2018 y UNE 200002-1:2004, puesta a tierra de partes móviles y puerta de acceso de acuerdo a las Normas IEC 60 364-5-54:2011 y UNE-HD 60364-5-54:2015, dimensionado de las barras de acuerdo a las norma UNE-EN 61439-3:2012, distancias de aislamiento de acuerdo a la norma UNE EN 61439-1, cableado de circuitos auxiliares y de baja potencia en canaletas fijadas con remaches o tornillos de plástico con un porcentaje de relleno del 70%, bornero de control separando entradas digitales, salidas digitales, entradas analógicas y salidas analógicas, incluso bancada metálica de acero galvanizado en caliente para soportación sobre suelo técnico. Unidad totalmente instalada y en perfecto estado de funcionamiento de acuerdo a Reglamento Electrotécnico para Baja Tensión aprobado por Decreto  842/2002, de 02 de agosto, B.O.E. 224 de 18-09-2002 e Instrucciones Técnicas Complementarias.</t>
  </si>
  <si>
    <t>Total PNUEL.775N2</t>
  </si>
  <si>
    <t>PNUEL.776N2</t>
  </si>
  <si>
    <t>Cuadro Electrico de Baja Tensión CSP-S3I 400V 50Hz 10kA IP-55 IK-10 con tejadillo</t>
  </si>
  <si>
    <t>Suministro, instalación y montaje de CSP-S3I "Cuadro de Servicios Auxiliares de Cuartos Tecnicos Margen Izquierdo de Pozo 3 Suministro de SAI 3" de acuerdo a Esquema unifilar de proyecto y Especificaciones Técnicas de Madrid Calle 30. El cuadro cumplirá las siguientes prescripciones principales: armario metálico de 1,4 mm de espesor mínimo pintado con resinas poliéster-epoxi (60 micras) con puerta de 2 mm de espesor mínimo desmontable y apertura mínima de 95º con un 30% de espacio de reserva libre de ocupación en cada módulo, grado de protección mínimo IP-55 IK-10 de acuerdo a Normas IEC 60529:1989 y UNE-EN 60529:2018 con tejadillo, sin ventiladores de refrigeración en el interior, rejillas de ventilación con filtro sintético antipolvo tipo G3 M1, compartimentación mínima 3b de acuerdo a Normas IEC 61439-1:2011 y UNE EN 61439-1:2012, protecciones contra sobrecargas, cortocircuitos y contra contactos directos e indirectos de acuerdo al Reglamento Electrotécnico de Baja Tensión, protecciones diferenciales tipo superinmunizado Clase A Si, protecciones dotadas de contactos auxiliares para la monitorización de su estado, analizador de redes Tipo 2 de acuerdo a EIT 2 de MC30, protección ante sobretensiones de clase II (descargadores de sobretensiones), aparatos de maniobra ubicados a una altura de 0.8 - 1.6 m respecto del suelo técnico, borneros de conexión hasta 50 mm² de sección del cableado y terminales en las secciones de orden superior, características constructivas según CEI 61439-2: 2011, UNE-EN 61439-2:2012, IEC 60529:2018 y UNE-EN 60529:2018, entrada y salida de cableado por la parte inferior del armario, identificaciones de circuitos, conductores y placas identificativas de acuerdo a normas IEC 60617:2012 DB, IEC 61439-1:2011, UNE EN 61439-1:2012, IEC TS 63064:2018 y UNE 200002-1:2004, puesta a tierra de partes móviles y puerta de acceso de acuerdo a las Normas IEC 60 364-5-54:2011 y UNE-HD 60364-5-54:2015, dimensionado de las barras de acuerdo a las norma UNE-EN 61439-3:2012, distancias de aislamiento de acuerdo a la norma UNE EN 61439-1, cableado de circuitos auxiliares y de baja potencia en canaletas fijadas con remaches o tornillos de plástico con un porcentaje de relleno del 70%, bornero de control separando entradas digitales, salidas digitales, entradas analógicas y salidas analógicas, incluso bancada metálica de acero galvanizado en caliente para soportación sobre suelo técnico. Unidad totalmente instalada y en perfecto estado de funcionamiento de acuerdo a Reglamento Electrotécnico para Baja Tensión aprobado por Decreto  842/2002, de 02 de agosto, B.O.E. 224 de 18-09-2002 e Instrucciones Técnicas Complementarias.</t>
  </si>
  <si>
    <t>Total PNUEL.776N2</t>
  </si>
  <si>
    <t>PNUEL.777N2</t>
  </si>
  <si>
    <t>Cuadro Electrico de Baja Tensión CSP-R3D 400V 50Hz 10kA IP-55 IK-10 con tejadillo</t>
  </si>
  <si>
    <t>Suministro, instalación y montaje de CSP-R3D  "Cuadro de Servicios Auxiliares de Cuartos Tecnicos Margen Derecho de Pozo 3 Suministro de Red 3" de acuerdo a Esquema unifilar de proyecto y Especificaciones Técnicas de Madrid Calle 30. El cuadro cumplirá las siguientes prescripciones principales: armario metálico de 1,4 mm de espesor mínimo pintado con resinas poliéster-epoxi (60 micras) con puerta de 2 mm de espesor mínimo desmontable y apertura mínima de 95º con un 30% de espacio de reserva libre de ocupación en cada módulo, grado de protección mínimo IP-55 IK-10 de acuerdo a Normas IEC 60529:1989 y UNE-EN 60529:2018 con tejadillo, sin ventiladores de refrigeración en el interior, rejillas de ventilación con filtro sintético antipolvo tipo G3 M1, compartimentación mínima 3b de acuerdo a Normas IEC 61439-1:2011 y UNE EN 61439-1:2012, protecciones contra sobrecargas, cortocircuitos y contra contactos directos e indirectos de acuerdo al Reglamento Electrotécnico de Baja Tensión, protecciones diferenciales tipo superinmunizado Clase A Si, protecciones dotadas de contactos auxiliares para la monitorización de su estado, analizador de redes Tipo 2 de acuerdo a EIT 2 de MC30, protección ante sobretensiones de clase II (descargadores de sobretensiones), aparatos de maniobra ubicados a una altura de 0.8 - 1.6 m respecto del suelo técnico, borneros de conexión hasta 50 mm² de sección del cableado y terminales en las secciones de orden superior, características constructivas según CEI 61439-2: 2011, UNE-EN 61439-2:2012, IEC 60529:2018 y UNE-EN 60529:2018, entrada y salida de cableado por la parte inferior del armario, identificaciones de circuitos, conductores y placas identificativas de acuerdo a normas IEC 60617:2012 DB, IEC 61439-1:2011, UNE EN 61439-1:2012, IEC TS 63064:2018 y UNE 200002-1:2004, puesta a tierra de partes móviles y puerta de acceso de acuerdo a las Normas IEC 60 364-5-54:2011 y UNE-HD 60364-5-54:2015, dimensionado de las barras de acuerdo a las norma UNE-EN 61439-3:2012, distancias de aislamiento de acuerdo a la norma UNE EN 61439-1, cableado de circuitos auxiliares y de baja potencia en canaletas fijadas con remaches o tornillos de plástico con un porcentaje de relleno del 70%, bornero de control separando entradas digitales, salidas digitales, entradas analógicas y salidas analógicas, incluso bancada metálica de acero galvanizado en caliente para soportación sobre suelo técnico. Unidad totalmente instalada y en perfecto estado de funcionamiento de acuerdo a Reglamento Electrotécnico para Baja Tensión aprobado por Decreto  842/2002, de 02 de agosto, B.O.E. 224 de 18-09-2002 e Instrucciones Técnicas Complementarias.</t>
  </si>
  <si>
    <t>Total PNUEL.777N2</t>
  </si>
  <si>
    <t>PNUEL.778N2</t>
  </si>
  <si>
    <t>Cuadro Electrico de Baja Tensión CSP-S3D 400V 50Hz 10kA IP-55 IK-10 con tejadillo</t>
  </si>
  <si>
    <t>Suministro, instalación y montaje de CSP-S3D "Cuadro de Servicios Auxiliares de Cuartos Tecnicos Margen Derecho de Pozo 3 Suministro de SAI 3" de acuerdo a Esquema unifilar de proyecto y Especificaciones Técnicas de Madrid Calle 30. El cuadro cumplirá las siguientes prescripciones principales: armario metálico de 1,4 mm de espesor mínimo pintado con resinas poliéster-epoxi (60 micras) con puerta de 2 mm de espesor mínimo desmontable y apertura mínima de 95º con un 30% de espacio de reserva libre de ocupación en cada módulo, grado de protección mínimo IP-55 IK-10 de acuerdo a Normas IEC 60529:1989 y UNE-EN 60529:2018 con tejadillo, sin ventiladores de refrigeración en el interior, rejillas de ventilación con filtro sintético antipolvo tipo G3 M1, compartimentación mínima 3b de acuerdo a Normas IEC 61439-1:2011 y UNE EN 61439-1:2012, protecciones contra sobrecargas, cortocircuitos y contra contactos directos e indirectos de acuerdo al Reglamento Electrotécnico de Baja Tensión, protecciones diferenciales tipo superinmunizado Clase A Si, protecciones dotadas de contactos auxiliares para la monitorización de su estado, analizador de redes Tipo 2 de acuerdo a EIT 2 de MC30, protección ante sobretensiones de clase II (descargadores de sobretensiones), aparatos de maniobra ubicados a una altura de 0.8 - 1.6 m respecto del suelo técnico, borneros de conexión hasta 50 mm² de sección del cableado y terminales en las secciones de orden superior, características constructivas según CEI 61439-2: 2011, UNE-EN 61439-2:2012, IEC 60529:2018 y UNE-EN 60529:2018, entrada y salida de cableado por la parte inferior del armario, identificaciones de circuitos, conductores y placas identificativas de acuerdo a normas IEC 60617:2012 DB, IEC 61439-1:2011, UNE EN 61439-1:2012, IEC TS 63064:2018 y UNE 200002-1:2004, puesta a tierra de partes móviles y puerta de acceso de acuerdo a las Normas IEC 60 364-5-54:2011 y UNE-HD 60364-5-54:2015, dimensionado de las barras de acuerdo a las norma UNE-EN 61439-3:2012, distancias de aislamiento de acuerdo a la norma UNE EN 61439-1, cableado de circuitos auxiliares y de baja potencia en canaletas fijadas con remaches o tornillos de plástico con un porcentaje de relleno del 70%, bornero de control separando entradas digitales, salidas digitales, entradas analógicas y salidas analógicas, incluso bancada metálica de acero galvanizado en caliente para soportación sobre suelo técnico. Unidad totalmente instalada y en perfecto estado de funcionamiento de acuerdo a Reglamento Electrotécnico para Baja Tensión aprobado por Decreto  842/2002, de 02 de agosto, B.O.E. 224 de 18-09-2002 e Instrucciones Técnicas Complementarias.</t>
  </si>
  <si>
    <t>Total PNUEL.778N2</t>
  </si>
  <si>
    <t>PNUEL.779N2</t>
  </si>
  <si>
    <t>Cuadro Electrico de Baja Tensión CCS-R3I 400V 50Hz 10kA IP-55 IK-10 con tejadillo</t>
  </si>
  <si>
    <t>Suministro, instalación y montaje de CCS-R3I "Cuadro de Comunicaciones y Control de Zona Técnica ubicada en Margen Izquierdo de Pozo 3 Suministro de Red 3" de acuerdo a Esquema unifilar de proyecto y Especificaciones Técnicas de Madrid Calle 30. El cuadro cumplirá las siguientes prescripciones principales: armario metálico de 1,4 mm de espesor mínimo pintado con resinas poliéster-epoxi (60 micras) con puerta de 2 mm de espesor mínimo desmontable y apertura mínima de 95º con un 30% de espacio de reserva libre de ocupación en cada módulo, grado de protección mínimo IP-55 IK-10 de acuerdo a Normas IEC 60529:1989 y UNE-EN 60529:2018 con tejadillo, sin ventiladores de refrigeración en el interior, rejillas de ventilación con filtro sintético antipolvo tipo G3 M1, compartimentación mínima 3b de acuerdo a Normas IEC 61439-1:2011 y UNE EN 61439-1:2012, protecciones contra sobrecargas, cortocircuitos y contra contactos directos e indirectos de acuerdo al Reglamento Electrotécnico de Baja Tensión, protecciones diferenciales tipo superinmunizado Clase A Si, protecciones dotadas de contactos auxiliares para la monitorización de su estado, analizador de redes Tipo 1 de acuerdo a EIT 2 de MC30, protección ante sobretensiones de clase II (descargadores de sobretensiones), aparatos de maniobra ubicados a una altura de 0.8 - 1.6 m respecto del suelo técnico, borneros de conexión hasta 50 mm² de sección del cableado y terminales en las secciones de orden superior, características constructivas según CEI 61439-2: 2011, UNE-EN 61439-2:2012, IEC 60529:2018 y UNE-EN 60529:2018, entrada y salida de cableado por la parte inferior del armario, identificaciones de circuitos, conductores y placas identificativas de acuerdo a normas IEC 60617:2012 DB, IEC 61439-1:2011, UNE EN 61439-1:2012, IEC TS 63064:2018 y UNE 200002-1:2004, puesta a tierra de partes móviles y puerta de acceso de acuerdo a las Normas IEC 60 364-5-54:2011 y UNE-HD 60364-5-54:2015, dimensionado de las barras de acuerdo a las norma UNE-EN 61439-3:2012, distancias de aislamiento de acuerdo a la norma UNE EN 61439-1, cableado de circuitos auxiliares y de baja potencia en canaletas fijadas con remaches o tornillos de plástico con un porcentaje de relleno del 70%, bornero de control separando entradas digitales, salidas digitales, entradas analógicas y salidas analógicas, incluso bancada metálica de acero galvanizado en caliente para soportación sobre suelo técnico. Unidad totalmente instalada y en perfecto estado de funcionamiento de acuerdo a Reglamento Electrotécnico para Baja Tensión aprobado por Decreto  842/2002, de 02 de agosto, B.O.E. 224 de 18-09-2002 e Instrucciones Técnicas Complementarias.</t>
  </si>
  <si>
    <t>Total PNUEL.779N2</t>
  </si>
  <si>
    <t>PNUEL.781N2</t>
  </si>
  <si>
    <t>Cuadro Electrico de Baja Tensión CCS-S3I 400V 50Hz 10kA IP-55 IK-10 con tejadillo</t>
  </si>
  <si>
    <t>Suministro, instalación y montaje de CCS-S3I "Cuadro de Comunicaciones y Control de Zona Técnica ubicada en Margen Izquierdo de Pozo 3 Suministro de SAI 3" de acuerdo a Esquema unifilar de proyecto y Especificaciones Técnicas de Madrid Calle 30. El cuadro cumplirá las siguientes prescripciones principales: armario metálico de 1,4 mm de espesor mínimo pintado con resinas poliéster-epoxi (60 micras) con puerta de 2 mm de espesor mínimo desmontable y apertura mínima de 95º con un 30% de espacio de reserva libre de ocupación en cada módulo, grado de protección mínimo IP-55 IK-10 de acuerdo a Normas IEC 60529:1989 y UNE-EN 60529:2018 con tejadillo, sin ventiladores de refrigeración en el interior, rejillas de ventilación con filtro sintético antipolvo tipo G3 M1, compartimentación mínima 3b de acuerdo a Normas IEC 61439-1:2011 y UNE EN 61439-1:2012, protecciones contra sobrecargas, cortocircuitos y contra contactos directos e indirectos de acuerdo al Reglamento Electrotécnico de Baja Tensión, protecciones diferenciales tipo superinmunizado Clase A Si, protecciones dotadas de contactos auxiliares para la monitorización de su estado, analizador de redes Tipo 1 de acuerdo a EIT 2 de MC30, protección ante sobretensiones de clase II (descargadores de sobretensiones), aparatos de maniobra ubicados a una altura de 0.8 - 1.6 m respecto del suelo técnico, borneros de conexión hasta 50 mm² de sección del cableado y terminales en las secciones de orden superior, características constructivas según CEI 61439-2: 2011, UNE-EN 61439-2:2012, IEC 60529:2018 y UNE-EN 60529:2018, entrada y salida de cableado por la parte inferior del armario, identificaciones de circuitos, conductores y placas identificativas de acuerdo a normas IEC 60617:2012 DB, IEC 61439-1:2011, UNE EN 61439-1:2012, IEC TS 63064:2018 y UNE 200002-1:2004, puesta a tierra de partes móviles y puerta de acceso de acuerdo a las Normas IEC 60 364-5-54:2011 y UNE-HD 60364-5-54:2015, dimensionado de las barras de acuerdo a las norma UNE-EN 61439-3:2012, distancias de aislamiento de acuerdo a la norma UNE EN 61439-1, cableado de circuitos auxiliares y de baja potencia en canaletas fijadas con remaches o tornillos de plástico con un porcentaje de relleno del 70%, bornero de control separando entradas digitales, salidas digitales, entradas analógicas y salidas analógicas, incluso bancada metálica de acero galvanizado en caliente para soportación sobre suelo técnico. Unidad totalmente instalada y en perfecto estado de funcionamiento de acuerdo a Reglamento Electrotécnico para Baja Tensión aprobado por Decreto  842/2002, de 02 de agosto, B.O.E. 224 de 18-09-2002 e Instrucciones Técnicas Complementarias.</t>
  </si>
  <si>
    <t>Total PNUEL.781N2</t>
  </si>
  <si>
    <t>PNUEL.782N2</t>
  </si>
  <si>
    <t>Cuadro Electrico de Baja Tensión CCS-R3D 400V 50Hz 10kA IP-55 IK-10 con tejadillo</t>
  </si>
  <si>
    <t>Suministro, instalación y montaje de CCS-R3D "Cuadro de Comunicaciones y Control de Zona Técnica ubicada en Margen Derecho de Pozo 3 Suministro de Red 3" de acuerdo a Esquema unifilar de proyecto y Especificaciones Técnicas de Madrid Calle 30. El cuadro cumplirá las siguientes prescripciones principales: armario metálico de 1,4 mm de espesor mínimo pintado con resinas poliéster-epoxi (60 micras) con puerta de 2 mm de espesor mínimo desmontable y apertura mínima de 95º con un 30% de espacio de reserva libre de ocupación en cada módulo, grado de protección mínimo IP-55 IK-10 de acuerdo a Normas IEC 60529:1989 y UNE-EN 60529:2018 con tejadillo, sin ventiladores de refrigeración en el interior, rejillas de ventilación con filtro sintético antipolvo tipo G3 M1, compartimentación mínima 3b de acuerdo a Normas IEC 61439-1:2011 y UNE EN 61439-1:2012, protecciones contra sobrecargas, cortocircuitos y contra contactos directos e indirectos de acuerdo al Reglamento Electrotécnico de Baja Tensión, protecciones diferenciales tipo superinmunizado Clase A Si, protecciones dotadas de contactos auxiliares para la monitorización de su estado, analizador de redes Tipo 1 de acuerdo a EIT 2 de MC30, protección ante sobretensiones de clase II (descargadores de sobretensiones), aparatos de maniobra ubicados a una altura de 0.8 - 1.6 m respecto del suelo técnico, borneros de conexión hasta 50 mm² de sección del cableado y terminales en las secciones de orden superior, características constructivas según CEI 61439-2: 2011, UNE-EN 61439-2:2012, IEC 60529:2018 y UNE-EN 60529:2018, entrada y salida de cableado por la parte inferior del armario, identificaciones de circuitos, conductores y placas identificativas de acuerdo a normas IEC 60617:2012 DB, IEC 61439-1:2011, UNE EN 61439-1:2012, IEC TS 63064:2018 y UNE 200002-1:2004, puesta a tierra de partes móviles y puerta de acceso de acuerdo a las Normas IEC 60 364-5-54:2011 y UNE-HD 60364-5-54:2015, dimensionado de las barras de acuerdo a las norma UNE-EN 61439-3:2012, distancias de aislamiento de acuerdo a la norma UNE EN 61439-1, cableado de circuitos auxiliares y de baja potencia en canaletas fijadas con remaches o tornillos de plástico con un porcentaje de relleno del 70%, bornero de control separando entradas digitales, salidas digitales, entradas analógicas y salidas analógicas, incluso bancada metálica de acero galvanizado en caliente para soportación sobre suelo técnico. Unidad totalmente instalada y en perfecto estado de funcionamiento de acuerdo a Reglamento Electrotécnico para Baja Tensión aprobado por Decreto  842/2002, de 02 de agosto, B.O.E. 224 de 18-09-2002 e Instrucciones Técnicas Complementarias.</t>
  </si>
  <si>
    <t>Total PNUEL.782N2</t>
  </si>
  <si>
    <t>PNUEL.783N2</t>
  </si>
  <si>
    <t>Cuadro Electrico de Baja Tensión CCS-S3D 400V 50Hz 10kA IP-55 IK-10 con tejadillo</t>
  </si>
  <si>
    <t>Suministro, instalación y montaje de CCS-S3D "Cuadro de Comunicaciones y Control de Zona Técnica ubicada en Margen Derecho de Pozo 3 Suministro de SAI 3" de acuerdo a Esquema unifilar de proyecto y Especificaciones Técnicas de Madrid Calle 30. El cuadro cumplirá las siguientes prescripciones principales: armario metálico de 1,4 mm de espesor mínimo pintado con resinas poliéster-epoxi (60 micras) con puerta de 2 mm de espesor mínimo desmontable y apertura mínima de 95º con un 30% de espacio de reserva libre de ocupación en cada módulo, grado de protección mínimo IP-55 IK-10 de acuerdo a Normas IEC 60529:1989 y UNE-EN 60529:2018 con tejadillo, sin ventiladores de refrigeración en el interior, rejillas de ventilación con filtro sintético antipolvo tipo G3 M1, compartimentación mínima 3b de acuerdo a Normas IEC 61439-1:2011 y UNE EN 61439-1:2012, protecciones contra sobrecargas, cortocircuitos y contra contactos directos e indirectos de acuerdo al Reglamento Electrotécnico de Baja Tensión, protecciones diferenciales tipo superinmunizado Clase A Si, protecciones dotadas de contactos auxiliares para la monitorización de su estado, analizador de redes Tipo 1 de acuerdo a EIT 2 de MC30, protección ante sobretensiones de clase II (descargadores de sobretensiones), aparatos de maniobra ubicados a una altura de 0.8 - 1.6 m respecto del suelo técnico, borneros de conexión hasta 50 mm² de sección del cableado y terminales en las secciones de orden superior, características constructivas según CEI 61439-2: 2011, UNE-EN 61439-2:2012, IEC 60529:2018 y UNE-EN 60529:2018, entrada y salida de cableado por la parte inferior del armario, identificaciones de circuitos, conductores y placas identificativas de acuerdo a normas IEC 60617:2012 DB, IEC 61439-1:2011, UNE EN 61439-1:2012, IEC TS 63064:2018 y UNE 200002-1:2004, puesta a tierra de partes móviles y puerta de acceso de acuerdo a las Normas IEC 60 364-5-54:2011 y UNE-HD 60364-5-54:2015, dimensionado de las barras de acuerdo a las norma UNE-EN 61439-3:2012, distancias de aislamiento de acuerdo a la norma UNE EN 61439-1, cableado de circuitos auxiliares y de baja potencia en canaletas fijadas con remaches o tornillos de plástico con un porcentaje de relleno del 70%, bornero de control separando entradas digitales, salidas digitales, entradas analógicas y salidas analógicas, incluso bancada metálica de acero galvanizado en caliente para soportación sobre suelo técnico. Unidad totalmente instalada y en perfecto estado de funcionamiento de acuerdo a Reglamento Electrotécnico para Baja Tensión aprobado por Decreto  842/2002, de 02 de agosto, B.O.E. 224 de 18-09-2002 e Instrucciones Técnicas Complementarias.</t>
  </si>
  <si>
    <t>Total PNUEL.783N2</t>
  </si>
  <si>
    <t>PNUEL.784N2</t>
  </si>
  <si>
    <t>Cuadro Electrico de Baja Tensión C.S.J.-R3I 400V 50Hz  35kA IP-55 IK-10 con tejadillo</t>
  </si>
  <si>
    <t>Suministro, instalación y montaje de C.S.J.-R3I "Cuadro Secundario de Baja Tensión Jets de Ventilación  de Zona Técnica ubicada en Margen Izquierdo Suministro Red 3" de acuerdo a Esquema unifilar de proyecto y Especificaciones Técnicas de Madrid Calle 30. El cuadro cumplirá las siguientes prescripciones principales: armario metálico de 1,4 mm de espesor mínimo pintado con resinas poliéster-epoxi (60 micras) con puerta de 2 mm de espesor mínimo desmontable y apertura mínima de 95º con un 30% de espacio de reserva libre de ocupación en cada módulo, grado de protección mínimo IP-55 IK-10 de acuerdo a Normas IEC 60529:1989 y UNE-EN 60529:2018 con tejadillo, sin ventiladores de refrigeración en el interior, rejillas de ventilación con filtro sintético antipolvo tipo G3 M1, compartimentación mínima 3b de acuerdo a Normas IEC 61439-1:2011 y UNE EN 61439-1:2012, interruptor general motorizado y telemandado desde centro de control de MC30, protecciones contra sobrecargas, cortocircuitos y contra contactos directos e indirectos de acuerdo al Reglamento Electrotécnico de Baja Tensión, protecciones diferenciales tipo superinmunizado Clase A Si excepto en variadores de frecuencia y SAI´s donde serán Clase B, protecciones dotadas de contactos auxiliares para la monitorización de su estado, analizador de redes Tipo 1 de acuerdo a EIT 2 de MC30, protección ante sobretensiones de clase I + II (descargadores de corrientes de rayo y descargadores de sobretensiones), variadores de frecuencia de acuerdo a EIT 4 de MC30, aparatos de maniobra ubicados a una altura de 0.8 - 1.6 m respecto del suelo técnico, borneros de conexión hasta 50 mm² de sección del cableado y terminales en las secciones de orden superior, características constructivas según CEI 61439-2: 2011, UNE-EN 61439-2:2012, IEC 60529:2018 y UNE-EN 60529:2018, entrada y salida de cableado por la parte inferior del armario, identificaciones de circuito, conductores y placas identificativas de acuerdo a normas IEC 60617:2012 DB, IEC 61439-1:2011, UNE EN 61439-1:2012, IEC TS 63064:2018 y UNE 200002-1:2004, puesta a tierra de partes móviles y puerta de acceso de acuerdo a las Normas IEC 60 364-5-54:2011 y UNE-HD 60364-5-54:2015, dimensionado de las barras de acuerdo a las norma UNE-EN 61439-3:2012, distancias de aislamiento de acuerdo a la norma UNE EN 61439-1, cableado de circuitos auxiliares y de baja potencia en canaletas fijadas con remaches o tornillos de plástico con un porcentaje de relleno del 70%, bornero de control separando entradas digitales, salidas digitales, entradas analógicas y salidas analógicas. Unidad totalmente instalada y en perfecto estado de funcionamiento de acuerdo a Reglamento Electrotécnico para Baja Tensión aprobado por Decreto  842/2002, de 02 de agosto, B.O.E. 224 de 18-09-2002 e Instrucciones Técnicas Complementarias incluso bancada metálica de acero galvanizado en caliente para soportación sobre suelo técnico.</t>
  </si>
  <si>
    <t>Total PNUEL.784N2</t>
  </si>
  <si>
    <t>PNUEL.786N2</t>
  </si>
  <si>
    <t>Cuadro Electrico de Baja Tensión C.S.J.-R3D 400V 50Hz  35kA IP-55 IK-10 con tejadillo</t>
  </si>
  <si>
    <t>Suministro, instalación y montaje de C.S.J.-R3D "Cuadro Secundario de Baja Tensión Jets de Ventilación  de Zona Técnica ubicada en Margen Derecho Suministro Red 3" de acuerdo a Esquema unifilar de proyecto y Especificaciones Técnicas de Madrid Calle 30. El cuadro cumplirá las siguientes prescripciones principales: armario metálico de 1,4 mm de espesor mínimo pintado con resinas poliéster-epoxi (60 micras) con puerta de 2 mm de espesor mínimo desmontable y apertura mínima de 95º con un 30% de espacio de reserva libre de ocupación en cada módulo, grado de protección mínimo IP-55 IK-10 de acuerdo a Normas IEC 60529:1989 y UNE-EN 60529:2018 con tejadillo, sin ventiladores de refrigeración en el interior, rejillas de ventilación con filtro sintético antipolvo tipo G3 M1, compartimentación mínima 3b de acuerdo a Normas IEC 61439-1:2011 y UNE EN 61439-1:2012, interruptor general motorizado y telemandado desde centro de control de MC30, protecciones contra sobrecargas, cortocircuitos y contra contactos directos e indirectos de acuerdo al Reglamento Electrotécnico de Baja Tensión, protecciones diferenciales tipo superinmunizado Clase A Si excepto en variadores de frecuencia y SAI´s donde serán Clase B, protecciones dotadas de contactos auxiliares para la monitorización de su estado, analizador de redes Tipo 1 de acuerdo a EIT 2 de MC30, protección ante sobretensiones de clase I + II (descargadores de corrientes de rayo y descargadores de sobretensiones), variadores de frecuencia de acuerdo a EIT 4 de MC30, aparatos de maniobra ubicados a una altura de 0.8 - 1.6 m respecto del suelo técnico, borneros de conexión hasta 50 mm² de sección del cableado y terminales en las secciones de orden superior, características constructivas según CEI 61439-2: 2011, UNE-EN 61439-2:2012, IEC 60529:2018 y UNE-EN 60529:2018, entrada y salida de cableado por la parte inferior del armario, identificaciones de circuito, conductores y placas identificativas de acuerdo a normas IEC 60617:2012 DB, IEC 61439-1:2011, UNE EN 61439-1:2012, IEC TS 63064:2018 y UNE 200002-1:2004, puesta a tierra de partes móviles y puerta de acceso de acuerdo a las Normas IEC 60 364-5-54:2011 y UNE-HD 60364-5-54:2015, dimensionado de las barras de acuerdo a las norma UNE-EN 61439-3:2012, distancias de aislamiento de acuerdo a la norma UNE EN 61439-1, cableado de circuitos auxiliares y de baja potencia en canaletas fijadas con remaches o tornillos de plástico con un porcentaje de relleno del 70%, bornero de control separando entradas digitales, salidas digitales, entradas analógicas y salidas analógicas. Unidad totalmente instalada y en perfecto estado de funcionamiento de acuerdo a Reglamento Electrotécnico para Baja Tensión aprobado por Decreto  842/2002, de 02 de agosto, B.O.E. 224 de 18-09-2002 e Instrucciones Técnicas Complementarias incluso bancada metálica de acero galvanizado en caliente para soportación sobre suelo técnico.</t>
  </si>
  <si>
    <t>Total PNUEL.786N2</t>
  </si>
  <si>
    <t>PNUEL.787N2</t>
  </si>
  <si>
    <t>Cuadro Electrico de Baja Tensión C.S. SAI-3D 400V 50Hz 25kA IP-55 IK-10 con tejadillo</t>
  </si>
  <si>
    <t>Suministro, instalación y montaje de C.S. SAI-3D "Cuadro Secundario de Baja Tensión SAI 3 de Zona Técnica ubicada en Margen Derecho" de acuerdo a Esquema unifilar de proyecto y Especificaciones Técnicas de Madrid Calle 30. El cuadro cumplirá las siguientes prescripciones principales: armario metálico de 1,4 mm de espesor mínimo pintado con resinas poliéster-epoxi (60 micras) con puerta de 2 mm de espesor mínimo desmontable y apertura mínima de 95º con un 30% de espacio de reserva libre de ocupación en cada módulo, grado de protección mínimo IP-55 IK-10 de acuerdo a Normas IEC 60529:1989 y UNE-EN 60529:2018 con tejadillo, sin ventiladores de refrigeración en el interior, rejillas de ventilación con filtro sintético antipolvo tipo G3 M1, compartimentación mínima 3b de acuerdo a Normas IEC 61439-1:2011 y UNE EN 61439-1:2012, interruptor general motorizado y telemandado desde centro de control de MC30, protecciones contra sobrecargas, cortocircuitos y contra contactos directos e indirectos de acuerdo al Reglamento Electrotécnico de Baja Tensión, protecciones diferenciales tipo superinmunizado Clase A Si, protecciones dotadas de contactos auxiliares para la monitorización de su estado, analizador de redes Tipo 1 de acuerdo a EIT 2 de MC30, protección ante sobretensiones de clase II (descargadores de sobretensiones), aparatos de maniobra ubicados a una altura de 0.8 - 1.6 m respecto del suelo técnico, borneros de conexión hasta 50 mm² de sección del cableado y terminales en las secciones de orden superior, características constructivas según CEI 61439-2: 2011, UNE-EN 61439-2:2012, IEC 60529:2018 y UNE-EN 60529:2018, entrada y salida de cableado por la parte inferior del armario, identificaciones de circuito, conductores y placas identificativas de acuerdo a normas IEC 60617:2012 DB, IEC 61439-1:2011, UNE EN 61439-1:2012, IEC TS 63064:2018 y UNE 200002-1:2004, puesta a tierra de partes móviles y puerta de acceso de acuerdo a las Normas IEC 60 364-5-54:2011 y UNE-HD 60364-5-54:2015, dimensionado de las barras de acuerdo a las norma UNE-EN 61439-3:2012, distancias de aislamiento de acuerdo a la norma UNE EN 61439-1, cableado de circuitos auxiliares y de baja potencia en canaletas fijadas con remaches o tornillos de plástico con un porcentaje de relleno del 70%, bornero de control separando entradas digitales, salidas digitales, entradas analógicas y salidas analógicas. Unidad totalmente instalada y en perfecto estado de funcionamiento de acuerdo a Reglamento Electrotécnico para Baja Tensión aprobado por Decreto  842/2002, de 02 de agosto, B.O.E. 224 de 18-09-2002 e Instrucciones Técnicas Complementarias incluso bancada metálica de acero galvanizado en caliente para soportación sobre suelo técnico.</t>
  </si>
  <si>
    <t>Total PNUEL.787N2</t>
  </si>
  <si>
    <t>PNUEL.788N2</t>
  </si>
  <si>
    <t>Cuadro Electrico de Baja Tensión CCV-S3I  400V 50Hz 10kA IP-55 IK-10 con tejadillo</t>
  </si>
  <si>
    <t>Suministro, instalación y montaje de CCV-S3I "Cuadro de Control de Compuertas de Ventilación (Dumpers) de Zona Técnica ubicada en Margen Izquierdo Suministro SAI 3" de acuerdo a Esquema unifilar de proyecto y Especificaciones Técnicas de Madrid Calle 30. El cuadro cumplirá las siguientes prescripciones principales: armario metálico de 1,4 mm de espesor mínimo pintado con resinas poliéster-epoxi (60 micras) con puerta de 2 mm de espesor mínimo desmontable y apertura mínima de 95º con un 30% de espacio de reserva libre de ocupación en cada módulo, grado de protección mínimo IP-55 IK-10 de acuerdo a Normas IEC 60529:1989 y UNE-EN 60529:2018 con tejadillo, sin ventiladores de refrigeración en el interior, rejillas de ventilación con filtro sintético antipolvo tipo G3 M1, compartimentación mínima 3b de acuerdo a Normas IEC 61439-1:2011 y UNE EN 61439-1:2012, protecciones contra sobrecargas, cortocircuitos y contra contactos directos e indirectos de acuerdo al Reglamento Electrotécnico de Baja Tensión, protecciones diferenciales tipo superinmunizado Clase A Si, protecciones dotadas de contactos auxiliares para la monitorización de su estado, analizador de redes Tipo 2 de acuerdo a EIT 2 de MC30, protección ante sobretensiones de clase II (descargadores de sobretensiones), aparatos de maniobra ubicados a una altura de 0.8 - 1.6 m respecto del suelo técnico, borneros de conexión hasta 50 mm² de sección del cableado y terminales en las secciones de orden superior, características constructivas según CEI 61439-2: 2011, UNE-EN 61439-2:2012, IEC 60529:2018 y UNE-EN 60529:2018, entrada y salida de cableado por la parte inferior del armario, identificaciones de circuitos, conductores y placas identificativas de acuerdo a normas IEC 60617:2012 DB, IEC 61439-1:2011, UNE EN 61439-1:2012, IEC TS 63064:2018 y UNE 200002-1:2004, puesta a tierra de partes móviles y puerta de acceso de acuerdo a las Normas IEC 60 364-5-54:2011 y UNE-HD 60364-5-54:2015, dimensionado de las barras de acuerdo a las norma UNE-EN 61439-3:2012, distancias de aislamiento de acuerdo a la norma UNE EN 61439-1, cableado de circuitos auxiliares y de baja potencia en canaletas fijadas con remaches o tornillos de plástico con un porcentaje de relleno del 70%, bornero de control separando entradas digitales, salidas digitales, entradas analógicas y salidas analógicas, incluso bancada metálica de acero galvanizado en caliente para soportación sobre suelo técnico. Unidad totalmente instalada y en perfecto estado de funcionamiento de acuerdo a Reglamento Electrotécnico para Baja Tensión aprobado por Decreto  842/2002, de 02 de agosto, B.O.E. 224 de 18-09-2002 e Instrucciones Técnicas Complementarias.</t>
  </si>
  <si>
    <t>Total PNUEL.788N2</t>
  </si>
  <si>
    <t>PNUEL.789N2</t>
  </si>
  <si>
    <t>Cuadro Electrico de Baja Tensión CCV-S3D  400V 50Hz 10kA IP-55 IK-10 con tejadillo</t>
  </si>
  <si>
    <t>Suministro, instalación y montaje de CCV-S3D "Cuadro de Control de Compuertas de Ventilación (Dumpers) de Zona Técnica ubicada en Margen Derecho Suministro SAI 3" de acuerdo a Esquema unifilar de proyecto y Especificaciones Técnicas de Madrid Calle 30. El cuadro cumplirá las siguientes prescripciones principales: armario metálico de 1,4 mm de espesor mínimo pintado con resinas poliéster-epoxi (60 micras) con puerta de 2 mm de espesor mínimo desmontable y apertura mínima de 95º con un 30% de espacio de reserva libre de ocupación en cada módulo, grado de protección mínimo IP-55 IK-10 de acuerdo a Normas IEC 60529:1989 y UNE-EN 60529:2018 con tejadillo, sin ventiladores de refrigeración en el interior, rejillas de ventilación con filtro sintético antipolvo tipo G3 M1, compartimentación mínima 3b de acuerdo a Normas IEC 61439-1:2011 y UNE EN 61439-1:2012, protecciones contra sobrecargas, cortocircuitos y contra contactos directos e indirectos de acuerdo al Reglamento Electrotécnico de Baja Tensión, protecciones diferenciales tipo superinmunizado Clase A Si, protecciones dotadas de contactos auxiliares para la monitorización de su estado, analizador de redes Tipo 2 de acuerdo a EIT 2 de MC30, protección ante sobretensiones de clase II (descargadores de sobretensiones), aparatos de maniobra ubicados a una altura de 0.8 - 1.6 m respecto del suelo técnico, borneros de conexión hasta 50 mm² de sección del cableado y terminales en las secciones de orden superior, características constructivas según CEI 61439-2: 2011, UNE-EN 61439-2:2012, IEC 60529:2018 y UNE-EN 60529:2018, entrada y salida de cableado por la parte inferior del armario, identificaciones de circuitos, conductores y placas identificativas de acuerdo a normas IEC 60617:2012 DB, IEC 61439-1:2011, UNE EN 61439-1:2012, IEC TS 63064:2018 y UNE 200002-1:2004, puesta a tierra de partes móviles y puerta de acceso de acuerdo a las Normas IEC 60 364-5-54:2011 y UNE-HD 60364-5-54:2015, dimensionado de las barras de acuerdo a las norma UNE-EN 61439-3:2012, distancias de aislamiento de acuerdo a la norma UNE EN 61439-1, cableado de circuitos auxiliares y de baja potencia en canaletas fijadas con remaches o tornillos de plástico con un porcentaje de relleno del 70%, bornero de control separando entradas digitales, salidas digitales, entradas analógicas y salidas analógicas, incluso bancada metálica de acero galvanizado en caliente para soportación sobre suelo técnico. Unidad totalmente instalada y en perfecto estado de funcionamiento de acuerdo a Reglamento Electrotécnico para Baja Tensión aprobado por Decreto  842/2002, de 02 de agosto, B.O.E. 224 de 18-09-2002 e Instrucciones Técnicas Complementarias.</t>
  </si>
  <si>
    <t>Total PNUEL.789N2</t>
  </si>
  <si>
    <t>PNUEL.730N2</t>
  </si>
  <si>
    <t>Cuadro Electrico de Baja Tensión CSEX-RX 400V 50Hz 10kA IP-55 IK-10 con tejadillo</t>
  </si>
  <si>
    <t>Suministro, instalación y montaje de CSEX-RX "Cuadro Salida de Emergencia suministro de Red" de acuerdo a Esquema unifilar de proyecto y Especificaciones Técnicas de Madrid Calle 30. El cuadro cumplirá las siguientes prescripciones principales: armario metálico de 1,4 mm de espesor mínimo pintado con resinas poliéster-epoxi (60 micras) con puerta de 2 mm de espesor mínimo desmontable y apertura mínima de 95º con un 30% de espacio de reserva libre de ocupación en cada módulo, grado de protección mínimo IP-55 IK-10 de acuerdo a Normas IEC 60529:1989 y UNE-EN 60529:2018 con tejadillo, sin ventiladores de refrigeración en el interior, rejillas de ventilación con filtro sintético antipolvo tipo G3 M1, compartimentación mínima 3b de acuerdo a Normas IEC 61439-1:2011 y UNE EN 61439-1:2012, protecciones contra sobrecargas, cortocircuitos y contra contactos directos e indirectos de acuerdo al Reglamento Electrotécnico de Baja Tensión, protecciones diferenciales tipo superinmunizado Clase A Si, protecciones dotadas de contactos auxiliares para la monitorización de su estado, analizador de redes Tipo 2 de acuerdo a EIT 2 de MC30, protección ante sobretensiones de clase II (descargadores de sobretensiones), aparatos de maniobra ubicados a una altura de 0.8 - 1.6 m respecto del suelo técnico, borneros de conexión hasta 50 mm² de sección del cableado y terminales en las secciones de orden superior, características constructivas según CEI 61439-2: 2011, UNE-EN 61439-2:2012, IEC 60529:2018 y UNE-EN 60529:2018, entrada y salida de cableado por la parte inferior del armario, identificaciones de circuitos, conductores y placas identificativas de acuerdo a normas IEC 60617:2012 DB, IEC 61439-1:2011, UNE EN 61439-1:2012, IEC TS 63064:2018 y UNE 200002-1:2004, puesta a tierra de partes móviles y puerta de acceso de acuerdo a las Normas IEC 60 364-5-54:2011 y UNE-HD 60364-5-54:2015, dimensionado de las barras de acuerdo a las norma UNE-EN 61439-3:2012, distancias de aislamiento de acuerdo a la norma UNE EN 61439-1, cableado de circuitos auxiliares y de baja potencia en canaletas fijadas con remaches o tornillos de plástico con un porcentaje de relleno del 70%, bornero de control separando entradas digitales, salidas digitales, entradas analógicas y salidas analógicas, incluso bancada metálica de acero galvanizado en caliente de soportación en suelo técnico. La altura mínima de bancada será en cualquier caso de 30 cms. Unidad totalmente instalada y en perfecto estado de funcionamiento de acuerdo a Reglamento Electrotécnico para Baja Tensión aprobado por Decreto  842/2002, de 02 de agosto, B.O.E. 224 de 18-09-2002 e Instrucciones Técnicas Complementarias.</t>
  </si>
  <si>
    <t>Salidas de emergencia SE11-18D</t>
  </si>
  <si>
    <t>CSE11D-R3 a CSE18D-R3</t>
  </si>
  <si>
    <t>Salidas de emergencia SE11-18I</t>
  </si>
  <si>
    <t>CSE11I-R3 a CSE18I-R3</t>
  </si>
  <si>
    <t>Total PNUEL.730N2</t>
  </si>
  <si>
    <t>PNUEL.731N2</t>
  </si>
  <si>
    <t>Cuadro Electrico de Baja Tensión CSEX-SX 400V 50Hz 10kA IP-55 IK-10 con tejadillo</t>
  </si>
  <si>
    <t>Suministro, instalación y montaje de CSEX-SX "Cuadro Salida de Emergencia X suministro de SAI X" de acuerdo a Esquema unifilar de proyecto y Especificaciones Técnicas de Madrid Calle 30. El cuadro cumplirá las siguientes prescripciones principales: armario metálico de 1,4 mm de espesor mínimo pintado con resinas poliéster-epoxi (60 micras) con puerta de 2 mm de espesor mínimo desmontable y apertura mínima de 95º con un 30% de espacio de reserva libre de ocupación en cada módulo, grado de protección mínimo IP-55 IK-10 de acuerdo a Normas IEC 60529:1989 y UNE-EN 60529:2018 con tejadillo, sin ventiladores de refrigeración en el interior, rejillas de ventilación con filtro sintético antipolvo tipo G3 M1, compartimentación mínima 3b de acuerdo a Normas IEC 61439-1:2011 y UNE EN 61439-1:2012, protecciones contra sobrecargas, cortocircuitos y contra contactos directos e indirectos de acuerdo al Reglamento Electrotécnico de Baja Tensión, protecciones diferenciales tipo superinmunizado Clase A Si, protecciones dotadas de contactos auxiliares para la monitorización de su estado, analizador de redes Tipo 2 de acuerdo a EIT 2 de MC30, protección ante sobretensiones de clase II (descargadores de sobretensiones), aparatos de maniobra ubicados a una altura de 0.8 - 1.6 m respecto del suelo técnico, borneros de conexión hasta 50 mm² de sección del cableado y terminales en las secciones de orden superior, características constructivas según CEI 61439-2: 2011, UNE-EN 61439-2:2012, IEC 60529:2018 y UNE-EN 60529:2018, entrada y salida de cableado por la parte inferior del armario, identificaciones de circuitos, conductores y placas identificativas de acuerdo a normas IEC 60617:2012 DB, IEC 61439-1:2011, UNE EN 61439-1:2012, IEC TS 63064:2018 y UNE 200002-1:2004, puesta a tierra de partes móviles y puerta de acceso de acuerdo a las Normas IEC 60 364-5-54:2011 y UNE-HD 60364-5-54:2015, dimensionado de las barras de acuerdo a las norma UNE-EN 61439-3:2012, distancias de aislamiento de acuerdo a la norma UNE EN 61439-1, cableado de circuitos auxiliares y de baja potencia en canaletas fijadas con remaches o tornillos de plástico con un porcentaje de relleno del 70%, bornero de control separando entradas digitales, salidas digitales, entradas analógicas y salidas analógicas, incluso bancada de hormigón de 30cms de altura mínima de forma que se sitúe a 1,5 m. de altura sobre el suelo. La altura mínima de bancada será en cualquier caso de 30 cms. Unidad totalmente instalada y en perfecto estado de funcionamiento de acuerdo a Reglamento Electrotécnico para Baja Tensión aprobado por Decreto  842/2002, de 02 de agosto, B.O.E. 224 de 18-09-2002 e Instrucciones Técnicas Complementarias.</t>
  </si>
  <si>
    <t>CSE11D-S3 a CSE18D-S3</t>
  </si>
  <si>
    <t>CSE11I-S3 a CSE18I-S3</t>
  </si>
  <si>
    <t>Total PNUEL.731N2</t>
  </si>
  <si>
    <t>PNUEL.737N2</t>
  </si>
  <si>
    <t>Cuadro Electrico de Baja Tensión UCDT 400V 50Hz 10kA IP-55 IK-10</t>
  </si>
  <si>
    <t>Suministro, instalación y montaje de Cuadro de UCDT de acuerdo a Esquema unifilar de proyecto y Especificaciones Técnicas de Madrid Calle 30. El cuadro cumplirá las siguientes prescripciones principales: armario metálico de 1,4 mm de espesor mínimo pintado con resinas poliéster-epoxi (60 micras) con puerta de 2 mm de espesor mínimo desmontable y apertura mínima de 95º con un 30% de espacio de reserva libre de ocupación en cada módulo, grado de protección mínimo IP-55 IK-10 de acuerdo a Normas IEC 60529:1989 y UNE-EN 60529:2018, protecciones contra sobrecargas, cortocircuitos y contra contactos directos e indirectos de acuerdo al Reglamento Electrotécnico de Baja Tensión, características constructivas según CEI 61439-2: 2011, UNE-EN 61439-2:2012, IEC 60529:2018 y UNE-EN 60529:2018, entrada y salida de cableado por la parte inferior del armario, identificaciones de circuitos, conductores y placas identificativas de acuerdo a normas IEC 60617:2012 DB, IEC 61439-1:2011, UNE EN 61439-1:2012, IEC TS 63064:2018 y UNE 200002-1:2004, puesta a tierra de partes móviles y puerta de acceso de acuerdo a las Normas IEC 60 364-5-54:2011 y UNE-HD 60364-5-54:2015, dimensionado de las barras de acuerdo a las norma UNE-EN 61439-3:2012, distancias de aislamiento de acuerdo a la norma UNE EN 61439-1, incluso bancada de hormigón de 30cms de altura mínima de forma que se sitúe a 1,5 m. de altura sobre el suelo. Unidad totalmente instalada y en perfecto estado de funcionamiento de acuerdo a Reglamento Electrotécnico para Baja Tensión aprobado por Decreto  842/2002, de 02 de agosto, B.O.E. 224 de 18-09-2002 e Instrucciones Técnicas Complementarias.</t>
  </si>
  <si>
    <t>Total PNUEL.737N2</t>
  </si>
  <si>
    <t>PNUEL.736N2</t>
  </si>
  <si>
    <t>Cuadro Electrico de Baja Tensión BOMBEROS 400V 50Hz 10kA IP-55 IK-10</t>
  </si>
  <si>
    <t>Suministro, instalación y montaje de Cuadro de Bomberos integrado en puerta de Salida de Emergencia de acuerdo a Esquema unifilar de proyecto y Especificaciones Técnicas de Madrid Calle 30. El cuadro cumplirá las siguientes prescripciones principales: armario metálico de 1,4 mm de espesor mínimo pintado con resinas poliéster-epoxi (60 micras) con puerta de 2 mm de espesor mínimo desmontable y apertura mínima de 95º con un 30% de espacio de reserva libre de ocupación en cada módulo, grado de protección mínimo IP-55 IK-10 de acuerdo a Normas IEC 60529:1989 y UNE-EN 60529:2018, protecciones contra sobrecargas, cortocircuitos y contra contactos directos e indirectos de acuerdo al Reglamento Electrotécnico de Baja Tensión, características constructivas según CEI 61439-2: 2011, UNE-EN 61439-2:2012, IEC 60529:2018 y UNE-EN 60529:2018, entrada y salida de cableado por la parte inferior del armario, identificaciones de circuitos, conductores y placas identificativas de acuerdo a normas IEC 60617:2012 DB, IEC 61439-1:2011, UNE EN 61439-1:2012, IEC TS 63064:2018 y UNE 200002-1:2004, puesta a tierra de partes móviles y puerta de acceso de acuerdo a las Normas IEC 60 364-5-54:2011 y UNE-HD 60364-5-54:2015, dimensionado de las barras de acuerdo a las norma UNE-EN 61439-3:2012, distancias de aislamiento de acuerdo a la norma UNE EN 61439-1. Unidad totalmente instalada y en perfecto estado de funcionamiento de acuerdo a Reglamento Electrotécnico para Baja Tensión aprobado por Decreto  842/2002, de 02 de agosto, B.O.E. 224 de 18-09-2002 e Instrucciones Técnicas Complementarias.</t>
  </si>
  <si>
    <t>Total PNUEL.736N2</t>
  </si>
  <si>
    <t>PNUEL.738N2</t>
  </si>
  <si>
    <t>Cuadro Electrico de Baja Tensión C.C.M.-A3 400V 50Hz 50kA IP-55 IK-10 con tejadillo</t>
  </si>
  <si>
    <t>Suministro, instalación y montaje de C.C.M.-A3 "Cuadro de Conmutación Automática de Cuartos Técnicos 3" de acuerdo a Esquema unifilar de proyecto y Especificaciones Técnicas de Madrid Calle 30 para un Cuarto Técnico sin grupo eléctrógeno de una agrupación de tres cuartos técnicos. El cuadro cumplirá las siguientes prescripciones principales: armario metálico de 1,4 mm de espesor mínimo pintado con resinas poliéster-epoxi (60 micras) con puerta de 2 mm de espesor mínimo desmontable y apertura mínima de 95º con un 30% de espacio de reserva libre de ocupación en cada módulo, grado de protección mínimo IP-55 IK-10 de acuerdo a Normas IEC 60529:1989 y UNE-EN 60529:2018 con tejadillo, sin ventiladores de refrigeración en el interior, rejillas de ventilación con filtro sintético antipolvo tipo G3 M1, compartimentación mínima 3b de acuerdo a Normas IEC 61439-1:2011 y UNE EN 61439-1:2012, conteniendo unidad de control electrónica, inversores de red automáticos formados por interruptores seccionadores con mando motorizado y automatismo mediante unidad de control electrónica y protecciones contra sobrecargas, cortocircuitos y contra contactos directos e indirectos de acuerdo al Reglamento Electrotécnico de Baja Tensión, protecciones dotadas de contactos auxiliares para la monitorización de su estado, aparatos de maniobra ubicados a una altura de 0.8 - 1.6 m respecto del suelo técnico, borneros de conexión hasta 50 mm² de sección del cableado y terminales en las secciones de orden superior, características constructivas según CEI 61439-2: 2011, UNE-EN 61439-2:2012, IEC 60529:2018 y UNE-EN 60529:2018, entrada y salida de cableado por la parte inferior del armario, identificaciones de circuito, conductores y placas identificativas de acuerdo a normas IEC 60617:2012 DB, IEC 61439-1:2011, UNE EN 61439-1:2012, IEC TS 63064:2018 y UNE 200002-1:2004, puesta a tierra de partes móviles y puerta de acceso de acuerdo a las Normas IEC 60 364-5-54:2011 y UNE-HD 60364-5-54:2015, dimensionado de las barras de acuerdo a las norma UNE-EN 61439-3:2012, distancias de aislamiento de acuerdo a la norma UNE EN 61439-1, cableado de circuitos auxiliares y de baja potencia en canaletas fijadas con remaches o tornillos de plástico con un porcentaje de relleno del 70%, bornero de control separando entradas digitales, salidas digitales, entradas analógicas y salidas analógicas. Unidad totalmente instalada y en perfecto estado de funcionamiento de acuerdo a Reglamento Electrotécnico para Baja Tensión aprobado por Decreto  842/2002, de 02 de agosto, B.O.E. 224 de 18-09-2002 e Instrucciones Técnicas Complementarias incluso bancada metálica de acero galvanizado en caliente para soportación sobre suelo técnico.</t>
  </si>
  <si>
    <t>Total PNUEL.738N2</t>
  </si>
  <si>
    <t>PNUEL.739N2</t>
  </si>
  <si>
    <t>Cuadro Electrico de Baja Tensión C.C.M.-A4 400V 50Hz 50kA IP-55 IK-10 con tejadillo</t>
  </si>
  <si>
    <t>Suministro, instalación y montaje de C.C.M.-A4 "Cuadro de Conmutación Automática de Cuartos Técnicos AP-CT1" de acuerdo a Esquema unifilar de proyecto y Especificaciones Técnicas de Madrid Calle 30 para un Cuarto Técnico con grupo eléctrógeno de una agrupación de tres cuartos técnicos. El cuadro cumplirá las siguientes prescripciones principales: armario metálico de 1,4 mm de espesor mínimo pintado con resinas poliéster-epoxi (60 micras) con puerta de 2 mm de espesor mínimo desmontable y apertura mínima de 95º con un 30% de espacio de reserva libre de ocupación en cada módulo, grado de protección mínimo IP-55 IK-10 de acuerdo a Normas IEC 60529:1989 y UNE-EN 60529:2018 con tejadillo, sin ventiladores de refrigeración en el interior, rejillas de ventilación con filtro sintético antipolvo tipo G3 M1, compartimentación mínima 3b de acuerdo a Normas IEC 61439-1:2011 y UNE EN 61439-1:2012, conteniendo unidad de control electrónica, inversores de red automáticos formados por interruptores seccionadores con mando motorizado y automatismo mediante unidad de control electrónica y protecciones contra sobrecargas, cortocircuitos y contra contactos directos e indirectos de acuerdo al Reglamento Electrotécnico de Baja Tensión, protecciones dotadas de contactos auxiliares para la monitorización de su estado, aparatos de maniobra ubicados a una altura de 0.8 - 1.6 m respecto del suelo técnico, borneros de conexión hasta 50 mm² de sección del cableado y terminales en las secciones de orden superior, características constructivas según CEI 61439-2: 2011, UNE-EN 61439-2:2012, IEC 60529:2018 y UNE-EN 60529:2018, entrada y salida de cableado por la parte inferior del armario, identificaciones de circuito, conductores y placas identificativas de acuerdo a normas IEC 60617:2012 DB, IEC 61439-1:2011, UNE EN 61439-1:2012, IEC TS 63064:2018 y UNE 200002-1:2004, puesta a tierra de partes móviles y puerta de acceso de acuerdo a las Normas IEC 60 364-5-54:2011 y UNE-HD 60364-5-54:2015, dimensionado de las barras de acuerdo a las norma UNE-EN 61439-3:2012, distancias de aislamiento de acuerdo a la norma UNE EN 61439-1, cableado de circuitos auxiliares y de baja potencia en canaletas fijadas con remaches o tornillos de plástico con un porcentaje de relleno del 70%, bornero de control separando entradas digitales, salidas digitales, entradas analógicas y salidas analógicas. Unidad totalmente instalada y en perfecto estado de funcionamiento de acuerdo a Reglamento Electrotécnico para Baja Tensión aprobado por Decreto  842/2002, de 02 de agosto, B.O.E. 224 de 18-09-2002 e Instrucciones Técnicas Complementarias incluso bancada metálica de acero galvanizado en caliente para soportación sobre suelo técnico.</t>
  </si>
  <si>
    <t>Total PNUEL.739N2</t>
  </si>
  <si>
    <t>PNUEL.740N2</t>
  </si>
  <si>
    <t>Cuadro Electrico de Baja Tensión C.C.M.-A5 400V 50Hz 50kA IP-55 IK-10 con tejadillo</t>
  </si>
  <si>
    <t>Suministro, instalación y montaje de C.C.M.-A5 "Cuadro de Conmutación Automática de Cuartos Técnicos AP-CT2" de acuerdo a Esquema unifilar de proyecto y Especificaciones Técnicas de Madrid Calle 30 para un Cuarto Técnico sin grupo eléctrógeno de una agrupación de tres cuartos técnicos. El cuadro cumplirá las siguientes prescripciones principales: armario metálico de 1,4 mm de espesor mínimo pintado con resinas poliéster-epoxi (60 micras) con puerta de 2 mm de espesor mínimo desmontable y apertura mínima de 95º con un 30% de espacio de reserva libre de ocupación en cada módulo, grado de protección mínimo IP-55 IK-10 de acuerdo a Normas IEC 60529:1989 y UNE-EN 60529:2018 con tejadillo, sin ventiladores de refrigeración en el interior, rejillas de ventilación con filtro sintético antipolvo tipo G3 M1, compartimentación mínima 3b de acuerdo a Normas IEC 61439-1:2011 y UNE EN 61439-1:2012, conteniendo unidad de control electrónica, inversores de red automáticos formados por interruptores seccionadores con mando motorizado y automatismo mediante unidad de control electrónica y protecciones contra sobrecargas, cortocircuitos y contra contactos directos e indirectos de acuerdo al Reglamento Electrotécnico de Baja Tensión, protecciones dotadas de contactos auxiliares para la monitorización de su estado, aparatos de maniobra ubicados a una altura de 0.8 - 1.6 m respecto del suelo técnico, borneros de conexión hasta 50 mm² de sección del cableado y terminales en las secciones de orden superior, características constructivas según CEI 61439-2: 2011, UNE-EN 61439-2:2012, IEC 60529:2018 y UNE-EN 60529:2018, entrada y salida de cableado por la parte inferior del armario, identificaciones de circuito, conductores y placas identificativas de acuerdo a normas IEC 60617:2012 DB, IEC 61439-1:2011, UNE EN 61439-1:2012, IEC TS 63064:2018 y UNE 200002-1:2004, puesta a tierra de partes móviles y puerta de acceso de acuerdo a las Normas IEC 60 364-5-54:2011 y UNE-HD 60364-5-54:2015, dimensionado de las barras de acuerdo a las norma UNE-EN 61439-3:2012, distancias de aislamiento de acuerdo a la norma UNE EN 61439-1, cableado de circuitos auxiliares y de baja potencia en canaletas fijadas con remaches o tornillos de plástico con un porcentaje de relleno del 70%, bornero de control separando entradas digitales, salidas digitales, entradas analógicas y salidas analógicas. Unidad totalmente instalada y en perfecto estado de funcionamiento de acuerdo a Reglamento Electrotécnico para Baja Tensión aprobado por Decreto  842/2002, de 02 de agosto, B.O.E. 224 de 18-09-2002 e Instrucciones Técnicas Complementarias incluso bancada metálica de acero galvanizado en caliente para soportación sobre suelo técnico.</t>
  </si>
  <si>
    <t>Total PNUEL.740N2</t>
  </si>
  <si>
    <t>PNUEL.785N2</t>
  </si>
  <si>
    <t>Batería Condensadores 244 kVAR 400 V 50Hz</t>
  </si>
  <si>
    <t>Suministro, instalación y montaje de Bateria Automatica de Condensadores con contactor estático, medida trifásica y compensación fase-fase 244 kVAR 400 V. 50hZ, incluso p.p. de  interruptor automático y cableado de conexión a cuadro electrico, de acuerdo a las Especificaciones de las Instalaciones de los Túneles de la M-30, incluso bancada metálica de acero galvanizado en caliente para soportación en suelo técnico. Unidad totalmente instalada y en perfecto estado de funcionamiento de acuerdo a Reglamento Electrotécnico para Baja Tensión aprobado por Decreto  842/2002, de 02 de agosto, B.O.E. 224 de 18-09-2002 e Instrucciones Técnicas Complementarias denominadas ITC-BT.</t>
  </si>
  <si>
    <t>Total PNUEL.785N2</t>
  </si>
  <si>
    <t>PNUEL.995N2</t>
  </si>
  <si>
    <t>Ud.</t>
  </si>
  <si>
    <t>SAI 160 kVA 400V 50Hz tri/tri on-line doble conversión 15 Minutos de Autonomía</t>
  </si>
  <si>
    <t>Suministro e instalación de Sistema de alimentación interrumpida U.P.S. tri/tri on-line doble conversión, formado  por un equipo de 160 kVA con 15 minutos de autonomia marca Salicru modelo SLC-5+1/8-ADAPT 200X EE679620 o equivalente, de acuerdo a las Especificaciones de las Instalaciones de los Túneles de la M-30, incluso bancada metálica de acero galvanizado en caliente para soportación en suelo técnico. 
El equipo está formado principalmente por: 
 - Rectificador-cargador IGBT con sistema PFC. Reinyección armónica &lt; 5 % a cualquier nivel de carga
-  Inversor trifásico a transistores con tecnología PWM. 
 - Contactor estático para transferencia sin corte de la carga a la red.  By-pass manual para servicio y mantenimiento. 
-  Filtro CEM y tarjeta de contactos secos programable 
 - Batería de acumuladores de plomo estanco SIN MANTENIMIENTO, la autonomía está calculada a plena carga, va provista de disyuntor de protección y ubicada en armarios. 
 - Un monitor operador en el mismo equipo que centraliza todas las funciones de mando y visualización de medidas, estados e histórico de eventos 
 - Tarjeta de comunicación SNMP.
Unidad totalmente instalada y en perfecto estado de funcionamiento de acuerdo al  reglamento electrotécnico de baja tensión real decreto 842/2002.</t>
  </si>
  <si>
    <t>Total PNUEL.995N2</t>
  </si>
  <si>
    <t>Total 1.13.2.1.3</t>
  </si>
  <si>
    <t>1.13.2.1.4</t>
  </si>
  <si>
    <t>CUARTOS TECNICOS</t>
  </si>
  <si>
    <t>PNUEL.220</t>
  </si>
  <si>
    <t>LUMINARIA ESTANCA LED 8399 LM 73W IP-65 CLASE I</t>
  </si>
  <si>
    <t>Suministro, instalación y montaje de luminaria led 8399 lúmenes, 4000K, 73,2W, 230V, IP-65, IK-08 instalada en techo o pared de zonas técnicas de acuerdo a Especificaciones EIT de Madrid Calle 30. Luminaria con cuerpo de acero embutido en una única pieza y cierre de vidrio templado de 5mm de espesor con apertura frontal sin herramientas, formada por un módulo led reemplazable, temperatura de color 4000K, CRI80, vida útil led 100.000 horas L80B20, vida útil de la luminaria 10 años, rango de temperatura de funcionamiento -25ºC a 40ºC, IP-65, IK-08, aislamiento clase I, marcado CE, incluso p.p. de cajas de derivación, piezas y elementos de fijacion. Unidad totalmente instalada y en perfecto estado de funcionamiento de acuerdo a Reglamento Electrotécnico para Baja Tensión aprobado por Decreto  842/2002, de 02 de agosto, B.O.E. 224 de 18-09-2002 e Instrucciones Técnicas Complementarias, denominadas MI-BT aprobadas por Orden del MINER de 18 de septiembre de  2002 y Especificaciones Técnicas EIT de Madrid Calle 30.</t>
  </si>
  <si>
    <t>POZO 3D</t>
  </si>
  <si>
    <t>Cuartos Técnicos</t>
  </si>
  <si>
    <t>POZO 3I</t>
  </si>
  <si>
    <t>Total PNUEL.220</t>
  </si>
  <si>
    <t>PNUEL.225</t>
  </si>
  <si>
    <t>LUMINARIA ESTANCA LED 8399 LM 73W IP-65 CLASE I KIT DE EMERGENCIA 120 MINUTOS</t>
  </si>
  <si>
    <t>Suministro, instalación y montaje de luminaria led 8399 lúmenes, 4000K, 73,2W, 230V, IP-65, IK-08 equipada con kit de emergencia de 120 minutos  instalada en techo o pared de zonas técnicas de acuerdo a Especificaciones EIT de Madrid Calle 30. Luminaria con cuerpo de acero embutido en una única pieza y cierre de vidrio templado de 5mm de espesor con apertura frontal sin herramientas, formada por un módulo led reemplazable, temperatura de color 4000K, CRI80, vida útil led 100.000 horas L80B20, vida útil de la luminaria 10 años, rango de temperatura de funcionamiento -25ºC a 40ºC, IP-65, IK-08, aislamiento clase I, marcado CE, incluso p.p. de cajas de derivación, piezas y elementos de fijacion. Unidad totalmente instalada y en perfecto estado de funcionamiento de acuerdo a Reglamento Electrotécnico para Baja Tensión aprobado por Decreto  842/2002, de 02 de agosto, B.O.E. 224 de 18-09-2002 e Instrucciones Técnicas Complementarias, denominadas MI-BT aprobadas por Orden del MINER de 18 de septiembre de  2002 y Especificaciones Técnicas EIT de Madrid Calle 30.</t>
  </si>
  <si>
    <t>Total PNUEL.225</t>
  </si>
  <si>
    <t>PNUEL.146</t>
  </si>
  <si>
    <t>EQUIPO AUTONOMO DE EMERGENCIA 450 LM  IP-66 120MINUTOS</t>
  </si>
  <si>
    <t>Suministro instalación y montaje de luminaria led de emergencia autónoma 120 minutos tipo No permanente 450 lúmenes, IP-66 IK-08, reacción al fuego M1, 140lm/w 230V, 120000 horas L80B20, sistema autotest de acuerdo a Norma UNE 50172, vida útil de las baterías 6 años y marcado CE, incluso p.p. de caja de derivación. Unidad totalmente instalada y en perfecto estado de funcionamiento de acuerdo a Reglamento Electrotécnico para Baja Tensión aprobado por Decreto  842/2002, de 02 de agosto, B.O.E. 224 de 18-09-2002 e Instrucciones Técnicas Complementarias, denominadas MI-BT aprobadas por Orden del MINER de 18 de septiembre de  2002 y Especificaciones Técnicas EIT de Madrid Calle 30.</t>
  </si>
  <si>
    <t>Total PNUEL.146</t>
  </si>
  <si>
    <t>PNUEL.147</t>
  </si>
  <si>
    <t>PULSADOR DE SUPERFICIE SIMPLE, ESTANCO IP-55 CON INDICADOR LUMINOSO</t>
  </si>
  <si>
    <t>Suministro, instalación y montaje de interruptor unipolar estanco IP-55, 10 A 250 V con luminoso incorporado, incluyendo p.p. de cajas de derivación, cable y tubo. Unidad totalmente instalada y en perfecto estado de funcionamiento de acuerdo al Reglamento Electrotécnico de Baja Tensión Real Decreto 842/2002.</t>
  </si>
  <si>
    <t>Total PNUEL.147</t>
  </si>
  <si>
    <t>PNUEL.148</t>
  </si>
  <si>
    <t>PULSADOR DE SUPERFICIE DOBLE, ESTANCO IP-55 CON INDICADOR LUMINOSO</t>
  </si>
  <si>
    <t>Suministro, instalación y montaje de interruptor unipolar doble estanco IP-55, 10 A 250 V con luminoso incorporado, incluyendo p.p. de cajas de derivación, cable y tubo. Unidad totalmente instalada y en perfecto estado de funcionamiento de acuerdo al Reglamento Electrotécnico de Baja Tensión Real Decreto 842/2002.</t>
  </si>
  <si>
    <t>Total PNUEL.148</t>
  </si>
  <si>
    <t>PNUEL.152</t>
  </si>
  <si>
    <t>TOMA DE CORRIENTE ESTANCA 2P+TT 16A 230 V</t>
  </si>
  <si>
    <t>Suministro, instalación y montaje de toma de corriente estanca IP-55 tipo schuko 2P+TT 16 A 230 V, incluyendo p.p. de cajas de derivación, cable y tubo. Unidad totalmente instalada y en perfecto estado de funcionamiento de acuerdo al Reglamento Electrotécnico de Baja Tensión Real Decreto 842/2002.</t>
  </si>
  <si>
    <t>Total PNUEL.152</t>
  </si>
  <si>
    <t>PNUEL.155</t>
  </si>
  <si>
    <t>CAJA PORTAMECANISMOS DE SUPERFICIE IP-55 230 V</t>
  </si>
  <si>
    <t>Suministro, instalación y montaje de caja portamecanismos de superficie IP-55 conteniendo 2 tomas de corriente tipo schuko 2P+TT 16 A 230 V de color blanco, 2 tomas de corriente tipo schuko 2P+TT 16 A 230 V de color rojo, y dos tomas de datos RJ-45 CAT.6 incluyendo p.p. de cajas de derivación, cable y tubo. Unidad totalmente instalada y en perfecto estado de funcionamiento de acuerdo al Reglamento Electrotécnico de Baja Tensión Real Decreto 842/2002.</t>
  </si>
  <si>
    <t>Total PNUEL.155</t>
  </si>
  <si>
    <t>PN06UEL.710</t>
  </si>
  <si>
    <t>BANDEJA REJILLA ACERO INOXIDABLE AISI 316 200x60 MM</t>
  </si>
  <si>
    <t>Suministro, instalación y montaje de bandeja metálica de acero inoxidable AISI 316 tipo malla de varillas electrosoldadas con borde de seguridad para la conducción de cableado eléctrico y de Telecomunicaciones de dimensiones 200x60 mm incluso p.p. de elementos de soportación, unión y fijación de acuerdo a las Especificaciones Tecnicas EIT de Madrid Calle 30. Unidad totalmente instalada y en perfecto estado de funcionamiento de acuerdo a Reglamento Electrotécnico para Baja Tensión aprobado por Decreto  842/2002, de 02 de agosto, B.O.E. 224 de 18-09-2002 e Instrucciones Técnicas Complementarias, denominadas ITC-BT.</t>
  </si>
  <si>
    <t>Total PN06UEL.710</t>
  </si>
  <si>
    <t>PNUEL.526</t>
  </si>
  <si>
    <t>CONDUC. AFIRENAS-X TIPO RZ1F3Z1-K (AS) CU 0,6/1kV DE 3G2,5 MM2</t>
  </si>
  <si>
    <t>Suministro, instalacion y montaje de conductor de cobre 0,6/1 kV, RZ1F3Z1-K (AS) Cca-s1b,d1,a1 de 3G2,5 mm² de sección (UNE-21123-4), conductor de cobre electrolitico flexible clase 5 según UNE EN 60228 (K), aislamiento de polietileno reticulado (R), cubierta de poliolefina termoplástica libre de halógenos (Z1) y con fleje corrugado de acero estañado o de aluminio, no propagador de la llama UNE EN 60332, no propagador del incendio UNE EN 50266, baja acidez y corrosividad de los gases emitidos UNE-EN 50267 y baja opacidad de los humos emitidos UNE EN 61034. Unidad totalmente instalada y en perfecto estado de funcionamiento de acuerdo al Reglamento Electrotécnico de Baja Tensión Real Decreto 842/2002 e Instrucciones Técnicas Complementarias.</t>
  </si>
  <si>
    <t>Cuadro C.S.P.-R3I</t>
  </si>
  <si>
    <t>PR3A1-A12</t>
  </si>
  <si>
    <t>PR3F1-F5</t>
  </si>
  <si>
    <t>PR3F6-F14</t>
  </si>
  <si>
    <t>PR3F1-F7</t>
  </si>
  <si>
    <t>PR3F8-F13</t>
  </si>
  <si>
    <t>PS3A1-A09</t>
  </si>
  <si>
    <t>PS3F1-F7</t>
  </si>
  <si>
    <t>Cuadro CCS-R3D</t>
  </si>
  <si>
    <t>CCSR3DF01-F03</t>
  </si>
  <si>
    <t>Cuadro CCS-R3I</t>
  </si>
  <si>
    <t>CCSR3IF01-F03</t>
  </si>
  <si>
    <t>Cuadro CCS-S3D</t>
  </si>
  <si>
    <t>CCSS3DF01-F10</t>
  </si>
  <si>
    <t>CCSS3DF11-F15</t>
  </si>
  <si>
    <t>CCSS3DF16-F19</t>
  </si>
  <si>
    <t>CCSS3DF20</t>
  </si>
  <si>
    <t>CCSS3DF21-F23</t>
  </si>
  <si>
    <t>Cuadro CCS-S3I</t>
  </si>
  <si>
    <t>CCSS3IF01-F10</t>
  </si>
  <si>
    <t>CCSS3IF11-F15</t>
  </si>
  <si>
    <t>CCSS3IF16-F19</t>
  </si>
  <si>
    <t>CCSS3IF20</t>
  </si>
  <si>
    <t>Total PNUEL.526</t>
  </si>
  <si>
    <t>PNUEL.554</t>
  </si>
  <si>
    <t>CONDUC. CU 0,6/1kV RZ1F3Z1-K (AS) DE 5G10 MM2</t>
  </si>
  <si>
    <t>Suministro, instalacion y montaje de conductor de cobre 0,6/1 kV, RZ1F3Z1-K (AS) Cca-s1b,d1,a1 de 5G10 mm² de sección (UNE-21123-4), conductor de cobre electrolitico flexible clase 5 según UNE EN 60228 (K), aislamiento de polietileno reticulado (R), cubierta de poliolefina termoplástica libre de halógenos (Z1) según norma IEC 60502-1 y fleje corrugado de acero estañado para cables multipolares (F3), o de aluminio si se trata de cables unipolares (FA3), no propagador de la llama UNE EN 60332, no propagador del incendio UNE EN 50266, baja acidez y corrosividad de los gases emitidos UNE-EN 50267 y baja opacidad de los humos emitidos UNE EN 61034. Unidad totalmente instalada y en perfecto estado de funcionamiento de acuerdo al Reglamento Electrotécnico de Baja Tensión Real Decreto 842/2002 e Instrucciones Técnicas Complementarias, y Especificaciones Técnicas EIT de Madrid Calle 30.</t>
  </si>
  <si>
    <t>PR3F15-16</t>
  </si>
  <si>
    <t>Total PNUEL.554</t>
  </si>
  <si>
    <t>PNUEL.553</t>
  </si>
  <si>
    <t>CONDUC. CU 0,6/1kV RZ1F3Z1-K (AS) 5G6 MM2</t>
  </si>
  <si>
    <t>Suministro, instalacion y montaje de conductor de cobre 0,6/1 kV, RZ1F3Z1-K (AS) Cca-s1b,d1,a1 de 5G6 mm² de sección (UNE-21123-4), conductor de cobre electrolitico flexible clase 5 según UNE EN 60228 (K), aislamiento de polietileno reticulado (R), cubierta de poliolefina termoplástica libre de halógenos (Z1) según norma IEC 60502-1 y fleje corrugado de acero estañado para cables multipolares (F3), o de aluminio si se trata de cables unipolares (FA3), no propagador de la llama UNE EN 60332, no propagador del incendio UNE EN 50266, baja acidez y corrosividad de los gases emitidos UNE-EN 50267 y baja opacidad de los humos emitidos UNE EN 61034. Unidad totalmente instalada y en perfecto estado de funcionamiento de acuerdo al Reglamento Electrotécnico de Baja Tensión Real Decreto 842/2002 e Instrucciones Técnicas Complementarias, y Especificaciones Técnicas EIT de Madrid Calle 30.</t>
  </si>
  <si>
    <t>PR2F17-28</t>
  </si>
  <si>
    <t>PR3F14-F21</t>
  </si>
  <si>
    <t>Total PNUEL.553</t>
  </si>
  <si>
    <t>PNUEL.536</t>
  </si>
  <si>
    <t>CONDUC. CU 0,6/1kV RZ1F3Z1-K (AS) DE 4G2,5 MM2</t>
  </si>
  <si>
    <t>Suministro, instalacion y montaje de conductor de cobre 0,6/1 kV, RZ1F3Z1-K (AS) Cca-s1b,d1,a1 de 4G2,5 mm² de sección (UNE-21123-4), conductor de cobre electrolitico flexible clase 5 según UNE EN 60228 (K), aislamiento de polietileno reticulado (R), cubierta de poliolefina termoplástica libre de halógenos (Z1) según norma IEC 60502-1 y fleje corrugado de acero estañado para cables multipolares (F3), o de aluminio si se trata de cables unipolares (FA3), no propagador de la llama UNE EN 60332, no propagador del incendio UNE EN 50266, baja acidez y corrosividad de los gases emitidos UNE-EN 50267 y baja opacidad de los humos emitidos UNE EN 61034. Unidad totalmente instalada y en perfecto estado de funcionamiento de acuerdo al Reglamento Electrotécnico de Baja Tensión Real Decreto 842/2002 e Instrucciones Técnicas Complementarias, y Especificaciones Técnicas EIT de Madrid Calle 30.</t>
  </si>
  <si>
    <t>PR2F6-7</t>
  </si>
  <si>
    <t>Total PNUEL.536</t>
  </si>
  <si>
    <t>PNUEL.671</t>
  </si>
  <si>
    <t>CONDUC. CU 0,6/1kV RZ1F3Z1-K MICA (AS+) DE  3G2,5 MM2</t>
  </si>
  <si>
    <t>Suministro, instalacion y montaje de conductor de cobre 0,6/1 kV,  RZ1F3Z1-K Mica (AS+) Cca-s1b,d1,a1 de 3G2,5 mm² de sección (UNE-21123-4), conductor de cobre electrolitico flexible clase 5 según UNE EN 60228 (K), aislamiento de polietileno reticulado (R) según norma IEC 60502-1 + Cinta de MICA, cubierta de poliolefina termoplástica libre de halógenos (Z1) según norma IEC 60502-1 y fleje corrugado de acero estañado para cables multipolares (F3), o de aluminio si se trata de cables unipolares (FA3), resistente al fuego UNE EN 50200, UNE EN 50362, BS 6387: 2013 categorias C W Z, no propagador de la llama UNE EN 60332, no propagador del incendio UNE EN 50266, baja acidez y corrosividad de los gases emitidos UNE-EN 50267 y baja opacidad de los humos emitidos UNE EN 61034. Unidad totalmente instalada y en perfecto estado de funcionamiento de acuerdo al Reglamento Electrotécnico de Baja Tensión Real Decreto 842/2002 e Instrucciones Técnicas Complementarias, y Especificaciones Técnicas EIT de Madrid Calle 30.</t>
  </si>
  <si>
    <t>PR3F23-25</t>
  </si>
  <si>
    <t>PR3F22-F24</t>
  </si>
  <si>
    <t>Total PNUEL.671</t>
  </si>
  <si>
    <t>mU13BE080</t>
  </si>
  <si>
    <t>TUBO DE ACERO ENCHUFABLE M-20</t>
  </si>
  <si>
    <t>Tubo de acero galvanizado, enchufable M-20, grapado o empotrado, incluso colocación y p.p. de cajas de derivación, piezas especiales de unión, fijaciones, soportes, conexión a cajas etc.
.</t>
  </si>
  <si>
    <t>Total mU13BE080</t>
  </si>
  <si>
    <t>mU13BE090</t>
  </si>
  <si>
    <t>TUBO DE ACERO ENCHUFABLE M-25</t>
  </si>
  <si>
    <t>Tubo de acero galvanizado, enchufable, M-25, grapado o empotrado, incluso colocación y p.p. de cajas de derivación, piezas especiales de unión, fijaciones, soportes, conexión a cajas etc.</t>
  </si>
  <si>
    <t>Total mU13BE090</t>
  </si>
  <si>
    <t>mU13BE100</t>
  </si>
  <si>
    <t>TUBO DE ACERO ENCHUFABLE M-32</t>
  </si>
  <si>
    <t>Tubo de acero galvanizado, enchufable, M-32, grapado o empotrado, incluso colocación y p.p. de cajas de derivación, piezas especiales de unión, fijaciones, soportes, conexión a cajas etc.</t>
  </si>
  <si>
    <t>Total mU13BE100</t>
  </si>
  <si>
    <t>Total 1.13.2.1.4</t>
  </si>
  <si>
    <t>1.13.2.1.5</t>
  </si>
  <si>
    <t>CABLEADO DE BAJA TENSIÓN</t>
  </si>
  <si>
    <t>Cuadro C.S.I.-R3</t>
  </si>
  <si>
    <t>Mando</t>
  </si>
  <si>
    <t>Control</t>
  </si>
  <si>
    <t>Cuadro CSE11D-R3 a Cuadro CSE18D-R3</t>
  </si>
  <si>
    <t>SE11-18DR3F2</t>
  </si>
  <si>
    <t>SE11-18DR3F4</t>
  </si>
  <si>
    <t>SE11-18DR3F5</t>
  </si>
  <si>
    <t>Cuadro CSE11I-R3 a Cuadro CSE18I-R3</t>
  </si>
  <si>
    <t>SE11-18IR3F2</t>
  </si>
  <si>
    <t>SE11-18IR3F4</t>
  </si>
  <si>
    <t>SE11-18IR3F5</t>
  </si>
  <si>
    <t>Cuadro CSE11D-S3 a Cuadro CSE18D-S3</t>
  </si>
  <si>
    <t>SE11-18DS3A1</t>
  </si>
  <si>
    <t>SE11-18DS3A2</t>
  </si>
  <si>
    <t>SE11-18DS3A3</t>
  </si>
  <si>
    <t>SE11-18DS3A4</t>
  </si>
  <si>
    <t>SE11-18DS3A5</t>
  </si>
  <si>
    <t>SE11-18DS3F3</t>
  </si>
  <si>
    <t>SE11-18DS3F4</t>
  </si>
  <si>
    <t>SE11-18DS3F5</t>
  </si>
  <si>
    <t>Cuadro CSE11I-S3 a Cuadro CSE18I-S3</t>
  </si>
  <si>
    <t>SE11-18IS3A1</t>
  </si>
  <si>
    <t>SE11-18IS3A2</t>
  </si>
  <si>
    <t>SE11-18IS3A3</t>
  </si>
  <si>
    <t>SE11-18IS3A4</t>
  </si>
  <si>
    <t>SE11-18IS3A5</t>
  </si>
  <si>
    <t>SE11-18IS3F3</t>
  </si>
  <si>
    <t>SE11-18IS3F4</t>
  </si>
  <si>
    <t>SE11-18IS3F5</t>
  </si>
  <si>
    <t>CCSS3IF21-F23</t>
  </si>
  <si>
    <t>Cuadro CSE17I-S3</t>
  </si>
  <si>
    <t>SE17IS3F10</t>
  </si>
  <si>
    <t>Cuadro CSI-R3</t>
  </si>
  <si>
    <t>Bomba Jockey</t>
  </si>
  <si>
    <t>PNUEL.551</t>
  </si>
  <si>
    <t>CONDUC. CU 0,6/1kV RZ1F3Z1-K (AS) DE 5G2,5 MM2</t>
  </si>
  <si>
    <t>Suministro, instalacion y montaje de conductor de cobre 0,6/1 kV, RZ1F3Z1-K (AS) Cca-s1b,d1,a1 de 5G2,5 mm² de sección (UNE-21123-4), conductor de cobre electrolitico flexible clase 5 según UNE EN 60228 (K), aislamiento de polietileno reticulado (R), cubierta de poliolefina termoplástica libre de halógenos (Z1) según norma IEC 60502-1 y fleje corrugado de acero estañado para cables multipolares (F3), o de aluminio si se trata de cables unipolares (FA3), no propagador de la llama UNE EN 60332, no propagador del incendio UNE EN 50266, baja acidez y corrosividad de los gases emitidos UNE-EN 50267 y baja opacidad de los humos emitidos UNE EN 61034. Unidad totalmente instalada y en perfecto estado de funcionamiento de acuerdo al Reglamento Electrotécnico de Baja Tensión Real Decreto 842/2002 e Instrucciones Técnicas Complementarias, y Especificaciones Técnicas EIT de Madrid Calle 30.</t>
  </si>
  <si>
    <t>SE17IS3F12</t>
  </si>
  <si>
    <t>Total PNUEL.551</t>
  </si>
  <si>
    <t>PNUEL.528</t>
  </si>
  <si>
    <t>CONDUC. CU 0,6/1kV RZ1F3Z1-K (AS) DE 3G6 MM2</t>
  </si>
  <si>
    <t>Suministro, instalacion y montaje de conductor de cobre 0,6/1 kV, RZ1F3Z1-K (AS) Cca-s1b,d1,a1 de 3G6 mm² de sección (UNE-21123-4), conductor de cobre electrolitico flexible clase 5 según UNE EN 60228 (K), aislamiento de polietileno reticulado (R), cubierta de poliolefina termoplástica libre de halógenos (Z1) según norma IEC 60502-1 y fleje corrugado de acero estañado para cables multipolares (F3), o de aluminio si se trata de cables unipolares (FA3), no propagador de la llama UNE EN 60332, no propagador del incendio UNE EN 50266, baja acidez y corrosividad de los gases emitidos UNE-EN 50267 y baja opacidad de los humos emitidos UNE EN 61034. Unidad totalmente instalada y en perfecto estado de funcionamiento de acuerdo al Reglamento Electrotécnico de Baja Tensión Real Decreto 842/2002 e Instrucciones Técnicas Complementarias, y Especificaciones Técnicas EIT de Madrid Calle 30.</t>
  </si>
  <si>
    <t>SE11-18DR3F1</t>
  </si>
  <si>
    <t>SE11-18IR3F1</t>
  </si>
  <si>
    <t>Cuadro GA-01I</t>
  </si>
  <si>
    <t>GA-01I</t>
  </si>
  <si>
    <t>Señal de aviso</t>
  </si>
  <si>
    <t>SE17IS3F11</t>
  </si>
  <si>
    <t>SE17IS3F13</t>
  </si>
  <si>
    <t>Total PNUEL.528</t>
  </si>
  <si>
    <t>CGBT-A3</t>
  </si>
  <si>
    <t>Línea a CCS-R3I</t>
  </si>
  <si>
    <t>Línea a CCI-R3</t>
  </si>
  <si>
    <t>Bomba principal</t>
  </si>
  <si>
    <t>Bomba Reserva</t>
  </si>
  <si>
    <t>Cuadro CSBT-A3D</t>
  </si>
  <si>
    <t>Línea a CCS-R3D</t>
  </si>
  <si>
    <t>SE11-18DR3F3</t>
  </si>
  <si>
    <t>SE11-18IR3F3</t>
  </si>
  <si>
    <t>PMV-01I</t>
  </si>
  <si>
    <t>PNUEL.556</t>
  </si>
  <si>
    <t>CONDUC. CU 0,6/1kV RZ1F3Z1-K (AS) DE 5G25 MM2</t>
  </si>
  <si>
    <t>Suministro, instalacion y montaje de conductor de cobre 0,6/1 kV, RZ1F3Z1-K (AS) Cca-s1b,d1,a1 de 5G25 mm² de sección (UNE-21123-4), conductor de cobre electrolitico flexible clase 5 según UNE EN 60228 (K), aislamiento de polietileno reticulado (R), cubierta de poliolefina termoplástica libre de halógenos (Z1) según norma IEC 60502-1 y fleje corrugado de acero estañado para cables multipolares (F3), o de aluminio si se trata de cables unipolares (FA3), no propagador de la llama UNE EN 60332, no propagador del incendio UNE EN 50266, baja acidez y corrosividad de los gases emitidos UNE-EN 50267 y baja opacidad de los humos emitidos UNE EN 61034. Unidad totalmente instalada y en perfecto estado de funcionamiento de acuerdo al Reglamento Electrotécnico de Baja Tensión Real Decreto 842/2002 e Instrucciones Técnicas Complementarias, y Especificaciones Técnicas EIT de Madrid Calle 30.</t>
  </si>
  <si>
    <t>CGBT-A2</t>
  </si>
  <si>
    <t>Línea a CSA3-R2</t>
  </si>
  <si>
    <t>Línea a CSA4-R2</t>
  </si>
  <si>
    <t>Total PNUEL.556</t>
  </si>
  <si>
    <t>PNUEL.501N2</t>
  </si>
  <si>
    <t>CONDUC. CU 0,6/1kV RZ1F3Z1-K (AS) Cca-s1b,d1,a1 DE 1X16 MM2</t>
  </si>
  <si>
    <t>Suministro, instalacion y montaje de conductor de cobre 0,6/1 kV, RZ1F3Z1-K (AS) Cca-s1b,d1,a1 de 1X16 mm² de sección (UNE-21123-4), conductor de cobre electrolitico flexible clase 5 según UNE EN 60228 (K), aislamiento de polietileno reticulado (R), cubierta de poliolefina termoplástica libre de halógenos (Z1) según norma IEC 60502-1 y fleje corrugado de acero estañado para cables multipolares (F3), o de aluminio si se trata de cables unipolares (FA3), no propagador de la llama UNE EN 60332, no propagador del incendio UNE EN 50266, baja acidez y corrosividad de los gases emitidos UNE-EN 50267 y baja opacidad de los humos emitidos UNE EN 61034. Unidad totalmente instalada y en perfecto estado de funcionamiento de acuerdo al Reglamento Electrotécnico de Baja Tensión Real Decreto 842/2002 e Instrucciones Técnicas Complementarias, y Especificaciones Técnicas EIT de Madrid Calle 30.</t>
  </si>
  <si>
    <t>Línea TT a CSA5-R3</t>
  </si>
  <si>
    <t>Línea TT a CSA6-R3</t>
  </si>
  <si>
    <t>Cuadro CSJ-R2</t>
  </si>
  <si>
    <t>Línea TT Variador Jet-03D a Jet-10D</t>
  </si>
  <si>
    <t>Línea TT a CSE17I-R3</t>
  </si>
  <si>
    <t>Línea a CSE18I-R3</t>
  </si>
  <si>
    <t>Cuadro CSJ-R3I</t>
  </si>
  <si>
    <t>Líneas TT a Variador Jet-05I a Jet-16I</t>
  </si>
  <si>
    <t>Línea TT Ventilador Jet-07I a Jet-10I</t>
  </si>
  <si>
    <t>Línea TT Ventilador Jet-11I a Jet-16I</t>
  </si>
  <si>
    <t>Cuadro CSJ-R3D</t>
  </si>
  <si>
    <t>Líneas TT Variador Jet-12D a Jet-21D</t>
  </si>
  <si>
    <t>Línea TT Ventilador Jet-13D a  Jet-15D</t>
  </si>
  <si>
    <t>Línea TT Ventilador Jet-16D a Jet-21D</t>
  </si>
  <si>
    <t>Línea TT a CSE17D-R3</t>
  </si>
  <si>
    <t>Cuadro CGBT-SAI CT3</t>
  </si>
  <si>
    <t>Línea TT a CSE17I-S3</t>
  </si>
  <si>
    <t>Línea TT a CSE18I-S3</t>
  </si>
  <si>
    <t>Total PNUEL.501N2</t>
  </si>
  <si>
    <t>PNUEL.502</t>
  </si>
  <si>
    <t>CONDUC. CU 0,6/1kV RZ1F3Z1-K (AS) DE 1X25 MM2</t>
  </si>
  <si>
    <t>Suministro, instalacion y montaje de conductor de cobre 0,6/1 kV, RZ1F3Z1-K (AS) Cca-s1b,d1,a1 de 1X25 mm² de sección (UNE-21123-4), conductor de cobre electrolitico flexible clase 5 según UNE EN 60228 (K), aislamiento de polietileno reticulado (R), cubierta de poliolefina termoplástica libre de halógenos (Z1) según norma IEC 60502-1 y fleje corrugado de acero estañado para cables multipolares (F3), o de aluminio si se trata de cables unipolares (FA3), no propagador de la llama UNE EN 60332, no propagador del incendio UNE EN 50266, baja acidez y corrosividad de los gases emitidos UNE-EN 50267 y baja opacidad de los humos emitidos UNE EN 61034. Unidad totalmente instalada y en perfecto estado de funcionamiento de acuerdo al Reglamento Electrotécnico de Baja Tensión Real Decreto 842/2002 e Instrucciones Técnicas Complementarias, y Especificaciones Técnicas EIT de Madrid Calle 30.</t>
  </si>
  <si>
    <t>Línea a CSA5-R3</t>
  </si>
  <si>
    <t>Línea a CSA6-R3</t>
  </si>
  <si>
    <t>Línea TT a CSE10D-R2</t>
  </si>
  <si>
    <t>Línea TT a CSE9I-R2</t>
  </si>
  <si>
    <t>Línea a Variador Jet-05I a Jet-16I</t>
  </si>
  <si>
    <t>Línea TT a Ventilador Jet-05I</t>
  </si>
  <si>
    <t>Línea TT a Ventilador Jet-06I</t>
  </si>
  <si>
    <t>Línea TT a Ventilador Jet-11D</t>
  </si>
  <si>
    <t>Línea TT a Ventilador Jet-12D</t>
  </si>
  <si>
    <t>Línea TT a Variador Jet-11D</t>
  </si>
  <si>
    <t>Línea a Variador Jet-12D a Jet-21D</t>
  </si>
  <si>
    <t>Línea TT a CSP-R3D</t>
  </si>
  <si>
    <t>Línea TT a CSE16D-R3</t>
  </si>
  <si>
    <t>Línea TT a CSE18D-R3</t>
  </si>
  <si>
    <t>Línea a CSE17D-R3</t>
  </si>
  <si>
    <t>Línea TT a CSE16I-S3</t>
  </si>
  <si>
    <t>Cuadro CS SAI-3D</t>
  </si>
  <si>
    <t>Línea TT a CSE16D-S3</t>
  </si>
  <si>
    <t>Línea TT a CSE18D-S3</t>
  </si>
  <si>
    <t>Línea TT a Cuadro GA-01I</t>
  </si>
  <si>
    <t>Total PNUEL.502</t>
  </si>
  <si>
    <t>PNUEL.503</t>
  </si>
  <si>
    <t>CONDUC. CU 0,6/1kV RZ1F3Z1-K (AS DE 1X35 MM2</t>
  </si>
  <si>
    <t>Suministro, instalacion y montaje de conductor de cobre 0,6/1 kV, RZ1F3Z1-K (AS) Cca-s1b,d1,a1 de 1X35 mm² de sección (UNE-21123-4), conductor de cobre electrolitico flexible clase 5 según UNE EN 60228 (K), aislamiento de polietileno reticulado (R), cubierta de poliolefina termoplástica libre de halógenos (Z1) según norma IEC 60502-1 y fleje corrugado de acero estañado para cables multipolares (F3), o de aluminio si se trata de cables unipolares (FA3), no propagador de la llama UNE EN 60332, no propagador del incendio UNE EN 50266, baja acidez y corrosividad de los gases emitidos UNE-EN 50267 y baja opacidad de los humos emitidos UNE EN 61034. Unidad totalmente instalada y en perfecto estado de funcionamiento de acuerdo al Reglamento Electrotécnico de Baja Tensión Real Decreto 842/2002 e Instrucciones Técnicas Complementarias, y Especificaciones Técnicas EIT de Madrid Calle 30.</t>
  </si>
  <si>
    <t>Cuadro CGBT-A2</t>
  </si>
  <si>
    <t>Línea TT a CSE11D-R2</t>
  </si>
  <si>
    <t>Línea TT a CSE11I-R2</t>
  </si>
  <si>
    <t>Cuadro CGBT--SAI 2 CT2</t>
  </si>
  <si>
    <t>Línea TT a CSE11D-S2</t>
  </si>
  <si>
    <t>Línea TT a CSE11I-S2</t>
  </si>
  <si>
    <t>Línea TT a CSE12I-S2</t>
  </si>
  <si>
    <t>Cuadro CGBT-A3</t>
  </si>
  <si>
    <t>Línea TT a CSE15I-R3</t>
  </si>
  <si>
    <t>Línea TT a CSE15I-S3</t>
  </si>
  <si>
    <t>Total PNUEL.503</t>
  </si>
  <si>
    <t>PNUEL.504</t>
  </si>
  <si>
    <t>CONDUC. CU 0,6/1kV RZ1F3Z1-K (AS) DE 1X50 MM2</t>
  </si>
  <si>
    <t>Suministro, instalacion y montaje de conductor de cobre 0,6/1 kV, RZ1F3Z1-K (AS) Cca-s1b,d1,a1 de 1X50 mm² de sección (UNE-21123-4), conductor de cobre electrolitico flexible clase 5 según UNE EN 60228 (K), aislamiento de polietileno reticulado (R), cubierta de poliolefina termoplástica libre de halógenos (Z1) según norma IEC 60502-1 y fleje corrugado de acero estañado para cables multipolares (F3), o de aluminio si se trata de cables unipolares (FA3), no propagador de la llama UNE EN 60332, no propagador del incendio UNE EN 50266, baja acidez y corrosividad de los gases emitidos UNE-EN 50267 y baja opacidad de los humos emitidos UNE EN 61034. Unidad totalmente instalada y en perfecto estado de funcionamiento de acuerdo al Reglamento Electrotécnico de Baja Tensión Real Decreto 842/2002 e Instrucciones Técnicas Complementarias, y Especificaciones Técnicas EIT de Madrid Calle 30.</t>
  </si>
  <si>
    <t>Línea TT a CSE12I-R2</t>
  </si>
  <si>
    <t>Línea TT a CSP-R3I</t>
  </si>
  <si>
    <t>Línea TT a CSE14I-R3</t>
  </si>
  <si>
    <t>Línea a CSE16I-R3</t>
  </si>
  <si>
    <t>Línea a CSP-R3D</t>
  </si>
  <si>
    <t>Línea a CSE16D-R3</t>
  </si>
  <si>
    <t>Línea a CSE18D-R3</t>
  </si>
  <si>
    <t>Línea TT a CSE14D-R3</t>
  </si>
  <si>
    <t>Línea TT a CSE15D-R3</t>
  </si>
  <si>
    <t>Línea TT a CSE14I-S3</t>
  </si>
  <si>
    <t>Línea TT a CSE15D-S3</t>
  </si>
  <si>
    <t>Línea a Cuadro GA-01I</t>
  </si>
  <si>
    <t>Total PNUEL.504</t>
  </si>
  <si>
    <t>PNUEL.505</t>
  </si>
  <si>
    <t>CONDUC. CU 0,6/1kV RZ1F3Z1-K (AS) DE 1X70 MM2</t>
  </si>
  <si>
    <t>Suministro, instalacion y montaje de conductor de cobre 0,6/1 kV, RZ1F3Z1-K (AS) Cca-s1b,d1,a1 de 1X70 mm² de sección (UNE-21123-4), conductor de cobre electrolitico flexible clase 5 según UNE EN 60228 (K), aislamiento de polietileno reticulado (R), cubierta de poliolefina termoplástica libre de halógenos (Z1) según norma IEC 60502-1 y fleje corrugado de acero estañado para cables multipolares (F3), o de aluminio si se trata de cables unipolares (FA3), no propagador de la llama UNE EN 60332, no propagador del incendio UNE EN 50266, baja acidez y corrosividad de los gases emitidos UNE-EN 50267 y baja opacidad de los humos emitidos UNE EN 61034. Unidad totalmente instalada y en perfecto estado de funcionamiento de acuerdo al Reglamento Electrotécnico de Baja Tensión Real Decreto 842/2002 e Instrucciones Técnicas Complementarias, y Especificaciones Técnicas EIT de Madrid Calle 30.</t>
  </si>
  <si>
    <t>Línea a CSE11D-R2</t>
  </si>
  <si>
    <t>Línea a CSE11I-R2</t>
  </si>
  <si>
    <t>Línea TT a CSE12D-R2</t>
  </si>
  <si>
    <t>Línea TT a CSE12D-S2</t>
  </si>
  <si>
    <t>Línea TT a CSE13D-S2</t>
  </si>
  <si>
    <t>Línea TT a CSBT-A3D</t>
  </si>
  <si>
    <t>Línea a CSE15I-R3</t>
  </si>
  <si>
    <t>Cuadro CGBT SAI3</t>
  </si>
  <si>
    <t>Línea TT a CSE14D-S3</t>
  </si>
  <si>
    <t>Total PNUEL.505</t>
  </si>
  <si>
    <t>PNUEL.506</t>
  </si>
  <si>
    <t>CONDUC. CU 0,6/1kV RZ1F3Z1-K (AS) DE 1X95 MM2</t>
  </si>
  <si>
    <t>Suministro, instalacion y montaje de conductor de cobre 0,6/1 kV, RZ1F3Z1-K (AS) Cca-s1b,d1,a1 de 1X95 mm² de sección (UNE-21123-4), conductor de cobre electrolitico flexible clase 5 según UNE EN 60228 (K), aislamiento de polietileno reticulado (R), cubierta de poliolefina termoplástica libre de halógenos (Z1) según norma IEC 60502-1 y fleje corrugado de acero estañado para cables multipolares (F3), o de aluminio si se trata de cables unipolares (FA3), no propagador de la llama UNE EN 60332, no propagador del incendio UNE EN 50266, baja acidez y corrosividad de los gases emitidos UNE-EN 50267 y baja opacidad de los humos emitidos UNE EN 61034. Unidad totalmente instalada y en perfecto estado de funcionamiento de acuerdo al Reglamento Electrotécnico de Baja Tensión Real Decreto 842/2002 e Instrucciones Técnicas Complementarias, y Especificaciones Técnicas EIT de Madrid Calle 30.</t>
  </si>
  <si>
    <t>Línea TT a CSE13D-R2</t>
  </si>
  <si>
    <t>Línea a CSE12I-R2</t>
  </si>
  <si>
    <t>Línea  TT a CSE13I-R2</t>
  </si>
  <si>
    <t>Cuadro CGBT-SAI2</t>
  </si>
  <si>
    <t>Línea TT a CSE13I-S2</t>
  </si>
  <si>
    <t>Línea a CSP-R3I</t>
  </si>
  <si>
    <t>Cuadro CGBT-V3 690V</t>
  </si>
  <si>
    <t>Línea TT a Variador VI01I</t>
  </si>
  <si>
    <t>Línea TT a Ventilador VI01I</t>
  </si>
  <si>
    <t>Cuadro CSV-R3 690V</t>
  </si>
  <si>
    <t>Línea TT a Variador VI01D</t>
  </si>
  <si>
    <t>Línea TT a Ventilador VI01D</t>
  </si>
  <si>
    <t>Línea TT a CSJ-R3I</t>
  </si>
  <si>
    <t>Línea TT a CSJ-R3D</t>
  </si>
  <si>
    <t>Línea TT a Batería de Condensadores</t>
  </si>
  <si>
    <t>Línea a CSE14I-R3</t>
  </si>
  <si>
    <t>Línea a LSAI N-V CT3</t>
  </si>
  <si>
    <t>Línea 1 a SAI N-V CT3</t>
  </si>
  <si>
    <t>Línea 2 a SAI N-V CT3</t>
  </si>
  <si>
    <t>Línea a CSE14D-R3</t>
  </si>
  <si>
    <t>Línea a CSE15D-R3</t>
  </si>
  <si>
    <t>Total PNUEL.506</t>
  </si>
  <si>
    <t>PNUEL.507</t>
  </si>
  <si>
    <t>CONDUC. CU 0,6/1kV RZ1F3Z1-K (AS) DE 1X120 MM2</t>
  </si>
  <si>
    <t>Suministro, instalacion y montaje de conductor de cobre 0,6/1 kV, RZ1F3Z1-K (AS) Cca-s1b,d1,a1 de 1X120 mm² de sección (UNE-21123-4), conductor de cobre electrolitico flexible clase 5 según UNE EN 60228 (K), aislamiento de polietileno reticulado (R), cubierta de poliolefina termoplástica libre de halógenos (Z1) según norma IEC 60502-1 y fleje corrugado de acero estañado para cables multipolares (F3), o de aluminio si se trata de cables unipolares (FA3), no propagador de la llama UNE EN 60332, no propagador del incendio UNE EN 50266, baja acidez y corrosividad de los gases emitidos UNE-EN 50267 y baja opacidad de los humos emitidos UNE EN 61034. Unidad totalmente instalada y en perfecto estado de funcionamiento de acuerdo al Reglamento Electrotécnico de Baja Tensión Real Decreto 842/2002 e Instrucciones Técnicas Complementarias, y Especificaciones Técnicas EIT de Madrid Calle 30.</t>
  </si>
  <si>
    <t>Línea a CSE12D-R2</t>
  </si>
  <si>
    <t>Cuadro CGBT-V3</t>
  </si>
  <si>
    <t>Línea TT a Variador VE01I</t>
  </si>
  <si>
    <t>Línea TT a Variador VE02I</t>
  </si>
  <si>
    <t>Línea TT a Variador VI02I</t>
  </si>
  <si>
    <t>Línea TT a Ventilador VE01I</t>
  </si>
  <si>
    <t>Línea TT a Ventilador VE02I</t>
  </si>
  <si>
    <t>Línea TT a Ventilador VI02I</t>
  </si>
  <si>
    <t>Línea TT a Variador VE01D</t>
  </si>
  <si>
    <t>Línea TT a Variador VE02D</t>
  </si>
  <si>
    <t>Línea TT a Variador VI02D</t>
  </si>
  <si>
    <t>Línea TT a Ventilador VE01D</t>
  </si>
  <si>
    <t>Línea TT a Ventilador VE02D</t>
  </si>
  <si>
    <t>Línea TT a Ventilador VI02D</t>
  </si>
  <si>
    <t>Línea a CSBT-A3D</t>
  </si>
  <si>
    <t>Línea TT a CS SAI-3D</t>
  </si>
  <si>
    <t>Total PNUEL.507</t>
  </si>
  <si>
    <t>PNUEL.508</t>
  </si>
  <si>
    <t>CONDUC. CU 0,6/1kV RZ1F3Z1-K (AS) DE 1X150 MM2</t>
  </si>
  <si>
    <t>Suministro, instalacion y montaje de conductor de cobre 0,6/1 kV, RZ1F3Z1-K (AS) Cca-s1b,d1,a1 de 1X150 mm² de sección (UNE-21123-4) conductor de cobre electrolitico flexible clase 5 según UNE EN 60228 (K), aislamiento de polietileno reticulado (R), cubierta de poliolefina termoplástica libre de halógenos (Z1) según norma IEC 60502-1 y fleje corrugado de acero estañado para cables multipolares (F3), o de aluminio si se trata de cables unipolares (FA3), no propagador de la llama UNE EN 60332, no propagador del incendio UNE EN 50266, baja acidez y corrosividad de los gases emitidos UNE-EN 50267 y baja opacidad de los humos emitidos UNE EN 61034. Unidad totalmente instalada y en perfecto estado de funcionamiento de acuerdo al Reglamento Electrotécnico de Baja Tensión Real Decreto 842/2002 e Instrucciones Técnicas Complementarias, y Especificaciones Técnicas EIT de Madrid Calle 30.</t>
  </si>
  <si>
    <t>Línea a CSE13D-R2</t>
  </si>
  <si>
    <t>Línea  a CSE13I-R2</t>
  </si>
  <si>
    <t>Línea a Batería de Condensadores</t>
  </si>
  <si>
    <t>Línea a Variador VI01I</t>
  </si>
  <si>
    <t>Línea a Ventilador VI01I</t>
  </si>
  <si>
    <t>Línea a Variador VI01D</t>
  </si>
  <si>
    <t>Línea a Ventilador VI01D</t>
  </si>
  <si>
    <t>Total PNUEL.508</t>
  </si>
  <si>
    <t>PNUEL.509N2</t>
  </si>
  <si>
    <t>CONDUC. CU 0,6/1kV RZ1F3Z1-K (AS) Cca-s1b,d1,a1 DE 1X185 MM2</t>
  </si>
  <si>
    <t>Suministro, instalacion y montaje de conductor de cobre 0,6/1 kV, RZ1F3Z1-K (AS) Cca-s1b,d1,a1 de 1X185 mm² de sección (UNE-21123-4), conductor de cobre electrolitico flexible clase 5 según UNE EN 60228 (K), aislamiento de polietileno reticulado (R), cubierta de poliolefina termoplástica libre de halógenos (Z1) según norma IEC 60502-1 y fleje corrugado de acero estañado para cables multipolares (F3), o de aluminio si se trata de cables unipolares (FA3), no propagador de la llama UNE EN 60332, no propagador del incendio UNE EN 50266, baja acidez y corrosividad de los gases emitidos UNE-EN 50267 y baja opacidad de los humos emitidos UNE EN 61034. Unidad totalmente instalada y en perfecto estado de funcionamiento de acuerdo al Reglamento Electrotécnico de Baja Tensión Real Decreto 842/2002 e Instrucciones Técnicas Complementarias, y Especificaciones Técnicas EIT de Madrid Calle 30.</t>
  </si>
  <si>
    <t>Línea a CSJ-R3I</t>
  </si>
  <si>
    <t>Línea a CSJ-R3D</t>
  </si>
  <si>
    <t>Total PNUEL.509N2</t>
  </si>
  <si>
    <t>Línea a Variador VE01I</t>
  </si>
  <si>
    <t>Línea a Variador VE02I</t>
  </si>
  <si>
    <t>Línea a Variador VI02I</t>
  </si>
  <si>
    <t>Línea a Ventilador VE01I</t>
  </si>
  <si>
    <t>Línea a Ventilador VE02I</t>
  </si>
  <si>
    <t>Línea a Ventilador VI02I</t>
  </si>
  <si>
    <t>Línea a Variador VE01D</t>
  </si>
  <si>
    <t>Línea a Variador VE02D</t>
  </si>
  <si>
    <t>Línea a Variador VI02D</t>
  </si>
  <si>
    <t>Línea a Ventilador VE01D</t>
  </si>
  <si>
    <t>Línea a Ventilador VE02D</t>
  </si>
  <si>
    <t>Línea a Ventilador VI02D</t>
  </si>
  <si>
    <t>Lineas de UCDT-Zona Técnica 3</t>
  </si>
  <si>
    <t>Postes SOS</t>
  </si>
  <si>
    <t>Baliza SOS</t>
  </si>
  <si>
    <t>Anemómetros</t>
  </si>
  <si>
    <t>Opacímetros</t>
  </si>
  <si>
    <t>ETD</t>
  </si>
  <si>
    <t>Semáforos</t>
  </si>
  <si>
    <t>Luminancímetro</t>
  </si>
  <si>
    <t>PNUEL.681</t>
  </si>
  <si>
    <t>CONDUC. CU 0,6/1kV RZ1F3Z1-K MICA (AS+) DE 4G2,5 MM2</t>
  </si>
  <si>
    <t>Suministro, instalacion y montaje de conductor de cobre 0,6/1 kV,  RZ1F3Z1-K Mica (AS+) Cca-s1b,d1,a1 de 4G2,5 mm² de sección (UNE-21123-4), conductor de cobre electrolitico flexible clase 5 según UNE EN 60228 (K), aislamiento de polietileno reticulado (R) según norma IEC 60502-1 + Cinta de MICA, cubierta de poliolefina termoplástica libre de halógenos (Z1) según norma IEC 60502-1 y fleje corrugado de acero estañado para cables multipolares (F3), o de aluminio si se trata de cables unipolares (FA3), resistente al fuego UNE EN 50200, UNE EN 50362, BS 6387: 2013 categorias C W Z, no propagador de la llama UNE EN 60332, no propagador del incendio UNE EN 50266, baja acidez y corrosividad de los gases emitidos UNE-EN 50267 y baja opacidad de los humos emitidos UNE EN 61034. Unidad totalmente instalada y en perfecto estado de funcionamiento de acuerdo al Reglamento Electrotécnico de Baja Tensión Real Decreto 842/2002 e Instrucciones Técnicas Complementarias, y Especificaciones Técnicas EIT de Madrid Calle 30.</t>
  </si>
  <si>
    <t>Cuadro CSI-R2</t>
  </si>
  <si>
    <t>Bomba jockey</t>
  </si>
  <si>
    <t>Cuadros CSE11D-S3 a CSE18D-S3</t>
  </si>
  <si>
    <t>SE11-18DS3F1</t>
  </si>
  <si>
    <t>SE11-18DS3F2</t>
  </si>
  <si>
    <t>Cuadros CSE11I-S3 a CSE18I-S3</t>
  </si>
  <si>
    <t>SE11-18IS3F1</t>
  </si>
  <si>
    <t>SE11-18IS3F2</t>
  </si>
  <si>
    <t>Cuadro CCV-S3I</t>
  </si>
  <si>
    <t>Dumpers</t>
  </si>
  <si>
    <t>Cuadro CCV-S3D</t>
  </si>
  <si>
    <t>Total PNUEL.681</t>
  </si>
  <si>
    <t>PNUEL.692</t>
  </si>
  <si>
    <t>CONDUC. CU 0,6/1kV RZ1F3Z1-K MICA (AS+) DE 5G2,5 MM2</t>
  </si>
  <si>
    <t>Suministro, instalacion y montaje de conductor de cobre 0,6/1 kV,  RZ1F3Z1-K Mica (AS+) Cca-s1b,d1,a1 de 5G2,5 mm² de sección (UNE-21123-4), conductor de cobre electrolitico flexible clase 5 según UNE EN 60228 (K), aislamiento de polietileno reticulado (R) según norma IEC 60502-1 + Cinta de MICA, cubierta de poliolefina termoplástica libre de halógenos (Z1) según norma IEC 60502-1 y fleje corrugado de acero estañado para cables multipolares (F3), o de aluminio si se trata de cables unipolares (FA3), resistente al fuego UNE EN 50200, UNE EN 50362, BS 6387: 2013 categorias C W Z, no propagador de la llama UNE EN 60332, no propagador del incendio UNE EN 50266, baja acidez y corrosividad de los gases emitidos UNE-EN 50267 y baja opacidad de los humos emitidos UNE EN 61034. Unidad totalmente instalada y en perfecto estado de funcionamiento de acuerdo al Reglamento Electrotécnico de Baja Tensión Real Decreto 842/2002 e Instrucciones Técnicas Complementarias, y Especificaciones Técnicas EIT de Madrid Calle 30.</t>
  </si>
  <si>
    <t>Cuadro CSE8D-S2</t>
  </si>
  <si>
    <t>SE8DS2F12</t>
  </si>
  <si>
    <t>Cuadro CSE11D-S3 a CSE18D-S3</t>
  </si>
  <si>
    <t>SE11-18DS3F7</t>
  </si>
  <si>
    <t>SE11-18DS3F8</t>
  </si>
  <si>
    <t>SE11-18DS3F9</t>
  </si>
  <si>
    <t>Cuadro CSE11I-S3 a CSE18I-S3</t>
  </si>
  <si>
    <t>SE11-18IS3F7</t>
  </si>
  <si>
    <t>SE11-18IS3F8</t>
  </si>
  <si>
    <t>SE11-18IS3F9</t>
  </si>
  <si>
    <t>SE17IS3F14</t>
  </si>
  <si>
    <t>Total PNUEL.692</t>
  </si>
  <si>
    <t>PNUEL.683</t>
  </si>
  <si>
    <t>CONDUC. CU 0,6/1kV RZ1F3Z1-K MICA (AS+) DE 4G6 MM2</t>
  </si>
  <si>
    <t>Suministro, instalacion y montaje de conductor de cobre 0,6/1 kV,  RZ1F3Z1-K Mica (AS+) Cca-s1b,d1,a1 de 4G6 mm² de sección (UNE-21123-4), conductor de cobre electrolitico flexible clase 5 según UNE EN 60228 (K), aislamiento de polietileno reticulado (R) según norma IEC 60502-1 + Cinta de MICA, cubierta de poliolefina termoplástica libre de halógenos (Z1) según norma IEC 60502-1 y fleje corrugado de acero estañado para cables multipolares (F3), o de aluminio si se trata de cables unipolares (FA3), resistente al fuego UNE EN 50200, UNE EN 50362, BS 6387: 2013 categorias C W Z, no propagador de la llama UNE EN 60332, no propagador del incendio UNE EN 50266, baja acidez y corrosividad de los gases emitidos UNE-EN 50267 y baja opacidad de los humos emitidos UNE EN 61034. Unidad totalmente instalada y en perfecto estado de funcionamiento de acuerdo al Reglamento Electrotécnico de Baja Tensión Real Decreto 842/2002 e Instrucciones Técnicas Complementarias, y Especificaciones Técnicas EIT de Madrid Calle 30.</t>
  </si>
  <si>
    <t>Bomba reserva</t>
  </si>
  <si>
    <t>Total PNUEL.683</t>
  </si>
  <si>
    <t>PNUEL.694</t>
  </si>
  <si>
    <t>CONDUC. CU 0,6/1kV RZ1F3Z1-K MICA (AS+) DE 5G6 MM2</t>
  </si>
  <si>
    <t>Suministro, instalacion y montaje de conductor de cobre 0,6/1 kV,  RZ1F3Z1-K Mica (AS+) Cca-s1b,d1,a1 de 5G6 mm² de sección (UNE-21123-4), conductor de cobre electrolitico flexible clase 5 según UNE EN 60228 (K), aislamiento de polietileno reticulado (R) según norma IEC 60502-1 + Cinta de MICA, cubierta de poliolefina termoplástica libre de halógenos (Z1) según norma IEC 60502-1 y fleje corrugado de acero estañado para cables multipolares (F3), o de aluminio si se trata de cables unipolares (FA3), resistente al fuego UNE EN 50200, UNE EN 50362, BS 6387: 2013 categorias C W Z, no propagador de la llama UNE EN 60332, no propagador del incendio UNE EN 50266, baja acidez y corrosividad de los gases emitidos UNE-EN 50267 y baja opacidad de los humos emitidos UNE EN 61034. Unidad totalmente instalada y en perfecto estado de funcionamiento de acuerdo al Reglamento Electrotécnico de Baja Tensión Real Decreto 842/2002 e Instrucciones Técnicas Complementarias, y Especificaciones Técnicas EIT de Madrid Calle 30.</t>
  </si>
  <si>
    <t>Línea a C.S.A5-S2</t>
  </si>
  <si>
    <t>Línea a C.S.A6-S2</t>
  </si>
  <si>
    <t>Línea a C.S.P-S3I</t>
  </si>
  <si>
    <t>Línea a C.C.S-S3I</t>
  </si>
  <si>
    <t>Línea a C.C.V-S3I</t>
  </si>
  <si>
    <t>Línea a C.S.P.-S3D</t>
  </si>
  <si>
    <t>Línea a C.C.S.-S3D</t>
  </si>
  <si>
    <t>Línea a C.C.V.-S3D</t>
  </si>
  <si>
    <t>SE11-18DS3F6</t>
  </si>
  <si>
    <t>SE11-18IS3F6</t>
  </si>
  <si>
    <t>Total PNUEL.694</t>
  </si>
  <si>
    <t>PNUEL.697</t>
  </si>
  <si>
    <t>CONDUC. CU 0,6/1kV RZ1F3Z1-K MICA (AS+) DE 5G25 MM2</t>
  </si>
  <si>
    <t>Suministro, instalacion y montaje de conductor de cobre 0,6/1 kV,  RZ1F3Z1-K Mica (AS+) Cca-s1b,d1,a1 de 5G25 mm² de sección (UNE-21123-4), conductor de cobre electrolitico flexible clase 5 según UNE EN 60228 (K), aislamiento de polietileno reticulado (R) según norma IEC 60502-1 + Cinta de MICA, cubierta de poliolefina termoplástica libre de halógenos (Z1) según norma IEC 60502-1 y fleje corrugado de acero estañado para cables multipolares (F3), o de aluminio si se trata de cables unipolares (FA3), resistente al fuego UNE EN 50200, UNE EN 50362, BS 6387: 2013 categorias C W Z, no propagador de la llama UNE EN 60332, no propagador del incendio UNE EN 50266, baja acidez y corrosividad de los gases emitidos UNE-EN 50267 y baja opacidad de los humos emitidos UNE EN 61034. Unidad totalmente instalada y en perfecto estado de funcionamiento de acuerdo al Reglamento Electrotécnico de Baja Tensión Real Decreto 842/2002 e Instrucciones Técnicas Complementarias, y Especificaciones Técnicas EIT de Madrid Calle 30.</t>
  </si>
  <si>
    <t>Línea a CSE17D-S3</t>
  </si>
  <si>
    <t>Total PNUEL.697</t>
  </si>
  <si>
    <t>PNUEL.698</t>
  </si>
  <si>
    <t>CONDUC. CU 0,6/1kV RZ1F3Z1-K MICA (AS+) DE 5G35 MM2</t>
  </si>
  <si>
    <t>Suministro, instalacion y montaje de conductor de cobre 0,6/1 kV,  RZ1F3Z1-K Mica (AS+) Cca-s1b,d1,a1 de 5G35 mm² de sección (UNE-21123-4), conductor de cobre electrolitico flexible clase 5 según UNE EN 60228 (K), aislamiento de polietileno reticulado (R) según norma IEC 60502-1 + Cinta de MICA, cubierta de poliolefina termoplástica libre de halógenos (Z1) según norma IEC 60502-1 y fleje corrugado de acero estañado para cables multipolares (F3), o de aluminio si se trata de cables unipolares (FA3), resistente al fuego UNE EN 50200, UNE EN 50362, BS 6387: 2013 categorias C W Z, no propagador de la llama UNE EN 60332, no propagador del incendio UNE EN 50266, baja acidez y corrosividad de los gases emitidos UNE-EN 50267 y baja opacidad de los humos emitidos UNE EN 61034. Unidad totalmente instalada y en perfecto estado de funcionamiento de acuerdo al Reglamento Electrotécnico de Baja Tensión Real Decreto 842/2002 e Instrucciones Técnicas Complementarias, y Especificaciones Técnicas EIT de Madrid Calle 30.</t>
  </si>
  <si>
    <t>Línea a CSE9I-S2</t>
  </si>
  <si>
    <t>Total PNUEL.698</t>
  </si>
  <si>
    <t>PNUEL.651N2</t>
  </si>
  <si>
    <t>CONDUC. CU 0,6/1kV RZ1F3Z1-K MICA (AS+) DE 1X16 MM2</t>
  </si>
  <si>
    <t>Suministro, instalacion y montaje de conductor de cobre 0,6/1 kV,  RZ1F3Z1-K Mica (AS+) Cca-s1b,d1,a1 de 1x16 mm² de sección (UNE-21123-4), conductor de cobre electrolitico flexible clase 5 según UNE EN 60228 (K), aislamiento de polietileno reticulado (R) según norma IEC 60502-1 + Cinta de MICA, cubierta de poliolefina termoplástica libre de halógenos (Z1) según norma IEC 60502-1 y fleje corrugado de acero estañado para cables multipolares (F3), o de aluminio si se trata de cables unipolares (FA3), resistente al fuego UNE EN 50200, UNE EN 50362, BS 6387: 2013 categorias C W Z, no propagador de la llama UNE EN 60332, no propagador del incendio UNE EN 50266, baja acidez y corrosividad de los gases emitidos UNE-EN 50267 y baja opacidad de los humos emitidos UNE EN 61034. Unidad totalmente instalada y en perfecto estado de funcionamiento de acuerdo al Reglamento Electrotécnico de Baja Tensión Real Decreto 842/2002 e Instrucciones Técnicas Complementarias, y Especificaciones Técnicas EIT de Madrid Calle 30.</t>
  </si>
  <si>
    <t>Línea a Ventilador Jet-07I</t>
  </si>
  <si>
    <t>Línea a Ventilador Jet-08I</t>
  </si>
  <si>
    <t>Línea a Ventilador Jet-09I</t>
  </si>
  <si>
    <t>Línea a Ventilador Jet-10I</t>
  </si>
  <si>
    <t>Total PNUEL.651N2</t>
  </si>
  <si>
    <t>PNUEL.652N2</t>
  </si>
  <si>
    <t>CONDUC. CU 0,6/1kV RZ1F3Z1-K MICA (AS+) DE 1X25 MM2</t>
  </si>
  <si>
    <t>Suministro, instalacion y montaje de conductor de cobre 0,6/1 kV,  RZ1F3Z1-K Mica (AS+) Cca-s1b,d1,a1 de 1x25 mm² de sección (UNE-21123-4), conductor de cobre electrolitico flexible clase 5 según UNE EN 60228 (K), aislamiento de polietileno reticulado (R) según norma IEC 60502-1 + Cinta de MICA, cubierta de poliolefina termoplástica libre de halógenos (Z1) según norma IEC 60502-1 y fleje corrugado de acero estañado para cables multipolares (F3), o de aluminio si se trata de cables unipolares (FA3), resistente al fuego UNE EN 50200, UNE EN 50362, BS 6387: 2013 categorias C W Z, no propagador de la llama UNE EN 60332, no propagador del incendio UNE EN 50266, baja acidez y corrosividad de los gases emitidos UNE-EN 50267 y baja opacidad de los humos emitidos UNE EN 61034. Unidad totalmente instalada y en perfecto estado de funcionamiento de acuerdo al Reglamento Electrotécnico de Baja Tensión Real Decreto 842/2002 e Instrucciones Técnicas Complementarias, y Especificaciones Técnicas EIT de Madrid Calle 30.</t>
  </si>
  <si>
    <t>Línea a CSE17I-S3</t>
  </si>
  <si>
    <t>Línea a CSE18I-S3</t>
  </si>
  <si>
    <t>Total PNUEL.652N2</t>
  </si>
  <si>
    <t>PNUEL.653N2</t>
  </si>
  <si>
    <t>CONDUC. CU 0,6/1kV RZ1F3Z1-K MICA (AS+) DE 1X35 MM2</t>
  </si>
  <si>
    <t>Suministro, instalacion y montaje de conductor de cobre 0,6/1 kV,  RZ1F3Z1-K Mica (AS+) Cca-s1b,d1,a1 de 1x35 mm² de sección (UNE-21123-4), conductor de cobre electrolitico flexible clase 5 según UNE EN 60228 (K), aislamiento de polietileno reticulado (R) según norma IEC 60502-1 + Cinta de MICA, cubierta de poliolefina termoplástica libre de halógenos (Z1) según norma IEC 60502-1 y fleje corrugado de acero estañado para cables multipolares (F3), o de aluminio si se trata de cables unipolares (FA3), resistente al fuego UNE EN 50200, UNE EN 50362, BS 6387: 2013 categorias C W Z, no propagador de la llama UNE EN 60332, no propagador del incendio UNE EN 50266, baja acidez y corrosividad de los gases emitidos UNE-EN 50267 y baja opacidad de los humos emitidos UNE EN 61034. Unidad totalmente instalada y en perfecto estado de funcionamiento de acuerdo al Reglamento Electrotécnico de Baja Tensión Real Decreto 842/2002 e Instrucciones Técnicas Complementarias, y Especificaciones Técnicas EIT de Madrid Calle 30.</t>
  </si>
  <si>
    <t>Línea a Ventilador Jet-11I</t>
  </si>
  <si>
    <t>Línea a Ventilador Jet-12I</t>
  </si>
  <si>
    <t>Línea a Ventilador Jet-13I</t>
  </si>
  <si>
    <t>Línea a Ventilador Jet-14I</t>
  </si>
  <si>
    <t>Línea a Ventilador Jet-15I</t>
  </si>
  <si>
    <t>Línea a Ventilador Jet-16I</t>
  </si>
  <si>
    <t>Línea a Ventilador Jet-13D</t>
  </si>
  <si>
    <t>Línea a Ventilador Jet-14D</t>
  </si>
  <si>
    <t>Línea a Ventilador Jet-15D</t>
  </si>
  <si>
    <t>Línea a Ventilador Jet-16D</t>
  </si>
  <si>
    <t>Línea a Ventilador Jet-17D</t>
  </si>
  <si>
    <t>Línea a Ventilador Jet-18D</t>
  </si>
  <si>
    <t>Línea a Ventilador Jet-19D</t>
  </si>
  <si>
    <t>Línea a Ventilador Jet-20D</t>
  </si>
  <si>
    <t>Línea a Ventilador Jet-21D</t>
  </si>
  <si>
    <t>Total PNUEL.653N2</t>
  </si>
  <si>
    <t>PNUEL.654N2</t>
  </si>
  <si>
    <t>CONDUC. CU 0,6/1kV RZ1F3Z1-K MICA (AS+) DE 1X50 MM2</t>
  </si>
  <si>
    <t>Suministro, instalacion y montaje de conductor de cobre 0,6/1 kV,  RZ1F3Z1-K Mica (AS+) Cca-s1b,d1,a1 de 1x50 mm² de sección (UNE-21123-4), conductor de cobre electrolitico flexible clase 5 según UNE EN 60228 (K), aislamiento de polietileno reticulado (R) según norma IEC 60502-1 + Cinta de MICA, cubierta de poliolefina termoplástica libre de halógenos (Z1) según norma IEC 60502-1 y fleje corrugado de acero estañado para cables multipolares (F3), o de aluminio si se trata de cables unipolares (FA3), resistente al fuego UNE EN 50200, UNE EN 50362, BS 6387: 2013 categorias C W Z, no propagador de la llama UNE EN 60332, no propagador del incendio UNE EN 50266, baja acidez y corrosividad de los gases emitidos UNE-EN 50267 y baja opacidad de los humos emitidos UNE EN 61034. Unidad totalmente instalada y en perfecto estado de funcionamiento de acuerdo al Reglamento Electrotécnico de Baja Tensión Real Decreto 842/2002 e Instrucciones Técnicas Complementarias, y Especificaciones Técnicas EIT de Madrid Calle 30.</t>
  </si>
  <si>
    <t>Línea a Ventilador Jet-05I</t>
  </si>
  <si>
    <t>Línea a Ventilador Jet-06I</t>
  </si>
  <si>
    <t>Línea a Ventilador Jet-11D</t>
  </si>
  <si>
    <t>Línea a Ventilador Jet-12D</t>
  </si>
  <si>
    <t>Línea a CSE16I-S3</t>
  </si>
  <si>
    <t>Línea a CSE16D-S3</t>
  </si>
  <si>
    <t>Línea a CSE18D-S3</t>
  </si>
  <si>
    <t>Total PNUEL.654N2</t>
  </si>
  <si>
    <t>PNUEL.655N2</t>
  </si>
  <si>
    <t>CONDUC. CU 0,6/1kV RZ1F3Z1-K MICA (AS+) DE 1X70 MM2</t>
  </si>
  <si>
    <t>Suministro, instalacion y montaje de conductor de cobre 0,6/1 kV,  RZ1F3Z1-K Mica (AS+) Cca-s1b,d1,a1 de 1x70 mm² de sección (UNE-21123-4), conductor de cobre electrolitico flexible clase 5 según UNE EN 60228 (K), aislamiento de polietileno reticulado (R) según norma IEC 60502-1 + Cinta de MICA, cubierta de poliolefina termoplástica libre de halógenos (Z1) según norma IEC 60502-1 y fleje corrugado de acero estañado para cables multipolares (F3), o de aluminio si se trata de cables unipolares (FA3), resistente al fuego UNE EN 50200, UNE EN 50362, BS 6387: 2013 categorias C W Z, no propagador de la llama UNE EN 60332, no propagador del incendio UNE EN 50266, baja acidez y corrosividad de los gases emitidos UNE-EN 50267 y baja opacidad de los humos emitidos UNE EN 61034. Unidad totalmente instalada y en perfecto estado de funcionamiento de acuerdo al Reglamento Electrotécnico de Baja Tensión Real Decreto 842/2002 e Instrucciones Técnicas Complementarias, y Especificaciones Técnicas EIT de Madrid Calle 30.</t>
  </si>
  <si>
    <t>Línea a CSE11D-S2</t>
  </si>
  <si>
    <t>Línea a CSE11I-S2</t>
  </si>
  <si>
    <t>Línea a CSE12I-S2</t>
  </si>
  <si>
    <t>Línea a CSE15I-S3</t>
  </si>
  <si>
    <t>Total PNUEL.655N2</t>
  </si>
  <si>
    <t>PNUEL.656N2</t>
  </si>
  <si>
    <t>CONDUC. CU 0,6/1kV RZ1F3Z1-K MICA (AS+) DE 1X95 MM2</t>
  </si>
  <si>
    <t>Suministro, instalacion y montaje de conductor de cobre 0,6/1 kV,  RZ1F3Z1-K Mica (AS+) Cca-s1b,d1,a1 de 1x95 mm² de sección (UNE-21123-4), conductor de cobre electrolitico flexible clase 5 según UNE EN 60228 (K), aislamiento de polietileno reticulado (R) según norma IEC 60502-1 + Cinta de MICA, cubierta de poliolefina termoplástica libre de halógenos (Z1) según norma IEC 60502-1 y fleje corrugado de acero estañado para cables multipolares (F3), o de aluminio si se trata de cables unipolares (FA3), resistente al fuego UNE EN 50200, UNE EN 50362, BS 6387: 2013 categorias C W Z, no propagador de la llama UNE EN 60332, no propagador del incendio UNE EN 50266, baja acidez y corrosividad de los gases emitidos UNE-EN 50267 y baja opacidad de los humos emitidos UNE EN 61034. Unidad totalmente instalada y en perfecto estado de funcionamiento de acuerdo al Reglamento Electrotécnico de Baja Tensión Real Decreto 842/2002 e Instrucciones Técnicas Complementarias, y Especificaciones Técnicas EIT de Madrid Calle 30.</t>
  </si>
  <si>
    <t>Línea a CSE14I-S3</t>
  </si>
  <si>
    <t>Línea a CSE15D-S3</t>
  </si>
  <si>
    <t>Total PNUEL.656N2</t>
  </si>
  <si>
    <t>PNUEL.657N2</t>
  </si>
  <si>
    <t>CONDUC. CU 0,6/1kV RZ1F3Z1-K MICA (AS+) DE 1X120 MM2</t>
  </si>
  <si>
    <t>Suministro, instalacion y montaje de conductor de cobre 0,6/1 kV,  RZ1F3Z1-K Mica (AS+) Cca-s1b,d1,a1 de 1x120 mm² de sección (UNE-21123-4), conductor de cobre electrolitico flexible clase 5 según UNE EN 60228 (K), aislamiento de polietileno reticulado (R) según norma IEC 60502-1 + Cinta de MICA, cubierta de poliolefina termoplástica libre de halógenos (Z1) según norma IEC 60502-1 y fleje corrugado de acero estañado para cables multipolares (F3), o de aluminio si se trata de cables unipolares (FA3), resistente al fuego UNE EN 50200, UNE EN 50362, BS 6387: 2013 categorias C W Z, no propagador de la llama UNE EN 60332, no propagador del incendio UNE EN 50266, baja acidez y corrosividad de los gases emitidos UNE-EN 50267 y baja opacidad de los humos emitidos UNE EN 61034. Unidad totalmente instalada y en perfecto estado de funcionamiento de acuerdo al Reglamento Electrotécnico de Baja Tensión Real Decreto 842/2002 e Instrucciones Técnicas Complementarias, y Especificaciones Técnicas EIT de Madrid Calle 30.</t>
  </si>
  <si>
    <t>Línea a CSE12D-S2</t>
  </si>
  <si>
    <t>Línea a CSE13D-S2</t>
  </si>
  <si>
    <t>Línea a CSE14D-S3</t>
  </si>
  <si>
    <t>Total PNUEL.657N2</t>
  </si>
  <si>
    <t>PNUEL.658N2</t>
  </si>
  <si>
    <t>CONDUC. CU 0,6/1kV RZ1F3Z1-K MICA (AS+) DE 1X150 MM2</t>
  </si>
  <si>
    <t>Suministro, instalacion y montaje de conductor de cobre 0,6/1 kV,  RZ1F3Z1-K Mica (AS+) Cca-s1b,d1,a1 de 1x150 mm² de sección (UNE-21123-4), conductor de cobre electrolitico flexible clase 5 según UNE EN 60228 (K), aislamiento de polietileno reticulado (R) según norma IEC 60502-1 + Cinta de MICA, cubierta de poliolefina termoplástica libre de halógenos (Z1) según norma IEC 60502-1 y fleje corrugado de acero estañado para cables multipolares (F3), o de aluminio si se trata de cables unipolares (FA3), resistente al fuego UNE EN 50200, UNE EN 50362, BS 6387: 2013 categorias C W Z, no propagador de la llama UNE EN 60332, no propagador del incendio UNE EN 50266, baja acidez y corrosividad de los gases emitidos UNE-EN 50267 y baja opacidad de los humos emitidos UNE EN 61034. Unidad totalmente instalada y en perfecto estado de funcionamiento de acuerdo al Reglamento Electrotécnico de Baja Tensión Real Decreto 842/2002 e Instrucciones Técnicas Complementarias, y Especificaciones Técnicas EIT de Madrid Calle 30.</t>
  </si>
  <si>
    <t>Línea a CSE13I-S2</t>
  </si>
  <si>
    <t>Total PNUEL.658N2</t>
  </si>
  <si>
    <t>PN06PNUEL.660</t>
  </si>
  <si>
    <t>CONDUC. CU 0,6/1kV RZ1F3Z1-K MICA (AS+) DE 1X240 MM2</t>
  </si>
  <si>
    <t>Suministro, instalacion y montaje de conductor de cobre 0,6/1 kV,  RZ1F3Z1-K Mica (AS+) Cca-s1b,d1,a1 de 1x240 mm² de sección (UNE-21123-4), conductor de cobre electrolitico flexible clase 5 según UNE EN 60228 (K), aislamiento de polietileno reticulado (R) según norma IEC 60502-1 + Cinta de MICA, cubierta de poliolefina termoplástica libre de halógenos (Z1) según norma IEC 60502-1 y fleje corrugado de acero estañado para cables multipolares (F3), o de aluminio si se trata de cables unipolares (FA3), resistente al fuego UNE EN 50200, UNE EN 50362, BS 6387: 2013 categorias C W Z, no propagador de la llama UNE EN 60332, no propagador del incendio UNE EN 50266, baja acidez y corrosividad de los gases emitidos UNE-EN 50267 y baja opacidad de los humos emitidos UNE EN 61034. Unidad totalmente instalada y en perfecto estado de funcionamiento de acuerdo al Reglamento Electrotécnico de Baja Tensión Real Decreto 842/2002 e Instrucciones Técnicas Complementarias, y Especificaciones Técnicas EIT de Madrid Calle 30.</t>
  </si>
  <si>
    <t>Línea a CS SAI-3D</t>
  </si>
  <si>
    <t>LS AP-CT1</t>
  </si>
  <si>
    <t>LS A5-CT3</t>
  </si>
  <si>
    <t>Total PN06PNUEL.660</t>
  </si>
  <si>
    <t>Total 1.13.2.1.5</t>
  </si>
  <si>
    <t>1.13.2.1.6</t>
  </si>
  <si>
    <t>CANALIZACIONES</t>
  </si>
  <si>
    <t>PNUEL.712N2</t>
  </si>
  <si>
    <t>BANDEJA REJILLA ACERO INOXIDABLE AISI 316 300x60 MM</t>
  </si>
  <si>
    <t>Suministro, instalación y montaje de bandeja metálica de acero inoxidable AISI 316 tipo malla de varillas electrosoldadas con borde de seguridad para la conducción de cableado eléctrico y de Telecomunicaciones de dimensiones 300x60 mm incluso p.p. de elementos de soportación, unión y fijación de acuerdo a las Especificaciones Tecnicas EIT de Madrid Calle 30. Unidad totalmente instalada y en perfecto estado de funcionamiento de acuerdo a Reglamento Electrotécnico para Baja Tensión aprobado por Decreto  842/2002, de 02 de agosto, B.O.E. 224 de 18-09-2002 e Instrucciones Técnicas Complementarias, denominadas ITC-BT.</t>
  </si>
  <si>
    <t>MD Sentido Alcorcón-Madrid</t>
  </si>
  <si>
    <t>MI Sentido Madrid-Alcorcón</t>
  </si>
  <si>
    <t>Total PNUEL.712N2</t>
  </si>
  <si>
    <t>PNUEL.714</t>
  </si>
  <si>
    <t>PASAMUROS CORTAFUEGOS TIPO EZ-PATH</t>
  </si>
  <si>
    <t>Suministro, instalación y montaje de pasamuros cortafuegos marca Legrand tipo EZ-PATH o equivalente aprobada por la Dirección de Obra de acuerdo a las Especificaciones de las Instalaciones de los Túneles de la M-30, de tamaño adecuado EZ-PATH MAX, EZ-PATH MEDIANO Y EZ-PATH MINI, para cada paso de conductos, blindosbarras y bandejas detalladas en proyecto, entre dependencias y sectores de incendios, incluso p.p. de piezas especiales para su intalación y ayudas de albañileria Unidad totalmente instalada y en perfecto estado de funcionamiento de acuerdo a Reglamento Electrotécnico para Baja Tensión aprobado por Decreto  842/2002, de 02 de agosto, B.O.E. 224 de 18-09-2002 e Instrucciones Técnicas Complementarias, denominadas ITC-BT.</t>
  </si>
  <si>
    <t>Total PNUEL.714</t>
  </si>
  <si>
    <t>mU13BE110</t>
  </si>
  <si>
    <t>TUBO DE ACERO ENCHUFABLE M-40</t>
  </si>
  <si>
    <t>Tubo de acero galvanizado, enchufable, M-40, grapado o empotrado, incluso colocación y p.p. de piezas especiales de unión, conexión a cajas etc.</t>
  </si>
  <si>
    <t>Total mU13BE110</t>
  </si>
  <si>
    <t>mU13BE120</t>
  </si>
  <si>
    <t>TUBO DE ACERO ENCHUFABLE M-50</t>
  </si>
  <si>
    <t>Tubo de acero galvanizado, enchufable, M-50, grapado o empotrado, incluso colocación y p.p. de piezas especiales de unión, conexión a cajas etc.</t>
  </si>
  <si>
    <t>Total mU13BE120</t>
  </si>
  <si>
    <t>mU13BE130</t>
  </si>
  <si>
    <t>TUBO DE ACERO ENCHUFABLE M-63</t>
  </si>
  <si>
    <t>Tubo de acero galvanizado, enchufable, M-63, grapado o empotrado, incluso colocación y p.p. de piezas especiales de unión, conexión a cajas etc.</t>
  </si>
  <si>
    <t>Total mU13BE130</t>
  </si>
  <si>
    <t>PNUEL.996N2</t>
  </si>
  <si>
    <t>TUBO POL. CORRUGADO DOBLE CAPA Ø 160 MM.</t>
  </si>
  <si>
    <t>Tubo de Polietileno corrugado de doble capa, roja la exterior y blanca la interior, de alta densidad para canalizaciones subterráneas de 160 mm. de diámetro exterior y tipo N (uso normal), en piezas rígidas o curvables (UNE-EN-50086-2-4/95), incluida p.p. de manguitos y tapones, completamente instalado.</t>
  </si>
  <si>
    <t>Hastial derecho</t>
  </si>
  <si>
    <t>Hastial Izquierdo</t>
  </si>
  <si>
    <t>Cruces de calzada</t>
  </si>
  <si>
    <t>Cuartos técnicos</t>
  </si>
  <si>
    <t>Hastial Derecho</t>
  </si>
  <si>
    <t>Total PNUEL.996N2</t>
  </si>
  <si>
    <t>PNUEL.719</t>
  </si>
  <si>
    <t>TUBO POL. CORRUGADO DOBLE CAPA Ø 200 MM.</t>
  </si>
  <si>
    <t>Tubo de Polietileno corrugado de doble capa, roja la exterior y blanca la interior, de alta densidad para canalizaciones subterráneas de 200 mm. de diámetro exterior y tipo N (uso normal), en piezas rígidas o curvables (UNE-EN-50086-2-4/95), incluida p.p. de manguitos y tapones, completamente instalado.</t>
  </si>
  <si>
    <t>Cruzamientos Cuartos Técnicos</t>
  </si>
  <si>
    <t>Total PNUEL.719</t>
  </si>
  <si>
    <t>PNUEL.020</t>
  </si>
  <si>
    <t>CAN. SUBTERRÁNEA 4T/2/110PEAD ACERA EXISTENTE A MÁQUINA</t>
  </si>
  <si>
    <t>Canalización subterránea situada en acera existente a mantener de 0.20 m de espesor, según N.E.C., incluso movimiento de tierras con zanja excavada a máquina, cuatro tubos corrugados PEAD de ø 110 mm y multiconducto de comunicaciones ø 40 mm, relleno según PCTG , dos cintas avisadoras de plástico con la inscripción de "Intalación eléctrica", con levantado y reposición total de la acera, incluso el transporte y el canon de RCD a  vertedero.</t>
  </si>
  <si>
    <t>Total PNUEL.020</t>
  </si>
  <si>
    <t>PNUEL.021</t>
  </si>
  <si>
    <t>CRUCE CALZADA 4T/2/110 PEAD EXISTENTE 1-A A MÁQUINA</t>
  </si>
  <si>
    <t>Canalización subterránea situada en cruce de calzada existente a mantener, pavimentada con firme mixto tipo 1-A, según N.E.C., incluso movimiento de tierras con zanja excavada a máquina, cuatro tubos coarrugados PEAD de ø 110 mm, dos cintas avisadoras de plástico con la inscripción de "Instalación electrica" y dado de protección de hormigón HM-20, con levantado y reposición total de la calzada, incluso el transporte y el canon de RCD a vertedero, completamente terminada.</t>
  </si>
  <si>
    <t>Cruzamientos</t>
  </si>
  <si>
    <t>Total PNUEL.021</t>
  </si>
  <si>
    <t>PNUEL.970</t>
  </si>
  <si>
    <t>ARQUETA 60x60x80 cm. PASO/DERIV.</t>
  </si>
  <si>
    <t>Arqueta 60x60x80 cm. libres, para paso, derivación o toma de tierra, i/excavación, solera de 10 cm. de hormigón, alzados de fábrica de ladrillo macizo 1/2 pie, enfoscada interiormente con mortero de cemento CEM II/A-P 32,5 R y arena de río, con cerco y tapa cuadrada 60x60 cm. en fundición.</t>
  </si>
  <si>
    <t>Ramal Entrada Enl. Parque de Atracciones</t>
  </si>
  <si>
    <t>Total PNUEL.970</t>
  </si>
  <si>
    <t>PNUEL.971</t>
  </si>
  <si>
    <t>ARQUETA 80x80x100 cm. PASO/DERIV.</t>
  </si>
  <si>
    <t>Arqueta 80x80x100 cm. libres, para paso, derivación o toma de tierra, i/excavación, solera de 10 cm. de hormigón, alzados de fábrica de ladrillo macizo 1/2 pie, enfoscada interiormente con mortero de cemento CEM II/A-P 32,5 R y arena de río, con cerco y tapa cuadrada 60x60 cm. en fundición.</t>
  </si>
  <si>
    <t>MD Sentido Madrid-Alcorcón</t>
  </si>
  <si>
    <t>Total PNUEL.971</t>
  </si>
  <si>
    <t>mU13KB020</t>
  </si>
  <si>
    <t>ARQUETA ACERA EXISTENTE</t>
  </si>
  <si>
    <t>Arqueta de paso, derivación o toma de tierra, según N.E.C., incluso movimiento de tierras y tapa de fundición, situada en acera existente a mantener de 0.20 m de espesor, con levantado y reposición total de la acera, incluso transporte y canon de RCD a gestor autorizado, completamente terminada.</t>
  </si>
  <si>
    <t>Exterior</t>
  </si>
  <si>
    <t>Total mU13KB020</t>
  </si>
  <si>
    <t>Total 1.13.2.1.6</t>
  </si>
  <si>
    <t>1.13.2.1.7</t>
  </si>
  <si>
    <t>RED DE TIERRAS</t>
  </si>
  <si>
    <t>PNUEL.701</t>
  </si>
  <si>
    <t>CONDUCTOR COBRE DESNUDO 1X70MM2</t>
  </si>
  <si>
    <t>Suministro e instalación de conductor de cobre desnudo de 1 x 70 mm2 de sección incluso p.p. de piezas de union a bandeja metálica cada metro, grapas de unión a pared cada medio metro y union entre conductores o a picas de acero cobrizado mediante soldadura aluminotermica. Unidad totalmente instalada y en perfecto estado de funcionamiento de acuerdo al Reglamento Electrotécnico de Baja Tensión Real Decreto 842/2002 e Instrucciones Técnicas Complementarias.</t>
  </si>
  <si>
    <t>Cuartos Técnicos 3D</t>
  </si>
  <si>
    <t>Cuartos Técnicos 3I</t>
  </si>
  <si>
    <t>Hastial derecho P.K. 2+500-P.K. 4+100</t>
  </si>
  <si>
    <t>Hastial izquierdo P.K. 2+500-P.K. 4+100</t>
  </si>
  <si>
    <t>Cruzamientos Salidas de Emergencia</t>
  </si>
  <si>
    <t>Total PNUEL.701</t>
  </si>
  <si>
    <t>PNUEL.702</t>
  </si>
  <si>
    <t>RED TOMA DE TIERRA ESTRUCTURA 70 mm²</t>
  </si>
  <si>
    <t>Red de toma de tierra de estructura, realizada con cable de cobre desnudo de 70 mm2, uniéndolo mediante soldadura aluminotérmica a la armadura de cada zapata, incluyendo parte proporcional de pica, registro de comprobación y puente de prueba.</t>
  </si>
  <si>
    <t>Cruzamientos Salidas de emergencia</t>
  </si>
  <si>
    <t>Total PNUEL.702</t>
  </si>
  <si>
    <t>mU13E010</t>
  </si>
  <si>
    <t>PLACA TOMA TIERRA 500X500X2 MM</t>
  </si>
  <si>
    <t>Placa para toma de tierra construida en chapa de cobre de 500 x 500 x 2 mm. Instalada sin incluir pozo.</t>
  </si>
  <si>
    <t>Total mU13E010</t>
  </si>
  <si>
    <t>PNUEL.703</t>
  </si>
  <si>
    <t>TOMA DE TIERRA CON PICA</t>
  </si>
  <si>
    <t>Toma de tierra con pica de acero cobrizado de D=14,3 mm. y 2 m. de longitud, cable de cobre de 35 mm2, unido mediante soldadura aluminotérmica, incluyendo registro de comprobación y puente de prueba.</t>
  </si>
  <si>
    <t>Salidas de emegencia</t>
  </si>
  <si>
    <t>Total PNUEL.703</t>
  </si>
  <si>
    <t>PNUEL.704</t>
  </si>
  <si>
    <t>ARQUETA TIPO I DE PASO DERIVACION O TOMA DE TIERRA</t>
  </si>
  <si>
    <t>Arqueta Tipo I para cruce de calzada con tapa de fundición, según AE.14.1, con función de paso, derivación o toma de tierra, situada en solera de cuartos técnicos o acera de túnel, completamente terminada.</t>
  </si>
  <si>
    <t>Total PNUEL.704</t>
  </si>
  <si>
    <t>PNUEL.825</t>
  </si>
  <si>
    <t>PRUEBAS FUNCIONAMIENTO Y ENSAYOS CALIDAD RED DE TIERRAS</t>
  </si>
  <si>
    <t>Realización de pruebas de funcionamiento, calidad de instalación y materiales de red de tierras de tunel y salidas de emergencia de acuerdo a las Especificaciones de las Instalaciones de los Túneles de la M-30, Normativa de aplicación en vigor y Plan de Control de Calidad de la Obra, incluso presentación de informes parciales de cada actuación con los resultados obtenidos y deficiencias encontradas, y posteriores revisiones hasta la corrección total de las faltas en informe definitivo. Unidad totalmente instalada y en perfecto estado de funcionamiento de acuerdo al  Reglamento Electrotécnico para Baja Tensión aprobado por Decreto  842/2002, de 02 de agosto, B.O.E. 224 de 18-09-2002 e Instrucciones Técnicas Complementarias.</t>
  </si>
  <si>
    <t>Total PNUEL.825</t>
  </si>
  <si>
    <t>Total 1.13.2.1.7</t>
  </si>
  <si>
    <t>Total 1.13.2.1</t>
  </si>
  <si>
    <t>1.13.2.2</t>
  </si>
  <si>
    <t>LEGALIZACIÓN Y PRUEBAS</t>
  </si>
  <si>
    <t>PNUEL.202</t>
  </si>
  <si>
    <t>LEGALIZACION Y DOCUMENTACION M.T.</t>
  </si>
  <si>
    <t>GENERACION DE DOCUMENTACION FINAL Y LEGALIZACION DE TODA LA INSTALACION DE M.T.</t>
  </si>
  <si>
    <t>Total PNUEL.202</t>
  </si>
  <si>
    <t>PNUEL.200</t>
  </si>
  <si>
    <t>PRUEBAS, AJUSTES Y PUESTA EN SERVICIO SISTEMA DE CONTROL</t>
  </si>
  <si>
    <t>Puesta en servicio de unidad remota y puesto de control, configuración y ajuste de las protecciones, incluyendo pruebas de inyección secundaria en campo, soporte técnico y análisis de incidencias.</t>
  </si>
  <si>
    <t>Total PNUEL.200</t>
  </si>
  <si>
    <t>PNUEL.805</t>
  </si>
  <si>
    <t>PRUEBAS FUNCIONAMIENTO Y ENSAYOS CALIDAD CENTRO DE TRANSFORMACIÓN</t>
  </si>
  <si>
    <t>Realización de pruebas de funcionamiento, calidad de instalación y materiales de centro de transformación MT/BT de acuerdo a las Especificaciones de las Instalaciones de los Túneles de la M-30, Normativa de aplicación en vigor y Plan de Control de Calidad de la Obra, incluso presentación de informes parciales de cada actuación con los resultados obtenidos y deficiencias encontradas, y posteriores revisiones hasta la corrección total de las faltas en informe definitivo. Unidad totalmente instalada y en perfecto estado de funcionamiento de acuerdo al  Reglamento sobre condiciones técnicas y garantías de seguridad en centrales eléctricas y centros de transformación Real Decreto 3275/1982 de 12 de noviembre, Reglamento sobre condiciones técnicas y garantías de seguridad en líneas eléctricas  de alta tensión y sus Instrucciones Técnicas Complementarias ITC-LAT 01 a 09 y Reglamento Electrotécnico para Baja Tensión aprobado por Decreto  842/2002, de 02 de agosto, B.O.E. 224 de 18-09-2002 e Instrucciones Técnicas Complementarias.</t>
  </si>
  <si>
    <t>Total PNUEL.805</t>
  </si>
  <si>
    <t>PNUEL.815</t>
  </si>
  <si>
    <t>Pruebas de funcionamiento y ensayos de calidad en Cuadro Eléctrico de Baja Tensión</t>
  </si>
  <si>
    <t>Realización de pruebas de funcionamiento, calidad de instalación y materiales de Cuadro Electrico de Baja Tensión de Protección y Mando de acuerdo a las Especificaciones de las Instalaciones de los Túneles de la M-30, Normativa de aplicación en vigor y Plan de Control de Calidad de la Obra, incluso presentación de informes parciales de cada actuación con los resultados obtenidos y deficiencias encontradas, y posteriores revisiones hasta la corrección total de las faltas en informe definitivo. Unidad totalmente instalada y en perfecto estado de funcionamiento de acuerdo al  Reglamento Electrotécnico para Baja Tensión aprobado por Decreto  842/2002, de 02 de agosto, B.O.E. 224 de 18-09-2002 e Instrucciones Técnicas Complementarias.</t>
  </si>
  <si>
    <t>Total PNUEL.815</t>
  </si>
  <si>
    <t>PNUEL.985</t>
  </si>
  <si>
    <t>Legalización y documentación B.T.</t>
  </si>
  <si>
    <t>Generación de documentación final de acuerdo a Especificaciones Técnicas de Madrid Calle 30, "Codificación de la documentación técnica y planos de Madrid Calle30" y "Sistema de referencia para la nueva M-30", y legalización de toda la instalación eléctrica de Baja Tensión.</t>
  </si>
  <si>
    <t>Total PNUEL.985</t>
  </si>
  <si>
    <t>PNUEL.840</t>
  </si>
  <si>
    <t>PRUEBAS FUNCIONAMIENTO Y ENSAYOS CALIDAD ILUMINACIÓN CUARTOS TECNICOS</t>
  </si>
  <si>
    <t>Realización de pruebas de funcionamiento, calidad de instalación y materiales de sistema de iluminación de cuartos técnicos túnel de acuerdo a las Especificaciones de las Instalaciones de los Túneles de la M-30, Normativa de aplicación en vigor y Plan de Control de Calidad de la Obra, incluso presentación de informes parciales de cada actuación con los resultados obtenidos y deficiencias encontradas, y posteriores revisiones hasta la corrección total de las faltas en informe definitivo. Unidad totalmente instalada y en perfecto estado de funcionamiento de acuerdo al  Reglamento Electrotécnico para Baja Tensión aprobado por Decreto  842/2002, de 02 de agosto, B.O.E. 224 de 18-09-2002 e Instrucciones Técnicas Complementarias.</t>
  </si>
  <si>
    <t>Total PNUEL.840</t>
  </si>
  <si>
    <t>PNUEL.845</t>
  </si>
  <si>
    <t>PRUEBAS FUNCIONAMIENTO Y ENSAYOS CALIDAD ILUMINACIÓN EMERGENCIA CUARTOS TECNICOS</t>
  </si>
  <si>
    <t>Realización de pruebas de funcionamiento, calidad de instalación y materiales de sistema de iluminación de emergencia de cuartos técnicos túnel de acuerdo a las Especificaciones de las Instalaciones de los Túneles de la M-30, Normativa de aplicación en vigor y Plan de Control de Calidad de la Obra, incluso presentación de informes parciales de cada actuación con los resultados obtenidos y deficiencias encontradas, y posteriores revisiones hasta la corrección total de las faltas en informe definitivo. Unidad totalmente instalada y en perfecto estado de funcionamiento de acuerdo al  Reglamento Electrotécnico para Baja Tensión aprobado por Decreto  842/2002, de 02 de agosto, B.O.E. 224 de 18-09-2002 e Instrucciones Técnicas Complementarias.</t>
  </si>
  <si>
    <t>Total PNUEL.845</t>
  </si>
  <si>
    <t>PNUEL.850</t>
  </si>
  <si>
    <t>PRUEBAS FUNCIONAMIENTO Y ENSAYOS CALIDAD FUERZA CUARTOS TECNICOS</t>
  </si>
  <si>
    <t>Realización de pruebas de funcionamiento, calidad de instalación y materiales de sistema de alimentación de fuerza y tomas de usos varios de cuartos técnicos túnel de acuerdo a las Especificaciones de las Instalaciones de los Túneles de la M-30, Normativa de aplicación en vigor y Plan de Control de Calidad de la Obra, incluso presentación de informes parciales de cada actuación con los resultados obtenidos y deficiencias encontradas, y posteriores revisiones hasta la corrección total de las faltas en informe definitivo. Unidad totalmente instalada y en perfecto estado de funcionamiento de acuerdo al  Reglamento Electrotécnico para Baja Tensión aprobado por Decreto  842/2002, de 02 de agosto, B.O.E. 224 de 18-09-2002 e Instrucciones Técnicas Complementarias.</t>
  </si>
  <si>
    <t>Total PNUEL.850</t>
  </si>
  <si>
    <t>Total 1.13.2.2</t>
  </si>
  <si>
    <t>Total 1.13.2</t>
  </si>
  <si>
    <t>1.13.3</t>
  </si>
  <si>
    <t>ALUMBRADO</t>
  </si>
  <si>
    <t>1.13.3.1</t>
  </si>
  <si>
    <t>1.13.3.1.1</t>
  </si>
  <si>
    <t>TÚNEL</t>
  </si>
  <si>
    <t>PN06PNUAL.001</t>
  </si>
  <si>
    <t>LUMINARIA LED 1.320LM, 129,41LM/W, 4000K, 10,2W 230V IP/66 IK/09 REGULABLE INSTALADA A 4,5 M. DE ALTURA</t>
  </si>
  <si>
    <t>Suministro, instalación y montaje de luminaria led 1320 lúmenes, con eficacia de la luminaria 129,41lm/W, color de 4000K y potencia de 10,2W, 230V, IP-66, IK-09 regulable de alumbrado permanente instalada formando una tira continua a 4,5 m. de altura en hastial de acuerdo a Especificaciones EIT de Madrid Calle 30. Luminaria con carcasa de aluminio puro anodizado y cierre de vidrio templado de 5mm de espesor con apertura sin herramientas, formada por módulos de led reemplazables, temperatura de color 4000K, CRI&gt;70, driver integrado, regulación DALI 2.0, vida útil led 100.000 horas L80B20, vida útil de la luminaria 10 años, rango de temperatura de funcionamiento -20ºC a 40ºC, IP-66, IK-08, aislamiento clase I, fijada a túnel sobre soporte rígido de acero galvanizado a una altura de 4,5 m  en hastial, a una distancia de entre 35 y 45 cm. de la pared,  incluso  conector tipo harting de cinco polos (fase, neutro, tierra y dos hilos de control) y conector hembra con latiguillo de 1,2 m. de longitud de Cu 0,6/1kV RZ1F3Z1-K(AS) 5G2,5mm2 de sección. Unidad totalmente instalada y en perfecto estado de funcionamiento de acuerdo a Reglamento Electrotécnico para Baja Tensión aprobado por Decreto  842/2002, de 02 de agosto, B.O.E. 224 de 18-09-2002 e Instrucciones Técnicas Complementarias, denominadas MI-BT aprobadas por Orden del MINER de 18 de septiembre de  2002 y Especificaciones Técnicas EIT de Madrid Calle 30.</t>
  </si>
  <si>
    <t>C.S.A3 CALZADA DERECHA</t>
  </si>
  <si>
    <t>Circuito 17 Permanente</t>
  </si>
  <si>
    <t>Circuito 18 Permanente</t>
  </si>
  <si>
    <t>Circuito 19 Permanente</t>
  </si>
  <si>
    <t>Circuito 20 Permanente</t>
  </si>
  <si>
    <t>Circuito 21 Permanente</t>
  </si>
  <si>
    <t>Circuito 22 Permanente</t>
  </si>
  <si>
    <t>Circuito 23 Permanente</t>
  </si>
  <si>
    <t>Circuito 24 Permanente</t>
  </si>
  <si>
    <t>Circuito 25 Permanente</t>
  </si>
  <si>
    <t>Circuito 26 Permanente</t>
  </si>
  <si>
    <t>Circuito 27 Permanente</t>
  </si>
  <si>
    <t>Circuito 28 Permanente</t>
  </si>
  <si>
    <t>C.S.A4 CALZADA IZQUIERDA</t>
  </si>
  <si>
    <t>C.S.A5 CALZADA DERECHA</t>
  </si>
  <si>
    <t>Circuito 1 Seguridad</t>
  </si>
  <si>
    <t>Circuito 2 Seguridad</t>
  </si>
  <si>
    <t>Circuito 3 Seguridad</t>
  </si>
  <si>
    <t>Circuito 4 Seguridad</t>
  </si>
  <si>
    <t>Circuito 5 Permanente</t>
  </si>
  <si>
    <t>Circuito 6 Permanente</t>
  </si>
  <si>
    <t>Circuito 7 Permanente</t>
  </si>
  <si>
    <t>Circuito 8 Permanente</t>
  </si>
  <si>
    <t>Circuito 9 Permanente</t>
  </si>
  <si>
    <t>Circuito 10 Permanente</t>
  </si>
  <si>
    <t>Circuito 11 Permanente</t>
  </si>
  <si>
    <t>Circuito 12 Permanente</t>
  </si>
  <si>
    <t>Circuito 13 Permanente</t>
  </si>
  <si>
    <t>Circuito 14 Permanente</t>
  </si>
  <si>
    <t>Circuito 15 Permanente</t>
  </si>
  <si>
    <t>Circuito 16 Permanente</t>
  </si>
  <si>
    <t>C.S.A6 CALZADA IZQUIERDA</t>
  </si>
  <si>
    <t>Total PN06PNUAL.001</t>
  </si>
  <si>
    <t>PNUAL.002</t>
  </si>
  <si>
    <t>LUMINARIA LED 63.960LM, 134,65LM/W, 4000K, 475W 230V IP/66 IK/09 REGULABLE INSTALADA A 5 M. DE ALTURA</t>
  </si>
  <si>
    <t>Suministro, instalación y montaje de luminaria led 63960 lúmenes, con eficacia de la luminaria 134,65lm/W, color de 4000K y potencia 475W, 230V, IP-66, IK-09 regulable de alumbrado de refuerzo instalada a 5 m. de altura en hastial de acuerdo a Especificaciones EIT de Madrid Calle 30. Luminaria con carcasa de aluminio puro anodizado y cierre de vidrio templado de 5mm de espesor con apertura sin herramientas, formada por módulos de led reemplazables, temperatura de color 4000K, CRI&gt;70, driver integrado, regulación DALI 2.0, vida útil led 100.000 horas L90B10, vida útil de la luminaria 10 años, rango de temperatura de funcionamiento -20ºC a 40ºC, IP-66, IK-08, aislamiento clase I, fijada a túnel sobre soporte rígido de acero galvanizado a una altura aproximada de 5 m  en hastial y una distancia de entre 35 y 45 cm. de la pared,  incluso  conector tipo harting de cinco polos (fase, neutro, tierra y dos hilos de control) y conector hembra con latiguillo de 1,2 m. de longitud de Cu 0,6/1kV RZ1F3Z1-K(AS) 5G2,5mm2 de sección. Unidad totalmente instalada y en perfecto estado de funcionamiento de acuerdo a Reglamento Electrotécnico para Baja Tensión aprobado por Decreto  842/2002, de 02 de agosto, B.O.E. 224 de 18-09-2002 e Instrucciones Técnicas Complementarias, denominadas MI-BT aprobadas por Orden del MINER de 18 de septiembre de  2002 y Especificaciones Técnicas EIT de Madrid Calle 30.</t>
  </si>
  <si>
    <t>Circuito 23 Refuerzo</t>
  </si>
  <si>
    <t>Circuito 24 Refuerzo</t>
  </si>
  <si>
    <t>Circuito 25 Refuerzo</t>
  </si>
  <si>
    <t>Total PNUAL.002</t>
  </si>
  <si>
    <t>PNUAL.003</t>
  </si>
  <si>
    <t>LUMINARIA LED 48.720LM, 143,29LM/W, 4000K, 340W 230V IP/66 IK/09 REGULABLE INSTALADA A 5 M. DE ALTURA</t>
  </si>
  <si>
    <t>Suministro, instalación y montaje de luminaria led 48.720 lúmenes, con eficacia de la luminaria 143,29lm/W, color de 4000K y potencia 340W, 230V, IP-66, IK-09 regulable de alumbrado de refuerzo instalada a 5 m. de altura en hastial de acuerdo a Especificaciones EIT de Madrid Calle 30. Luminaria con carcasa de aluminio puro anodizado y cierre de vidrio templado de 5mm de espesor con apertura sin herramientas, formada por módulos de led reemplazables, temperatura de color 4000K, CRI&gt;70, driver integrado, regulación DALI 2.0, vida útil led 100.000 horas L91B10, vida útil de la luminaria 10 años, rango de temperatura de funcionamiento -20ºC a 40ºC, IP-66, IK-08, aislamiento clase I, fijada a túnel sobre soporte rígido de acero galvanizado a una altura aproximada de 5 m  en hastial y una distancia de entre 35 y 45 cm. de la pared,  incluso  conector tipo harting de cinco polos (fase, neutro, tierra y dos hilos de control) y conector hembra con latiguillo de 1,2 m. de longitud de Cu 0,6/1kV RZ1F3Z1-K(AS) 5G2,5mm2 de sección. Unidad totalmente instalada y en perfecto estado de funcionamiento de acuerdo a Reglamento Electrotécnico para Baja Tensión aprobado por Decreto  842/2002, de 02 de agosto, B.O.E. 224 de 18-09-2002 e Instrucciones Técnicas Complementarias, denominadas MI-BT aprobadas por Orden del MINER de 18 de septiembre de  2002 y Especificaciones Técnicas EIT de Madrid Calle 30.</t>
  </si>
  <si>
    <t>Total PNUAL.003</t>
  </si>
  <si>
    <t>PNUAL.004</t>
  </si>
  <si>
    <t>LUMINARIA LED 30.240LM, 144LM/W, 4000K, 210W 230V IP/66 IK/09 REGULABLE INSTALADA A 5 M. DE ALTURA</t>
  </si>
  <si>
    <t>Suministro, instalación y montaje de luminaria led 30.240 lúmenes, con eficacia de la luminaria 144lm/W, color de 4000K y potencia 210W, 230V, IP-66, IK-09 regulable de alumbrado de refuerzo instalada a 5 m. de altura en hastial de acuerdo a Especificaciones EIT de Madrid Calle 30. Luminaria con carcasa de aluminio puro anodizado y cierre de vidrio templado de 5mm de espesor con apertura sin herramientas, formada por módulos de led reemplazables, temperatura de color 4000K, CRI&gt;70, driver integrado, regulación DALI 2.0, vida útil led 100.000 horas L91B10, vida útil de la luminaria 10 años, rango de temperatura de funcionamiento -20ºC a 40ºC, IP-66, IK-08, aislamiento clase I, fijada a túnel sobre soporte rígido de acero galvanizado a una altura aproximada de 5 m  en hastial y una distancia de entre 35 y 45 cm. de la pared,  incluso  conector tipo harting de cinco polos (fase, neutro, tierra y dos hilos de control) y conector hembra con latiguillo de 1,2 m. de longitud de Cu 0,6/1kV RZ1F3Z1-K(AS) 5G2,5mm2 de sección. Unidad totalmente instalada y en perfecto estado de funcionamiento de acuerdo a Reglamento Electrotécnico para Baja Tensión aprobado por Decreto  842/2002, de 02 de agosto, B.O.E. 224 de 18-09-2002 e Instrucciones Técnicas Complementarias, denominadas MI-BT aprobadas por Orden del MINER de 18 de septiembre de  2002 y Especificaciones Técnicas EIT de Madrid Calle 30.</t>
  </si>
  <si>
    <t>Total PNUAL.004</t>
  </si>
  <si>
    <t>PNUAL.005</t>
  </si>
  <si>
    <t>LUMINARIA LED 15.120LM, 145,38LM/W, 4000K, 104W 230V IP/66 IK/09 REGULABLE INSTALADA A 5 M. DE ALTURA</t>
  </si>
  <si>
    <t>Suministro, instalación y montaje de luminaria led 15.120 lúmenes, con eficacia de la luminaria 145,38lm/W, color de 4000K y potencia 104W, 230V, IP-66, IK-09 regulable de alumbrado de refuerzo instalada a 5 m. de altura en hastial de acuerdo a Especificaciones EIT de Madrid Calle 30. Luminaria con carcasa de aluminio puro anodizado y cierre de vidrio templado de 5mm de espesor con apertura sin herramientas, formada por módulos de led reemplazables, temperatura de color 4000K, CRI&gt;70, driver integrado, regulación DALI 2.0, vida útil led 100.000 horas L91B10, vida útil de la luminaria 10 años, rango de temperatura de funcionamiento -20ºC a 40ºC, IP-66, IK-08, aislamiento clase I, fijada a túnel sobre soporte rígido de acero galvanizado a una altura aproximada de 5 m  en hastial y una distancia de entre 35 y 45 cm. de la pared,  incluso  conector tipo harting de cinco polos (fase, neutro, tierra y dos hilos de control) y conector hembra con latiguillo de 1,2 m. de longitud de Cu 0,6/1kV RZ1F3Z1-K(AS) 5G2,5mm2 de sección. Unidad totalmente instalada y en perfecto estado de funcionamiento de acuerdo a Reglamento Electrotécnico para Baja Tensión aprobado por Decreto  842/2002, de 02 de agosto, B.O.E. 224 de 18-09-2002 e Instrucciones Técnicas Complementarias, denominadas MI-BT aprobadas por Orden del MINER de 18 de septiembre de  2002 y Especificaciones Técnicas EIT de Madrid Calle 30.</t>
  </si>
  <si>
    <t>Total PNUAL.005</t>
  </si>
  <si>
    <t>PNUAL.006</t>
  </si>
  <si>
    <t>LUMINARIA LED 7.560LM, 142,64LM/W, 4000K 53W 230V IP/66 IK/09 REGULABLE INSTALADA A 5 M. DE ALTURA</t>
  </si>
  <si>
    <t>Suministro, instalación y montaje de luminaria led 7.560 lúmenes, con eficacia de la luminaria 142,64lm/W, color de 4000K y potencia 53W, 230V, IP-66, IK-09 regulable de alumbrado de refuerzo instalada a 5 m. de altura en hastial de acuerdo a Especificaciones EIT de Madrid Calle 30. Luminaria con carcasa de aluminio puro anodizado y cierre de vidrio templado de 5mm de espesor con apertura sin herramientas, formada por módulos de led reemplazables, temperatura de color 4000K, CRI&gt;70, driver integrado, regulación DALI 2.0, vida útil led 100.000 horas L91B10, vida útil de la luminaria 10 años, rango de temperatura de funcionamiento -20ºC a 40ºC, IP-66, IK-08, aislamiento clase I, fijada a túnel sobre soporte rígido de acero galvanizado a una altura aproximada de 5 m  en hastial y una distancia de entre 35 y 45 cm. de la pared,  incluso  conector tipo harting de cinco polos (fase, neutro, tierra y dos hilos de control) y conector hembra con latiguillo de 1,2 m. de longitud de Cu 0,6/1kV RZ1F3Z1-K(AS) 5G2,5mm2 de sección. Unidad totalmente instalada y en perfecto estado de funcionamiento de acuerdo a Reglamento Electrotécnico para Baja Tensión aprobado por Decreto  842/2002, de 02 de agosto, B.O.E. 224 de 18-09-2002 e Instrucciones Técnicas Complementarias, denominadas MI-BT aprobadas por Orden del MINER de 18 de septiembre de  2002 y Especificaciones Técnicas EIT de Madrid Calle 30.</t>
  </si>
  <si>
    <t>Total PNUAL.006</t>
  </si>
  <si>
    <t>PNUAL.007</t>
  </si>
  <si>
    <t>LUMINARIA AUTONOMA 120 M. PERMANENTE CON ENCENDIDO/APAGADO IP/66 AUTOTEST</t>
  </si>
  <si>
    <t>Suministro e instalación de luminaria de emergencia autónoma 120 minutos tipo permanente con opción de encendido/apagado 1778 Lm, eficacia de 97lm/W y 20W IP-66 IK-08 reacción al fuego M1 Clase II Autotest de acuerdo a las Especificaciones Tecnicas EIT de Madrid Calle 30 incluso caja de derivacion libre de halogenos ubicada en bandeja de distribucion de alumbrado y canalizacion bajo tubo de acero galvanizado en caliente M20 hasta luminaria ubicada a 1,50 m de altura, conector tipo harting de tres contactos, latiguillo de 1,2 m. de longitud formado por conductor Cu 0,6/1kV No propagadores del incendio (RZ1F3Z1-K (AS) 3G2,5mm2 y lira de soporte de acero galvanizado. Unidad totalmente instalada y en perfecto estado de funcionamiento de acuerdo al Reglamento Electrotécnico de Baja Tensión Real Decreto 842/2002 y Especificaciones Tecnicas EIT de Madrid Calle 30.</t>
  </si>
  <si>
    <t>Circuito EA3.5</t>
  </si>
  <si>
    <t>Circuito EA3.6</t>
  </si>
  <si>
    <t>Circuito EA3.7</t>
  </si>
  <si>
    <t>Circuito EA3.8</t>
  </si>
  <si>
    <t>Circuito EA4.5.</t>
  </si>
  <si>
    <t>Circuito EA4.6</t>
  </si>
  <si>
    <t>Circuito EA4.7</t>
  </si>
  <si>
    <t>Circuito EA4.8</t>
  </si>
  <si>
    <t>Circuito EA5.1</t>
  </si>
  <si>
    <t>Circuito EA5.2</t>
  </si>
  <si>
    <t>Circuito EA5.3</t>
  </si>
  <si>
    <t>Circuito EA5.4</t>
  </si>
  <si>
    <t>Circuito EA5.5</t>
  </si>
  <si>
    <t>Circuito EA5.6</t>
  </si>
  <si>
    <t>Circuito EA5.7</t>
  </si>
  <si>
    <t>Circuito EA5.8</t>
  </si>
  <si>
    <t>Circuito EA6.1</t>
  </si>
  <si>
    <t>Circuito EA6.2</t>
  </si>
  <si>
    <t>Circuito EA6.3</t>
  </si>
  <si>
    <t>Circuito EA6.4</t>
  </si>
  <si>
    <t>Circuito EA6.5</t>
  </si>
  <si>
    <t>Circuito EA6.6</t>
  </si>
  <si>
    <t>Circuito EA6.7</t>
  </si>
  <si>
    <t>Circuito EA6.8</t>
  </si>
  <si>
    <t>Total PNUAL.007</t>
  </si>
  <si>
    <t>PNUEL.138</t>
  </si>
  <si>
    <t>LUMINARIA LED GUIADO  IP-67 IK-10 600LM 4W 230V  REGULABLE</t>
  </si>
  <si>
    <t>Suministro, instalación y montaje de luminaria de guiado formada por panel led con forma de flecha de color verde 600 lúmenes 4W 230V IP-67 IK-10 resistencia al fuego M1, regulación DALI 2.0 de acuerdo a Especificaciones Técnicas EIT de Madrid Calle 30,  incluso  conector tipo harting de cinco polos (fase, neutro, tierra y dos hilos de control) y conector hembra con latiguillo de 1,2 m. de longitud de Cu 0,6/1kV RZ1F3Z1-K(AS) 5G2,5mm2 de sección. . Unidad totalmente instalada y en perfecto estado de funcionamiento de acuerdo a Reglamento Electrotécnico para Baja Tensión aprobado por Decreto  842/2002, de 02 de agosto, B.O.E. 224 de 18-09-2002 e Instrucciones Técnicas Complementarias, denominadas MI-BT aprobadas por Orden del MINER de 18 de septiembre de  2002 y Especificaciones Técnicas EIT de Madrid Calle 30.</t>
  </si>
  <si>
    <t>CALZADA DERECHA</t>
  </si>
  <si>
    <t>SE</t>
  </si>
  <si>
    <t>CALZADA IZQUIERDA</t>
  </si>
  <si>
    <t>Total PNUEL.138</t>
  </si>
  <si>
    <t>PNUEL.110</t>
  </si>
  <si>
    <t>CAJA DE DERIVACION LIBRE DE HALOGENOS ABOX-I 100 IP-66</t>
  </si>
  <si>
    <t>Suministro e instalacion de caja de derivación estanca  libre de halógenos IP-66 de acuerdo a Especificaciones T'ecnicas EIT de Madrid Calle 30. Caja de paso de circuito trifásico de seccion hasta 10 mm² con doble derivación a luminaria de 2x2,5 mm²+TT, libre de halógenos IP-66 de dimensiones 140x140x79 mm de material termoplástico de color verde con prensaestopas o captores de las mismas características frente al fuego, bornas wago antiafloje tipo Metro de doble entrada y derivación. Unidad totalmente instalada y en perfecto estado de funcionamiento de acuerdo al Reglamento Electrotécnico de Baja Tensión Real Decreto 842/2002.</t>
  </si>
  <si>
    <t>Total PNUEL.110</t>
  </si>
  <si>
    <t>PNUEL.115</t>
  </si>
  <si>
    <t>CAJA DE DERIVACIÓN LIBRE DE HALOGENOS E-90 WKE 5 IP-66</t>
  </si>
  <si>
    <t>Suministro e instalacion de caja de derivación estanca  libre de halógenos y con mantenimiento de la función eléctrica E90 de dimensiones 171x256X106 mm IP-66 de acuerdo a Especificaciones Tecnicas EIT de Madrid Calle 30. Caja de paso de circuito trifásico de 6 mm² con derivación a luminaria de 2x2,5 mm²+TT, de dimensiones 171x256X106 mm libre de halógenos con mantenimiento de la función eléctrica E90 segun DIN 4102 parte 12, prensaestopas o captores de las mismas características frente al fuego, bornas cerámicas wago antiafloje tipo Metro de doble entrada y derivación a dos luminarias de 2,5 mm². Unidad totalmente instalada y en perfecto estado de funcionamiento de acuerdo al Reglamento Electrotécnico de Baja Tensión Real Decreto 842/2002.</t>
  </si>
  <si>
    <t>Total PNUEL.115</t>
  </si>
  <si>
    <t>Luminarias Alumbrado Permanente</t>
  </si>
  <si>
    <t>Luminarias Alumbrado Seguridad</t>
  </si>
  <si>
    <t>Luminarias Alumbrado de Emergencia</t>
  </si>
  <si>
    <t>Luminarias Alumbrado Guiado</t>
  </si>
  <si>
    <t>mU13BE020</t>
  </si>
  <si>
    <t>TUBO DE ACERO ROSCADO M-20</t>
  </si>
  <si>
    <t>De tubo de acero galvanizado, roscado, M-20, grapado o empotrado, incluso colocación y p.p. de piezas especiales de unión, conexión a cajas etc.</t>
  </si>
  <si>
    <t>ALUMBRADO DE EMERGENCIA</t>
  </si>
  <si>
    <t>Total mU13BE020</t>
  </si>
  <si>
    <t>Total 1.13.3.1.1</t>
  </si>
  <si>
    <t>1.13.3.1.2</t>
  </si>
  <si>
    <t>SALIDAS DE EMERGENCIA</t>
  </si>
  <si>
    <t>Total 1.13.3.1.2</t>
  </si>
  <si>
    <t>Total 1.13.3.1</t>
  </si>
  <si>
    <t>Total 1.13.3</t>
  </si>
  <si>
    <t>1.13.4</t>
  </si>
  <si>
    <t>PROTECCION CONTRA INCENDIOS</t>
  </si>
  <si>
    <t>1.13.4.1</t>
  </si>
  <si>
    <t>POZO DE VENTILACION 3</t>
  </si>
  <si>
    <t>1.13.4.1.1</t>
  </si>
  <si>
    <t>PCI EN TUNEL</t>
  </si>
  <si>
    <t>1.13.4.1.1.1</t>
  </si>
  <si>
    <t>ACOMETIDAS Y GRUPO DE PRESION PCI</t>
  </si>
  <si>
    <t>PNUPI.105</t>
  </si>
  <si>
    <t>ACOMETIDA Y ELEMENTOS ASOCIADOS</t>
  </si>
  <si>
    <t>Suministro e instalación de elementos constituyentes de la acometida para la red de hidrantes y llenado del grupo de presión, incluyendo: 
- Zanja y tubería de fundición dúctil 100 y 150 mm de diámetro para la red de hidrantes en salidas de emergencia.
- Contador de agua incluyendo válvulas de corte, grifo de prueba, válvulas de retención y demás material auxiliar. 
- Excavación de zanja por medios mecánicos de hasta 3 m de profundidad en cualquier clase de terreno.
- Relleno y compactación de zanjas por medios mecánicos, con suelos tolerables o adecuados de la propia excavación, hasta una densidad según Pliedo de Condiciones medido sobre perfil.</t>
  </si>
  <si>
    <t>Pozo de ventilación 3</t>
  </si>
  <si>
    <t>Total PNUPI.105</t>
  </si>
  <si>
    <t>PNUPI.001</t>
  </si>
  <si>
    <t>GRUPO DE PRESIÓN CONTRA INCENDIOS 18m³/h 66,74 m.c.a.</t>
  </si>
  <si>
    <t>Suministro e instalación de grupo de presión de agua contra incendios Marca EBARA Modelo AFU18-GS 32-250/11 EEJ o equivalente aprobado por la Dirección Facultativa fabricado según norma UNE 23500, UNE EN 12845 y CEPREVEN formado por:
- Dos bombas eléctricas principales centrífugas Marca EBARA Modelo GS 32-250, normalizada EN 733/DIN 24255, de un escalón y de una entrada, cuerpo de impulsión de fundición GG25 en espiral con patas de apoyo y soporte cojinete con pata de apoyo, aspiración axial y boca de impulsión radial hacia arriba, rodete radial de fundición de bronce , cerrado, compensación hidráulica mediante orificios de descarga en el rodete,soporte con rodamientos de bolas lubricados de por vida,estanqueidad del eje mediante cierre mecánico según DIN 24960, eje de acero inoxidable AISI 420, accionada mediante MOTOR ELÉCTRICO asíncrono,trifásico de 2 polos, aislamiento clase F, protección IP-55, de una potencia de 11 kW, para alimentación trifásica a 400 V III, 50 Hz. Caudal: 18m3/h, HMT:66,74 m.c.a.
- Una bomba auxiliar jockey CVM B/25, de 1,85 kW,cuerpo de bomba en hierro fundido,eje de acero inoxidable AISI 416,cuerpos de aspiración e impulsión y contrabridas de hierro fundido, impulsores de acero inoxidable, difusores de policarbonato con fibra de vidrio, cierre mecánico, motor asíncrono de 2 polos, aislamiento clase F, protección IP 44.
incluso depósito hidroneumático de 20/10; bancada metálica, válvulas de corte, antirretorno y de aislamiento para cada bomba, manómetros, presostatos, colector común de impulsión en acero negro y colector de aspiración ambos s/DIN 2440 con imprimación en rojo RAL 3000, cuadros eléctricos de fuerza y control para la operación totalmente automática del grupo, soporte metálico para cuadro eléctrico, montado en bancada de perfiles laminados con imprimación anticorrosión, incluso bancada, válvulas de corte y retención. Caudalímetro modelo S-2007 DN50, fabricado acrílico con flotador de acero inoxidable, para una presión máxima de 10bar, fondo de escala de 33m3/h, incluso p.p de tubería y válvulas de corte.
Totalmente instalado, incluso puesta en marcha.</t>
  </si>
  <si>
    <t>Total PNUPI.001</t>
  </si>
  <si>
    <t>Total 1.13.4.1.1.1</t>
  </si>
  <si>
    <t>1.13.4.1.1.2</t>
  </si>
  <si>
    <t>RED DE BIES Y EXTINTORES</t>
  </si>
  <si>
    <t>PNUPI.520</t>
  </si>
  <si>
    <t>ARMARIO COMBINADO BIE+EXTINTOR</t>
  </si>
  <si>
    <t>Suministro e instalación de conjunto horizontal fabricado en acero galvanizado compuesto por boca de Incendio Equipada de 25 mm con armario para alojar extintor, modelo COMPAC 2 M30 o equivalente aprobado por la Dirección Facultativa, cumplen la Norma UNE-EN 671-1 y certificada por AENOR y CE que incluye los siguientes elementos:
- Armario, fabricado en acero galvanizado pintado con pintura de alta durabilidad e imprimación RAL 3000. Cajón empotramiento y frontal extraíble con marco plano. Entrada de alimentación fija inferior/dercha. Visor de policarbonato para control de lectura de manómetro y válvula cerrada. Cerraduras de resbalón en termoplástico. Precintos de seguridad y llave de cortesía para mantenimiento.
- Carrete fijo con alimentación axial.
- Lanza de tripe efecto. Rosca hembra 1" (Ø10mm).
-Sistema Guiman para orientación y deslizamiento de manguera.
- 20 mts. de manguera semirrigida de 25 mm de diámetro, según EN-694, diámetro equivalente 10mm/factor K= 42.
- Válvula de bola de 1" en latón cromado con maneta de accionamiento. 
- Manómetro escala 0-16 Kg/cm2. Rosca 1/4" 
- Armario modular para extintor, incluso extintor de polvo químico polivalente 6kg. eficacia 21A-113B.
Incluso señalización fotoluminiscente para BIE y extintor. Totalmente instalado, conectado y probado incluso ramal de derivación a BIE en acero negro sin soldadura según Norma UNE 10255. Incluye sensores de actuación conectados en serie normalmente cerrados que detectarán la apertura de la puerta y retirada de extintor.</t>
  </si>
  <si>
    <t>Calzada derecha</t>
  </si>
  <si>
    <t>Calzada izquierda</t>
  </si>
  <si>
    <t>Total PNUPI.520</t>
  </si>
  <si>
    <t>PNUPI.522</t>
  </si>
  <si>
    <t>TUBO ACERO UNE EN 10255 N.PIN.1 1/4"</t>
  </si>
  <si>
    <t>Tubería de acero negro, UNE EN 10255 de 1 1/4" (DN-32), sin calorifugar, colocado en instalación de agua, incluso p.p. de uniones, soportación, accesorios, plataformas móviles, mano de obra, prueba hidráulica. con imprimación en minio electrolítico y acabado en esmalte rojo bombero.</t>
  </si>
  <si>
    <t>Total PNUPI.522</t>
  </si>
  <si>
    <t>PNUPI.415</t>
  </si>
  <si>
    <t>TUBO ACERO UNE EN 10255 N. PINT. 3"</t>
  </si>
  <si>
    <t>Tubería de acero negro, UNE EN 10255 de 3" (DN-80), sin calorifugar, colocado en instalación de agua, incluso p.p. de uniones, soportación, accesorios, plataformas móviles, mano de obra, prueba hidráulica. con imprimación en minio electrolítico y acabado en esmalte rojo bombero.</t>
  </si>
  <si>
    <t>Total PNUPI.415</t>
  </si>
  <si>
    <t>PNUPI.420</t>
  </si>
  <si>
    <t>VÁLVULA DE MARIPOSA CON FINAL DE CARRERA Ø3"</t>
  </si>
  <si>
    <t>Suministro e instalación de válvula de mariposa de 3" de diámetro con 2 finales de carrera para control de estado (abierta/cerrada). Alimentación 230V</t>
  </si>
  <si>
    <t>Total PNUPI.420</t>
  </si>
  <si>
    <t>PNUPI.535</t>
  </si>
  <si>
    <t>VENTOSA AUTOMÁTICA Ø 50 mm</t>
  </si>
  <si>
    <t>Suministro y colocación de ventosa automática de acero inoxidable con deflector de aire y dispositivo de purga de ø 50 mm, incluso junta de brida.</t>
  </si>
  <si>
    <t>Total PNUPI.535</t>
  </si>
  <si>
    <t>PNUPI.495</t>
  </si>
  <si>
    <t>ARMARIO METAL. EXTINTOR 6/12 kg.</t>
  </si>
  <si>
    <t>Armario metálico para extintores 6/12 kg., con marco fijo y cristal para romper en caso de incendio. Medida la unidad instalada.</t>
  </si>
  <si>
    <t>Total PNUPI.495</t>
  </si>
  <si>
    <t>PNUPI.635</t>
  </si>
  <si>
    <t>EXTINTOR POLVO ABC 6 kg.PR.INC</t>
  </si>
  <si>
    <t>Extintor de polvo químico ABC polivalente antibrasa, de eficacia 34A/183B, de 6 kg. de agente extintor, con soporte, manómetro comprobable y manguera con difusor, según Norma UNE, certificado AENOR. Medida la unidad instalada.</t>
  </si>
  <si>
    <t>Total PNUPI.635</t>
  </si>
  <si>
    <t>mE26FJ150</t>
  </si>
  <si>
    <t>SEÑAL PVC 297x420mm.FOTOLUM.</t>
  </si>
  <si>
    <t>Señalización de equipos contra incendios fotoluminiscente, de riesgo diverso, advertencia de peligro, prohibición, evacuación y salvamento, en PVC rígido de 1 mm. fotoluminiscente, de dimensiones 297x420 mm. Medida la unidad instalada.</t>
  </si>
  <si>
    <t>Total mE26FJ150</t>
  </si>
  <si>
    <t>Total 1.13.4.1.1.2</t>
  </si>
  <si>
    <t>Total 1.13.4.1.1</t>
  </si>
  <si>
    <t>1.13.4.1.2</t>
  </si>
  <si>
    <t>PCI EN SALIDAS DE EMERGENCIA</t>
  </si>
  <si>
    <t>PNUPI.600</t>
  </si>
  <si>
    <t>HIDRANTE Ø100mm ZONA TERRIZA</t>
  </si>
  <si>
    <t>Hidrante para incendios con su arqueta, completamente instalados, incluso piezas especiales, boquilla, llave ø 100 mm, anclaje de llave y tapa de la arqueta, modelo Ayuntamiento según N.E.C. , sin incluir injerto ni tubería ø 80 mm de conexión a la red de agua, situado en zona terriza o ajardinada.</t>
  </si>
  <si>
    <t>Total PNUPI.600</t>
  </si>
  <si>
    <t>PNUPI.605</t>
  </si>
  <si>
    <t>TOMA FACHADA IPF-41 C/ARMARIO</t>
  </si>
  <si>
    <t>Toma siamesa de fachada IPF-41con cabina metálica con puerta de 58x43x30 cm, con puerta blanca y cerco rojo, con rótulo "USO EXCLUSIVO BOMBEROS", cerradura de cuadradillo 8 mm, de atornillar, con bifurcación de aluminio de 80 mm (R3"x2), 2 bocas de 70 mm. de diámetro, racores y tapones de uso normal. Medida la unidad instalada.</t>
  </si>
  <si>
    <t>Clalzada derecha Hidrantes</t>
  </si>
  <si>
    <t>Calzada izquierda Hidrantes</t>
  </si>
  <si>
    <t>Calzada derecha Columna Seca</t>
  </si>
  <si>
    <t>Calzada izquierda Columna Seca</t>
  </si>
  <si>
    <t>Total PNUPI.605</t>
  </si>
  <si>
    <t>PNUPI.610</t>
  </si>
  <si>
    <t>TUBO ACERO DIN 2440 N. PINT. 4"</t>
  </si>
  <si>
    <t>Tubería de acero negro, DIN-2440 de 4" (DN-100), sin calorifugar, colocado en instalación de agua, incluso p.p. de uniones, soportación, accesorios, plataformas móviles, mano de obra, prueba hidráulica. con imprimación en minio electrolítico y acabado en esmalte rojo bombero.</t>
  </si>
  <si>
    <t>Total PNUPI.610</t>
  </si>
  <si>
    <t>PNUPI.615</t>
  </si>
  <si>
    <t>VÁLVULA MARIPOSA 4" PN-10</t>
  </si>
  <si>
    <t>Válvula de mariposa PN-10 de 4", instalada, i/pequeño material y accesorios.</t>
  </si>
  <si>
    <t>Total PNUPI.615</t>
  </si>
  <si>
    <t>Hidrantes SE Pozo 1</t>
  </si>
  <si>
    <t>Columna seca SE Pozo 1</t>
  </si>
  <si>
    <t>Extintores SE Pozo 1</t>
  </si>
  <si>
    <t>Armario de dotación SE Pozo 1</t>
  </si>
  <si>
    <t>PNUPI.625</t>
  </si>
  <si>
    <t>TUBO ACERO DIN 2440 GALV. 3"</t>
  </si>
  <si>
    <t>Tubería acero galvanizado, DIN-2440 de 3" (DN-80), sin calorifugar, colocado en instalación de agua, incluso p.p. de uniones, soportación, accesorios, plataformas móviles, mano de obra, prueba hidráulica. Medida la unidad instalada.</t>
  </si>
  <si>
    <t>Total PNUPI.625</t>
  </si>
  <si>
    <t>PNUPI.630</t>
  </si>
  <si>
    <t>EQUIPO DE DOTACION SALIDAS DE EMERGENCIA</t>
  </si>
  <si>
    <t>Suministro e instalación de armario empotrable fabricado en chapa de acero de 1.5mm de espesor pintado en rojo RAL-3000 para alojamiento de premezclador de espuma conos de señalización etc.de medidas 1750x1100x410 (altoxanchoxfondo). Con premarco y 2 puertas verticales (una a izquierda y otra a derecha) con cerraduras inoxidables fabricado en chapa de acero de 1.5mm de espesor pintado en rojo RAL-3000. Incluso equipamiento compuesto por:
- Bidón de espumógeno.
- Premezclador de espuma.
- Lanza de espuma.
- 2 manguerajes de 25mm.
- Conos de señalización.
- Saco de sepiolita o absorbente de líquido.</t>
  </si>
  <si>
    <t>Total PNUPI.630</t>
  </si>
  <si>
    <t>PNUPI.640</t>
  </si>
  <si>
    <t>EXTINTOR CO2 5 kg.</t>
  </si>
  <si>
    <t>Extintor de nieve carbónica CO2, de eficacia 89B, de 5  kg. de agente extintor, construido en acero, con soporte y manguera con difusor, según Norma UNE. Equipo con certificación AENOR. Medida la unidad instalada.</t>
  </si>
  <si>
    <t>Total PNUPI.640</t>
  </si>
  <si>
    <t>Total 1.13.4.1.2</t>
  </si>
  <si>
    <t>1.13.4.1.3</t>
  </si>
  <si>
    <t>PCI EN CUARTOS TECNICOS</t>
  </si>
  <si>
    <t>1.13.4.1.3.1</t>
  </si>
  <si>
    <t>EXTINCION DE INCENDIOS</t>
  </si>
  <si>
    <t>PNUPI.150</t>
  </si>
  <si>
    <t>BATERÍA DE 2 CILINDROS DE 180 L 50 Bar</t>
  </si>
  <si>
    <t>Suministro e instalación de sistema SIEX-NC 1230 S-FLOW o equivalente aprobador por la Dirección Facultativa, formado por batería de 2 cilindros en simple fila de 180 litros, presurizados con nitrógeno seco para una presión de trabajo de 50 Bar a 20ºC aprobado Vds. Equipados con válvula de latón con disco de rotura y manómetro de control visual, tubo sifón, brida, tapón protector y accesorios para el transporte. El cilindro maestro incorpora actuador eléctrico y manual, y los cilindros esclavos actuador neumático con TE o codo de conexión. El conjunto incluye latiguillos de activación, válvula antirretorno, colector de descarga de diámetro adecuado y herramientas de fijación a pared. Totalmente instalado y probado. 
Cada cilindro estará dotado de los siguientes elementos, completamente instalados y funcionando: 
- Kit de pesaje mecánico - eléctrico para batería de cilindros, con electrodos destinados a la conexión en paralelo o en serie con los propios cilindros. 
- Preostato normalmente abierto (NA) de rango 50-80 Bar, incluye caperuza tipo 1 IP 54.
- Interruptor de presión 1/4" modelo PINPRE 6-6L o similar.
- Válvula antirretorno en linea de 1/4" inoxidable. 
- Adaptador de 1/4" a tubo de cobre de 6 mm.
- "T" macho de 1/4".</t>
  </si>
  <si>
    <t>Poz de ventilación 3D</t>
  </si>
  <si>
    <t>Total PNUPI.150</t>
  </si>
  <si>
    <t>PNUPI.155</t>
  </si>
  <si>
    <t>BATERÍA DE 3 CILINDROS DE 180 L 50 Bar</t>
  </si>
  <si>
    <t>Suministro e instalación de sistema SIEX-NC 1230 S-FLOW o equivalente aprobador por la Dirección Facultativa, formado por batería de 3 cilindros en simple fila de 180 litros, presurizados con nitrógeno seco para una presión de trabajo de 50 Bar a 20ºC aprobado Vds. Equipados con válvula de latón con disco de rotura y manómetro de control visual, tubo sifón, brida, tapón protector y accesorios para el transporte. El cilindro maestro incorpora actuador eléctrico y manual, y los cilindros esclavos actuador neumático con TE o codo de conexión. El conjunto incluye latiguillos de activación, válvula antirretorno, colector de descarga de diámetro adecuado, herramientas de fijación a pared e interruptor de presión 1/4". Totalmente instalado y probado.
Cada cilindro estará dotado de los siguientes elementos, completamente instalados y funcionando: 
- Kit de pesaje mecánico - eléctrico para batería de cilindros, con electrodos destinados a la conexión en paralelo o en serie con los propios cilindros. 
- Preostato normalmente abierto (NA) de rango 50-80 Bar, incluye caperuza tipo 1 IP 54.
- Interruptor de presión 1/4" modelo PINPRE 6-6L o similar.
- Válvula antirretorno en linea de 1/4" inoxidable. 
- Adaptador de 1/4" a tubo de cobre de 6 mm.
- "T" macho de 1/4".</t>
  </si>
  <si>
    <t>Total PNUPI.155</t>
  </si>
  <si>
    <t>PNUPI.200</t>
  </si>
  <si>
    <t>INTERRUPTOR DE PRESIÓN</t>
  </si>
  <si>
    <t>Suministro e instalación de interruptor de presión de 1/4" modelo POINPRE 6-6L o similar. Completamente instalado y probado.</t>
  </si>
  <si>
    <t>Total PNUPI.200</t>
  </si>
  <si>
    <t>PNUPI.210</t>
  </si>
  <si>
    <t>DIFUSOR RADIAL 360º PARA GAS NOVEC -1230 1/2"</t>
  </si>
  <si>
    <t>Difusor radial 360º para gas NOVEC-1230 FDR40 2" incluso placa calibrada.</t>
  </si>
  <si>
    <t>Total PNUPI.210</t>
  </si>
  <si>
    <t>PNUPI.041</t>
  </si>
  <si>
    <t>DIFUSOR RADIAL 360º PARA GAS NOVEC-1230 2"</t>
  </si>
  <si>
    <t>Total PNUPI.041</t>
  </si>
  <si>
    <t>PNUPI.040</t>
  </si>
  <si>
    <t>DIFUSOR RADIAL 360º PARA GAS NOVEC-1230 1 1/2"</t>
  </si>
  <si>
    <t>Difusor radial 360º para gas NOVEC-1230 FDR40 1 1/2" incluso placa calibrada.</t>
  </si>
  <si>
    <t>Total PNUPI.040</t>
  </si>
  <si>
    <t>PNUPI.280</t>
  </si>
  <si>
    <t>DIFUSOR RADIAL 360º PARA GAS NOVEC-1230 1 1/4"</t>
  </si>
  <si>
    <t>Total PNUPI.280</t>
  </si>
  <si>
    <t>PNUPI.180</t>
  </si>
  <si>
    <t>FINAL DE CARRERA</t>
  </si>
  <si>
    <t>Suministro e instalación  de final de carrera adaptable a valvulas de bloqueo modelo SIEX - SVA o similar con dos contactos N/C y N/A para envio de señal electrica de estado a la central de incendios. Totalmente instalado y probado.</t>
  </si>
  <si>
    <t>Total PNUPI.180</t>
  </si>
  <si>
    <t>PNUPI.195</t>
  </si>
  <si>
    <t>ADAPTADOR A TUBO DE COBRE</t>
  </si>
  <si>
    <t>Suministro e instalación de adaptador W21,7 o similar a tubo de cobre</t>
  </si>
  <si>
    <t>Total PNUPI.195</t>
  </si>
  <si>
    <t>PNUPI.165</t>
  </si>
  <si>
    <t>VALVULA DE BLOQUEO 1/4"</t>
  </si>
  <si>
    <t>VALVULA DE BLOQUEO DE 1/4'' MODELO SIEX-SVA6 4,00 UN 183,11 732,44 o similar. Valvula de corte de dos vias. Se coloca en la salida de los cilindros o cartuchos pilotos para aislar el sistema. Opcionalmente puede llevar un final de carrera con contacto (N/A o N/C) para monitorizacion de estado
en el panel de incendios. Totalmente instalada.</t>
  </si>
  <si>
    <t>Total PNUPI.165</t>
  </si>
  <si>
    <t>PNUPI.160</t>
  </si>
  <si>
    <t>CILINDRO PILOTO DE NITROGENO 2L 200 Bar</t>
  </si>
  <si>
    <t>CILINDRO PILOTO DE NITROGENO (N2) DE 2 L A 200 BAR SIEX o similar con armario de direccionales. Cilindro piloto de 2 litros equipado con valvula de laton con disco de rotura y manometro de control visual. Incluye actuador electrico, actuador manual, adaptador a tubo de cobre, herraje, brida, tapon protector, accesorios para el transporte y armario de chapa para los actuadores de las valvulas direccionales. Totalmente instalado y probado.</t>
  </si>
  <si>
    <t>Total PNUPI.160</t>
  </si>
  <si>
    <t>PNUPI.170</t>
  </si>
  <si>
    <t>VÁLVULA DIRECCIONAL SIEX SVD40 1 1/2"</t>
  </si>
  <si>
    <t>Suministro e instalación de válvula direccional de 1 1/2" Mod SIEX SVD40 o equivalente aprobado por la Dirección Facultativa, de acero al carbono, con cierre esférico, accionamiento mediante cilindro piloto adicional y rearme manual a través de palanca, incluso actuador y disparo manual.</t>
  </si>
  <si>
    <t>Total PNUPI.170</t>
  </si>
  <si>
    <t>PNUPI.275</t>
  </si>
  <si>
    <t>VÁLVULA DIRECCIONAL SIEX SVD80 3"</t>
  </si>
  <si>
    <t>Suministro e instalación de válvula direccional de 3" Mod SIEX SVD65 o equivalente aprobado por la Dirección Facultativa, de acero al carbono, con cierre esférico, accionamiento mediante cilindro piloto adicional y rearme manual a través de palanca, incluso actuador y disparo manual.</t>
  </si>
  <si>
    <t>Total PNUPI.275</t>
  </si>
  <si>
    <t>PNUPI.175</t>
  </si>
  <si>
    <t>VÁLVULA DIRECCIONAL SIEX SVD32 1 1/4"</t>
  </si>
  <si>
    <t>Suministro e instalación de válvula direccional de 1 1/4" Mod SIEX SVD36 o equivalente aprobado por la Dirección Facultativa, de acero al carbono, con cierre esférico, accionamiento mediante cilindro piloto adicional y rearme manual a través de palanca, incluso actuador y disparo manual.</t>
  </si>
  <si>
    <t>Total PNUPI.175</t>
  </si>
  <si>
    <t>PNUPI.268</t>
  </si>
  <si>
    <t>VÁLVULA DIRECCIONAL SIEX SVD50 2"</t>
  </si>
  <si>
    <t>Suministro e instalación de válvula direccional de 2" Mod SIEX SVD65 o equivalente aprobado por la Dirección Facultativa, de acero al carbono, con cierre esférico, accionamiento mediante cilindro piloto adicional y rearme manual a través de palanca, incluso actuador y disparo manual.</t>
  </si>
  <si>
    <t>Total PNUPI.268</t>
  </si>
  <si>
    <t>PNUPI.086</t>
  </si>
  <si>
    <t>VALVULA DIRECCIONAL SIEX SVD65 2 1/2"</t>
  </si>
  <si>
    <t>Suministro e instalación de válvula direccional de 2 1/2" Mod SIEX SVD65 o equivalente aprobado por la Dirección Facultativa, de acero al carbono, con cierre esférico, accionamiento mediante cilindro piloto adicional y rearme manual a través de palanca, incluso actuador y disparo manual.</t>
  </si>
  <si>
    <t>Total PNUPI.086</t>
  </si>
  <si>
    <t>PNUPI.230</t>
  </si>
  <si>
    <t>COLECTOR PARA VÁLVULA DIRECCIONAL DE 2 1/2" CON 5 ENTRADAS</t>
  </si>
  <si>
    <t>Suministro e instalación de colector para válvula direccional de 2 1/2" con 5 entradas.</t>
  </si>
  <si>
    <t>Total PNUPI.230</t>
  </si>
  <si>
    <t>PNUPI.220</t>
  </si>
  <si>
    <t>COLECTOR PARA VÁLVULA DIRECCIONAL DE 3" CON 7 ENTRADAS</t>
  </si>
  <si>
    <t>Suministro e instalación de válvula direccional de 3" con 7 entradas.</t>
  </si>
  <si>
    <t>Total PNUPI.220</t>
  </si>
  <si>
    <t>PNUPI.240</t>
  </si>
  <si>
    <t>COMPUERTA DE SOBREPRESIÓN DE 500 x 500 mm</t>
  </si>
  <si>
    <t>Suminstro e instalación de compuerta de sobrepresión de 500 x 500 mm, incluyendo embocadura fabricada en acero galvanizado y diseñada para cubrir un espesor de muro desde 10.5 cm hasta 18 cm. Completamente instalada y probada.</t>
  </si>
  <si>
    <t>Total PNUPI.240</t>
  </si>
  <si>
    <t>PNUPI.215</t>
  </si>
  <si>
    <t>JUEGO DE LETREROS FK-5-1-12</t>
  </si>
  <si>
    <t>Suministro e instalación de juego de letreros FK-5-1-12</t>
  </si>
  <si>
    <t>Pozo de ventilación 1</t>
  </si>
  <si>
    <t>Pozo de ventilación 2</t>
  </si>
  <si>
    <t>Total PNUPI.215</t>
  </si>
  <si>
    <t>PNUPI.245</t>
  </si>
  <si>
    <t>VÁLVULA DE ROTURA</t>
  </si>
  <si>
    <t>Suministro e instalación de válvula de rotura de escape conducido. Completamente instalada y probada.</t>
  </si>
  <si>
    <t>Total PNUPI.245</t>
  </si>
  <si>
    <t>PNUPI.085</t>
  </si>
  <si>
    <t>Kg</t>
  </si>
  <si>
    <t>KILO DE AGENTE FK-5-1-12</t>
  </si>
  <si>
    <t>Suministro de Kilo de agente FK-5-1-12</t>
  </si>
  <si>
    <t>Total PNUPI.085</t>
  </si>
  <si>
    <t>PNUPI.260</t>
  </si>
  <si>
    <t>LATIGUILLO DE COBRE DE 6x4</t>
  </si>
  <si>
    <t>Suministro e instalación de latiguillos de cobre de 6x4.</t>
  </si>
  <si>
    <t>Total PNUPI.260</t>
  </si>
  <si>
    <t>PNUPI.076</t>
  </si>
  <si>
    <t>TUBERÍA ACERO NEGRO SIN SOLDADURA SCH40 de D=3"</t>
  </si>
  <si>
    <t>Suministro e instalación de tubería para extinción automática gas NOVEC 1230, en acero negro sin soldadura SCH40 de D=3", i/p.p de accesorios y pruebas de presión.</t>
  </si>
  <si>
    <t>Total PNUPI.076</t>
  </si>
  <si>
    <t>PNUPI.305</t>
  </si>
  <si>
    <t>TUBERÍA ACERO NEGRO SIN SOLDADURA SCH40 de D=1 1/4"</t>
  </si>
  <si>
    <t>Suministro e instalación de tubería para extinción automática gas NOVEC 1230, en acero negro sin soldadura SCH40 de D=1 1/4", i/p.p de accesorios y pruebas de presión.</t>
  </si>
  <si>
    <t>Total PNUPI.305</t>
  </si>
  <si>
    <t>PNUPI.295</t>
  </si>
  <si>
    <t>TUBERÍA ACERO NEGRO SIN SOLDADURA SCH40 de D=2 1/2"</t>
  </si>
  <si>
    <t>Suministro e instalación de tubería para extinción automática gas NOVEC 1230, en acero negro sin soldadura SCH40 de D=2 1/2", i/p.p de accesorios y pruebas de presión.</t>
  </si>
  <si>
    <t>Total PNUPI.295</t>
  </si>
  <si>
    <t>PNUPI.078</t>
  </si>
  <si>
    <t>TUBERÍA ACERO NEGRO SIN SOLDADURA SCH40 de D=2"</t>
  </si>
  <si>
    <t>Suministro e instalación de tubería para extinción automática gas NOVEC 1230, en acero negro sin soldadura SCH40 de D=2", i/p.p de accesorios y pruebas de presión.</t>
  </si>
  <si>
    <t>Total PNUPI.078</t>
  </si>
  <si>
    <t>PNUPI.079</t>
  </si>
  <si>
    <t>TUBERÍA ACERO NEGRO SIN SOLDADURA SCH40 de D=1 1/2"</t>
  </si>
  <si>
    <t>Suministro e instalación de tubería para extinción automática gas NOVEC 1230, en acero negro sin soldadura SCH40 de D=11/2", i/p.p de accesorios y pruebas de presión.</t>
  </si>
  <si>
    <t>Total PNUPI.079</t>
  </si>
  <si>
    <t>PNUPI.300</t>
  </si>
  <si>
    <t>TUBERÍA ACERO NEGRO SIN SOLDADURA SCH40 de D=1/2"</t>
  </si>
  <si>
    <t>Suministro e instalación de tubería para extinción automática gas NOVEC 1230, en acero negro sin soldadura SCH40 de D=1/2", i/p.p de accesorios y pruebas de presión.</t>
  </si>
  <si>
    <t>Total PNUPI.300</t>
  </si>
  <si>
    <t>PNUPI.044</t>
  </si>
  <si>
    <t>DETECTOR ÓPTICO CONVENCIONAL</t>
  </si>
  <si>
    <t>Suministro e instalación de detector óptico convencional con doble piloto indicador de acción para su visualización a 360º conforme a norma EN54-5, EN54-7 incluso base de detector. Totalmente instalado, incluso p.p de cableado, conectado y probado.</t>
  </si>
  <si>
    <t>Total PNUPI.044</t>
  </si>
  <si>
    <t>PNUPI.045</t>
  </si>
  <si>
    <t>PULSADOR DISPARO DE EXTINCIÓN</t>
  </si>
  <si>
    <t>Suministro e instalación del pulsador de disparo manual rearmable modelo GFE-MCPE-C-YELLOW o equivalente aprobado por la Dirección Facultativa, de superficie de color amarillo con tapa de protección precintable incluida IP24, para uso exclusivo en interiores. Incorpora caja para montaje en superficie, tapa protectora y llave para rearme. Homologado EN-12094-3. Incluso alimentación con cable formado por un par de hilos trenzados y apantallados, de sección 1,5 mm2, resistente al fuego y libre de halógenos, instalado bajo tubo de PVC rígido de 16mm. Totalmente instalado, programado y funcionando.</t>
  </si>
  <si>
    <t>Total PNUPI.045</t>
  </si>
  <si>
    <t>PNUPI.047</t>
  </si>
  <si>
    <t>PULSADOR PARO DE EXTINCIÓN</t>
  </si>
  <si>
    <t>Suministro e instalación del pulsador de PARO manual rearmable modelo GFE-MCPE-C-BLUE o equivalente aprobado por la Dirección Facultativa, de superficie de color azul con tapa de protección precintable incluida. IP24, para uso exclusivo en interiores. Incorpora caja para montaje en superficie, tapa protectora y llave para rearme. Homologado EN-12094-3. Incluso alimentación con cable formado por un par de hilos trenzados y apantallados, de sección 1,5 mm2, resistente al fuego y libre de halógenos, instalado bajo tubo de PVC rígido de 16mm. Totalmente instalado, programado y funcionando.</t>
  </si>
  <si>
    <t>Total PNUPI.047</t>
  </si>
  <si>
    <t>PNUPI.049</t>
  </si>
  <si>
    <t>RÓTULO EXTINCIÓN DISPARADA</t>
  </si>
  <si>
    <t>Suministro e instalación de Panel luminoso con leds de alta eficacia para utilizar como señal acústica y visual de emergencia en una condición de riesgo de incendio, inundación o peligro. Diseñado para uso exclusivo en interiores y montaje en superficie. Incluye 7 rótulos: “FUEGO”, “EXTINCIÓN DISPARADA” y “ATMÓSFERA PELIGROSA (español); “FOGO” (portugués); “GAS DISPARADO”, “ATMOSFERA EXPLOSIVA” y “ATMOSFERA SATURADA-CO” (español/portugués).</t>
  </si>
  <si>
    <t>Total PNUPI.049</t>
  </si>
  <si>
    <t>PNUPI.050</t>
  </si>
  <si>
    <t>SIRENA ÓPTICO-ACÚSTICA CONVENCIONAL</t>
  </si>
  <si>
    <t>Suministro e instalación de sirena óptico-acústica convencional Modelo VALKYRIE-CSBHLSI o equivalente aprobado por la Dirección Facultativa, adecuado tanto para el montaje en pared o techo. Totalmente instalado, incluso p.p de cableado, conectado y probado.</t>
  </si>
  <si>
    <t>Total PNUPI.050</t>
  </si>
  <si>
    <t>PNUPI.051</t>
  </si>
  <si>
    <t>CENTRAL DE EXINTINCIÓN 1 RIESGO</t>
  </si>
  <si>
    <t>Suministro e instalación de Central de detección y extinción 1 riesgo, Modelo KFP-CX3-09 o equivalente aprobado por la Dirección Facultativa incluso baterías GT 12V/7 AH. Totalmente instalado, incluso p.p de cableado, conectado y probado</t>
  </si>
  <si>
    <t>Total PNUPI.051</t>
  </si>
  <si>
    <t>PNUPI.055</t>
  </si>
  <si>
    <t>MODULO 4 ENTRADAS</t>
  </si>
  <si>
    <t>Suministro e instalación de módulo de 4 entradas OPTIMAX.</t>
  </si>
  <si>
    <t>Total PNUPI.055</t>
  </si>
  <si>
    <t>Pozo de Ventilación 3I</t>
  </si>
  <si>
    <t>Pozo de Ventilación 3D</t>
  </si>
  <si>
    <t>Total 1.13.4.1.3.1</t>
  </si>
  <si>
    <t>1.13.4.1.3.2</t>
  </si>
  <si>
    <t>DETECCION POR ASPIRACION</t>
  </si>
  <si>
    <t>PNUPI.060</t>
  </si>
  <si>
    <t>DETECTOR DE HUMOS POR ASPIRACION ILS 1 TUBO</t>
  </si>
  <si>
    <t>Suministro e instalación de detector de humos laser por aspiración de 1 Tubo Modelo ILS o equivalente aprobado por la Dirección Facultativa. Totalmente instalado y probado</t>
  </si>
  <si>
    <t>Total PNUPI.060</t>
  </si>
  <si>
    <t>PNUPI.061</t>
  </si>
  <si>
    <t>FILTRO EXTERNO PARA SISTEMA DE ASPIRACIÓN</t>
  </si>
  <si>
    <t>Suministro y colocación de filtro externo para sistema de aspiración Modelo VSP-850 o equivalente aprobado por la Dirección Facultativa. Totalmente instalado y probado.</t>
  </si>
  <si>
    <t>Total PNUPI.061</t>
  </si>
  <si>
    <t>PNUPI.063</t>
  </si>
  <si>
    <t>FUENTE DE ALIMENTACION 2Ah</t>
  </si>
  <si>
    <t>Suministro y montaje de fuente de alimentación 2 Ah, 220 V AC / 24 V DC con caja metálica para montaje superficial en pared con dos baterías de plomo herméticas 12 V DC 7,2 Ah.</t>
  </si>
  <si>
    <t>Total PNUPI.063</t>
  </si>
  <si>
    <t>PNUPI.064</t>
  </si>
  <si>
    <t>BATERÍA GT 12V/7 AH</t>
  </si>
  <si>
    <t>Suministro e instalación de Batería GT 12V/7 AH. Totalmente instalada y probada.</t>
  </si>
  <si>
    <t>Total PNUPI.064</t>
  </si>
  <si>
    <t>PNUPI.065</t>
  </si>
  <si>
    <t>TUBERIA RIGIDA DE PLASTICO ABS 25x2mm</t>
  </si>
  <si>
    <t>Suministro y montaje de tubería rígida de plástico ABS (libre de halógenos) en color rojo con un diámetro exterior de 25x2mm con su parte proporcional de manguitos, birfurcaciones, tapones finales, etiquetas de señalización de puntos de muestreo y clips de soportación.</t>
  </si>
  <si>
    <t>Total PNUPI.065</t>
  </si>
  <si>
    <t>PNUPI.073</t>
  </si>
  <si>
    <t>PROGRAMACION Y PUESTA A PUNTO DE DETECCION POR ASPIRACIÓN</t>
  </si>
  <si>
    <t>Programación y puesta a punto de instalación de detector por aspiración de acuerdo con las pruebas descritas en la norma British Standard 6266 Apéndice A3-A4.</t>
  </si>
  <si>
    <t>Total PNUPI.073</t>
  </si>
  <si>
    <t>Total 1.13.4.1.3.2</t>
  </si>
  <si>
    <t>1.13.4.1.3.3</t>
  </si>
  <si>
    <t>DETECCION DE INCENDIOS ANALOGICA</t>
  </si>
  <si>
    <t>PNUPI.081</t>
  </si>
  <si>
    <t>CENTRAL ANALÓGICA OCTO 1 BUCLE</t>
  </si>
  <si>
    <t>Suministro y montaje de central analógica direccionable con capacidad para un bucle amliable hata 32 nodos, cada nodo puede admitir de 1 a 4 bucles direccionables dando un total de 128 bubles en un sólo sistema. Incluso baterías GT 12V/7 y tarjeta de comunicaciones. Programada, totalmente instalada.</t>
  </si>
  <si>
    <t>Pozo de ventilación 3 Sala técnica 3I</t>
  </si>
  <si>
    <t>Pozo de ventilación 3 Sala técnica 3D</t>
  </si>
  <si>
    <t>Total PNUPI.081</t>
  </si>
  <si>
    <t>mE26FBA030</t>
  </si>
  <si>
    <t>DETECTOR ÓPTICO</t>
  </si>
  <si>
    <t>Detector óptico analógico provisto de cámara oscura complementada con emisor y receptor que detectan la presencia de partículas de humo en su interior, microprocesador, control autochequeo, salida de alarma remota y dispositivo de identificación individual, incluso montaje en zócalo convencional. Desarrollado según Norma UNE EN54-7. Certificado por AENOR.  Medida la unidad instalada.</t>
  </si>
  <si>
    <t>Total mE26FBA030</t>
  </si>
  <si>
    <t>mE26FBF010</t>
  </si>
  <si>
    <t>SIRENA ÓPTICO-ACÚSTICA INTERIOR</t>
  </si>
  <si>
    <t>Sirena electrónica bitonal, con indicación óptica y acústica, de 85 dB de potencia, para uso interior, pintada en rojo. Medida la unidad instalada.</t>
  </si>
  <si>
    <t>Total mE26FBF010</t>
  </si>
  <si>
    <t>mE26FBE020</t>
  </si>
  <si>
    <t>PULSADOR DE ALARMA IDENTIFICABLE</t>
  </si>
  <si>
    <t>Pulsador de alarma identificable provisto de módulo direccionable, microrruptor, del de alarma y autochequeo, sistema de comprobación con llave de rearme, lámina calibrada para que se enclave y no rompa y microprocesador. Ubicado en caja y serigrafiado según Norma. Medida la unidad instalada.</t>
  </si>
  <si>
    <t>Total mE26FBE020</t>
  </si>
  <si>
    <t>PNUPI.089</t>
  </si>
  <si>
    <t>CONDUCTOR 2X1.5MM2 PARA LAZO DE DETECCIÓN</t>
  </si>
  <si>
    <t>Suministro y colocación de cable de manguera de par trenzado y apantallado. De color rojo y cobre pulido flexible, clase V de 1,5mm2. Pantalla con cinta de aluminio/poliéster y drenaje de cobre estañado de 0,5mm2 bajo tubo de PVC. Recomendado para la instalación de los lazos analógicos. No propagador de la llama, libre de halógenos, baja emisión de humo y baja corrosividad.</t>
  </si>
  <si>
    <t>Total PNUPI.089</t>
  </si>
  <si>
    <t>PNUPI.125</t>
  </si>
  <si>
    <t>MÓDULO DE 8 ENTRADAS PARA GRUPO PCI</t>
  </si>
  <si>
    <t>Unidad microprocesada direccionable de 8 entradas totalmente monitorizado. Permite la conexión de equipos externos, destinado a la supervisión de información de señales procedentes del grupo de presión de PCI. Provisto de leds de información, clemas extraíbles y caja protectora. Medida la unidad instalada.</t>
  </si>
  <si>
    <t>Total PNUPI.125</t>
  </si>
  <si>
    <t>mE26FBC060</t>
  </si>
  <si>
    <t>MÓDULO DE MANIOBRAS 2 SALIDAS</t>
  </si>
  <si>
    <t>Unidad microprocesada que gestiona las comunicaciones y el control sobre dos relés. (2 maniobras). Provisto de leds de información, clemas extraíbles y caja protectora. Medida la unidad instalada.</t>
  </si>
  <si>
    <t>Total mE26FBC060</t>
  </si>
  <si>
    <t>PNUPI.120</t>
  </si>
  <si>
    <t>DETECTOR ANALÓGICO TÉRMICO PROGRAMABLE</t>
  </si>
  <si>
    <t>Detector analógico térmico direccionable provisto de doble piloto indicador de acción para su visualización a 360º, posibilidad de modo de prueba y diágnostico desde centra, incluso montaje sobre soporte base. Desarrollado según Norma UNE EN 54-7. Certificado por AENOR. Completamente instalado y funcionando.</t>
  </si>
  <si>
    <t>Total PNUPI.120</t>
  </si>
  <si>
    <t>PNUPI.140</t>
  </si>
  <si>
    <t>MÓDULO AISLADOR DE BUCLE</t>
  </si>
  <si>
    <t>Módulo aislador de bucle, para proteger centrales analógicas direccionables de los fallos causados por cortocircuitos. Equipo instalado cada 32 dispositivos para evitar cortes de lazos. Completamente instalado y funcionando.</t>
  </si>
  <si>
    <t>Total PNUPI.140</t>
  </si>
  <si>
    <t>Sirenas pozo de ventilación 3 Sala técnica 3I</t>
  </si>
  <si>
    <t>Pulsadores pozo de ventilación 3 Sala técnica 3I</t>
  </si>
  <si>
    <t>Sirenas pozo de ventilación 3 Sala técnica 3D</t>
  </si>
  <si>
    <t>Pulsadores pozo de ventilación 3 Sala técnica 3D</t>
  </si>
  <si>
    <t>Total 1.13.4.1.3.3</t>
  </si>
  <si>
    <t>Total 1.13.4.1.3</t>
  </si>
  <si>
    <t>Total 1.13.4.1</t>
  </si>
  <si>
    <t>Total 1.13.4</t>
  </si>
  <si>
    <t>1.13.5</t>
  </si>
  <si>
    <t>INSTALACIONES ESPECIALES</t>
  </si>
  <si>
    <t>1.13.5.1</t>
  </si>
  <si>
    <t>LOTE 2</t>
  </si>
  <si>
    <t>1.13.5.1.1</t>
  </si>
  <si>
    <t>DETECCIÓN LINEAL DE INCENDIOS</t>
  </si>
  <si>
    <t>1.13.5.1.1.1</t>
  </si>
  <si>
    <t>PNUDL.005</t>
  </si>
  <si>
    <t>CABLE SENSOR LINEAL</t>
  </si>
  <si>
    <t>Total PNUDL.005</t>
  </si>
  <si>
    <t>PNUDL.010</t>
  </si>
  <si>
    <t>CABLE CONEXION  2x2x0,8mm</t>
  </si>
  <si>
    <t>Conexion unidad controladora calzada derecha en pozo 3 derecha</t>
  </si>
  <si>
    <t>Conexion unidad controladora calzada izquierda pozo 3 izquierda</t>
  </si>
  <si>
    <t>Total PNUDL.010</t>
  </si>
  <si>
    <t>PNUDL.020</t>
  </si>
  <si>
    <t>CAJA DE CONEXIÓN</t>
  </si>
  <si>
    <t>Conexiones unidad controladora</t>
  </si>
  <si>
    <t>Total PNUDL.020</t>
  </si>
  <si>
    <t>Total 1.13.5.1.1.1</t>
  </si>
  <si>
    <t>Total 1.13.5.1.1</t>
  </si>
  <si>
    <t>1.13.5.1.2</t>
  </si>
  <si>
    <t>INSTALACIÓN DE POSTES S.O.S.</t>
  </si>
  <si>
    <t>1.13.5.1.2.1</t>
  </si>
  <si>
    <t>PNUPS.005</t>
  </si>
  <si>
    <t>POSTE SOS MAESTRO INTERIOR IP</t>
  </si>
  <si>
    <t>Suministro y montaje de poste SOS Maestro, formado por armario metálico chapa galvanizada con cuerpo central para alojamiento de electrónica de poste SOS IP, dimensiones 700x700x350 mm (AnxAlxP), debidamente protegido para montaje en la pared del túnel, con microfono y altavoz doble para comunicación "manos libres" con la caseta de control, pulsador de llamada, caja electrónica de postes sos IP con espacio para alojar en su interior un switch con 12 puertos, 8 RJ-45 y 4 SFP de fibra óptica, incluso puesta a punto y pruebas, asi como un carril din con protecciones magnetotermicas y diferenciales para proteger las lineas de alimentacion a plafón y para el poste sos. Totalmente instalado, probado y funcionando según ppt y demás documentos de proyecto.</t>
  </si>
  <si>
    <t>Ramal</t>
  </si>
  <si>
    <t>Total PNUPS.005</t>
  </si>
  <si>
    <t>PNUPS.015</t>
  </si>
  <si>
    <t>m.</t>
  </si>
  <si>
    <t>CABLE FTP CAT. 6 (AS)</t>
  </si>
  <si>
    <t>Cable de comunicaciones ftp categoría 6 (as) de 4 pares trenzado y apantallado, instalado en bandeja o tubo, incluso p.p. de tubo de acero para conexión con ucd, totalmente instalado, montado y conexionado s/pptp. Suministro, montaje, conexionado, pruebas, verificaciones, legalizaciones, marcados y etiquetados y planos "as built" de la instalación.</t>
  </si>
  <si>
    <t>Union postes SOS con UCD</t>
  </si>
  <si>
    <t>UCD P.K. 2+640</t>
  </si>
  <si>
    <t>UCD P.K. 2+820</t>
  </si>
  <si>
    <t>UCD P.K. 2+992</t>
  </si>
  <si>
    <t>UCD P.K. 3+175</t>
  </si>
  <si>
    <t>UCD P.K. 3+353</t>
  </si>
  <si>
    <t>UCD P.K. 3+535</t>
  </si>
  <si>
    <t>UCD P.K. 3+730</t>
  </si>
  <si>
    <t>UCD P.K. 3+887</t>
  </si>
  <si>
    <t>UCD P.K. 2+532</t>
  </si>
  <si>
    <t>UCD P.K. 2+728</t>
  </si>
  <si>
    <t>UCD P.K. 2+903</t>
  </si>
  <si>
    <t>UCD P.K. 3+097</t>
  </si>
  <si>
    <t>UCD P.K. 3+275</t>
  </si>
  <si>
    <t>UCD P.K. 3+465</t>
  </si>
  <si>
    <t>UCD P.K. 3+621</t>
  </si>
  <si>
    <t>UCD P.K. 3+773</t>
  </si>
  <si>
    <t>Total PNUPS.015</t>
  </si>
  <si>
    <t>PNUTV.045</t>
  </si>
  <si>
    <t>CABLE 4 FO 62,5/125 (MULTIMODO)</t>
  </si>
  <si>
    <t>Cable de 4 fibras ópticas multimodo cdam con armadura metálica, libre de halógenos, no propagador de incendio, con cubierta poliolefínica en color marrón, resto especificaciones s/pptp. Suministro, montaje, conexionado, pruebas, verificaciones, legalizaciones, marcados y etiquetados y planos "as built" de la instalación.</t>
  </si>
  <si>
    <t>Total PNUTV.045</t>
  </si>
  <si>
    <t>PNUPS.025</t>
  </si>
  <si>
    <t>PLAFON LUMINOSO POSTE SOS</t>
  </si>
  <si>
    <t>Plafon luminoso sos estandar dobel cara de metacrilato opaco con perfil de aluminio de 300x300x150 mm y lampara fluorescente. Totalmente instalado, probado y funcionando según ppt y demás documentos de proyecto.</t>
  </si>
  <si>
    <t>Total PNUPS.025</t>
  </si>
  <si>
    <t>PNUPS.035</t>
  </si>
  <si>
    <t>DESMONTAJE Y REUBICACION POSTE SOS</t>
  </si>
  <si>
    <t>Desmontaje y reubicacion poste sos existente en tramo 1 anterior al túnel de proyecto, de la marca SICE o equivalente aprobado por dirección facultativa del mismo tipo del resto de calle 30. con pulsador de llamada, microfono y altavoz, incluido armario de chapa galvanizada de dimensiones 650x400x250 (alxAnxF). Totalmente instalado, probado y funcionando según ppt y demás documentos de proyecto.</t>
  </si>
  <si>
    <t>Tramo túnel existente P.K. 3+990 Calzada derecha</t>
  </si>
  <si>
    <t>Tramo túnel existente P.K. 3+990 Calzada izquierda</t>
  </si>
  <si>
    <t>Total PNUPS.035</t>
  </si>
  <si>
    <t>Total 1.13.5.1.2.1</t>
  </si>
  <si>
    <t>Total 1.13.5.1.2</t>
  </si>
  <si>
    <t>1.13.5.1.3</t>
  </si>
  <si>
    <t>INSTALACIÓN DE CCTV</t>
  </si>
  <si>
    <t>1.13.5.1.3.1</t>
  </si>
  <si>
    <t>PNUTV.005</t>
  </si>
  <si>
    <t>CAMARA INTERIOR FIJA IP</t>
  </si>
  <si>
    <t>Cámara día/noche IP 1080p60. Sensor CMOS 1/2,8" , 1920x1080p. Foco motorizado automático. Control automático de iris. Óptica Lente megapíxel SR varifocal con corrección por IR. Sensor de 1/2,5"; montaje CS; SR-iris de 4 patillas; 5 MP; de 9 a 40 mm; de F1.5 a F8.. Rotación de la imagen 0º/90º/180º/270º. Detección automática de giro. Excelente sensibilidad en modo Starlight (30 IRE, 89% reflectividad, 1/25, F1.2+D494, 30 IRE): Color 0,0069 lux, Monocromo 0,0008 lux. Almacenamiento local (60s pre-alarma en RAM, hasta 32 GB microSDHC o 2TB microSDXC, clase 6 o superior). Entrada/salida de audio. Audio Full/Half duplex AAC-LC, G.711 o L16. Intelligent Streaming e Intelligent Dynamic Noise Reduction para carga baja de red y alta calidad de imagen en cualquier condición de iluminación. 120dB WDR (modo HDR,10-bit, 3 exposiciones), 110dB WDR medido según estándar IEC 62676 Apartado 5. Reducción de ruido inteligente. Fácil configuración con 9 modos predeterminados de escenas programables para día y noche. Cuádruple flujo: 2x H.264, M-JPEG y flujo I-frame. Regiones de interés. Intelligent Video Analytics integrado para aplicaciones críticas permite detectar, seguir y analizar objetos, además de generar alarmas predefinidas, reduciendo las falsas alarmas (vegetación, vibración de objetos, incluso en las condiciones climáticas más adversas), ampliando el rango de identificación, gestionando multitudes y colas, flujos y contra flujos. Compatible ONVIF perfil S. Trusted Platform Module (TPM) integrado y compatibilidad con Public Key Infrastructure (PKI) para garantizar protección superior contra ataques maliciosos. Funcionamiento híbrido (salidas IP y analógica). Alarmas: 2 entradas/1 salida. Alimentación PoE (IEEE 802.3at) y/o baja tensión 12 VCC. Rango de temperatura -20ºC a +50ºC. Protocolos IPv4, IPv6, UDP, TCP, HTTP, HTTPS, RTP/RTCP, IGMP V2/V3, ICMP, ICMPv6, RTSP, FTP, Telnet, ARP, DHCP, APIPA (Auto-IP, link local address), NTP (SNTP), SNMP (V1, MIBII), 802.1x, DNS, DNSv6, DDNS (DynDNS.org, selfHOST.de, no-ip.com), SMTP, iSCSI, UPnP (SSDP), DiffServ (QoS), LLDP, SOAP, Dropbox, CHAP, digest authentication. Encriptación TLS 1.2, SSL, DES, 3DES. Compatible BVMS/BVC/VSC/VRM, Video Security App.incluida carcasa para cámara Montaje en interior de túnel. Ip-67 con calefactor, soporte de pared,  totalmente instalada</t>
  </si>
  <si>
    <t>P.K. 2+540</t>
  </si>
  <si>
    <t>P.K. 2+620</t>
  </si>
  <si>
    <t>P.K. 2+700</t>
  </si>
  <si>
    <t>P.K. 2+780</t>
  </si>
  <si>
    <t>P.K. 2+860</t>
  </si>
  <si>
    <t>P.K. 3+940</t>
  </si>
  <si>
    <t>P.K. 3+020</t>
  </si>
  <si>
    <t>P.K. 3+100</t>
  </si>
  <si>
    <t>P.K. 3+180</t>
  </si>
  <si>
    <t>P.K. 3+260</t>
  </si>
  <si>
    <t>P.K. 3+340</t>
  </si>
  <si>
    <t>P.K. 3+420</t>
  </si>
  <si>
    <t>P.K. 3+500</t>
  </si>
  <si>
    <t>P.K. 3+580</t>
  </si>
  <si>
    <t>P.K. 3+660</t>
  </si>
  <si>
    <t>P.K. 3+740</t>
  </si>
  <si>
    <t>P.K. 3+820</t>
  </si>
  <si>
    <t>P.K. 3+900</t>
  </si>
  <si>
    <t>Salida de emergencia P.K. 2+640</t>
  </si>
  <si>
    <t>Salida de emergencia P.K. 2+820</t>
  </si>
  <si>
    <t>Salida de emergencia P.K. 2+992</t>
  </si>
  <si>
    <t>Salida de emergencia P.K. 3+175</t>
  </si>
  <si>
    <t>Salida de emergencia P.K. 3+353</t>
  </si>
  <si>
    <t>Salida de emergencia P.K. 3+535</t>
  </si>
  <si>
    <t>Salida de emergencia P.K. 3+730</t>
  </si>
  <si>
    <t>Salida de emergencia P.K. 3+887</t>
  </si>
  <si>
    <t>P.K. 2+510</t>
  </si>
  <si>
    <t>P.K. 2+590</t>
  </si>
  <si>
    <t>P.K. 2+670</t>
  </si>
  <si>
    <t>P.K. 2+750</t>
  </si>
  <si>
    <t>P.K. 3+830</t>
  </si>
  <si>
    <t>P.K. 2+910</t>
  </si>
  <si>
    <t>P.K. 2+990</t>
  </si>
  <si>
    <t>P.K. 3+070</t>
  </si>
  <si>
    <t>P.K. 3+150</t>
  </si>
  <si>
    <t>P.K. 3+230</t>
  </si>
  <si>
    <t>P.K. 3+310</t>
  </si>
  <si>
    <t>P.K. 3+390</t>
  </si>
  <si>
    <t>P.K. 3+470</t>
  </si>
  <si>
    <t>P.K. 3+550</t>
  </si>
  <si>
    <t>P.K. 3+630</t>
  </si>
  <si>
    <t>P.K. 3+710</t>
  </si>
  <si>
    <t>P.K. 3+790</t>
  </si>
  <si>
    <t>P.K. 3+870</t>
  </si>
  <si>
    <t>P.K. 3+950</t>
  </si>
  <si>
    <t>RAMAL DE ENTRADA</t>
  </si>
  <si>
    <t>Salida de emergencia P.K. 2+532</t>
  </si>
  <si>
    <t>Salida de emergencia P.K. 2+728</t>
  </si>
  <si>
    <t>Salida de emergencia P.K. 2+903</t>
  </si>
  <si>
    <t>Salida de emergencia P.K. 3+097</t>
  </si>
  <si>
    <t>Salida de emergencia P.K. 3+275</t>
  </si>
  <si>
    <t>Salida de emergencia P.K. 3+465</t>
  </si>
  <si>
    <t>Salida de emergencia P.K. 3+621</t>
  </si>
  <si>
    <t>Salida de emergencia P.K. 3+773</t>
  </si>
  <si>
    <t>Total PNUTV.005</t>
  </si>
  <si>
    <t>PNUTV.010</t>
  </si>
  <si>
    <t>CAMARA DOMO MOVIL EXTERIOR IP</t>
  </si>
  <si>
    <t>Cámara Día/Noche de alta resolución 1080p/60ips colgante de exterior tipo Domo. Zoom óptico 30x (4,5-135 mm). Zoom digital x16. Cuádruple flujo: 2x H.265 o 2x H.264, M-JPEG y flujo I-frame. Intelligent Streaming e Intelligent Dynamic Noise Reduction para carga baja de red y alta calidad de imagen en cualquier condición de iluminación. Compatible ONVIF Perfil S y Perfil G. Trusted Platform Module (TPM) integrado y compatibilidad con Public Key Infrastructure (PKI) para garantizar protección superior contra ataques maliciosos. Essential Video Analytics con 14 reglas de alarma combinables en paralelo (cruce de líneas, merodeo, objeto abandonado/sustraído, estimación densidad multitud, ocupación, conteo de personas...), clasificación y filtrado de objetos y búsqueda científica. grabación directa a iSCSI. Ranura para tarjeta de memoria microSDHC/SDXC para grabación local (hasta 2TB con SDXC, usar Clase 6 o mejorada). 84dB WDR. Balance de blancos (vapor de sodio incluido). 256 preposiciones y 24 mascaras de privacidad. 2 recorridos. Hasta 300º/s giro. 3 modos pre-programados (interior, exterior, tráfico). Sensibilidad  30 IRE: Modo Día 0,01 lux, Modo Noche 0,001 lux. Rango de temperatura -40º a 60º. Protocolos: IPv4, IPv6, UDP, TCP, HTTP, HTTPS, RTP/RTCP, IGMP V2/V3, ICMP, ICMPv6, RTSP, FTP, Telnet, ARP, DHCP, APIPA (Auto-IP, link local address), NTP (SNTP), SNMP (V1, MIBII), 802.1x, DNS, DNSv6, DDNS (DynDNS.org, selfHOST.de, no-ip.com), SMTP, iSCSI, UPnP (SSDP), DiffServ (QoS), LLDP, SOAP, Dropbox, CHAP, digest authentication. Ethernet 10/100Base-T. Burbuja transparente. Audio. 2 entradas alarma / 1 salida relé. Alimentación dual: PoE+ y/o 24 VCA. IP66. IK10. 3 años de garantía limitados a 1 año para las partes móviles (leer política de garantía de la familia AUTODOME para más información). Incluye midspan para alimentación PoE y módulo SFP para conexión con red de fibra óptica. Unidad totalmente instalada y en perfecto estado de funcionamiento.</t>
  </si>
  <si>
    <t>Previo entradas</t>
  </si>
  <si>
    <t>Previo ramal entrada calzada izquierda</t>
  </si>
  <si>
    <t>Total PNUTV.010</t>
  </si>
  <si>
    <t>PNUTV.015</t>
  </si>
  <si>
    <t>CAMARA DOMO FIJO IP C. TECNICOS</t>
  </si>
  <si>
    <t>Cámara domo fija IP Alta Definicion 1080p EXTERIOR . Sensible IR. Un completo sistema de videovigilancia en red en el interior de una cámara domo, óptica VARIFOCAL AUTOMÁTICA 3-10 mm. Resolucion 1080p. Max 30 ips. Sensor CMOS 1/2,7". Sensibilidad 0,24/0,05 Lux. Reduccion dinámica de ruido con tecnología CBIT minimizando el consumo de ancho de banda (1,6 Mbps@1080p@30ips). Escaneado progresivo para obtener imágenes nítidas de objetos en movimiento. Transmisión de cuadruple flujo: dos flujos H.264, flujo I-frame y uno MJPEG simultáneos. Trusted Platform Module (TPM) integrado y compatibilidad con Public Key Infrastructure (PKI) para garantizar protección superior contra ataques maliciosos. El software de vigilancia para PC permite controlar varias cámaras. Ranura Micro SD/SDHC/SDXC para grabación local (Hasta 2TB, con SDXC, Usar Clase 6 o mejorada). Funcionamiento híbrido (salidas IP y analógica). Alarma IN(1)/OUT(1). Alimentación por Ethernet (PoE conforme al estándar IEEE 802.3af). Baja tensión 12VCC, 3,8W. -40º a 50ºC. IP66. IK10. Cumplimiento con ONVIF Perfil S.
Incluso soporte con fijación a techo, fuente de alimentación y pequeño material, resto especificaciones s/pptp y totalmente instalada y funcionando.</t>
  </si>
  <si>
    <t>Cuarto tecnico calzada derecha</t>
  </si>
  <si>
    <t>Cuarto tecnico calzada izquierda</t>
  </si>
  <si>
    <t>Total PNUTV.015</t>
  </si>
  <si>
    <t>PNUTV.035</t>
  </si>
  <si>
    <t>CONVERSOR DE MEDIOS ETHERNET/FO</t>
  </si>
  <si>
    <t>Convertidor de medio de Ethernet a fibra óptica con conexión por SFP (incluido) para distintos tipos de enlaces de fibra para cámaras IP, para ubicación en armario en carril DIN y trabajo en temperaturas -40ºc a +75ºc y consumo 3w, resolución de video: megapixel/D1/VGA, compresión de video: MJPEG/MPEG-4/h.264/h.265. Unidad totalmente instalada y en perfecto estado de funcionamiento, certificados de fabricante, protocolos y documentación en castellano, puesta en marcha por los servicios técnicos del fabricante, según dirección facultativa, pliego de prescripciones técnicas y otros documentos del proyecto. Suministro, montaje, conexionado, pruebas, verificaciones, legalizaciones, marcados y etiquetados y planos "as built" de la instalación.</t>
  </si>
  <si>
    <t>En camaras exteriores</t>
  </si>
  <si>
    <t>En UCD conexión camara exterior</t>
  </si>
  <si>
    <t>Total PNUTV.035</t>
  </si>
  <si>
    <t>Cuarto tecnico 3D</t>
  </si>
  <si>
    <t>Cámara lectura de matrículas en ramal</t>
  </si>
  <si>
    <t>Cuarto técnico 3I</t>
  </si>
  <si>
    <t>PNUTV.025</t>
  </si>
  <si>
    <t>COLUMNA METALICA DE 15 M</t>
  </si>
  <si>
    <t>Columna metálica de 15 m, de acero al carbono s-235-jr de 4 mm de espesor galvanizado por inmersión en caliente, incluso suministro de herrajes, cimentación y hormigonado de columna con placa base pernos y toma de tierra, en dos tramos s/ pptp, totalmente instalado y terminada. Suministro, montaje, conexionado, pruebas, verificaciones, legalizaciones, marcados y etiquetados y planos "as built" de la instalación.</t>
  </si>
  <si>
    <t>Total PNUTV.025</t>
  </si>
  <si>
    <t>PNUTV.030</t>
  </si>
  <si>
    <t>ARMARIO METALICO CAMARA EXTERIOR</t>
  </si>
  <si>
    <t>Armario metálico de exterior en chapa de acero de 1,5 mm, ip66 nema/4, 12, 13 de dimensiones 700x500x260 mm, pintado al polvo texturado, con dos líneas de carril DIN, cerradura con candado. 1 módulo cartrige 360 GG2 de 2 acopladores dúplex lc y  pigtails dobles, incluyendo 4 fusiones, cartera de empalmes de fusión para la bandeja de bajo perfil. Toma de corriente F+N+T 16 a 230 V, interruptor automático 2x16 a 10 ka, alimentador para conversores de medio 230 VA CA/12 VC 40 W y de las cámaras de cctv asociadas, elementos de sujeción a columna, etiquetado accesorios y pequeño material. Resto especificaciones s/ pptp. Suministro, montaje, conexionado, pruebas, verificaciones, legalizaciones, marcados y etiquetados y planos "as built" de la instalación.</t>
  </si>
  <si>
    <t>Total PNUTV.030</t>
  </si>
  <si>
    <t>PNUTV.070</t>
  </si>
  <si>
    <t>CÁMARA LECTURA DE MATRÍCULAS EN MOVIMIENTO</t>
  </si>
  <si>
    <t>Cámara día/noche IP 1080p60. Sensor cmos 1/2,8", 1920x1080p para lectura de matrículas. Foco motorizado automático. Control automático de iris. Lente megapíxel SR varifocal con corrección por IR. Sensor de 1/2,8"; montaje CS; SR-iris de 4 patillas; de 2,8 a 8,5 mm; de F1.2. Rotación de la imagen 0º/90º/180º/270º. Detección automática de giro. Sensibilidad: color 0,11 lux, monocromo 0,02 lux. Almacenamiento local. Entrada/salida de audio. Flujo: 2x h.264, M-JPEG y flujo I-FRAME. Compatible onvif perfil s. alarmas: 2 entradas/1 salida. Alimentación POE (IEEE 802.3AT) y/o baja tensión 12 vcc. Rango de temperatura -30ºc a +60ºc. Incluye carcasa exterior ip66, con calefactor / ventilador / parasol. 230 vca de alimentación y salida 12 vcc. Soporte para exterior para carcasa. Fuentes de alimentación 240 VCA, entrada de50/60 HZ; 12 VCC, salida de 1 a. incluye licencia analizador ANPR software de reconocimiento de matrículas para carreteras y autopistas. Incluso instalación, pequeño material, pruebas, ajustes y accesorios necesarios para su perfecto funcionamiento.</t>
  </si>
  <si>
    <t>En ramal calzada izquierda</t>
  </si>
  <si>
    <t>Total PNUTV.070</t>
  </si>
  <si>
    <t>Total 1.13.5.1.3.1</t>
  </si>
  <si>
    <t>Total 1.13.5.1.3</t>
  </si>
  <si>
    <t>1.13.5.1.4</t>
  </si>
  <si>
    <t>INSTALACIÓN DE MEGAFONÍA</t>
  </si>
  <si>
    <t>1.13.5.1.4.1</t>
  </si>
  <si>
    <t>PNUME.001</t>
  </si>
  <si>
    <t>ALTAVOZ EXPONENCIAL 30 W IP 66 EN-54</t>
  </si>
  <si>
    <t>PROYECTOR EXPONENCIAL IP66 EN 54-24. Potencia máxima 30 W. Potencia nominal 15 W. 15 W / 10 W / 5 W / 8? @ 100V. 7,5 W / 5 W / 2,5 W / 8 Ohms @ 70V. SPL a 15W / 1W (100Hz-10KHz, 1m) 117dB / 105dB SPL a 15W / 1W (100Hz-10KHz, 4m) 105 dB / 93 dB Rango de frecuencia (-10 dB) 300 Hz -16 kHz Voltaje nominal de entrada 100 V / 70 V impedancia de 667 Ohms / 1 K Ohms / 2 K Ohms. Color (RAL 7035). Material ABS. Dimensiones (W x H x D) diámetro 213mm x 265 mm. Peso 2,05 kg gris. Grado de protección IP 66 y Tipo B según EN54-24.
Totalmente instalado, probado, certificados de fabricante, protocolos y documentación en castellano, y funcionando según ppt y demás documentos de proyecto. Suministro, montaje, conexionado, pruebas, verificaciones, legalizaciones, marcados y etiquetados y planos "as built" de la instalación.</t>
  </si>
  <si>
    <t>Zona 27</t>
  </si>
  <si>
    <t>Zona 28</t>
  </si>
  <si>
    <t>Zona 29</t>
  </si>
  <si>
    <t>Zona 30</t>
  </si>
  <si>
    <t>Zona 31</t>
  </si>
  <si>
    <t>Zona 32</t>
  </si>
  <si>
    <t>Zona 33</t>
  </si>
  <si>
    <t>Zona 6</t>
  </si>
  <si>
    <t>Zona 7</t>
  </si>
  <si>
    <t>Zona 8</t>
  </si>
  <si>
    <t>Zona 9</t>
  </si>
  <si>
    <t>Zona 10</t>
  </si>
  <si>
    <t>Zona 11</t>
  </si>
  <si>
    <t>Zona 12</t>
  </si>
  <si>
    <t>Total PNUME.001</t>
  </si>
  <si>
    <t>PNUME.025</t>
  </si>
  <si>
    <t>CAJA DERIVACION PVC 200x200 MM RESISTENTE AL FUEGO</t>
  </si>
  <si>
    <t>Caja conexiones y empalme de cables con IP66, certificada según EN 61439 y CEI 62208, con conservación de la función eléctrica E30 - E90 según DIN 4102 parte 12. Caja libre de halógenos de termoplástico especial, bornes de cerámica especial resistente a altas temperaturas, soporte de bornes posicionable libremente, montaje rápido mediante lengüetas de sujeción exterior, montaje superficial 200x200 mm i/bornas cerámicas, fusibles y accesorios, totalmente instalada y conexionada. Suministro, montaje, conexionado, pruebas, verificaciones, legalizaciones, marcados y etiquetados y planos "as built" de la instalación.</t>
  </si>
  <si>
    <t>Total PNUME.025</t>
  </si>
  <si>
    <t>PNUME.030</t>
  </si>
  <si>
    <t>CABLE APANTALLLADO DE 2x1,5 MM SEÑAL AUDIO</t>
  </si>
  <si>
    <t>Suministro e instalación de cable apantallado de 2x1,5 mm2 para conexión con altavoz y señal de audio. Unidad totalmente instalada, incluso conexionado.</t>
  </si>
  <si>
    <t>CONEXIÓN CAJA DERIVACIÓN CON ALTAVOZ</t>
  </si>
  <si>
    <t>Total PNUME.030</t>
  </si>
  <si>
    <t>PNUEL.664</t>
  </si>
  <si>
    <t>CONDUC. AFIREFENIX TIPO SZ1F3Z1-K (AS+) CU 0,6/1kV DE 2X6 MM2</t>
  </si>
  <si>
    <t>Suministro, instalacion y montaje de conductor de cobre 0,6/1 kV, SZ1F3Z1-K (AS+) Cca-s1b,d1,a1 de 2x6 mm² de sección (UNE-21123-4) marca Miguelez modelo Afirefenix (AS+) o equivalente aprobado por la dirección facultativa, conductor de cobre electrolitico flexible clase 5 según UNE EN 60228 (K), aislamiento de polietileno reticulado (R), cubierta de poliolefina termoplástica libre de halógenos (Z1) y con fleje corrugado de acero estañado o de aluminio, resistente al fuego UNE EN 50200, no propagador de la llama UNE EN 60332, no propagador del incendio UNE EN 50266, baja acidez y corrosividad de los gases emitidos UNE-EN 50267 y baja opacidad de los humos emitidos UNE EN 61034. Unidad totalmente instalada y en perfecto estado de funcionamiento de acuerdo al Reglamento Electrotécnico de Baja Tensión Real Decreto 842/2002 e Instrucciones Técnicas Complementarias.</t>
  </si>
  <si>
    <t>Total PNUEL.664</t>
  </si>
  <si>
    <t>Total 1.13.5.1.4.1</t>
  </si>
  <si>
    <t>Total 1.13.5.1.4</t>
  </si>
  <si>
    <t>1.13.5.1.5</t>
  </si>
  <si>
    <t>INSTALACIÓN DE SEÑALIZACIÓN VARIABLE</t>
  </si>
  <si>
    <t>1.13.5.1.5.1</t>
  </si>
  <si>
    <t>PNUSV.005</t>
  </si>
  <si>
    <t>PANEL MENSAJERIA VARIABLE MATRICIAL 2 LINEAS INTERIOR</t>
  </si>
  <si>
    <t>Suministro, instalación y montaje de panel informativo para mensajería variable en interior , compuesto por 1 zona full-matrix color RGBY  de 320x64 pixels, con capacidad de escritura en dos lineas de forma matricial, paso de pixel 20 mm, tipo led color rojo, ambar, verde y negro, control pixel, protocolo DGT y NTC-IP, caja de chapa de acero galvanizado, de dimensiones 5400x975x260 mm (lxalxan), mínimo IP-66 con sistema anti-aliasing, comunicación por multipunto por puerto rs-485 o Ethernet con RJ-45 o fibra óptico con conversor de medios, control remoto vía webserver, up date remoto, sin ventilación forzada, acabado en poliuretanto, protección frontal anti-reflexiva, cerradura con dispositivo de cierre, alarmas de temperatura, humedad, puertas abiertas, falta de tensión, etc., conexionado y funcionando,  y elementos auxiliares para su correcto funcionamiento, soporte de chapa de acero para fijación de panel interior alfanumérico ó conjunto de  señales luminosas sobre carril. Incluso accesorios y elementos auxiliares para su correcto funcionamiento. Totalmente instalado s/pptp.</t>
  </si>
  <si>
    <t>P.K. 2+900</t>
  </si>
  <si>
    <t>P.K. 3+300</t>
  </si>
  <si>
    <t>P.K. 3+700</t>
  </si>
  <si>
    <t>Total PNUSV.005</t>
  </si>
  <si>
    <t>PNUSV.010</t>
  </si>
  <si>
    <t>SOPORTE DE CHAPA PARA SEÑALES INTERIORES</t>
  </si>
  <si>
    <t>Soporte de chapa de acero para fijación de panel interior alfanumérico ó conjunto de  señales luminosas sobre carril. Incluso accesorios y elementos auxiliares para su correcto funcionamiento. Totalmente instalado s/pptp.</t>
  </si>
  <si>
    <t>Conjunto panel y matriz</t>
  </si>
  <si>
    <t>Conjunto matrices</t>
  </si>
  <si>
    <t>Total PNUSV.010</t>
  </si>
  <si>
    <t>PNUSV.015</t>
  </si>
  <si>
    <t>MATRIZ GRAFICA INTERIOR 1G 64x64</t>
  </si>
  <si>
    <t>Suministro, instalación y montaje de matriz gráfica full color de señalización interior de 1g con resolución de 64x64 píxeles, de dimensiones 1000x1000x220 mm (lxalxan), paso de pixel 13,97 mm, area de display 896x896mm, tipo led, color visualizacion RGB, protocolo DGT/NTCIP, control pixel, comunicación por multipunto por puerto rs-485 o Ethernet, control remoto via webserver, actualización remota de firmware, conexionado y funcionando, incluso accesorios y elementos auxiliares para su correcto funcionamiento. Totalmente instalado s/pptp.</t>
  </si>
  <si>
    <t>P.K. 2+500</t>
  </si>
  <si>
    <t>Total PNUSV.015</t>
  </si>
  <si>
    <t>PNUSV.020</t>
  </si>
  <si>
    <t>MATRIZ GRAFICA EXTERIOR 1G 64x64</t>
  </si>
  <si>
    <t>Suministro, instalación y montaje de matriz gráfica full color de señalización exterior en boca de túnel de 1g con resolución de 64x64 píxeles, de dimensiones 1600x1600x260 mm (lxalxan), paso de pixel 20 mm, area de display 1280x1280mm, tipo led, color visualizacion RGB, protocolo DGT/NTCIP, control pixel,comunicación por multipunto por puerto rs-485 o Ethernet, control remoto via webserver, actualización remota de firmwareconexionado y funcionando, incluso accesorios y elementos auxiliares para su correcto funcionamiento. Totalmente instalado s/pptp.</t>
  </si>
  <si>
    <t>En ramal acceso calzada izquierda</t>
  </si>
  <si>
    <t>Total PNUSV.020</t>
  </si>
  <si>
    <t>Conexión paneles interiores con ucd</t>
  </si>
  <si>
    <t>Conexión matrices interiores con ucd</t>
  </si>
  <si>
    <t>PNUSV.025</t>
  </si>
  <si>
    <t>CABLE DE PARES 2X2X0,91 MM APANTALLADO</t>
  </si>
  <si>
    <t>Cable de pares tipo eatistis 0,91 mm apantallado, 2 pares (2x2x0,91mm). Incluso accesorios, p.p. Tubo de acero  y elementos auxiliares para su correcto funcionamiento. Totalmente instalado y probado según especificaciones. Incluidas la parte proporcional de suministro, montaje, conexionado, pruebas, verificaciones, legalizaciones, marcados y etiquetados y planos "as built" de la instalación.</t>
  </si>
  <si>
    <t>Conexión matriz exterior con UCD P.K. 3+621</t>
  </si>
  <si>
    <t>Total PNUSV.025</t>
  </si>
  <si>
    <t>Total 1.13.5.1.5.1</t>
  </si>
  <si>
    <t>Total 1.13.5.1.5</t>
  </si>
  <si>
    <t>1.13.5.1.6</t>
  </si>
  <si>
    <t>INSTALACIÓN DE SEMAFORIZACIÓN</t>
  </si>
  <si>
    <t>1.13.5.1.6.1</t>
  </si>
  <si>
    <t>PNUSM.005</t>
  </si>
  <si>
    <t>SEMAFORO CIERRE DE TUNEL 4/300 RRAV</t>
  </si>
  <si>
    <t>Semáforo de cierre de túnel, tecnología leds compuesto por un módulo de inyección de aluminio 4/300 doble rojo-ambar-verde, de 200 mm de diametro, optica electronica de led IP-66, viseras de colocación frontal mediante tornillos autoroscante. Incluso accesorios y elementos auxiliares para su correcto funcionamiento, incluida columna de chapa de aluminio. Totalmente instalado y probado según ppt y otros documentos del proyecto.</t>
  </si>
  <si>
    <t>Exterior acceso a ramal</t>
  </si>
  <si>
    <t>Total PNUSM.005</t>
  </si>
  <si>
    <t>PNUSM.010</t>
  </si>
  <si>
    <t>SEMAFORO INTERIOR 2/200 AA</t>
  </si>
  <si>
    <t>Semáforo tecnología leds compuesto por un módulo de inyección de aluminio 2/200 AA vehicular, lamparas LED de alta luminosidad, instalado sobre soporte tipo codo simple para interior de túnel de aluminio, probado y funcionando según ppt y otros documentos del proyecto.</t>
  </si>
  <si>
    <t>Previo a postes sos en túnel</t>
  </si>
  <si>
    <t>Total PNUSM.010</t>
  </si>
  <si>
    <t>PNUSM.015</t>
  </si>
  <si>
    <t>CODO SIMPLE SEMAFORO INTERIOR</t>
  </si>
  <si>
    <t>Codo simple para fijacion de semaforo interior, con sujección a pared de tunel a traves de tornillos tipo Hilti, totalmente instalado.</t>
  </si>
  <si>
    <t>Total PNUSM.015</t>
  </si>
  <si>
    <t>mU15CB100</t>
  </si>
  <si>
    <t>CIMENTACIÓN COLUMNA CL-TN o CRT-1000</t>
  </si>
  <si>
    <t>Cimentación de soporte,  para columna CL-TN-2400 o CRT-1000 de hasta 2,40 m de altura, con hormigón HM-20, según ficha de la N.E.C.; incluso  movimiento de tierras, codo corrugado de PE ø 110 mm y pernos de anclaje, situada en acera existente a mantener de e=20 cm; incluso levantado de la misma y sin reposición de su capa de rodadura.</t>
  </si>
  <si>
    <t>Para semáforo cierre ramal</t>
  </si>
  <si>
    <t>Total mU15CB100</t>
  </si>
  <si>
    <t>Union semaforos con UCD</t>
  </si>
  <si>
    <t>Union semáforos con UCD</t>
  </si>
  <si>
    <t>PNUEL.533</t>
  </si>
  <si>
    <t>CONDUC. AFIRENAS-X TIPO RZ1F3Z1-K (AS) CU 0,6/1kV DE 5G6 MM2</t>
  </si>
  <si>
    <t>Suministro, instalacion y montaje de conductor de cobre 0,6/1 kV, RZ1F3Z1-K (AS) Cca-s1b,d1,a1 de 5G6 mm² de sección (UNE-21123-4), conductor de cobre electrolitico flexible clase 5 según UNE EN 60228 (K), aislamiento de polietileno reticulado (R), cubierta de poliolefina termoplástica libre de halógenos (Z1) y con fleje corrugado de acero estañado o de aluminio, no propagador de la llama UNE EN 60332, no propagador del incendio UNE EN 50266, baja acidez y corrosividad de los gases emitidos UNE-EN 50267 y baja opacidad de los humos emitidos UNE EN 61034. Unidad totalmente instalada y en perfecto estado de funcionamiento de acuerdo al Reglamento Electrotécnico de Baja Tensión Real Decreto 842/2002 e Instrucciones Técnicas Complementarias.</t>
  </si>
  <si>
    <t>Conexión semáforo ramal</t>
  </si>
  <si>
    <t>Total PNUEL.533</t>
  </si>
  <si>
    <t>Total 1.13.5.1.6.1</t>
  </si>
  <si>
    <t>Total 1.13.5.1.6</t>
  </si>
  <si>
    <t>1.13.5.1.7</t>
  </si>
  <si>
    <t>INSTALACIÓN DE CONTROL DE ACCESO AL TÚNEL</t>
  </si>
  <si>
    <t>1.13.5.1.7.1</t>
  </si>
  <si>
    <t>PNUSV.002</t>
  </si>
  <si>
    <t>PANEL ALFANUMERICO EXTERIOR MATRICIAL CON 2 ZONAS GRAFICAS</t>
  </si>
  <si>
    <t>Suministro, instalación y montaje de panel alfanumérico para señalización variable en exterior, tipo matricial y 2 gráfico full-color de 64 x 64 pixels, caja de chapa de acero, de dimensiones 7030x1900x300 mm (lxalxan), con sistema anti-aliasing, resolucion 320x64, paso de pixel 20 mm, color caracter ambar, area display zona grafica 1280x1280 mm, con caracter rojo, verde, negro y amarillo, protocolo DGT-NTCIP, comunicación por multipunto por puerto rs-485 y Ethernet. Señales de alarma, conexión con web server, telecarga remota de firmware. Conexionado y funcionando, totalmente instalado s/pptp.</t>
  </si>
  <si>
    <t>Previo a rotonda en ramal de acceso a calzada izquierda</t>
  </si>
  <si>
    <t>Total PNUSV.002</t>
  </si>
  <si>
    <t>PNUCT.005</t>
  </si>
  <si>
    <t>ARMARIO EXTERIOR DE PMV</t>
  </si>
  <si>
    <t>Armario exterior para alimentación eléctrica y conexión de comunicaciones, con los elementos eléctricos y de comunicaciones necesarios para su correcto funcionamiento, IP-66, realizado en acero galvanizado, ubicado en la parte superior del pórtico junto al panel. totalmente instalado, probado, certificados de fabricante, protocolos y documentación en castellano, puesta en marcha por los servicios técnicos del fabricante, y funcionando según ppt y demás documentos de proyecto. Suministro, montaje, conexionado, pruebas, verificaciones, legalizaciones, marcados y etiquetados y planos "as built" de la instalación.</t>
  </si>
  <si>
    <t>Total PNUCT.005</t>
  </si>
  <si>
    <t>PNUCT.010</t>
  </si>
  <si>
    <t>BANDEROLA DE ACERO VISITABLE 10 M</t>
  </si>
  <si>
    <t>Banderola de acero visitable de 10 metros de luz para instalacion de paneles de mensaje variable con escalera y crinolina. Incluso cimentación, conexionado eléctrico y de comunicaciones, accesorios y elementos auxiliares para su correcto funcionamiento. Totalmente instalado y probado según ppt y otros documentos del proyecto.  Suministro, montaje, conexionado, pruebas, verificaciones, legalizaciones, marcados y etiquetados y planos "as built" de la instalación.</t>
  </si>
  <si>
    <t>Total PNUCT.010</t>
  </si>
  <si>
    <t>PNUCT.030</t>
  </si>
  <si>
    <t>BUCLE MAGNETICO Y APERTURA DE REGATA</t>
  </si>
  <si>
    <t>Bucle, apertura de regata en el pavimento, cableado y sellado con resina epoxi, totalmente instalado y terminado, s/pptp. Suministro, montaje, conexionado, pruebas, verificaciones, legalizaciones, marcados y etiquetados y planos "as built" de la instalación.</t>
  </si>
  <si>
    <t>P.K. 2+600</t>
  </si>
  <si>
    <t>P.K. 2+720</t>
  </si>
  <si>
    <t>P.K. 3+600</t>
  </si>
  <si>
    <t>P.K. 2+740</t>
  </si>
  <si>
    <t>P.K 3+200</t>
  </si>
  <si>
    <t>Ramal de acceso</t>
  </si>
  <si>
    <t>Total PNUCT.030</t>
  </si>
  <si>
    <t>PNUCT.035</t>
  </si>
  <si>
    <t>CABLE DE PARES 4x2x1,5mm2</t>
  </si>
  <si>
    <t>Cable de pares eapsp 1.5 mm2 armado y apantallado, 4 pares (4x2x1,5mm2). Incluso accesorios y elementos auxiliares para su correcto funcionamiento. Totalmetne instalado y probado según ppt y otros documentos del proyecto. Suministro, montaje, conexionado, pruebas, verificaciones, legalizaciones, marcados y etiquetados y planos "as built" de la instalación.</t>
  </si>
  <si>
    <t>Total PNUCT.035</t>
  </si>
  <si>
    <t>PNUCT.040</t>
  </si>
  <si>
    <t>BARRERA DE CIERRE DE TUNEL</t>
  </si>
  <si>
    <t>Barrera automática de 6 m. con brazo abatible de eje vertical de tubo de aluminio y leds destellantes de alta luminancia, marca CAME o equivalente aprobado por dirección facultativa. Alimentación 230/400 v. Incluso cimentación y elementos auxiliares, cableada hasta cabecera de comunicaciones y  puesta en marcha de dos espiras de 2x2 ancho de calzada, incluso regata, cable y resina sintética de dos componentes. Totalmente instalado, probado, certificados de fabricante, protocolos y documentación en castellano, puesta en marcha por los servicios técnicos del fabricante, y funcionando según ppt y demás documentos de proyecto. Suministro, montaje, conexionado, pruebas, verificaciones, legalizaciones, marcados y etiquetados y planos "as built" de la instalación.</t>
  </si>
  <si>
    <t>En ramal de acceso a tunel calzada izquierda</t>
  </si>
  <si>
    <t>Total PNUCT.040</t>
  </si>
  <si>
    <t>PNUCT.045</t>
  </si>
  <si>
    <t>CABLE DE PARES 4x2x0,91 mm</t>
  </si>
  <si>
    <t>Cable de pares tipo eatistis 0,91 mm apantallado, 4 pares (4x2x0,91mm) de conexión con barrera de cierre de túnel. Incluso accesorios y elementos auxiliares para su correcto funcionamiento. Totalmente instalado y probado según especificaciones. Suministro, montaje, conexionado, pruebas, verificaciones, legalizaciones, marcados y etiquetados y planos "as built" de la instalación.</t>
  </si>
  <si>
    <t>Conexión barrera a UCD salida emergencia P.K. 3+621</t>
  </si>
  <si>
    <t>Total PNUCT.045</t>
  </si>
  <si>
    <t>PNUCT.050</t>
  </si>
  <si>
    <t>SEÑAL PREAVISO GALIBO</t>
  </si>
  <si>
    <t>Señal de pre-aviso de altura máxima permitida en túnel y de control de gálibo electrónico, realizada en chapa sobre poste metálico cuadrado, totalmente instalada y funcionando. Suministro, montaje, conexionado, pruebas, verificaciones, legalizaciones, marcados y etiquetados y planos "as built" de la instalación.</t>
  </si>
  <si>
    <t>Total PNUCT.050</t>
  </si>
  <si>
    <t>PNUCT.055</t>
  </si>
  <si>
    <t>CONTROLADOR ELECTRONICO DE GALIBO</t>
  </si>
  <si>
    <t>Suministro e instalación de controlador electrónico de gálibo, con módulo de comunicaciones y posibilidad de centralización, a instalar en armario de control de gálibo incluso conexionado y elementos auxiliares. Totalmente instalado y probado según PPT y otros documentos del proyecto. Suministro, montaje, conexionado, pruebas, verificaciones, legalizaciones, marcados y etiquetados y planos "as built" de la instalación.</t>
  </si>
  <si>
    <t>Total PNUCT.055</t>
  </si>
  <si>
    <t>PNUCT.060</t>
  </si>
  <si>
    <t>ARMARIO DE GALIBO</t>
  </si>
  <si>
    <t>Suministro e instalación de armario de detectores para control de gálibo, incluso columna, cimentación y conexionado, protecciones eléctricas y elementos auxiliares. Totalmente instalado y probado según PPT y otros documentos del proyecto. Suministro, montaje, conexionado, pruebas, verificaciones, legalizaciones, marcados y etiquetados y planos "as built" de la instalación.</t>
  </si>
  <si>
    <t>Total PNUCT.060</t>
  </si>
  <si>
    <t>PNUCT.065</t>
  </si>
  <si>
    <t>DETECTOR ELECTRONICO DOBLE CANAL</t>
  </si>
  <si>
    <t>Suministro e instalación de detector electrónico microprocesado de doble canal, incluso puesta en marcha de dos espiras de 2x2 ancho de calzada, incluso regata, cable y resina sintética de dos componentes. Totalmente instalado y probado según PPT y otros documentos del proyecto. Suministro, montaje, conexionado, pruebas, verificaciones, legalizaciones, marcados y etiquetados y planos "as built" de la instalación.</t>
  </si>
  <si>
    <t>Total PNUCT.065</t>
  </si>
  <si>
    <t>PNUCT.070</t>
  </si>
  <si>
    <t>BARRERA DE LUZ INFRARROJA</t>
  </si>
  <si>
    <t>Suministro e instalación de barrera de luz infrarroja, incluido columnas metálicas, cimentación y soportes regulables en altura de los sensores. Incluso accesorios y elementos auxiliares para su correcto funcionamiento. Totalmente instalado y probado según PPT y otros documentos del proyecto. Suministro, montaje, conexionado, pruebas, verificaciones, legalizaciones, marcados y etiquetados y planos "as built" de la instalación.</t>
  </si>
  <si>
    <t>Total PNUCT.070</t>
  </si>
  <si>
    <t>PNUCT.075</t>
  </si>
  <si>
    <t>GALIBO MECANICO</t>
  </si>
  <si>
    <t>Suministro e instalación de pórtico para gálibo mecanico compuesto de columnas metálicas, elementos metálicos sustentados por chapas de acero, incluso cimentación, totalmente instalado s/pptp.</t>
  </si>
  <si>
    <t>En ramal de acceso calzada izquierda</t>
  </si>
  <si>
    <t>Total PNUCT.075</t>
  </si>
  <si>
    <t>Conexión con galibo</t>
  </si>
  <si>
    <t>Conexion panel con gálibo</t>
  </si>
  <si>
    <t>Señal galibo metalico</t>
  </si>
  <si>
    <t>Total 1.13.5.1.7.1</t>
  </si>
  <si>
    <t>Total 1.13.5.1.7</t>
  </si>
  <si>
    <t>1.13.5.1.8</t>
  </si>
  <si>
    <t>INSTALACIÓN DE RADIOCOMUNICACIONES</t>
  </si>
  <si>
    <t>1.13.5.1.8.1</t>
  </si>
  <si>
    <t>PNURC.010</t>
  </si>
  <si>
    <t>CABLE RADIANTE 1 1/4"</t>
  </si>
  <si>
    <t>Cable radiante de 1 ¼" para la cobertura interior de túneles,  con cubierta libre de  halógenos, bajo en emisión de  humos opacos, sin emisión de gases corrosivos, no propagador de la llama y no propagador del incendio.Incluyendo:Soportes de fijación a techo, conectores,  cargas, latiguillos coaxiales totalmente instalado, conexionado y funcionando s/pptp.</t>
  </si>
  <si>
    <t>Ramal acceso calzada izquierda</t>
  </si>
  <si>
    <t>Cuartos técnicos calzada derecha</t>
  </si>
  <si>
    <t>Cuartos técnicos calzada izquierda</t>
  </si>
  <si>
    <t>Total PNURC.010</t>
  </si>
  <si>
    <t>PNURC.015</t>
  </si>
  <si>
    <t>CABLE RADIANTE 1 5/8"</t>
  </si>
  <si>
    <t>Cable radiante de 1 5/8" para la cobertura interior  de  túneles, con cubierta libre de   halógenos, bajo en emisión de  humos opacos, sin emisión de gases corrosivos, no propagador de la llama y no propagador del incendio.Incluyendo:Soportes de fijación a techo, conectores, cargas, latiguillos coaxiales, totalmente instalado, conexionado y funcionando s/pptp.</t>
  </si>
  <si>
    <t>Total PNURC.015</t>
  </si>
  <si>
    <t>Total 1.13.5.1.8.1</t>
  </si>
  <si>
    <t>Total 1.13.5.1.8</t>
  </si>
  <si>
    <t>1.13.5.1.9</t>
  </si>
  <si>
    <t>INSTALACIÓN DE CONTROL DE ACCESOS A C. TÉCNICOS</t>
  </si>
  <si>
    <t>1.13.1.1.9.1</t>
  </si>
  <si>
    <t>PNUAC.001</t>
  </si>
  <si>
    <t>CONTROLADOR ELECTRONICO 4 LECTORES</t>
  </si>
  <si>
    <t>Controlador electrónico para equipos de control de acceso, con capacidad para hasta cuatro lectores, en armario de acero, incluyendo batería de respaldo, control de cerradura electromagnética, contacto magnético de alta potencia y detector volumétrico, sin incluir mecanismos de puerta, conectado al switch de comunicaciones de UCD, totalmente instalado, probado, certificados de fabricante, protocolos y documentación en castellano, puesta en marcha por los servicios técnicos del fabricante, y funcionando según ppt y demás documentos de proyecto.  Suministro, montaje, conexionado, pruebas, verificaciones, legalizaciones, marcados y etiquetados y planos "as built" de la instalación.</t>
  </si>
  <si>
    <t>En cuartos técnicos pozo ventilación 3D</t>
  </si>
  <si>
    <t>En cuarttos técnicos pozo ventilación 3I</t>
  </si>
  <si>
    <t>Total PNUAC.001</t>
  </si>
  <si>
    <t>PNUAC.005</t>
  </si>
  <si>
    <t>LECTOR DE TARJETAS Y TECLADO CONTROL ENTRADA</t>
  </si>
  <si>
    <t>Lector de tarjetas de doble tecnología: Banda magnética/proximidad, con teclado para  introducción de pin personal, totalmente instalado y funcionando, incluso p.p. De cableado de pares de 4x0,25+2x0,75 mm2 de conexión con controlador electrónico, totalmente instalado, probado, certificados de fabricante, protocolos y documentación en castellano, puesta en marcha por los servicios técnicos del fabricante, y funcionando según ppt y demás documentos de proyecto. Suministro, montaje, conexionado, pruebas, verificaciones, legalizaciones, marcados y etiquetados y planos "as built" de la instalación.</t>
  </si>
  <si>
    <t>En puertas acceso a cuartos técnicos pozo ventilación 3D</t>
  </si>
  <si>
    <t>En puertas acceso a cuartos técnicos pozo ventilación 3I</t>
  </si>
  <si>
    <t>Total PNUAC.005</t>
  </si>
  <si>
    <t>PNUAC.010</t>
  </si>
  <si>
    <t>LECTOR DE TARJETAS CONTROL SALIDAS</t>
  </si>
  <si>
    <t>Lector de tarjetas de proximidad para control de salidas, totalmente instalado y funcionando, incluso p.p. de cableado de pares de 4x0,25+2x0,75 mm2 de conexión al controlador electrónico, totalmente instalado, probado, certificados de fabricante, protocolos y documentación en castellano, puesta en marcha por los servicios técnicos del fabricante, y funcionando según ppt y demás documentos de proyecto. Suministro, montaje, conexionado, pruebas, verificaciones, legalizaciones, marcados y etiquetados y planos "as built" de la instalación.</t>
  </si>
  <si>
    <t>Total PNUAC.010</t>
  </si>
  <si>
    <t>PNUAC.015</t>
  </si>
  <si>
    <t>BOTON SALIDA MANUAL</t>
  </si>
  <si>
    <t>Botón de seguridad para apertura manual de puerta en caso de fallo de lectura, totalmente instalado, incluso el cableado de conexión con la electrocerradura, totalmente instalado, probado, certificados de fabricante, protocolos y documentación en castellano, puesta en marcha por los servicios técnicos del fabricante, y funcionando según ppt y demás documentos de proyecto.  Suministro, montaje, conexionado, pruebas, verificaciones, legalizaciones, marcados y etiquetados y planos "as built" de la instalación.</t>
  </si>
  <si>
    <t>Total PNUAC.015</t>
  </si>
  <si>
    <t>PNUAC.020</t>
  </si>
  <si>
    <t>CONTACTO MAGNETICO</t>
  </si>
  <si>
    <t>Contacto magnético de alta potencia de aluminio para montaje en superficie con cable armado, situado sobre las puertas de los cuartos técnicos para detección de intrusos, totalmente instalado y funcionando, incluso cableado de pares de 4x0,25+2x0,75 mm2 de conexión con controlador electrónico s/pptp. Suministro, montaje, conexionado, pruebas, verificaciones, legalizaciones, marcados y etiquetados y planos "as built" de la instalación.</t>
  </si>
  <si>
    <t>Total PNUAC.020</t>
  </si>
  <si>
    <t>PNUAC.025</t>
  </si>
  <si>
    <t>DETECTOR VOLUMETRICO MICROONDAS+IR</t>
  </si>
  <si>
    <t>Detector volumétrico de presencia de doble tecnología microondas-infrarrojo totalmente instalado y funcionando, incluso p.p. de cableado de pares de 4x0,25+2x0,75 mm2 de conexión con controlador electrónico, totalmente instalado, probado, certificados de fabricante, protocolos y documentación en castellano, puesta en marcha por los servicios técnicos del fabricante, y funcionando según ppt y demás documentos de proyecto. Suministro, montaje, conexionado, pruebas, verificaciones, legalizaciones, marcados y etiquetados y planos "as built" de la instalación.</t>
  </si>
  <si>
    <t>Total PNUAC.025</t>
  </si>
  <si>
    <t>PNUAC.030</t>
  </si>
  <si>
    <t>ELECTROCERRADURA 12V</t>
  </si>
  <si>
    <t>Electrocerradura de alta seguridad con pestillo deslizante en acero al cromo, 50w de potencia, funcionamiento por impulsos eléctricos, totalmente instalada incluso p.p. de cableado de pares de 4x0,25+2x0,75 mm2 de conexión con controlador electrónico s/pptp. Suministro, montaje, conexionado, pruebas, verificaciones, legalizaciones, marcados y etiquetados y planos "as built" de la instalación.</t>
  </si>
  <si>
    <t>Total PNUAC.030</t>
  </si>
  <si>
    <t>Conexion con UCD</t>
  </si>
  <si>
    <t>C. Técnico pozo ventilación 3I</t>
  </si>
  <si>
    <t>C. Técnico pozo de ventilación 3D</t>
  </si>
  <si>
    <t>PNUAC.035N</t>
  </si>
  <si>
    <t>PRUEBAS Y PUESTA EN MARCHA CONTROL DE ACCESOS</t>
  </si>
  <si>
    <t>Realización de pruebas de la instalación de control de accesos a cuartos técnicos realizándose todos los chequeos necesarios, revisión de conexiones y equipos y puesta en marcha de la instalación en modo local, para su posterior integración en el Centro de Control.</t>
  </si>
  <si>
    <t>Total PNUAC.035N</t>
  </si>
  <si>
    <t>Total 1.13.1.1.9.1</t>
  </si>
  <si>
    <t>Total 1.13.5.1.9</t>
  </si>
  <si>
    <t>1.13.5.1.10</t>
  </si>
  <si>
    <t>INSTALACIÓN DE PLC</t>
  </si>
  <si>
    <t>1.13.5.1.10.1</t>
  </si>
  <si>
    <t>PNUCO.025</t>
  </si>
  <si>
    <t>CABLE 128 FO 9/125 (MONOMODO) CDAM</t>
  </si>
  <si>
    <t>Cable 128 fo 9/125 (monomodo) cdam con armadura metálica. Incluso p.p. de empalmes y pruebas. Totalmente instalado, probado y funcionando según ppt y otros documentos del proyecto.</t>
  </si>
  <si>
    <t>Conexión entre cuartos</t>
  </si>
  <si>
    <t>Total PNUCO.025</t>
  </si>
  <si>
    <t>PNUCO.045</t>
  </si>
  <si>
    <t>CANALIZACION ENTERRADA EXTERIOR 4T/110 MM</t>
  </si>
  <si>
    <t>Canalizacion subterranea situada en calzada incluso levantado de pavimento y movimiento de tierras con zanja excavada a maquina, relleno de hormigon y tierras de la propia excavacion, con 4 tubos corrugados de PE de ø 110 mm según pctg. Unidad totalmente instalada y terminada.</t>
  </si>
  <si>
    <t>Conexión equipos exteriores</t>
  </si>
  <si>
    <t>Conexion con galibo, barreras, semáforos y pmv exterior</t>
  </si>
  <si>
    <t>Ramal acceso</t>
  </si>
  <si>
    <t>Total PNUCO.045</t>
  </si>
  <si>
    <t>Total 1.13.5.1.10.1</t>
  </si>
  <si>
    <t>Total 1.13.5.1.10</t>
  </si>
  <si>
    <t>1.13.5.1.11</t>
  </si>
  <si>
    <t>INSTALACION CONTROL DE VENTILACION</t>
  </si>
  <si>
    <t>1.13.5.1.11.1</t>
  </si>
  <si>
    <t>PNUCV.100</t>
  </si>
  <si>
    <t>ANEMOMETRO CAUDAL POR ULTRASONIDO</t>
  </si>
  <si>
    <t>Suministro, instalación y montaje de sistema de medida del caudal a través de la velocidad y dirección del vienteo en el interior del túnel mediante anemómetro de tipo ultrasonico, rango de medida (-20 a +20 m/s), protección IP66 (medidores) e IP65 la unidad de control, señal de salida 0...20mA, temperatura máxima de servicio -40...60ºC, precisión de medida +-0,1 m/s, rango medición 0 a 25 m, medidas 80x80x120 mm, módulo interface modbus RS485 para integración de unidad de control. El sistema estará compuesto por dos equipos de medición, dos cajas terminales, dos cables de conexión, dos soportes y una unidad de control, totalmente instalado.</t>
  </si>
  <si>
    <t>P.K. 2+530</t>
  </si>
  <si>
    <t>P.K. 2+630</t>
  </si>
  <si>
    <t>P.K. 2+730</t>
  </si>
  <si>
    <t>P.K. 2+830</t>
  </si>
  <si>
    <t>P.K. 2+930</t>
  </si>
  <si>
    <t>P.K. 3+030</t>
  </si>
  <si>
    <t>P.K. 3+130</t>
  </si>
  <si>
    <t>P.K. 3+330</t>
  </si>
  <si>
    <t>P.K. 3+430</t>
  </si>
  <si>
    <t>P.K. 3+520</t>
  </si>
  <si>
    <t>P.K. 3+620</t>
  </si>
  <si>
    <t>P.K. 3+720</t>
  </si>
  <si>
    <t>P.K. 3+920</t>
  </si>
  <si>
    <t>P.K. 2+640</t>
  </si>
  <si>
    <t>P.K. 2+840</t>
  </si>
  <si>
    <t>P.K. 2+940</t>
  </si>
  <si>
    <t>P.K. 3+040</t>
  </si>
  <si>
    <t>P.K. 3+140</t>
  </si>
  <si>
    <t>P.K. 3+240</t>
  </si>
  <si>
    <t>P.K. 3+440</t>
  </si>
  <si>
    <t>P.K. 3+540</t>
  </si>
  <si>
    <t>P.K. 3+640</t>
  </si>
  <si>
    <t>P.K. 3+840</t>
  </si>
  <si>
    <t>Total PNUCV.100</t>
  </si>
  <si>
    <t>PNUCV.105</t>
  </si>
  <si>
    <t>SUMINISTRO E INSTALACIÓN DE MEDIDOR DE VISIBILIDAD</t>
  </si>
  <si>
    <t>Suministro e instalación de medidor de visibilidad (opacímetro) para túneles, incluye 1 cabeza emisor/receptor mediante tecnología infrarroja. técnica de medición: transmisiometría por retrodispersión. autocalibración, no es necesario alineación. 2 salidas 0/2/4-20ma en tdo su rango de medida (0-15x10-3m-1). insensible a la vibración, 3 salidas digitales, una entrada digital, puertos RS485 y Modbus, RS232 y Ethernet. Totalmente instalado y funcionando.</t>
  </si>
  <si>
    <t>P.K. 3+000</t>
  </si>
  <si>
    <t>P.K. 3+360</t>
  </si>
  <si>
    <t>P.K. 2+920</t>
  </si>
  <si>
    <t>P.K. 3+280</t>
  </si>
  <si>
    <t>P.K. 3+610</t>
  </si>
  <si>
    <t>P.K. 3+800</t>
  </si>
  <si>
    <t>Total PNUCV.105</t>
  </si>
  <si>
    <t>PNUCV.110</t>
  </si>
  <si>
    <t>LUMINANCIMETRO</t>
  </si>
  <si>
    <t>Sensor de luminosidad, 4-20ma, rango: 0 - 5000cds, ip67, instalado en mastil de 3 mts. de altura situado próximo al ramal de entrada al túnel en la rampa, ángulo de medición de luminancia de 20º, tensión de alimentación 10-30 Vcc, temperatura de utilización -30º a +60º, en acero inoxidable, incluida documentación, probado y puesta en marcha, conexionado con el cableado necesario para la comunicación entre el equipo y los módulos de señales, incluido este cableado, totalmente instalado.</t>
  </si>
  <si>
    <t>En boca de acceso a túnel calzada izquierda</t>
  </si>
  <si>
    <t>Total PNUCV.110</t>
  </si>
  <si>
    <t>PNUCV.115</t>
  </si>
  <si>
    <t>ANEMOMETRO DE CAZOLETAS Y CATAVIENTOS</t>
  </si>
  <si>
    <t>Conjunto anemómetro de cazoleta y catavientos, para velocidades de viento de hasta 76 m/s, temperatura ambiente de -40ºc a +50ºc, carcasa de aluminio, cruceta y conversor analógico instalado en soporte mástil de 3 mts para colocación de catavientos y anemómetro de cazoletas, totalmente instalado según pptp y demás elementos para su completa instalación y funcionamiento.</t>
  </si>
  <si>
    <t>Total PNUCV.115</t>
  </si>
  <si>
    <t>PNUCV.120</t>
  </si>
  <si>
    <t>MASTIL PARA CATAVIENTOS, CAZOLETAS Y LUMINANCIMETRO</t>
  </si>
  <si>
    <t>Soporte mástil de 3 mts para colocación de catavientos y anemómetro de cazoletas, incluso cimentación. Incluidas la parte proporcional de suministro, montaje, conexionado, pruebas, verificaciones, legalizaciones, marcados y etiquetados y planos "as built" de la instalación.</t>
  </si>
  <si>
    <t>Total PNUCV.120</t>
  </si>
  <si>
    <t>Conexión anemómetro con UCD. Calzada derecha</t>
  </si>
  <si>
    <t>Conexión anemómetro con UCD. Calzada izquierda</t>
  </si>
  <si>
    <t>Conexión luminancimetro con ucd</t>
  </si>
  <si>
    <t>Conexion TX/RX opacimetros</t>
  </si>
  <si>
    <t>PNUCV.125</t>
  </si>
  <si>
    <t>CABLE 8 HILOS 4x2x0,91 MM</t>
  </si>
  <si>
    <t>Cable de comunicación tipo eatistis 0,91 mm apantallado de 8 hilos (4x2x0,91mm) para conexión de anemómetro de cazoleta y catavientos, y estación meteorológica. Incluso accesorios, p.p. de tubo de acero y elementos auxiliares para su correcto funcionamiento. Totalmente instalado y probado según especificaciones. Incluidas la parte proporcional de suministro, montaje, conexionado, pruebas, verificaciones, legalizaciones, marcados y etiquetados y planos "as built" de la instalación.</t>
  </si>
  <si>
    <t>Catavientos y cazoletas. Conexión con UCD</t>
  </si>
  <si>
    <t>Opacímetros conexión con UCD</t>
  </si>
  <si>
    <t>Total PNUCV.125</t>
  </si>
  <si>
    <t>PNUCV.130</t>
  </si>
  <si>
    <t>DETECTOR DE MONOXIDO DE CARBONO 4-20 MA</t>
  </si>
  <si>
    <t>Detector provisto de sensor electroquímico para la detección de Monóxido de Carbono (CO) con salida estándar 4-20 mA, envolvente IP65, con una resolución de 0,5 ppm en toda su escala 0-2000 ppm (0-300 ppm escala standar de trabajo) y tiempo de respuesta T90 &lt;30 sg. Altura de instalación entre 150-200 cm, bajo mantenimiento, rango temperatura de trabajo -20ºC a +50ºC  y una vida útil 3 años (en condiciones normales de trabajo). Totalmente instalado y probado.</t>
  </si>
  <si>
    <t>Total PNUCV.130</t>
  </si>
  <si>
    <t>PNUCV.135</t>
  </si>
  <si>
    <t>DETECTOR DE DIÓXIDO DE NITRÓGENO/MONOXIDO DE NITROGENO</t>
  </si>
  <si>
    <t>Sistema automático de medición de contaminación de NOx (NO y NO2) compuesto por analizador con técnica de medida por quimiluminiscencia, medida simultánea de NO/NO2, salidas de corriente configurables, muestreos cada 10 segundos, con bomba de aspiración con vida útil de 3 años, con armario de intemperie de 900x1600x800 mm de aluminio para racks de 19", que incluye cableado eléctrico y neumático y equipo de aire acondicionado tipo mochila, magnetotérmicos, sistema de extinción automática de incendios, sistema de muestreo con linea de tubo de PVDF 1/4" de hasta 30 metros incluido, sistema de filtrado por ciclón, doble pre filtro en los analizadores y sistema de limpieza automático del tubo de muestra; sistema de calibración de NO-NO2 con programación de ciclo de calibración, sin necesidad de intervención por parte del usuario, suministro de todos los materiales para que el sistema opere la calibración desde el primer día de la instalación, altura de instalación entre 100 cm, bajo mantenimiento, rango temperatura de trabajo 0 +40ºC  y una vida útil 3 años (en condiciones normales de trabajo). Totalmente instalado, puesta en marcha y probado.</t>
  </si>
  <si>
    <t>Total PNUCV.135</t>
  </si>
  <si>
    <t>PNUCV.147</t>
  </si>
  <si>
    <t>CABLE APANTALLLADO Y ARMADO DE 2X1,5 MM2</t>
  </si>
  <si>
    <t>Sondas CO conexión con UCD</t>
  </si>
  <si>
    <t>Total PNUCV.147</t>
  </si>
  <si>
    <t>Total 1.13.5.1.11.1</t>
  </si>
  <si>
    <t>Total 1.13.5.1.11</t>
  </si>
  <si>
    <t>1.13.5.1.12</t>
  </si>
  <si>
    <t>SEÑALIZACION DE EVACUACION</t>
  </si>
  <si>
    <t>1.13.5.1.12.1</t>
  </si>
  <si>
    <t>PNUSÑ.001</t>
  </si>
  <si>
    <t>SEÑAL FOTOLUMINISCENTE DIRECCION DE SALIDA CON DISTANCIA 1000x600 MM</t>
  </si>
  <si>
    <t>Suministro e instalación de señal fotoluminiscente para evacuación de indicacion de direccion de salida con distancia en metros, de dimensiones 1000x600 mm (LxAl), de tipo A, según norma UNE 23-034-88 y Norma 8.1-IC, totalmente instalada y funcionando.</t>
  </si>
  <si>
    <t>Total PNUSÑ.001</t>
  </si>
  <si>
    <t>PNUSÑ.005</t>
  </si>
  <si>
    <t>SEÑAL FOTOLUMINISCENTE EVACUACION FORMA PERSONA 250X250 MM</t>
  </si>
  <si>
    <t>Suministro e instalación de señal fotoluminiscente para evacuación compuesto por vinilo en forma de persona evacuando hacia la salida de emergencia  de dimensiones 250x250 mm (LxAl), de tipo A, según norma UNE 23-034-88, y Norma 8.1-IC, totalmente instalada y funcionando.</t>
  </si>
  <si>
    <t>Salida de emergencia</t>
  </si>
  <si>
    <t>Total PNUSÑ.005</t>
  </si>
  <si>
    <t>PNUSÑ.020</t>
  </si>
  <si>
    <t>SEÑAL FOTOLUMINISCENTE EVACUACION FORMA PERSONA 2000X1735 MM</t>
  </si>
  <si>
    <t>Suministro e instalacion de señal fotoluminiscente para evacuación compuesto por vinilo en forma de persona evacuando hacia la salida de emergencia  de dimensiones 2000x1735 mm (LxAl), de tipo A, según norma UNE 23-034-88, totalmente instalada y funcionando.</t>
  </si>
  <si>
    <t>Total PNUSÑ.020</t>
  </si>
  <si>
    <t>PNUSÑ.025</t>
  </si>
  <si>
    <t>SEÑAL FOTOLUMINISCENTE POSTE SOS</t>
  </si>
  <si>
    <t>Suministro e instalación de señal fotoluminiscente para indicación de poste sos, de dimensiones 500x500 mm (LxAl), de tipo A, según norma UNE 23-034-88 y Norma 8.1-IC, totalmente instalada y funcionando.</t>
  </si>
  <si>
    <t>Señal postes SOS</t>
  </si>
  <si>
    <t>Señal indicación distancia a postes SOS</t>
  </si>
  <si>
    <t>Total PNUSÑ.025</t>
  </si>
  <si>
    <t>Total 1.13.5.1.12.1</t>
  </si>
  <si>
    <t>Total 1.13.5.1.12</t>
  </si>
  <si>
    <t>Total 1.13.5.1</t>
  </si>
  <si>
    <t>1.13.5.2</t>
  </si>
  <si>
    <t>TRONCALES</t>
  </si>
  <si>
    <t>1.13.5.2.1</t>
  </si>
  <si>
    <t>1.13.5.2.1.1</t>
  </si>
  <si>
    <t>POZO DE VENTILACIÓN 2</t>
  </si>
  <si>
    <t>PNUDL.001</t>
  </si>
  <si>
    <t>UNIDAD CONTROLADORA</t>
  </si>
  <si>
    <t>Unidad controladora con capacidad para control de hasta 3.200 ml de cable sensor, hasta 254 zonas de alarma, con dos tiradas de cable con display alfanumérico LCD de 2x20 caracteres y 12 llaves de funcionamiento, contactos de conmutación para alarma común y fallo, fuente de alimentación de 230 V AC/50 Hz, con baterias 7,2 Ah y 2 baterías 12V/12Ah, aprobada por dirección facultativa, incluso Interfaz y protocolo de comunicación para la unidad de control MODBUS RS-485, MODBUS/TCP, TCP/IP via Ethernet, integración del 100% de los datos en SCADA de Centro de control, software de visualización para el display y generación de esquema de visualización del tramo controlado, placa base para la inserción de 2 tarjetas relés de 16 contactos flotantes cada una (incluidas en la unidad) y módulo de panel trasero con puerto serio RS-232, entrada digital para reseteo de la unidad de control. Subrack de 19" y de 1 unidades de altura. Totalmente instalado, incluso conexionado eléctrico y de control, cumpliendo el resto de características según pptp, suministro, montaje, conexionado, pruebas, verificaciones, legalizaciones, marcados y etiquetados y planos "as built" de la instalación.</t>
  </si>
  <si>
    <t>En cuarto de comunicaciones</t>
  </si>
  <si>
    <t>Total PNUDL.001</t>
  </si>
  <si>
    <t>PNUDL.015</t>
  </si>
  <si>
    <t>ARMARIO RACK 19" 24 U</t>
  </si>
  <si>
    <t>Armario rack de 19" mecanizado 24 u, con puerta delantera de cristal templado, tomas de corriente, cableado y conexionado interno s/pptp, totalmente montado y listo para la ubicación de equipos. Suministro, montaje, conexionado, pruebas, verificaciones, legalizaciones, marcados y etiquetados y planos "as built" de la instalación.</t>
  </si>
  <si>
    <t>Total PNUDL.015</t>
  </si>
  <si>
    <t>PNUDL.025</t>
  </si>
  <si>
    <t>PRUEBAS Y PUESTA EN MARCHA DETECCIÓN LINEAL DE INCENDIOS</t>
  </si>
  <si>
    <t>Realización de pruebas de la instalación de detección lineal de incendios, realizándose todos los chequeos necesarios, revisión de conexiones y equipos y puesta en marcha de la instalación en modo local, para su posterior integración en el Centro de Control.</t>
  </si>
  <si>
    <t>Total PNUDL.025</t>
  </si>
  <si>
    <t>Total 1.13.5.2.1.1</t>
  </si>
  <si>
    <t>1.13.5.2.1.2</t>
  </si>
  <si>
    <t>En cuarto de comunicaciones pozo 3 derecha</t>
  </si>
  <si>
    <t>En cuarto de comunicaciones pozo 3 izquierda</t>
  </si>
  <si>
    <t>En cuarto de comunicaciones pozo ventilación 3 derecha</t>
  </si>
  <si>
    <t>En cuarto de comunicaciones pozo ventilación 3 izquierda</t>
  </si>
  <si>
    <t>Por unidad controladora</t>
  </si>
  <si>
    <t>Total 1.13.5.2.1.2</t>
  </si>
  <si>
    <t>Total 1.13.5.2.1</t>
  </si>
  <si>
    <t>1.13.5.2.2</t>
  </si>
  <si>
    <t>1.13.5.2.2.1</t>
  </si>
  <si>
    <t>PNUPS.040</t>
  </si>
  <si>
    <t>SWITCH GESTIONABLE REDUNDANTE 4 PUERTOS FO MONOMODO GIGABIT ETHERNET MAS 8 PUERTOS RJ45 FAST ETHERNE</t>
  </si>
  <si>
    <t>Switch gestionable redundante 4 puertos fo monomodo gigabit ethernet más 8 puertos RJ45 fast ethernet (10/100) con alimentación PoE+ y sus correspondientes módulos de fibra, 1 GB DRAM, mini USB conector, capa 2 IPv6, CAPA 3 routing IPv4 Static Routing, fusiones y pruebas de reflectometría, incluyendo caja de conexión con fuente de alimentación a instalar en armario de poste sos para comunicación con las cámaras del túnel, y cualquier equipo que precise conexión a red, totalmente instalado y configurado.</t>
  </si>
  <si>
    <t>Total PNUPS.040</t>
  </si>
  <si>
    <t>PNUPS.045N</t>
  </si>
  <si>
    <t>PRUEBAS Y PUESTA EN MARCHA POSTES SOS</t>
  </si>
  <si>
    <t>Realización de pruebas de la instalación de postes SOS, realizándose todos los chequeos necesarios, revisión de conexiones y equipos y puesta en marcha de la instalación en modo local, para su posterior integración en el Centro de Control.</t>
  </si>
  <si>
    <t>Total PNUPS.045N</t>
  </si>
  <si>
    <t>Total 1.13.5.2.2.1</t>
  </si>
  <si>
    <t>1.13.5.2.2.2</t>
  </si>
  <si>
    <t>En poste SOS</t>
  </si>
  <si>
    <t>Total 1.13.5.2.2.2</t>
  </si>
  <si>
    <t>Total 1.13.5.2.2</t>
  </si>
  <si>
    <t>1.13.5.2.3</t>
  </si>
  <si>
    <t>1.13.5.2.3.1</t>
  </si>
  <si>
    <t>PNUTV.020</t>
  </si>
  <si>
    <t>EQUIPO GRABADOR PROCESARO DE VIDEO IP</t>
  </si>
  <si>
    <t>Equipo grabador de video con 6 TB (3 discos de 2TB). Solución de grabación todo en uno para sistemas de vigilancia en red de hasta 32 canales (todos los canales disponen de licencia activada). El sistema es una unidad minitorre de 4 módulos Plug and Play que lleva preinstaladas las aplicaciones Video Recording Manager con Video Streaming Gateway y Dynamic Transcoding. Compatibilidad ONVIF. Búsqueda científica (metadatos). Trusted Platform Module (TPM) para garantizar protección superior contra ataques de virus y otros tipos de malware. 2 entradas de alarma. 2salidas de relé. Protección contra sabotajes. Grabación RAID-1 (200 Mbit/s) o no-RAID (310 Mbit/s). Configuración y supervisión basados en web. Visualización remota mediante Video Security App y Video Security Client. Incluye Sistema operativo de Microsoft Windows Storage Server 2016, 64 bits y las aplicaciones de  BVMS (8 canales prelicenciados, más licencia de ampliación de 8 a 32 canales, máx. 32 canales), Video Recording Manager (VRM) (32 canales prelicenciados, máx 32 canales). Video Streaming Gateway (VSG); Transcodificación dinámica.
- Workstations: 2 prelicenciadas (máx 5)
- Sistemas DVR/BRS: 1 prelicencado (máx. 10)
- Teclados CCTV: 2 prelicenciados (máx. 5)
- Mobile Video Service: 1 prelicenciado (máx 1) (necesita ejecutarse en Hardware separado)
- Paneles Intrusión: 1 prelicenciado (máx. 5)
- 4 salidas de monitor: 4 x Mini-Display Port
- Ancho de Banda: 170 Mbit/s. 4bay mini tower. 2 x USB 2.0 (frontal). 2 x USB 3.1 (trasera). 2 x USB-C (trasera). 2 x RJ45 Gigabit Ethernet LAN. 
Totalmente instalado incluso conexionado y cableado del mismo.</t>
  </si>
  <si>
    <t>Cuarto de comunicaciones</t>
  </si>
  <si>
    <t>Total PNUTV.020</t>
  </si>
  <si>
    <t>PNUTV.050</t>
  </si>
  <si>
    <t>REPARTIDOR DE FO 24 CANALES EN RACK</t>
  </si>
  <si>
    <t>Repartidor de fo 24 canales para montaje en rack de 19", incluso adaptadores, organizador, protectores de empalme y pigtails s/pptp, totalmente instalado y funcionando. Suministro, montaje, conexionado, pruebas, verificaciones, legalizaciones, marcados y etiquetados y planos "as built" de la instalación.</t>
  </si>
  <si>
    <t>En rack CCTV de cuarto técnico</t>
  </si>
  <si>
    <t>Total PNUTV.050</t>
  </si>
  <si>
    <t>PNUTV.055</t>
  </si>
  <si>
    <t>EMPALME FO MULTIMODO</t>
  </si>
  <si>
    <t>Empalme de fo multimodo, incluso pruebas reflectométricas, s/pptp. Suministro, montaje, conexionado, pruebas, verificaciones, legalizaciones, marcados y etiquetados y planos "as built" de la instalación.</t>
  </si>
  <si>
    <t>Total PNUTV.055</t>
  </si>
  <si>
    <t>PNUTV.060</t>
  </si>
  <si>
    <t>LATIGUILLOSC/PC-SC/PC MULTIMODO 2 M</t>
  </si>
  <si>
    <t>Latiguillo de fibra óptica monomodo de 2 m con conectores sc/pc-sc/pc diseñados según norma i-ets 300671, resto características s/pptp, totalmente instalado y probado. Suministro, montaje, conexionado, pruebas, verificaciones, legalizaciones, marcados y etiquetados y planos "as built" de la instalación.</t>
  </si>
  <si>
    <t>Total PNUTV.060</t>
  </si>
  <si>
    <t>PNUTV.065</t>
  </si>
  <si>
    <t>ARMARIO RACK DE 19" 40 U</t>
  </si>
  <si>
    <t>Armario rack de 19" mecanizado 40 u, con puerta delantera de cristal templado, tomas de corriente, cableado y conexionado interno s/pptp, totalmente montado y listo para la ubicación de equipos. Suministro, montaje, conexionado, pruebas, verificaciones, legalizaciones, marcados y etiquetados y planos "as built" de la instalación.</t>
  </si>
  <si>
    <t>Total PNUTV.065</t>
  </si>
  <si>
    <t>PNUTV.062</t>
  </si>
  <si>
    <t>PRUEBAS Y PUESTA EN MARCHA INSTALACION CCTV</t>
  </si>
  <si>
    <t>Realización de pruebas de la instalación de CCTV, realizándose todos los chequeos necesarios, revisión de conexiones y equipos y puesta en marcha de la instalación en modo local, para su posterior integración en el Centro de Control.</t>
  </si>
  <si>
    <t>Total PNUTV.062</t>
  </si>
  <si>
    <t>Total 1.13.5.2.3.1</t>
  </si>
  <si>
    <t>1.13.5.2.3.2</t>
  </si>
  <si>
    <t>Cuarto de comunicaciones calzada derecha</t>
  </si>
  <si>
    <t>Cuarto de comunicaciones calzada izquierda</t>
  </si>
  <si>
    <t>Total 1.13.5.2.3.2</t>
  </si>
  <si>
    <t>Total 1.13.5.2.3</t>
  </si>
  <si>
    <t>1.13.5.2.4</t>
  </si>
  <si>
    <t>INSTALACIÓN DE DETECCIÓN AUTOMÁTICA DE INCIDENTES</t>
  </si>
  <si>
    <t>1.13.5.2.4.1</t>
  </si>
  <si>
    <t>PNUTV.074</t>
  </si>
  <si>
    <t>ANALIZADOR SISTEMA DAI</t>
  </si>
  <si>
    <t>Sistema DIA IP marca Citilog o equivalente aprobado por dirección facultativa, compuesto por un analizador de imágenes para 32 cámaras, consistente en un ordenador tipo PC para enchufar las tarjetas de digitalización de señales de vídeo.
El analizador de imágenes tendrá las siguientes características:
- Chasis rack 2U IPC-4038 metal negro fondo 450 mm
- Fuente de alimentación AOpen 450 W Z450-08TAF COMPO
- Procesador Intel i5 (3Ghz, 800 MHz, 4 núcleos y 8 Mb de caché)
- Placa base Intel D865GSAL i865G LGA 775
- Dimm Kingston 8 Gb memoria RAM DDR3 1600 PC3
- Disco duro 1 Tb
- Lector DVD-ROM LG 16X48 Negro
- Windows 10 profesional 64 bits
- Tarjeta Gigabit Connection 10/100/1000
Totalmente instalado, incluso conexionado eléctrico y de control, cumpliendo el resto de características según pptp, certificados de fabricante, protocolos y documentación en castellano, puesta en marcha por los servicios técnicos del fabricante</t>
  </si>
  <si>
    <t>Total PNUTV.074</t>
  </si>
  <si>
    <t>PNUTV.075</t>
  </si>
  <si>
    <t>LICENCIA ANALIZADOR DAI</t>
  </si>
  <si>
    <t>Licencia analizador sistema DAI, Marca CITILOG o equivalente, tipo IP con las siguientes características:
- STOP-F - Alarma por parada en tráfico fluido
- STOP-C - Alarma por congestion
- TECHNICAL ALARMS - Alarmas Tecnicas
- INCIDENT RECORDING - Grabación de sequencias de imagen en incidente"
- Pérdida de visibilidad
- Licencia de System Server (por entrada de vídeo). Incluye exportación a archivo de datos
- Licencia de conexión de workstation
- Grabación continua 24hs
Totalmente instalado, incluso conexionado eléctrico y de control, cumpliendo el resto de características según pptp, certificados de fabricante, protocolos y documentación en castellano, puesta en marcha por los servicios técnicos del fabricante</t>
  </si>
  <si>
    <t>Cámaras túnel</t>
  </si>
  <si>
    <t>Cámara exterior</t>
  </si>
  <si>
    <t>Total PNUTV.075</t>
  </si>
  <si>
    <t>PNUTV.080</t>
  </si>
  <si>
    <t>LICENCIA SERVIDOR DAI</t>
  </si>
  <si>
    <t>Licencias de software servidor DAI ip Marca CITILOG o equivalente, con las siguientes características:
- Licencia de System Server (por entrada de vídeo SGV). Incluye exportación a archivo de datos.
Totalmente instalado, probado y funcionando.</t>
  </si>
  <si>
    <t>Total PNUTV.080</t>
  </si>
  <si>
    <t>PNUTV.085</t>
  </si>
  <si>
    <t>LICENCIA CLIENTE VISUALIZADOR VMWARE</t>
  </si>
  <si>
    <t>Licencia cliente visualizador para el sistema de CCTV, marca VMWare modelo VSphere o equivalente para virtualizar por completo centros de datos y proporcionar TI como servicio. Esta licencia nos sirve para transformar los centros de datos en entornos de cloud computing drásticamente simplificados, capaces de proporcionar que distintos sistemas de video con distintos protocolos se puedan visualizar en un mismo entorno. Totalmente instalada, probada y funcionando.</t>
  </si>
  <si>
    <t>En CPU</t>
  </si>
  <si>
    <t>Total PNUTV.085</t>
  </si>
  <si>
    <t>PNUTV.090</t>
  </si>
  <si>
    <t>PRUEBAS Y PUESTA EN MARCHA SISTEMA DAI</t>
  </si>
  <si>
    <t>Realización de pruebas de la instalación de sistema DAI, realizándose todos los chequeos necesarios, revisión de conexiones y equipos y puesta en marcha de la instalación en modo local, para su posterior integración en el Centro de Control.</t>
  </si>
  <si>
    <t>Total PNUTV.090</t>
  </si>
  <si>
    <t>Total 1.13.5.2.4.1</t>
  </si>
  <si>
    <t>1.13.5.2.4.2</t>
  </si>
  <si>
    <t>En cuarto de comunicaciones calzada derecha</t>
  </si>
  <si>
    <t>En cuarto de comunicaciones calzada izquierda</t>
  </si>
  <si>
    <t>Total 1.13.5.2.4.2</t>
  </si>
  <si>
    <t>Total 1.13.5.2.4</t>
  </si>
  <si>
    <t>1.13.5.2.5</t>
  </si>
  <si>
    <t>1.13.5.2.5.1</t>
  </si>
  <si>
    <t>PNUME.005</t>
  </si>
  <si>
    <t>SISTEMA DE GESTION Y CONTROL DE MEGAFONIA EN-54 EVACUACION POR VOZ</t>
  </si>
  <si>
    <t>SISTEMA DE EVACUACION POR VOZ. El Sistema está certificado según normativa EN 54-16 y cumple con EN60849. Incluye 5 entradas de audio analógicas y dos configuraciones de amplificación en líneas de 100V/70V: 8 amplificadores clase D de 120W por canal. Salidas duales de amplificación para A+B. 8 salidas de pre-amplificación para conexión de amplificadores de megafonía externos. 22 puertos GPIO (8 supervisados para integración con Central de Incendios). Triple puerto Ethernet para transmisión de Audio Digital Cobranet, control y supervisión remota así como conexión redundante en cascada de extensiones de amplificación (para escalar el sistema hasta 1024 zonas). Matriz de audio 40x1024. Permite hasta 8 dispositivos en bus ACSI, micrófonos tipo pupitre o paneles de emergencia (con hasta 7 módulos de expansión cada uno). Pantalla táctil de 4,3''. Indicadores luminosos. Micrófono empotrado. E/S balanceadas. Memoria interna de 100 mensajes pregrabados. Control de atenuadores. Software para configuración y programación de eventos incluido. Medidas: 483mm x 88mm x 455mm. Peso: 13,5Kg .Totalmente instalado, probado, certificados de fabricante, protocolos y documentación en castellano, puesta en marcha por los servicios técnicos del fabricante, y funcionando según ppt y demás documentos de proyecto. Suministro, montaje, conexionado, pruebas, verificaciones, legalizaciones, marcados y etiquetados y planos "as built" de la instalación.</t>
  </si>
  <si>
    <t>Total PNUME.005</t>
  </si>
  <si>
    <t>PNUME.010</t>
  </si>
  <si>
    <t>EXTENSION DE CONTROL Y AMPLIFICADOR DE 4 X 500 W RMS NORMA EN54</t>
  </si>
  <si>
    <t>EXTENSIÓN DE CONTROL + AMPLIFICACIÓN DE 4x500W. La extensión de amplificación para el Sistema de Alarma por Voz para Evacuación incluye dos configuraciones de amplificación en líneas de 100V/70V: 4 amplificadores clase D de 500W por canal o 2 amplificadores clase D de 1000W por canal. Permite conexión A+B. 4 salidas pre-amplificadas. Audio balanceado. Triple puerto Ethernet para transmisión de Audio Digital Cobranet, control y supervisión remota así como conexión redundante en cascada con el sistema de gestión u otros amplificadores. Totalmente instalado y funcionando, incluso conexiones eléctricas, s/pptp, en armario rack de 19" mecanizado 40 u, con puerta delantera de cristal templado, tomas de corriente. Suministro, montaje, conexionado, pruebas, verificaciones, legalizaciones, marcados y etiquetados y planos "as built" de la instalación.</t>
  </si>
  <si>
    <t>Total PNUME.010</t>
  </si>
  <si>
    <t>PNUME.015</t>
  </si>
  <si>
    <t>PANEL DE EMERGENCIAS PARA USO DE BOMBEROS EN-54</t>
  </si>
  <si>
    <t>Panel de emergencias para uso de bomberos con eventos. Dispositivo externo de control que integra un micrófono de emergencias y proporciona acceso directo a todas las funciones de evacuación del sistema EN-54. Sistema supervisado según requerimientos de normativa EN54-16. Permite añadir hasta 7 extensiones zonales con 8 memorias de zonas. Sólo actúa sobere los equipos conectados a las matrices de audio del sistema EN-54. Dispone de 2 x Puertos ACSI idénticos: Audio Balanceado 1Vp, 0,707Vrms. 10 KO, RJ-45 hembra,Total 1000m. Indicadores de Estado: Emergencia, Fallo General, Remote Control. Fallo: Enlace, Alimentación, Micrófono de Emergencia. Incluye módulo de expansión para el panel de emergencias LDA VAP-1 o similar aprobado por dirección facultativa. Añade 8 botones programables desde el software de configuración NEO que pueden ser asignados a diferentes zonas. Dispone de tapa transparente para nombres de zonas. 
Mensaje en emisión: Grabado de Evacuación, Grabado de Alerta, Mensaje en vivo.</t>
  </si>
  <si>
    <t>A ubicar en c. control para control megafonia ethernet</t>
  </si>
  <si>
    <t>Total PNUME.015</t>
  </si>
  <si>
    <t>PNUME.020</t>
  </si>
  <si>
    <t>PUPITRE MICROFONICO MULTIZONA IP</t>
  </si>
  <si>
    <t>Micrófono multizona. Incluye 8 botones de zona, un botón de llamada a todos, función de rellamada e indicadores LED para selección de zona, zona ocupada, palabra concedida, así como indicadores según la normativa EN 54-16. Configurable en modo PPT o Latch. Permite activar sonido Ding-Dong. Los botones se pueden programar desde el software de configuración para activar eventos en el sistema: ecualización y ajuste de ganancia, grabación y reproducción de mensajes pregrabados, rutar fuentes, etc. Se conecta vía cable UTP estándard en modo bus. Dispone de tapa transparente para nombres de zonas. Máxima distancia del bus 1000 m. Medidas: 95 x 65 x 190 mm. Peso: 0,93Kg.</t>
  </si>
  <si>
    <t>Total PNUME.020</t>
  </si>
  <si>
    <t>PNUME.070</t>
  </si>
  <si>
    <t>PRUEBAS Y PUESTA EN MARCHA MEGAFONIA</t>
  </si>
  <si>
    <t>Realización de pruebas de la instalación de megafonía realizándose todos los chequeos necesarios, revisión de conexiones y equipos y puesta en marcha de la instalación en modo local, para su posterior integración en el Centro de Control.</t>
  </si>
  <si>
    <t>Total PNUME.070</t>
  </si>
  <si>
    <t>PNUME.035</t>
  </si>
  <si>
    <t>CARGADOR DE BATERIAS EN 54-4</t>
  </si>
  <si>
    <t>Cargador de baterías para sistemas de evacuación por voz, conforme a la norma EN54-4. Diseñado para cargar baterías de plomo-ácido (alimentación de reserva para el sistema de evacuación por voz) y, al mismo tiempo, ofrece alimentación para aplicaciones auxiliares. Incluye 6 salidas de carga (cada una a 960W) y una potencia máxima de 3600W, con 2 baterías de 120Ah 12V (no incluidas). Dimensiones (WxHxD): 482,6 x 89 x 244 mm, 2U. Peso: 5,4 kg. Suministro, montaje, conexionado, pruebas, verificaciones, legalizaciones, marcados y etiquetados y planos "as built" de la instalación.</t>
  </si>
  <si>
    <t>Total PNUME.035</t>
  </si>
  <si>
    <t>PNUME.040</t>
  </si>
  <si>
    <t>BATERÍAS 120 AH 12 V</t>
  </si>
  <si>
    <t>Batería 120Ah 12V para uso con Cargador de baterías de 3600W, necesarias 2 unidades por cargador . Dimensiones (WxHxD): 171 x 220 x 330 mm. Peso: 32 kg. Suministro, montaje, conexionado, pruebas, verificaciones, legalizaciones, marcados y etiquetados y planos "as built" de la instalación.</t>
  </si>
  <si>
    <t>Total PNUME.040</t>
  </si>
  <si>
    <t>Total 1.13.5.2.5.1</t>
  </si>
  <si>
    <t>1.13.5.2.5.2</t>
  </si>
  <si>
    <t>Total 1.13.5.2.5.2</t>
  </si>
  <si>
    <t>Total 1.13.5.2.5</t>
  </si>
  <si>
    <t>1.13.5.2.6</t>
  </si>
  <si>
    <t>1.13.5.2.6.1</t>
  </si>
  <si>
    <t>PNUSV.020N</t>
  </si>
  <si>
    <t>PRUEBAS Y PUESTA EN MARCHA SEÑALIZACION VARIABLE</t>
  </si>
  <si>
    <t>Realización de pruebas de la instalación de señalización variable realizándose todos los chequeos necesarios, revisión de conexiones y equipos y puesta en marcha de la instalación en modo local, para su posterior integración en el Centro de Control.</t>
  </si>
  <si>
    <t>Total PNUSV.020N</t>
  </si>
  <si>
    <t>Total 1.13.5.2.6.1</t>
  </si>
  <si>
    <t>1.13.5.2.6.2</t>
  </si>
  <si>
    <t>Total 1.13.5.2.6.2</t>
  </si>
  <si>
    <t>Total 1.13.5.2.6</t>
  </si>
  <si>
    <t>1.13.5.2.7</t>
  </si>
  <si>
    <t>1.13.6.1.7.2</t>
  </si>
  <si>
    <t>PNUSM.020N</t>
  </si>
  <si>
    <t>PRUEBAS Y PUESTA EN MARCHA SIS SEMAFORIZACIÓN</t>
  </si>
  <si>
    <t>Realización de pruebas de la instalación de semaforización realizándose todos los chequeos necesarios, revisión de conexiones y equipos y puesta en marcha de la instalación en modo local, para su posterior integración en el Centro de Control.</t>
  </si>
  <si>
    <t>Total PNUSM.020N</t>
  </si>
  <si>
    <t>Total 1.13.6.1.7.2</t>
  </si>
  <si>
    <t>1.13.6.1.7.3</t>
  </si>
  <si>
    <t>Total 1.13.6.1.7.3</t>
  </si>
  <si>
    <t>Total 1.13.5.2.7</t>
  </si>
  <si>
    <t>1.13.5.2.8</t>
  </si>
  <si>
    <t>1.13.5.2.8.1</t>
  </si>
  <si>
    <t>PNUCT.015</t>
  </si>
  <si>
    <t>ESTACION DE TOMA DE DATOS</t>
  </si>
  <si>
    <t>Estación de toma de datos con capacidad para 16 detectores dobles incluyendo cableado de alimentación y señal con UCD, medicion de intensidad, velocidad, longitud, ocupación, separación entre vehículos, alarma de congestión y detección automática del sentido del tráfico.Totalmente instalado, probado, certificados de fabricante, protocolos y documentación en castellano, puesta en marcha por los servicios técnicos del fabricante, y funcionando según ppt y demás documentos de proyecto. Suministro, montaje, conexionado, pruebas, verificaciones, legalizaciones, marcados y etiquetados y planos "as built" de la instalación.</t>
  </si>
  <si>
    <t>En UCD de salida emergencia P.K. 1+268</t>
  </si>
  <si>
    <t>En UCD de salida emergencia P.K. 1+663</t>
  </si>
  <si>
    <t>En UCD de salida emergencia P.K. 2+046</t>
  </si>
  <si>
    <t>En UCD de salida emergencia P.K. 1+366</t>
  </si>
  <si>
    <t>En UDC de salida emergencia P.K. 1+545</t>
  </si>
  <si>
    <t>En UCD de salida emergencia P.K. 1+733</t>
  </si>
  <si>
    <t>En UCD de salida emergencia P.K. 2+138</t>
  </si>
  <si>
    <t>Total PNUCT.015</t>
  </si>
  <si>
    <t>PNUCT.020</t>
  </si>
  <si>
    <t>CAJA ESTANCA UBICACION DETECTORES</t>
  </si>
  <si>
    <t>Caja  estanca para ubicación detectores, incluso regletero, protecciones y demás elementos, instalada y funcionando s/pptp. Suministro, montaje, conexionado, pruebas, verificaciones, legalizaciones, marcados y etiquetados y planos "as built" de la instalación.</t>
  </si>
  <si>
    <t>Total PNUCT.020</t>
  </si>
  <si>
    <t>PNUCT.025</t>
  </si>
  <si>
    <t>DETECTOR DE 4 CANALES</t>
  </si>
  <si>
    <t>Detector de 4 canales para espiras electromagnéticas de calzada, a colocar en etd, totalmente instalado, probado, certificados de fabricante, protocolos y documentación en castellano, puesta en marcha por los servicios técnicos del fabricante, y funcionando según ppt y demás documentos de proyecto. Suministro, montaje, conexionado, pruebas, verificaciones, legalizaciones, marcados y etiquetados y planos "as built" de la instalación.</t>
  </si>
  <si>
    <t>Total PNUCT.025</t>
  </si>
  <si>
    <t>PNUCT.080N</t>
  </si>
  <si>
    <t>PRUEBAS Y PUESTA EN MARCHA CONTROL DE TRAFICO</t>
  </si>
  <si>
    <t>Realización de pruebas de la instalación de control de tráfico realizándose todos los chequeos necesarios, revisión de conexiones y equipos y puesta en marcha de la instalación en modo local, para su posterior integración en el Centro de Control.</t>
  </si>
  <si>
    <t>Total PNUCT.080N</t>
  </si>
  <si>
    <t>Total 1.13.5.2.8.1</t>
  </si>
  <si>
    <t>1.13.5.2.8.2</t>
  </si>
  <si>
    <t>En UCD de salida emergencia P.K. 2+640</t>
  </si>
  <si>
    <t>En UCD de salida emergencia P.K. 3+175</t>
  </si>
  <si>
    <t>En UCD de salida emergencia P.K. 3+535</t>
  </si>
  <si>
    <t>En UCD de salida emergencia P.K. 2+728</t>
  </si>
  <si>
    <t>En UCD de salida emergencia P.K. 3+275</t>
  </si>
  <si>
    <t>En UDC de salida emergencia P.K. 3+621</t>
  </si>
  <si>
    <t>Total 1.13.5.2.8.2</t>
  </si>
  <si>
    <t>Total 1.13.5.2.8</t>
  </si>
  <si>
    <t>1.13.5.2.9</t>
  </si>
  <si>
    <t>1.13.5.2.9.1</t>
  </si>
  <si>
    <t>PNURC.005</t>
  </si>
  <si>
    <t>AMPLIFICADOR TETRA, TETRAPOL Y BOMBEROS EN SALIDAS EMERGENCIA</t>
  </si>
  <si>
    <t>Amplificador bidireccional banda selectiva para las portadoras tetra y tetrapol (380-385) existentes en túnel y sistema  de bomberos (380-395) para cobertura accesos y galerías de emergencia. Con las siguientes características técnicas:
- Antena omnidireccional de captación de señal, 
- Amplificador compacto de Tetra 
  Tipo de amplificador:  Banda selectiva.   
  Ganancia up link: 60 db. 
  Ganancia down link: 60 db.
  Potencia máxima de salida, down link: 1 w.
  Potencia máxima de salida, up link: 1 vatio.
  Unidad de alimentación 220 vca a 24 vcc.
  Todas las unidades montadas en una caja de montaje mural, con protección intemperie ip.
  Concentrador rs 232 de las alarmas locales de las unidades
Material de cobertura de salida de emergenciamediante antena. Compuesto por:
 - 30 m cable coaxial de 1/2" 
 - 30 m cable radiante de 1/2"
 -  4 conectores tipo N para cables coaxial de 1/2"
 -  2 conectores tipo N para cable radiante de 1/2"
 -  1 carga
Totalmente instalado, conexionado y funcionando s/pptp</t>
  </si>
  <si>
    <t>S.E. P.K. 1+268</t>
  </si>
  <si>
    <t>S.E. P.K 1+470</t>
  </si>
  <si>
    <t>S.E. P.K. 1+663</t>
  </si>
  <si>
    <t>S.E. P.K. 1+881</t>
  </si>
  <si>
    <t>S.E. P.K. 2+046</t>
  </si>
  <si>
    <t>S.E. P.K. 2+258</t>
  </si>
  <si>
    <t>S.E. P.K. 2+460</t>
  </si>
  <si>
    <t>S.E. P.K. 1+366</t>
  </si>
  <si>
    <t>S.E. P.K 1+545</t>
  </si>
  <si>
    <t>S.E. P.K. 1+733</t>
  </si>
  <si>
    <t>S.E. P.K. 1+933</t>
  </si>
  <si>
    <t>S.E. P.K. 2+138</t>
  </si>
  <si>
    <t>S.E. P.K. 2+339</t>
  </si>
  <si>
    <t>Total PNURC.005</t>
  </si>
  <si>
    <t>PNURC.020</t>
  </si>
  <si>
    <t>MATERIAL CONEXION REMOTO-RADIANTE 1 1/4"</t>
  </si>
  <si>
    <t>Material de interconexión REMOTO-RADIANTE 1 1/4" marca Aplica o equivalente aprobado por dirección facultativa.Compuesto por 100m cable coaxial de 7/8", 2 conectores tipo N para cables coaxial de 7/8", 1 conector para cable radiante de 1 1/4" y 2 latiguillos RG214. Totalmente instalado, conexionado y funcionando s/pptp.</t>
  </si>
  <si>
    <t>Conexión con racks amplificadores</t>
  </si>
  <si>
    <t>Total PNURC.020</t>
  </si>
  <si>
    <t>PNURC.025</t>
  </si>
  <si>
    <t>MATERIAL CONEXION REMOTO-RADIANTE 1 5/8"</t>
  </si>
  <si>
    <t>Material de interconexión REMOTO-RADIANTE 1 5/8" marca Aplica o equivalente aprobado por dirección facultativa.Compuesto por 100m cable coaxial de 7/8", 2 conectores tipo N para cables coaxial de 7/8", 1 conector para cable radiante de 1 5/8" y 2 latiguillos RG214. Totalmente instalado, conexionado y funcionando s/pptp.</t>
  </si>
  <si>
    <t>Total PNURC.025</t>
  </si>
  <si>
    <t>PNURC.035</t>
  </si>
  <si>
    <t>MUEBLE RACK AMPLIFICADOR MAESTRO SERVICIOS SEGURIDAD</t>
  </si>
  <si>
    <t>Muebles rack maestro con amplificador bidireccional selectivo de canal para la retransmisión de señales al interior del túnel,  señales UHF.  Mecanizado y cableado. Compuesto por:
Amplificador UHF bidireccional selectivo  con las siguientes características:
Nº de portadoras: 8
Banda de trabajo: 380-400 MHz
Potencia máxima de salida de vano descendente: 100W
Potencia máxima de salida de vano ascendente:1W
Ganancia máxima de 55 a 85 dB en pasos de 1 dB
Elementos comunes dentro del armario rack:
Número de salidas RF: 2
1 Duplexor
2 Transmisores/receptores de fibra óptica WDM
1 Divisor de 1 entrada y 2 salidas
1 Combinador de 2 entradas y 1 salida
1 Divisor de 4 vías
Presentación de alarmas locales
Alimentación 220 Vca
Todas las unidades montadas en un mueble rack de 19"
Cableado interno de las unidades que  integran el equipo.
Suministro, montaje, conexionado, pruebas, verificaciones, legalizaciones, marcados y etiquetados y planos "as built" de la instalación.</t>
  </si>
  <si>
    <t>Boca de túnel</t>
  </si>
  <si>
    <t>Total PNURC.035</t>
  </si>
  <si>
    <t>PNURC.040</t>
  </si>
  <si>
    <t>MUEBLE RACK AMPLIFICADOR MAESTRO RESTO DE SERVICIOS</t>
  </si>
  <si>
    <t>Muebles rack maestro con amplificador bidireccional selectivo de canal para la retransmisión de señales al interior del túnel,  señales UHF y FM. Mecanizado y cableado. Compuesto por:
Amplificador UHF bidireccional selectivo con las siguientes características:
Nº de portadoras: 4
Banda de trabajo: 400-440 MHz
Potencia máxima de salida de vano descendente: 20W
Potencia máxima de salida de vano ascendente:1W
Ganancia máxima de 55 a 85 dB en pasos de 1 dB
Amplificador unidireccional selectivo de canal para 16 portadoras FM
Conjunto de 16 moduladores FM para el servicio SOS FM.
Elementos comunes dentro del armario rack:
Número de salidas RF: 2
1 Duplexor
2 Transmisores/receptores de fibra óptica WDM
1 Combinador FM-UHF
1 Distribuidor FM-UHF
1 Divisor de 1 entrada y 2 salidas
1 Combinador de 2 entradas y 1 salida
1 Divisor de 4 vías
Presentación de alarmas locales
Alimentación 220 Vca
Todas las unidades montadas en un mueble rack de 19"
Cableado interno de las unidades que  integran el equipo.
Suministro, montaje, conexionado, pruebas, verificaciones, legalizaciones, marcados y etiquetados y planos "as built" de la instalación.</t>
  </si>
  <si>
    <t>Total PNURC.040</t>
  </si>
  <si>
    <t>PNURC.045</t>
  </si>
  <si>
    <t>PRUEBAS Y PUESTA EN MARCHA RADIOCOMUNICACIONES</t>
  </si>
  <si>
    <t>Realización de pruebas de la instalación de radiocomunicaciones realizándose todos los chequeos necesarios, revisión de conexiones y equipos y puesta en marcha de la instalación en modo local, para su posterior integración en el Centro de Control.</t>
  </si>
  <si>
    <t>Total PNURC.045</t>
  </si>
  <si>
    <t>Total 1.13.5.2.9.1</t>
  </si>
  <si>
    <t>1.13.5.2.9.2</t>
  </si>
  <si>
    <t>S.E. P.K. 2+640</t>
  </si>
  <si>
    <t>S.E. P.K 2+820</t>
  </si>
  <si>
    <t>S.E. P.K. 2+992</t>
  </si>
  <si>
    <t>S.E. P.K. 3+175</t>
  </si>
  <si>
    <t>S.E. P.K. 3+353</t>
  </si>
  <si>
    <t>S.E. P.K. 3+535</t>
  </si>
  <si>
    <t>S.E. P.K. 3+730</t>
  </si>
  <si>
    <t>S.E. P.K. 3+887</t>
  </si>
  <si>
    <t>S.E. P.K. 2+532</t>
  </si>
  <si>
    <t>S.E. P.K 2+728</t>
  </si>
  <si>
    <t>S.E. P.K. 2+903</t>
  </si>
  <si>
    <t>S.E. P.K. 3+097</t>
  </si>
  <si>
    <t>S.E. P.K. 3+275</t>
  </si>
  <si>
    <t>S.E. P.K. 3+465</t>
  </si>
  <si>
    <t>S.E. P.K. 3+621</t>
  </si>
  <si>
    <t>S.E. P.K. 3+773</t>
  </si>
  <si>
    <t>Total 1.13.5.2.9.2</t>
  </si>
  <si>
    <t>Total 1.13.5.2.9</t>
  </si>
  <si>
    <t>1.13.5.2.10</t>
  </si>
  <si>
    <t>1.13.5.2.10.1</t>
  </si>
  <si>
    <t>PNUCO.005</t>
  </si>
  <si>
    <t>PLC REDUNDANTE CONTROL DE EQUIPOS CON SWITCH ANILLO DE CAMPO</t>
  </si>
  <si>
    <t>Controlador lógico programable (P.L.C.) en configuración redundante (2 PLCs individuales) modular y escalable con componentes insertables en un backplane pasivo, situado en cuarto técnico de control compuesto por armario combinable de 2 cuerpos de dimensiones 2000x800x800mm (42U) en acero (no inoxidable) de 2,5 mm, con placa de montaje, paneles laterales, zócalo para embarrado y cableado de 200 mm, una puerta transparente y una puerta ciega de acero, interruptor de puerta con cable, portadocumentos, luminaria activada por interruptor de puerta abierta, ventilador en techo, resistencia calefactora, termostato frio y calor, carril din, protecciones magnetotérmicas, alimentador 220vca/12 vcc, regleta de alimentación de 6 tomas, PLC con CPU mobdus TCP/IP hacia el nivel superior con capacidad de procesar 2.500 E/S (un 50% de ellas analogicas). No superando la carga de la CPU el 60% de su capacidad (dimensionada para 360 ED, 176 SD relé, 24 EA 4-20 ma, 16 EA pt100, 4 SA 0-10 v y 20 señales modbus), memoria compartida entre ambas CPUs, con al menos 4MB de memoria para programa, 4MB de memoria para datos, fuente de alimentación redundante y tarjeta de comunicación ethernet 10/100 en rack de 6 posiciones, con un reloj en tiempo real y backup de programa y datos en memoria SD extraíble, 3 controladores ethernet con capacidad para 24 ED y 16 SD, 9 tarjetas de 32 ED, 4 tarjetas de 32 SD, 3 tarjetas de 8 EA 4-20 ma, 2 tarjetas de 8 EA pt 100, 2 tarjetas de 4 EA/2SA de 0-10v/4-20 ma, cable de conexiónn de los módulos de e/s, bornas de conexión, fuente de alimentación redundante para e/s, repartidor de fo monomodo con fusiones y pruebas de reflectometria, 1 switch gestionable redundante para anillo de campo equivalente a los instalados en el resto de los tramos de MC30 con 2 puertos fo monomodo gigabit ethernet más 8 puertos rj45 fast ethernet y sus corresondientes módulos de fibra. totalmente instalado, cableado y probado.</t>
  </si>
  <si>
    <t>Total PNUCO.005</t>
  </si>
  <si>
    <t>PNUCO.010</t>
  </si>
  <si>
    <t>RACK DE COMUNICACIONES C. TECNICO</t>
  </si>
  <si>
    <t>Rack de interconexión de trocales, incluyendo entrada de cables, empalme en recto de 112 fibras del cable de 128, derivación de 16 + 16 fibras de dicho cable a patch panel de fibra, patch panel de 12 + 12 fibras monomodo, regleta de corte y prueba para 14 + 14 cuadretes, patch panel de cable utp categoría 6 con capacidad para 24 conexiones, incluso empalmes de cable y medidas, 6 repartidores de fo 24 canales para montaje en rack de 19" de comunicaciones, incluso adaptadores, organizador, protectores de empalme y pigtails,  totalmente instalado y funcionando s/pptp.</t>
  </si>
  <si>
    <t>Total PNUCO.010</t>
  </si>
  <si>
    <t>PNUCO.015</t>
  </si>
  <si>
    <t>SWITCH GIGABIT  DE CUARTO TÉCNICO</t>
  </si>
  <si>
    <t>Switch gigabit nivel 3 por fibra óptica con funciones de routing a instalar en cuartos técnico para conexión con centro de control, equivalente a los instalados en el resto de cuartos técnicos de los tramos de MC30, 48 puertos 10/100/1000 tx + 4 puertos uplink 10G configurables mediante SFP+ por fibra óptica, con alimentacion POE, cable de conexión para stack tipo 1 de 50 cm, cable de alimentación para stack de 30 cm, dobel fuente de alimentación redundante, totalmente conexionado y funcionando, incluso p.P. De conexiones en rack de comunicaciones, s/pptp. Suministro, montaje, conexionado, pruebas, verificaciones, legalizaciones, marcados y etiquetados y planos "as built" de la instalación.</t>
  </si>
  <si>
    <t>Total PNUCO.015</t>
  </si>
  <si>
    <t>PNUCO.055</t>
  </si>
  <si>
    <t>ARMARIO CONTROL BAJA TENSIÓN</t>
  </si>
  <si>
    <t>Armario de control de baja tensión para señales procedentes de los cuadros de baja tensión de dimensiones 1100x1100x320 mm (AnxAlxF) construido en chapa de acero pintada, protegida anticorrosión, con los siguientes equipos en su interior:
Sistema de cableado interior.
Bornas y elementos de proteccion de energia y datos para equipamientos internos y externos.
Cableado y conexionado interior con equipo de comunicaciones y control distribuido.
Elementos eléctricos para conexión con equipos de campo compuestos de automáticos y diferenciales necesarios para todos los equipos, incluso  reservas.
1 Switch de 14 puertos 10/100 base t marca HIRSCHMANN modelo RS20-1600M2M2SDAEHH01.0 conectado y funcionando.
2 servidores puertos serie marca MOXA modelo 5230 totalmente instalado y conectado.
Cabecera de comunicaciones marca WAGO modelo 750-842, formada por 2 fuentes de alimentación, 1 módulo interface con bus de campo redundante,14 tarjetas de 8 entradas digitales marca WAGO modelo 750-430, 6 tarjetas de 8 salidas digitales (24V) marca WAGO modelo 750-530, 4 tarjetas de 2 entradas analógicas marca WAGO modelo 750-452,  5 tarjetas de 2 salidas digitales  con separación galvánica marca WAGO modelo 750-452, 12 módulos de control DALI de 64 balastos marca WAGO modelo 750-641, 12 alimentadres para controlador DALI marca WAGO modelo 288-895, 1 módulo separador marca WAGO modelo750-612, 16 bornas relé para salidas digitales 24V, 8 módulos triac, 8 modulos alimentadores para entradas analogicas y 1 módulo fin marca WAGO modelo 750-600.</t>
  </si>
  <si>
    <t>En cuarto baja tension</t>
  </si>
  <si>
    <t>Total PNUCO.055</t>
  </si>
  <si>
    <t>PNUCO.060</t>
  </si>
  <si>
    <t>CABLE MULTIPAR 10X2X0,91 MM APANTALLADO</t>
  </si>
  <si>
    <t>Cable de pares tipo eatistis 0,91 mm apantallado, multipar (10x2x0,91mm). Incluso accesorios, p.p. Tubo de acero  y elementos auxiliares para su correcto funcionamiento. Totalmente instalado y probado según especificaciones. Incluidas la parte proporcional de suministro, montaje, conexionado, pruebas, verificaciones, legalizaciones, marcados y etiquetados y planos "as built" de la instalación.</t>
  </si>
  <si>
    <t>Conexion elementos de campo con PLCS y BT</t>
  </si>
  <si>
    <t>Ventiladores pozos ventilación</t>
  </si>
  <si>
    <t>Cantón derecho</t>
  </si>
  <si>
    <t>Cantón izquierdo</t>
  </si>
  <si>
    <t>Dampers</t>
  </si>
  <si>
    <t>PV</t>
  </si>
  <si>
    <t>Ventiladores tipo jet calzada derecha</t>
  </si>
  <si>
    <t>Ventiladores tipo jet calzada izquierda</t>
  </si>
  <si>
    <t>Cuadros electricos cuartos tecnicos</t>
  </si>
  <si>
    <t>Total PNUCO.060</t>
  </si>
  <si>
    <t>PNUCO.065</t>
  </si>
  <si>
    <t>PRUEBAS Y PUESTA EN MARCHA  PLC Y COMUNICACIONES</t>
  </si>
  <si>
    <t>Realización de pruebas de la instalación de PLC y sus comunicaciones realizándose todos los chequeos necesarios, revisión de conexiones y equipos y puesta en marcha de la instalación en modo local, para su posterior integración en el Centro de Control.</t>
  </si>
  <si>
    <t>Total PNUCO.065</t>
  </si>
  <si>
    <t>Total 1.13.5.2.10.1</t>
  </si>
  <si>
    <t>1.13.5.2.10.2</t>
  </si>
  <si>
    <t>En cuarto de comunicaciones 3D</t>
  </si>
  <si>
    <t>En cuarto de comunicaciones 3I</t>
  </si>
  <si>
    <t>Troncal conexión pozos 3D y 3I con Centro Control Mendez Álvaro</t>
  </si>
  <si>
    <t>Troncal conexión C.C. Mendez Alvaro con C.C. Albarracin</t>
  </si>
  <si>
    <t>En cuarto baja tension 3D</t>
  </si>
  <si>
    <t>En cuarto baja tensión 3I</t>
  </si>
  <si>
    <t>Dampers Cantón derecho</t>
  </si>
  <si>
    <t>Dampers Cantón izquierdo</t>
  </si>
  <si>
    <t>Ventiladores tipo jet</t>
  </si>
  <si>
    <t>Cuadros electricos cuartos tecnicos 3D</t>
  </si>
  <si>
    <t>Cuadros electricos cuartos tecnicos 3I</t>
  </si>
  <si>
    <t>Total 1.13.5.2.10.2</t>
  </si>
  <si>
    <t>Total 1.13.5.2.10</t>
  </si>
  <si>
    <t>1.13.5.2.11</t>
  </si>
  <si>
    <t>INSTALACIÓN DE UCD</t>
  </si>
  <si>
    <t>1.13.5.2.11.1</t>
  </si>
  <si>
    <t>PNUCO.050</t>
  </si>
  <si>
    <t>SWITCH GIGABIT NIVEL 3 RED LOCAL TÚNEL EN UCDT</t>
  </si>
  <si>
    <t>Switch gestionable redundante equivalente a los instalados en el resto de los tramos de MC30 con 4 puertos fo monomodo gigabit ethernet más 16 puertos RJ45 fast ethernet (10/100) con alimentación PoE+ en 4 puertos y 8 puertos de alimentación PoE y sus correspondientes módulos de fibra, 1 GB DRAM, mini USB conector, capa 2 IPv6, CAPA 3 routing IPv4 Static Routing, fusiones y pruebas de reflectometría, incluyendo caja de conexión con fuente de alimentación, y cualquier equipo que precise conexión a red, totalmente instalado y configurado.</t>
  </si>
  <si>
    <t>En UCDs calzada derecha</t>
  </si>
  <si>
    <t>En UCDs calzada izquierda</t>
  </si>
  <si>
    <t>Total PNUCO.050</t>
  </si>
  <si>
    <t>PNUCO.020</t>
  </si>
  <si>
    <t>UNIDAD DE CONTROL DISTRIBUIDO U.C.D.</t>
  </si>
  <si>
    <t>Suministro e instalacion de unidad para control distribudo en túnel a ubicar en salidas de emergencia compuesto por: 
Armario de conexion construido en chapa de acero pintada , protegida anticorrosión, conformando  una estructura de 3 cuerpos de 33 alturas,   tiene unas dimensiones 1.600 x 600 x 600 mm de dimensiones para cada cuerpo, con un total de 1.600 x 1.800 x 600 mm, cada cuerpo tiene una   puerta  que  se abre de derecha a izquierda, con bastidor de 19" para alojar equipamiento, placa de montaje,  perfiles, escuadras, etc.  Sistema de alimentacion ininterrumpida de 2 KVA y 1 hora de autonomía gestionable IP compuesto por cargador y 4 baterías, con p.p de software de integracion de SAI.  
Fuentes de alimentación principal y fuente de alimentación para maniobras.
 Sistema de distribucion y conexionado de tension en continua y alterna para equipamientos interiores de la unidad.
 Sistema de cableado interior.
 Bornas y elementos de proteccion de energia y datos para equipamientos internos y externos.
Cableado y conexionado interior con equipo de comunicaciones y control distribuido.
 Elementos eléctricos para conexión con equipos de campo compuestos de automáticos y diferenciales necesarios para todos los equipos, incluso  reservas.
 2 servidores puertos serie marca MOXA modelo 5230 totalmente instalado y conectado.
Cabecera de comunicaciones marca WAGO modelo 750-842., formada por 2 fuentes de alimentación, 1 módulo interface con bus de campo redundante,14 tarjetas de 8 entradas digitales marca WAGO modelo 750-430, 2 tarjetas de 8 salidas digitales (24V) marca WAGO modelo 750-530, 4 tarjetas de 2 entradas analógicas marca WAGO modelo 750-452,  5 tarjetas de 2 salidas digitales  con separación galvánica marca WAGO modelo 750-452, 12 módulos de control DALI de 64 balastos marca WAGO modelo 750-641, 12 alimentadres para controlador DALI marca WAGO modelo 288-895, 1 módulo separador marca WAGO modelo750-612, 16 bornas relé para salidas digitales 24V, 8 módulos triac, 8 modulos alimentadores para entradas analogicas y 1 módulo fin marca WAGO modelo 750-600.
3 repartidores de fibra optica multimodo con 24 bocas.
Todos lo elementos necesarios recogido s/pptp, totalmente instalados, probados, conexionados y funcionando.</t>
  </si>
  <si>
    <t>En Salida emergencia calzada derecha</t>
  </si>
  <si>
    <t>En Salida emergencia calzada izquierda</t>
  </si>
  <si>
    <t>Total PNUCO.020</t>
  </si>
  <si>
    <t>PNUCO.030</t>
  </si>
  <si>
    <t>CABLE 12 F.O. MULTIMODO</t>
  </si>
  <si>
    <t>Cable de 12 fibras ópticas multimodo 50/125 cdam para comunicaciones entre U.C.D.Ts. y PLCs, libre de halógenos, no propagador de incendio, con cubierta poliolefínica en color marron, resto especificaciones s/pptp</t>
  </si>
  <si>
    <t>Anillo UCDs con cuarto de comunicaciones</t>
  </si>
  <si>
    <t>Total PNUCO.030</t>
  </si>
  <si>
    <t>Señales apertura BIES</t>
  </si>
  <si>
    <t>Cuadros electricos salidas emergencia</t>
  </si>
  <si>
    <t>Total 14 salidas</t>
  </si>
  <si>
    <t>Señales válvulas red de BIES(2ED,2SD)</t>
  </si>
  <si>
    <t>Señales compuertas cortafuegos (2ED, 2SD)</t>
  </si>
  <si>
    <t>Salidas emergencia</t>
  </si>
  <si>
    <t>PNUCO.070</t>
  </si>
  <si>
    <t>PRUEBAS Y PUESTA EN MARCHA  UCD Y COMUNICACIONES</t>
  </si>
  <si>
    <t>Realización de pruebas de la instalación de UCD y sus comunicaciones realizándose todos los chequeos necesarios, revisión de conexiones y equipos y puesta en marcha de la instalación en modo local, para su posterior integración en el Centro de Control.</t>
  </si>
  <si>
    <t>Total PNUCO.070</t>
  </si>
  <si>
    <t>Total 1.13.5.2.11.1</t>
  </si>
  <si>
    <t>1.13.5.2.11.2</t>
  </si>
  <si>
    <t>En UCDSs</t>
  </si>
  <si>
    <t>En cuarto comunicaciones 3D</t>
  </si>
  <si>
    <t>En Salida emergencia</t>
  </si>
  <si>
    <t>Conexion elementos de campo con UCD</t>
  </si>
  <si>
    <t>Total 17 salidas</t>
  </si>
  <si>
    <t>Total 1.13.5.2.11.2</t>
  </si>
  <si>
    <t>Total 1.13.5.2.11</t>
  </si>
  <si>
    <t>1.13.5.2.12</t>
  </si>
  <si>
    <t>SISTEMA DE GESTIÓN DE CONTROL (C.P.D.)</t>
  </si>
  <si>
    <t>1.13.5.2.12.1</t>
  </si>
  <si>
    <t>PNUGC.010</t>
  </si>
  <si>
    <t>RENUMERACION EQUIPOS CALLE 30</t>
  </si>
  <si>
    <t>Unidad de renumeración de equipos en toda calle 30, tanto a nivel físico como a nivel de software de explotación en el centro de control, con realización de actualizaciones en los gráficos con la inclusión de los nuevos equipos con los existentes con su renumeración, incluido trabajos nocturnos aprovechando la poca afluencia de trafico.</t>
  </si>
  <si>
    <t>Total PNUGC.010</t>
  </si>
  <si>
    <t>PNUGC.006</t>
  </si>
  <si>
    <t>INTEGRACION Y AMPLIACION SOFTWARE EN C.CONTROL DE TRAMO DE PV 2</t>
  </si>
  <si>
    <t>Integracion de señales de los equipos del túnel correspondientes a los cuartos técnicos 2 PV2 de las instalaciones de electricidad de Media y Baja Tensión, iluminación, incendios, ventilación, comunicaciones y especiales (postes SOS, CCTV, DAI, detección lineal de incendios, megafonía, radiocomunicaciones, semaforización, señalización variable, control de accesos a túnel, control de ventilación), con realización de gráficos, mapeados, listado de señales y planos de los distintos bloques de señales y su correspondiente equipo, y actualización y ampliacion de los software existentes, incluido realización de integraciones para la comunicacion entre el software nuevo y el existente, totalmente instalado, probado y funcionando, con personal necesario, incluido trabajos nocturnos aprovechando la poca afluencia de trafico.</t>
  </si>
  <si>
    <t>Total PNUGC.006</t>
  </si>
  <si>
    <t>PNUGC.015</t>
  </si>
  <si>
    <t>PRUEBAS Y PUESTA EN MARCHA EQUIPOS EN C.P.D.</t>
  </si>
  <si>
    <t>Pruebas y puesta en marcha de los equipos de gestión y control del túnel en el C.P.D. a raiz de las integraciones y ampliación de software del túnel de soterramiento de la A5.</t>
  </si>
  <si>
    <t>Total PNUGC.015</t>
  </si>
  <si>
    <t>Total 1.13.5.2.12.1</t>
  </si>
  <si>
    <t>1.13.5.2.12.2</t>
  </si>
  <si>
    <t>PNUGC.007</t>
  </si>
  <si>
    <t>INTEGRACION Y AMPLIACION SOFTWARE EN C.CONTROL DE TRAMO DE PV 3</t>
  </si>
  <si>
    <t>Integracion de señales de los equipos del túnel correspondientes a los cuartos técnicos 3 PV3 de las instalaciones de electricidad de Media y Baja Tensión, iluminación, incendios, ventilación, comunicaciones y especiales (postes SOS, CCTV, DAI, detección lineal de incendios, megafonía, radiocomunicaciones, semaforización, señalización variable, control de accesos a túnel, control de ventilación), con realización de gráficos, mapeados, listado de señales y planos de los distintos bloques de señales y su correspondiente equipo, y actualización y ampliacion de los software existentes, incluido realización de integraciones para la comunicacion entre el software nuevo y el existente, totalmente instalado, probado y funcionando, con personal necesario, incluido trabajos nocturnos aprovechando la poca afluencia de trafico.</t>
  </si>
  <si>
    <t>Total PNUGC.007</t>
  </si>
  <si>
    <t>Total 1.13.5.2.12.2</t>
  </si>
  <si>
    <t>Total 1.13.5.2.12</t>
  </si>
  <si>
    <t>1.13.5.2.13</t>
  </si>
  <si>
    <t>1.13.5.2.13.1</t>
  </si>
  <si>
    <t>1.13.5.2.13.1.1</t>
  </si>
  <si>
    <t>PNUVE.205N</t>
  </si>
  <si>
    <t>PRUEBAS AERODINÁMICAS DE SISTEMA DE VENTILACIÓN DE TÚNEL</t>
  </si>
  <si>
    <t>Pruebas aerodinámicas del sistema de ventilación del túnel incluyendo los medios operativos, materiales y humanos para la realización de las mismas. Realizadas en horario nocturno, e incluirán las siguientes actuaciones:
- Medición del caudal de extracción en las estaciones de ventilación, en distintos regímenes de operación. Como resultado de esta prueba se deberá determinar la capacidad máxima de extracción de humos de cada estación, determinando en cada caso si es necesaria la activación de más de una estación de ventilación para la extracción de humos en caso de incendio. La prueba implicará la toma simultánea de datos de velocidad del aire en un mínimo de 8 puntos representativos en una misma sección del conducto de extracción. Se verificarán posibles fugas de caudal en el conducto de ventilación, así como el punto de funcionamiento de la estación de ventilación. El ofertante deberá proponer una metodología concisa para, a partir de la información anterior, establecer conclusiones acerca de la capacidad máxima del sistema ante escenarios de máxima exigencia (incendio a máxima potencia y localización adversa
- Medición de caudales de aire en las dos secciones de túnel anterior y posterior a la estación de ventilación. La prueba implicará la toma simultánea de datos de velocidad del aire en un mínimo de 5 puntos representativos en cada una de las secciones del túnel. Las secciones de medida se harán coincidir con los anemómetros más próximos de la zona, de modo que se pueda establecer una correlación entre la medida registrada por los anemómetros del túnel y los flujos reales de las masas de aire. Las mediciones incluirán un mínimo de 5 regímenes distintos de ventilación, activando los ventiladores JET de la zona (si los hubiera).
Incluirá un informe con el siguiente contenido:
- Una descripción de las condiciones de realización de la prueba.
- Representación gráfica y valoración de los registros de los anemómetros del túnel y su correlación con las mediciones observadas.
- Dictamen sobre la capacidad de extracción de la estación de ventilación, determinando la capacidad real de extracción de cada pozo con aire a temperatura ambiente, extrapolando las medidas a las condiciones de un incendio y estableciendo en definitiva para qué tamaño de incendio es suficiente la utilización de una única estación para la extracción de humos.
- Curva de correlación entre los registros de los anemómetro del túnel coincidentes con las secciones de medida y las velocidades reales de las masas de aire en el túnel (a utilizar en la programación de los PLC para corregir la lectura de los anemómetros de modo que la medida mostrada por el Sistema de Control sea representativa). 
- Conclusiones y recomendaciones.
- Reportaje gráfico de las pruebas realizadas
Los equipos a utilizar deberán obtener la aprobación por del Director del Contrato, previamente a la realización de las pruebas, para lo cual el licitador facilitará toda la documentación que le sea solicitada.</t>
  </si>
  <si>
    <t>Total PNUVE.205N</t>
  </si>
  <si>
    <t>PNUVE.206N</t>
  </si>
  <si>
    <t>PRUEBAS DE HUMOS CALIENTES DE VENTILACIÓN DE TÚNEL</t>
  </si>
  <si>
    <t>Pruebas de humos calientes del sistema de ventilación del túnel incluyendo los medios operativos, materiales y humanos para la realización de las mismas. Realizadas en horario nocturno, y servirán para verificarque los cálculos y parámetros realizados, se ajustan a la realidad del túnel, de manera que estos los ensayos se pretende evaluar el comportamiento del sistema en relación con: la convergencia de las velocidades a ambos lados del fuego en sistemas (semi-) transversales o la capacidad de arrastre de la nube de humos en los longitudinales. Se empleará una máquina de generación de humos calientes limpios (no tóxicos), dotada de un depósito a presión de dióxido de carbono (CO2) y aceite para generar el humo. La máquina, que irá montada sobre vehículo para facilitar la movilidad de la misma y los cambios de escenario, tendrá un caudal máximo de generación de humo se encuentra comprendido entre 500 m3/min y 580 m3/min. Se comprobará:
·   En sistemas longitudinales: tiempo y dispersión de la nube de humos en caso de producir la inversión del sentido de ventilación.
·   En sistemas (semi-)transversales: tiempos de respuesta del sistema ante distintas situaciones iniciales o situaciones degradadas (redundancias).
·   Entrenamiento del personal de explotación y servicios de emergencia simulando condiciones de incendio.
Incluirá un informe con el siguiente contenido:
- Una descripción de las condiciones de realización de la prueba.
- Representación gráfica y valoración de los registros de los anemómetros del túnel y su correlación con las mediciones observadas.
- Conclusiones y recomendaciones.
- Reportaje gráfico de las pruebas realizadas
Los equipos a utilizar deberán obtener la aprobación por del Director del Contrato, previamente a la realización de las pruebas, para lo cual el licitador facilitará toda la documentación que le sea solicitada.</t>
  </si>
  <si>
    <t>Total PNUVE.206N</t>
  </si>
  <si>
    <t>PNUVE.207N2</t>
  </si>
  <si>
    <t>PRUEBAS GLOBALES DE CONTROL SISTEMA VENTILACIÓN DE TÚNEL</t>
  </si>
  <si>
    <t>Pruebas globales de control del sistema de ventilación, para comprbar la integración de todos los elementos de campo. 
- Se comprobará el correcto funcionamiento de todas las actuaciones prevista, verificando la actuación de los elementos implicados, tales como cierre y apaertura de dampers, y arranque y paradas de ventiladores.
- Se comprobará la coordinación e integración del sistema de control con los elementos existentes en la túnel de la Avenida Portigal, comprobando las actuaciones previstas para dicha conexión, tanto de ekemtos proyectados como existentes. 
- Ensayos de humos calintes
Incluirá un informe con el siguiente contenido:
- Una descripción de las condiciones de realización de la prueba.
- - Conclusiones y recomendaciones.
- Reportaje gráfico de las pruebas realizadas
Los equipos a utilizar deberán obtener la aprobación por del Director del Contrato, previamente a la realización de las pruebas, para lo cual el licitador facilitará toda la documentación que le sea solicitada.</t>
  </si>
  <si>
    <t>Total PNUVE.207N2</t>
  </si>
  <si>
    <t>PNUCV.140</t>
  </si>
  <si>
    <t>PRUEBAS Y PUESTA EN MARCHA CONTROL VENTILACIÓN</t>
  </si>
  <si>
    <t>Realización de pruebas de la instalación de control de ventilación realizándose todos los chequeos necesarios, revisión de conexiones y equipos y puesta en marcha de la instalación en modo local, para su posterior integración en el Centro de Control.</t>
  </si>
  <si>
    <t>Total PNUCV.140</t>
  </si>
  <si>
    <t>PNUCV.145</t>
  </si>
  <si>
    <t>CONFIGURACIÓN ALGORITMOS DE VENTILACIÓN</t>
  </si>
  <si>
    <t>Configuración en local de los algoritmos de ventilación en función de los parámetros de contaminantes y opacidad, programando los mismos en el PLC redundante de los cuarto tecnicos y actuando sobre los PLC de ventilación encendiendo los ventiladores en función de las zonas donde se reflejen los contaminantes, con sus secuencias de arranques programados por grupos de ventiladores, totalmente instalado, probado y funcionando.</t>
  </si>
  <si>
    <t>Total PNUCV.145</t>
  </si>
  <si>
    <t>Total 1.13.5.2.13.1.1</t>
  </si>
  <si>
    <t>Total 1.13.5.2.13.1</t>
  </si>
  <si>
    <t>1.13.5.2.13.2</t>
  </si>
  <si>
    <t>1.13.5.2.13.2.1</t>
  </si>
  <si>
    <t>Total 1.13.5.2.13.2.1</t>
  </si>
  <si>
    <t>Total 1.13.5.2.13.2</t>
  </si>
  <si>
    <t>1.13.6.1.14.4</t>
  </si>
  <si>
    <t>ALGORITMOS DE VENTILACIÓN</t>
  </si>
  <si>
    <t>PNUVE.208N2</t>
  </si>
  <si>
    <t>ALGORITMOS DE CONTROL DE SISTEMA VENTILACIÓN DE TÚNEL</t>
  </si>
  <si>
    <t>Desarrollo de estudio de algoritmos de control de ventilacion del túnel, incluyendo definición de parámentros, tales como umbrales de activación, timers (tiempos de actuación, tiempos de medición,...), definición de zonas de ventilación, actuaciones diferenciadas para cada posición de incendio, y resto de elelemtos y estudios necesarios para el correcto control del sistema de ventilación, tanto en modo ventilación sanitaia como en modo incendios, así como la integración en el estudio de los algoritmos del tramo de túnel existente de la Avenida Portugal con el que concecta, de manera que las actuaciones del tramo existente y actual que conforman un único cantón queden totalmente coordinadas.</t>
  </si>
  <si>
    <t>Total PNUVE.208N2</t>
  </si>
  <si>
    <t>Total 1.13.6.1.14.4</t>
  </si>
  <si>
    <t>Total 1.13.5.2.13</t>
  </si>
  <si>
    <t>1.13.5.2.14</t>
  </si>
  <si>
    <t>SISTEMA GPS</t>
  </si>
  <si>
    <t>1.13.5.2.14.1</t>
  </si>
  <si>
    <t>PNUGP.001</t>
  </si>
  <si>
    <t>p.a.</t>
  </si>
  <si>
    <t>Partida alzada a justificar de sistema GPS</t>
  </si>
  <si>
    <t>Partida alzada a justificar de sistema GPS en túnel, compatible con el que exista ya instalado en otros tramos en el momento de la adjudicación de la obra, totalmente instalado, incluidas pruebas de funcionamiento del sistema, comprobaciones y verificación de posicionamientos correctos.</t>
  </si>
  <si>
    <t>Total 1.13.5.2.14.1</t>
  </si>
  <si>
    <t>1.13.5.2.14.2</t>
  </si>
  <si>
    <t>Total 1.13.5.2.14.2</t>
  </si>
  <si>
    <t>Total 1.13.5.2.14</t>
  </si>
  <si>
    <t>Total 1.13.5.2</t>
  </si>
  <si>
    <t>Total 1.13.5</t>
  </si>
  <si>
    <t>1.13.6</t>
  </si>
  <si>
    <t>MANUAL DE EXPLOTACIÓN</t>
  </si>
  <si>
    <t>PNUCO.001</t>
  </si>
  <si>
    <t>AMPLIACIÓN MANUAL DE EXPLOTACIÓN MC-30 EN FASE DE CONSTRUCCIÓN Y EXPLOTACIÓN</t>
  </si>
  <si>
    <t>PLC redundante control equipos</t>
  </si>
  <si>
    <t>Total PNUCO.001</t>
  </si>
  <si>
    <t>Total 1.13.6</t>
  </si>
  <si>
    <t>Total 1.13</t>
  </si>
  <si>
    <t>1.14</t>
  </si>
  <si>
    <t>ARQUITECTURA Y ACABADOS DEL TÚNEL LOTE 2</t>
  </si>
  <si>
    <t>Muro de bloques para anclaje de instalaciones</t>
  </si>
  <si>
    <t>Muros centrales</t>
  </si>
  <si>
    <t>PN0646</t>
  </si>
  <si>
    <t>FÁB.BLOQ.HORMIG.GRIS 40x20x20 cm INCLUIDAS PARTES NECESRIAS PARA RIGIDIZACIÓN</t>
  </si>
  <si>
    <t>Fábrica de bloques huecos de hormigón gris estándar de 40x20x20 cm. para revestir incluidas parte necesarias para la rigidización, recibidos con mortero de cemento CEM II/B-M 32,5 N y arena de río M-5, rellenos de hormigón de 330 kg. de cemento/m3. de dosificación y armadura según normativa, i/p.p. de formación de dinteles, zunchos, jambas, ejecución de encuentros, piezas especiales, roturas, replanteo, nivelación, aplomado, rejuntado, limpieza y medios auxiliares, s/NTE-FFB-6 y CTE-SE-F, medida deduciendo huecos superiores a 1 m2.</t>
  </si>
  <si>
    <t>Total PN0646</t>
  </si>
  <si>
    <t>mU18A250</t>
  </si>
  <si>
    <t>CANAL. TELEF. 6 PVC 110 CALZADA</t>
  </si>
  <si>
    <t>Canalización telefónica en zanja bajo calzada, de 0,45x1,15 m. para 6 conductos, en base 2, de PVC de 110 mm. de diámetro, embebidos en prisma de hormigón HM-20 de central de 8 cm. de recubrimiento superior e inferior y 10 cm. lateralmente, incluso tubos, soportes distanciadores cada 70 cm, cuerda guía para cables, hormigón, ejecutado según normas de Telefónica y pliego de prescripciones técnicas particulares de la obra. (Sin la excavación, relleno posterior, rotura, ni reposición de acera).</t>
  </si>
  <si>
    <t>Total mU18A250</t>
  </si>
  <si>
    <t>PN0234</t>
  </si>
  <si>
    <t>CANAL. TELEF. 15/5/110 PVC CALZADA</t>
  </si>
  <si>
    <t>Canalización telefónica en zanja bajo calzada, de 1,30x1,01 m para 15 conductos, en base 5, de PVC de 110 mm de diámetro, embebidos en prisma de hormigón HM-20 de central de 8 cm de recubrimiento superior e inferior y 10 cm lateralmente, incluso tubos, soportes distanciadores cada 70 cm, cuerda guía para cables, hormigón, ejecutado según normas de Telefónica y pliego de prescripciones técnicas particulares de la obra. (Sin la excavación, relleno posterior, rotura, ni reposición de acera).</t>
  </si>
  <si>
    <t>Total PN0234</t>
  </si>
  <si>
    <t>mE02EW030</t>
  </si>
  <si>
    <t>EXC.ZANJA T.F. MEC. CARGA/TRANSP.</t>
  </si>
  <si>
    <t>Excavación en zanjas, en terrenos de consistencia floja, por medios mecánicos, con carga directa sobre camión basculante, incluso transporte de tierras a vertedero, a una distancia menos de 10 km. considerando ida y vuelta, incluso canon de vertido y con p.p. de medios auxiliares.</t>
  </si>
  <si>
    <t>tubos 2 x 3</t>
  </si>
  <si>
    <t>tubos 3 x 5</t>
  </si>
  <si>
    <t>Total mE02EW030</t>
  </si>
  <si>
    <t>mE02SA080</t>
  </si>
  <si>
    <t>RELLENO/COMPACT.M/MEC.</t>
  </si>
  <si>
    <t>Relleno y compactación de zanjas, por medios mecánicos, con suelos tolerables o adecuados de la propia excavación, hasta una densidad según Pliego de Condiciones, medido sobre perfil.</t>
  </si>
  <si>
    <t>Total mE02SA080</t>
  </si>
  <si>
    <t>PN0227</t>
  </si>
  <si>
    <t>PINTADO DE PARAMENTO HORIZONTAL EXTERIOR DE CEMENTO, CON PINTURA PLÁSTICA CON CLASIFICACIÓN DE RESISTENCIA AL FUEGO A2-S1-DO</t>
  </si>
  <si>
    <t>Pintado de paramento horizontal exterior de cemento, con pintura plástica con clasificación de resistencia al fuego A2-S1-DO con acabado liso, con una capa de fondo, diluida, y dos de acabado, color a definir por la Dirección de Obra</t>
  </si>
  <si>
    <t>Pintado del techo del túnel</t>
  </si>
  <si>
    <t>Total PN0227</t>
  </si>
  <si>
    <t>PN0647</t>
  </si>
  <si>
    <t>PANELES DE ACERO VITRIFICADO EN HASTIALES DE TÚNEL CON PANTALLAS</t>
  </si>
  <si>
    <t>Suministro y colocación en hastiales de túnel con pantallas de paneles de acero vitrificado y silicato cálcico, de espesor requerido en cumplimiento de las condiciones mecánicas y de resistencia al fuego impuestas en el PPTP para este emplazamiento, esmaltado al horno, en color a elegir, p.p. de estructura auxiliar, piezas especiales, tornillería y medios auxiliares totalmente terminado.</t>
  </si>
  <si>
    <t>total</t>
  </si>
  <si>
    <t>Total PN0647</t>
  </si>
  <si>
    <t>Total 1.14</t>
  </si>
  <si>
    <t>1.15</t>
  </si>
  <si>
    <t>ARQUITECTURA Y ACABADOS DE LAS SALAS TÉCNICAS Y LAS SALIDAS DE EMERGENCIA</t>
  </si>
  <si>
    <t>1.15.1</t>
  </si>
  <si>
    <t>SALAS TÉCNICAS 3 y 4</t>
  </si>
  <si>
    <t>1.15.1.1</t>
  </si>
  <si>
    <t>CERRAMIENTOS Y DIVISIONES</t>
  </si>
  <si>
    <t>mE07BHG020</t>
  </si>
  <si>
    <t>FÁB.BLOQ.HORMIG.GRIS 40x20x15 cm</t>
  </si>
  <si>
    <t>Fábrica de bloques huecos de hormigón gris estándar de 40x20x15 cm. para revestir, recibidos con mortero de cemento CEM II/B-M 32,5 N y arena de río M-5, rellenos de hormigón de 330 kg. de cemento/m3. de dosificación y armadura según normativa, i/p.p. de formación de dinteles, zunchos, jambas, ejecución de encuentros, piezas especiales, roturas, replanteo, nivelación, aplomado, rejuntado, limpieza y medios auxiliares, s/NTE-FFB-6 y CTE-SE-F, medida deduciendo huecos superiores a 1 m2.</t>
  </si>
  <si>
    <t>SALA TÉCNICA 3</t>
  </si>
  <si>
    <t>deducción huecos</t>
  </si>
  <si>
    <t>SALA TÉCNICA 4</t>
  </si>
  <si>
    <t>Total mE07BHG020</t>
  </si>
  <si>
    <t>mE07RC020</t>
  </si>
  <si>
    <t>RECIBIDO CERCOS EN MUROS INT. C/YESO</t>
  </si>
  <si>
    <t>Recibido y aplomado de cercos o precercos de cualquier material en muro interior, utilizando pasta de yeso negro, totalmente colocado y aplomado. Incluso material auxiliar, limpieza y medios auxiliares. Medida la superficie realmente ejecutada.</t>
  </si>
  <si>
    <t>SALA 3</t>
  </si>
  <si>
    <t>SALA 4</t>
  </si>
  <si>
    <t>RECIBIDOS CIERRES REJAS</t>
  </si>
  <si>
    <t>Total mE07RC020</t>
  </si>
  <si>
    <t>Total 1.15.1.1</t>
  </si>
  <si>
    <t>1.15.1.2</t>
  </si>
  <si>
    <t>REVESTIMIENTOS</t>
  </si>
  <si>
    <t>mE08PFM010</t>
  </si>
  <si>
    <t>ENFOSC. MAESTR.-FRATAS. M-10 VER.</t>
  </si>
  <si>
    <t>Enfoscado maestreado y fratasado con mortero de cemento CEM II/B-P 32,5 N y arena de río M-10, en paramentos verticales de 20 mm. de espesor, i/regleado, sacado de aristas y rincones con maestras cada 3 m. y andamiaje, s/NTE-RPE-7, medido deduciendo huecos.</t>
  </si>
  <si>
    <t>Total mE08PFM010</t>
  </si>
  <si>
    <t>Total 1.15.1.2</t>
  </si>
  <si>
    <t>1.15.1.3</t>
  </si>
  <si>
    <t>PAVIMENTOS</t>
  </si>
  <si>
    <t>PN0192</t>
  </si>
  <si>
    <t>PAV.CONTINUO EPOXI INDUSTRIAL T/ALTO</t>
  </si>
  <si>
    <t>Pavimento de mortero epoxi, con un espesor de 4,0 mm., clase 3 de Rd (s/n UNE-ENV 12633:2003), consistente en una capa de imprimación epoxi sin disolventes (rendimiento 0,3 kg/m2.); formación de capa base con mortero epoxi sin disolventes coloreado (rendimiento 8,0 kg/m2.); capa de sellado con la mezcla del revestimiento epoxi sin disolventes coloreado con un 2% en peso del agente tixotropante, sobre superficies de hormigón o mortero, incluso lijado de la superficie mediante granallado de pavimento, con aspiración de polvo, recogida de partículas y posterior repaso con radial en rincones de difícil acceso.  Colores estándar, s/NTE-RSC, medido en superficie realmente ejecutada.</t>
  </si>
  <si>
    <t>Superficie gral.</t>
  </si>
  <si>
    <t>Total PN0192</t>
  </si>
  <si>
    <t>mE11VV010</t>
  </si>
  <si>
    <t>RAMPA PARA PAV.ELEVADOS</t>
  </si>
  <si>
    <t>Formación de rampa para suelo elevado y registrable realizada con paneles de aglomerado de alta densidad mayor ó igual a 650 kg/m3, en módulos independientes, con revestimiento exterior de seguridad antideslizante, y apoyada sobre soportes con cuña de acero reforzada y encuentro de aluminio, totalmente terminada, medida la superficie terminada.</t>
  </si>
  <si>
    <t>Total mE11VV010</t>
  </si>
  <si>
    <t>mE11VL010</t>
  </si>
  <si>
    <t>PAV.ELEVA. ACERO ACABADO ESTRATIFICADO</t>
  </si>
  <si>
    <t>Pavimento elevado con baldosas acabadas estratificadas (HPL) de 600x600 mm. y 32 mm. de espesor, formadas por dos chapas de acero, la chapa superior lisa es de acero reforzado y con acabado de pintura acrílica, la cubeta inferior del panel de acero con embulliciones en forma de bóvedas isotrópicas que van soldadas a la chapa superior, el núcleo va relleno de cemento aligerado, apoyadas en soportes regulables de acero galvanizado, protegidos contra la corrosión,  para una altura de suelo terminado entre 50 mm. y 650 mm.  y una carga estática uniforme de 33 kN/m2, medida la superficie terminada.</t>
  </si>
  <si>
    <t>Total mE11VL010</t>
  </si>
  <si>
    <t>Total 1.15.1.3</t>
  </si>
  <si>
    <t>1.15.1.4</t>
  </si>
  <si>
    <t>CERRAJERÍA</t>
  </si>
  <si>
    <t>PN0190</t>
  </si>
  <si>
    <t>P.CORTAFUEGOS EI2-120-C5 1,00x2,40</t>
  </si>
  <si>
    <t>Puerta metálica cortafuegos de una hoja pivotante de 1,00x2,40 m., homologada EI2-120-C5, construida con dos chapas de acero electrocincado de 0,80 mm. de espesor y cámara intermedia de material aislante ignífugo, sobre cerco abierto de chapa de acero galvanizado de 1,20 mm. de espesor, con siete patillas para fijación a obra, cerradura embutida y cremona de cierre automático, elaborada en taller, ajuste y fijación en obra, incluso acabado en pintura epoxi polimerizada al horno (sin incluir recibido de albañilería).</t>
  </si>
  <si>
    <t>Total PN0190</t>
  </si>
  <si>
    <t>PN0208</t>
  </si>
  <si>
    <t>P.CORTAFUEGOS EI2-120-C5 2h. 2,00x2,40</t>
  </si>
  <si>
    <t>Puerta metálica cortafuegos de dos hojas pivotantes de 2,00x2,40 m., homologada EI2-120-C5, construida con dos chapas de acero electrocincado de 0,80 mm. de espesor y cámara intermedia de material aislante ignífugo, sobre cerco abierto de chapa de acero galvanizado de 1,20 mm. de espesor, con siete patillas para fijación a obra, cerradura embutida y cremona de cierre automático, elaborada en taller, ajuste y fijación en obra, incluso acabado en pintura epoxi polimerizada al horno (sin incluir recibido de albañilería).</t>
  </si>
  <si>
    <t>Total PN0208</t>
  </si>
  <si>
    <t>mE15CPF090</t>
  </si>
  <si>
    <t>CIERRE ANTIPÁNICO PUERTA 2 H.</t>
  </si>
  <si>
    <t>Cierre antipánico, para puerta cortafuegos de dos hojas. Medida la unidad instalada.</t>
  </si>
  <si>
    <t>Total mE15CPF090</t>
  </si>
  <si>
    <t>SALIDAS AIRE/REGISTROS</t>
  </si>
  <si>
    <t>PN0233</t>
  </si>
  <si>
    <t>BARANDILLA DE ACERO GALVANIZADO, CON PASAMANOS, TRAVESAÑOS, MONTANTES Y BARROTES DE 100 A 120 CM DE ALTURA, FIJADA</t>
  </si>
  <si>
    <t>Barandilla de acero galvanizado, con pasamanos, travesaño inferior y superior, montantes cada 100 cm y barrotes cada 10 cm, de 100 a 120 cm de altura, fijada mecánicamente en la obra con taco de acero, arandela y tuerca</t>
  </si>
  <si>
    <t>Total PN0233</t>
  </si>
  <si>
    <t>PN0193</t>
  </si>
  <si>
    <t>PASAMANOS TUBO D=50 mm.</t>
  </si>
  <si>
    <t>Pasamanos metálico formado por tubo hueco circular de acero laminado en frío de diámetro 50 mm., incluso p.p. de patillas de sujeción a base de redondo liso macizo de 16 mm. separados cada 50 cm., tratamiento de acero galvanizado por tramos, (no se admiten soldaduras en obra) i/montaje en obra (sin incluir recibido de albañilería).</t>
  </si>
  <si>
    <t>Total PN0193</t>
  </si>
  <si>
    <t>PN0230</t>
  </si>
  <si>
    <t>P.CORTAFUEGOS EI2-120-C5 2h. 1,50x2,10</t>
  </si>
  <si>
    <t>Puerta metálica cortafuegos de dos hojas pivotantes de 1,50x2,10 m., homologada EI2-120-C5, construida con dos chapas de acero electrocincado de 0,80 mm. de espesor y cámara intermedia de material aislante ignífugo, sobre cerco abierto de chapa de acero galvanizado de 1,20 mm. de espesor, con siete patillas para fijación a obra, cerradura embutida y cremona de cierre automático, elaborada en taller, ajuste y fijación en obra, incluso acabado en pintura epoxi polimerizada al horno (sin incluir recibido de albañilería).</t>
  </si>
  <si>
    <t>Total PN0230</t>
  </si>
  <si>
    <t>PN0231</t>
  </si>
  <si>
    <t>PUERTA 1,00x2,10</t>
  </si>
  <si>
    <t>Puerta cortafuegos metálica, EI2-C 30, una hoja batiente, para una luz de 100x210 cm, precio superior con cierre antipánico, colocada</t>
  </si>
  <si>
    <t>Total PN0231</t>
  </si>
  <si>
    <t>PN0232</t>
  </si>
  <si>
    <t>PUERTA 2,00x2,10</t>
  </si>
  <si>
    <t>Puerta cortafuegos metálica, EI2-C 30, dos hojas batientes, para una luz de 200x210 cm, precio superior con cierre antipánico, colocada</t>
  </si>
  <si>
    <t>Total PN0232</t>
  </si>
  <si>
    <t>Total 1.15.1.4</t>
  </si>
  <si>
    <t>1.15.1.5</t>
  </si>
  <si>
    <t>PINTURA Y TRAT.ESPECÍFICOS</t>
  </si>
  <si>
    <t>mE27P070</t>
  </si>
  <si>
    <t>PREPARACIÓN SUPERFICIES HORMIGÓN</t>
  </si>
  <si>
    <t>Preparación de superficies de hormigón, plastecido de coqueras y oquedades y tendido de pasta especial a llana.</t>
  </si>
  <si>
    <t>P. verticales</t>
  </si>
  <si>
    <t>Techos h. visto</t>
  </si>
  <si>
    <t>Total mE27P070</t>
  </si>
  <si>
    <t>mE27P020</t>
  </si>
  <si>
    <t>IMPRIMACIÓN YESO O CEMENTO</t>
  </si>
  <si>
    <t>Imprimación selladora para yeso y cemento, a base de resinas sintéticas, previo lijado de imperfecciones, relleno de grietas con plaste a espátula o rasqueta, y una 2ª mano a brocha o rodillo, según NTE-RPP-9.</t>
  </si>
  <si>
    <t>Superficies revestidas mortero SALA TÉCNICA 3</t>
  </si>
  <si>
    <t>Superficies revestidas mortero SALA TÉCNICA 4</t>
  </si>
  <si>
    <t>Total mE27P020</t>
  </si>
  <si>
    <t>mE27EPA030</t>
  </si>
  <si>
    <t>P. PLAST. ACRIL. MATE LAVABLE B/COLOR</t>
  </si>
  <si>
    <t>Pintura plástica acrílica lisa mate lavable profesional, en blanco o pigmentada, sobre paramentos horizontales y verticales, dos manos, incluso imprimación y plastecido.</t>
  </si>
  <si>
    <t>Superficies mortero</t>
  </si>
  <si>
    <t>Superficies hormigón</t>
  </si>
  <si>
    <t>Total mE27EPA030</t>
  </si>
  <si>
    <t>Total 1.15.1.5</t>
  </si>
  <si>
    <t>1.15.1.6</t>
  </si>
  <si>
    <t>INSTALACIONES Y ACABADOS EN PARKING SALA TÉCNICA YÉBENES</t>
  </si>
  <si>
    <t>Total 1.15.1</t>
  </si>
  <si>
    <t>1.15.2</t>
  </si>
  <si>
    <t>1.15.2.1</t>
  </si>
  <si>
    <t>mE07BHG030</t>
  </si>
  <si>
    <t>FÁB.BLOQ.HORMIG.GRIS 40x20x20 cm</t>
  </si>
  <si>
    <t>Fábrica de bloques huecos de hormigón gris estándar de 40x20x20 cm. para revestir, recibidos con mortero de cemento CEM II/B-M 32,5 N y arena de río M-5, rellenos de hormigón de 330 kg. de cemento/m3. de dosificación y armadura según normativa, i/p.p. de formación de dinteles, zunchos, jambas, ejecución de encuentros, piezas especiales, roturas, replanteo, nivelación, aplomado, rejuntado, limpieza y medios auxiliares, s/NTE-FFB-6 y CTE-SE-F, medida deduciendo huecos superiores a 1 m2.</t>
  </si>
  <si>
    <t>Cerramiento vestíbulo independencia</t>
  </si>
  <si>
    <t>Total mE07BHG030</t>
  </si>
  <si>
    <t>mE05HLA090</t>
  </si>
  <si>
    <t>HA-25/P/20 E.METÁLICO LOSAS e=20cm</t>
  </si>
  <si>
    <t>Hormigón armado HA-25 N/mm2, Tmáx.20 mm., consistencia plástica, elaborado en central, en losas planas de espesor 20cm, i/p.p. de armadura (85 kg/m3) y encofrado metálico, vertido con pluma-grúa, vibrado y colocado. Según normas NTE-EME, EHL y EHE.</t>
  </si>
  <si>
    <t>"Tapa" vestíbulo independencia</t>
  </si>
  <si>
    <t>Total mE05HLA090</t>
  </si>
  <si>
    <t>p.acceso evstíbulo independencia</t>
  </si>
  <si>
    <t>Total 1.15.2.1</t>
  </si>
  <si>
    <t>1.15.2.2</t>
  </si>
  <si>
    <t>Total 1.15.2.2</t>
  </si>
  <si>
    <t>1.15.2.3</t>
  </si>
  <si>
    <t>mE07WP020</t>
  </si>
  <si>
    <t>FORMACIÓN PELDAÑO PERF.7cm. MORT.</t>
  </si>
  <si>
    <t>Formación de peldañeado de escalera con ladrillo cerámico hueco con ladrillo perforado tosco de 24x11,5x7 cm., recibido con mortero de cemento CEM II/B-P 32,5 N y arena de río tipo M-5, i/replanteo y limpieza, medido en su longitud.</t>
  </si>
  <si>
    <t>Total mE07WP020</t>
  </si>
  <si>
    <t>PN0191</t>
  </si>
  <si>
    <t>PELDAÑO LOSA H.PREFABRICADO 35x18 cm,</t>
  </si>
  <si>
    <t>Peldañeado de losas de hormigón prefabricado gris pisa 35 cm., tabica 18 cm., de ancho y 120 cm. de largo con inserción de banda de carborúndum antideslizante, recibida con mortero de cemento CEM II/B-P 32,5 N y arena de río M-5, i/rejuntado con lechada de cemento blanco BL-V 22,5 y limpieza, medida en su longitud.</t>
  </si>
  <si>
    <t>Total PN0191</t>
  </si>
  <si>
    <t>PN0189</t>
  </si>
  <si>
    <t>PAVIMENTO CONTINUO MICROCEMENTO Rd3</t>
  </si>
  <si>
    <t>Pavimento continuo de microcemento, antideslizante, de 3 mm de espesor, realizado sobre superficie absorbente, mediante la aplicación sucesiva de: capa de imprimación monocomponente, diluida en dos partes de agua, a base de resinas sintéticas en dispersión acuosa, para regularizar la porosidad y mejorar la adherencia de los soportes absorbentes y no absorbentes; malla de fibra de vidrio antiálcalis, de 80 g/m² de masa superficial; doble capa base (de 1 kg/m² cada capa) de microcemento monocomponente, color blanco, compuesto de cemento, áridos seleccionados y aditivos, de gran dureza, adherencia y flexibilidad; doble capa decorativa (de 0,3 kg/m² cada capa) de microcemento monocomponente, textura lisa, color gris, compuesto de cemento, áridos seleccionados y aditivos, de gran dureza, adherencia y flexibilidad, coloreado en masa con pigmento en pasta; capa de sellado formada por dos manos de imprimación selladora transpirable con resinas acrílicas en dispersión acuosa y dos manos de sellador de poliuretano alifático de dos componentes, sin disolventes, acabado satinado, la primera mezclada con microesferas de vidrio, incoloras, de 75 a 150 micras de diámetro.
NORMATIVA DE APLICACIÓN
Ejecución:
CTE. DB-SUA Seguridad de utilización y accesibilidad.
NTE-RSC. Revestimientos de suelos: Continuos.
CRITERIO DE MEDICIÓN EN PROYECTO
Superficie medida en proyección horizontal, según documentación gráfica de Proyecto.</t>
  </si>
  <si>
    <t>Vestíbulo independencia</t>
  </si>
  <si>
    <t>Descansillos</t>
  </si>
  <si>
    <t>Total PN0189</t>
  </si>
  <si>
    <t>Total 1.15.2.3</t>
  </si>
  <si>
    <t>1.15.2.4</t>
  </si>
  <si>
    <t>PN0206</t>
  </si>
  <si>
    <t>P.CORTAFUEGOS EI2-120-C5 2h. 2,00x2,10</t>
  </si>
  <si>
    <t>Puerta metálica cortafuegos de dos hojas pivotantes de 2,00x2,10 m., homologada EI2-120-C5, construida con dos chapas de acero electrocincado de 0,80 mm. de espesor y cámara intermedia de material aislante ignífugo, sobre cerco abierto de chapa de acero galvanizado de 1,20 mm. de espesor, con siete patillas para fijación a obra, cerradura embutida y cremona de cierre automático, elaborada en taller, ajuste y fijación en obra, incluso acabado en pintura epoxi polimerizada al horno (sin incluir recibido de albañilería).</t>
  </si>
  <si>
    <t>Total PN0206</t>
  </si>
  <si>
    <t>según planos lote 2</t>
  </si>
  <si>
    <t>Total 1.15.2.4</t>
  </si>
  <si>
    <t>1.15.2.5</t>
  </si>
  <si>
    <t>PINTURA Y TRAT. ESPECÍFICOS</t>
  </si>
  <si>
    <t>Paramentos vistos HA</t>
  </si>
  <si>
    <t>Tapa hormigón SE</t>
  </si>
  <si>
    <t>Tapa vestíbulo</t>
  </si>
  <si>
    <t>Superficies vistas hormigón</t>
  </si>
  <si>
    <t>Superficies revestidas mortero</t>
  </si>
  <si>
    <t>Total 1.15.2.5</t>
  </si>
  <si>
    <t>1.15.2.6</t>
  </si>
  <si>
    <t>REJAS Y TRAMPILLAS EN SUPERFICIE</t>
  </si>
  <si>
    <t>PN0217</t>
  </si>
  <si>
    <t>TRAMPILLA METÁLICA DE APERTURA AUTOMÁTICA DE DIMENSIONES HASTA 3 M X 2 M C. TOTALMENTE MONTADA Y PROBADA SEGÚN PLANOS. INCLUIDO</t>
  </si>
  <si>
    <t>Trampilla metálica de apertura automática de dimensiones hasta 3 m x 2 m con estructura metálica y plancha lágrimada de acero galvanizado. totalmente montada y probada según planos. incluido automatismos y ayudas del ramo de albañilería para anclar la trampilla a la estructura existente</t>
  </si>
  <si>
    <t>Total PN0217</t>
  </si>
  <si>
    <t>PN0218</t>
  </si>
  <si>
    <t>REJILLA APTA PARA PASO DE VEHÍCULOS CLASE 4 , DE 1,6X1,6 M2, 90 KN, SEGÚN UNE 36750, INCLUIDOS PERFILES DE APOYO Y MONTAJE.</t>
  </si>
  <si>
    <t>Rejilla apta para paso de vehículos clase 4, 90 Kn, según UNE 36750, hasta una luz libre máxima entre apoyos de 700mm. Rejilla encastada malla 15x15 entre ejes, pletina portante 70x5 separadora pletina 30x5 acabado galvanizado. Incluidos perfiles de apoyo y montaje. Totalmente instalada</t>
  </si>
  <si>
    <t>Total PN0218</t>
  </si>
  <si>
    <t>Total 1.15.2.6</t>
  </si>
  <si>
    <t>Total 1.15.2</t>
  </si>
  <si>
    <t>Total 1.15</t>
  </si>
  <si>
    <t>Total 1</t>
  </si>
  <si>
    <t>2</t>
  </si>
  <si>
    <t>RAMALES DE ENTRADA Y SALIDA DEL TÚNEL LOTE 2</t>
  </si>
  <si>
    <t>2.1</t>
  </si>
  <si>
    <t>MUROS EN RAMPAS DE RAMALES</t>
  </si>
  <si>
    <t>PARQUE ATRACCIONES 1 - hastiales marco</t>
  </si>
  <si>
    <t>PARQUE ATRACCIONES 2 - hastiales marco</t>
  </si>
  <si>
    <t>PARQUE ATRACCIONES 1 tipo 4 en U</t>
  </si>
  <si>
    <t>PARQUE ATRACCIONES 2 tipo 4 en U</t>
  </si>
  <si>
    <t>PARQUE ATRACCIONES 3 tipo 4 en U</t>
  </si>
  <si>
    <t>PARQUE ATRACCIONES 4 tipo 4 en U</t>
  </si>
  <si>
    <t>PARQUE ATRACCIONES 5 tipo 3 en U</t>
  </si>
  <si>
    <t>PARQUE ATRACCIONES 6 tipo 3 en U</t>
  </si>
  <si>
    <t>PARQUE ATRACCIONES 7 tipo 3 en U</t>
  </si>
  <si>
    <t>PARQUE ATRACCIONES 8 tipo 3 en U</t>
  </si>
  <si>
    <t>PARQUE ATRACCIONES 9 tipo 3 en U</t>
  </si>
  <si>
    <t>PARQUE ATRACCIONES 10 tipo 2 en U</t>
  </si>
  <si>
    <t>PARQUE ATRACCIONES 11 tipo 2 en U</t>
  </si>
  <si>
    <t>PARQUE ATRACCIONES 12 tipo 2 en U</t>
  </si>
  <si>
    <t>PARQUE ATRACCIONES 13 tipo 1 en U</t>
  </si>
  <si>
    <t>PARQUE ATRACCIONES 14 tipo 1 en U</t>
  </si>
  <si>
    <t>PARQUE ATRACCIONES 15 tipo 1 en U</t>
  </si>
  <si>
    <t>PARQUE ATRACCIONES 16 tipo 1 en U</t>
  </si>
  <si>
    <t>PARQUE ATRACCIONES 17 tipo 1 en U</t>
  </si>
  <si>
    <t>PARQUE ATRACCIONES 18 tipo 1 en U</t>
  </si>
  <si>
    <t>PN0283</t>
  </si>
  <si>
    <t>PLANCHA DE POLIESTIRENO EXPANDIDO EN FORMACIÓN DE JUNTAS DE HORMIGÓN</t>
  </si>
  <si>
    <t>Plancha de poliestireno expandido en formación de juntas de hormigón</t>
  </si>
  <si>
    <t>Total PN0283</t>
  </si>
  <si>
    <t>PN0284</t>
  </si>
  <si>
    <t>JUNTA DILATACIÓN EN MUROS, MARCOS Y PASOS INFERIORES i/ ELEMENTOS DE FIJACIÓN Y SELLADO</t>
  </si>
  <si>
    <t>Junta de dilatación vertical y horizontal, en muros, marcos y pasos inferiores, totalmente colocada, corte y demolición de ancho en zona ocupada por la junta i/ elementos de fijación y sellado con resina epoxi enrasado con el pavimento</t>
  </si>
  <si>
    <t>Total PN0284</t>
  </si>
  <si>
    <t>Total 2.1</t>
  </si>
  <si>
    <t>2.2</t>
  </si>
  <si>
    <t>PANTALLAS DE PILOTES Y LOSAS DE RAMALES</t>
  </si>
  <si>
    <t>PARQUE ATRACCIONES - LOSA MARCO</t>
  </si>
  <si>
    <t>PARQUE ATRACCIONES - cimentación del marco</t>
  </si>
  <si>
    <t>PARQUE ATRACCIONES - SOLO MARCO</t>
  </si>
  <si>
    <t>Total 2.2</t>
  </si>
  <si>
    <t>2.3</t>
  </si>
  <si>
    <t>ACERAS EN RAMPAS DE RAMALES</t>
  </si>
  <si>
    <t>mU03EP010</t>
  </si>
  <si>
    <t>MASA HM-15/P/40 CEM II, PAVIMENTOS</t>
  </si>
  <si>
    <t>Suministro y puesta en obra de hormigón en masa, vibrado y moldeado en su caso, en pavimento de aparcamientos de superficie, aceras, pistas deportivas, paseos y escaleras, con acabado superficial visto, con HM-15/P/40 (CEM-II), con árido procedente de cantera, de tamaño máximo 40 mm y consistencia plástica, incluso parte proporcional de juntas de contracción.</t>
  </si>
  <si>
    <t>Total mU03EP010</t>
  </si>
  <si>
    <t>Total 2.3</t>
  </si>
  <si>
    <t>2.4</t>
  </si>
  <si>
    <t>SEÑALIZACIÓN, BALIZAMIENTO Y DEFENSAS DE LOS RAMALES</t>
  </si>
  <si>
    <t>Total 2.4</t>
  </si>
  <si>
    <t>2.5</t>
  </si>
  <si>
    <t>ARQUITECTURA DE LOS RAMALES</t>
  </si>
  <si>
    <t>mU18A220</t>
  </si>
  <si>
    <t>CANAL. TELEF. 4 PVC 110 ACERA</t>
  </si>
  <si>
    <t>Canalización telefónica en zanja bajo acera, de 0,45x0,86 m para 4 conductos, en base 2, de PVC de 110 mm de diámetro, embebidos en prisma de hormigón HM-20 de central de 8 cm de recubrimiento superior e inferior y 10 cm lateralmente, incluso tubos, soportes distanciadores cada 70 cm, cuerda guía para cables, hormigón, ejecutado según normas de Telefónica y pliego de prescripciones técnicas particulares de la obra. (Sin la excavación, relleno posterior, rotura, ni reposición de acera).</t>
  </si>
  <si>
    <t>Total mU18A220</t>
  </si>
  <si>
    <t>MURO IZQUIERDO</t>
  </si>
  <si>
    <t>SECCION 18</t>
  </si>
  <si>
    <t>SECCIÓN 17</t>
  </si>
  <si>
    <t>MUROS U TIPO 1</t>
  </si>
  <si>
    <t>MUROS U TIPO 2</t>
  </si>
  <si>
    <t>MUROS U TIPO 3</t>
  </si>
  <si>
    <t>MURO DERECHO</t>
  </si>
  <si>
    <t>Total 2.5</t>
  </si>
  <si>
    <t>Total 2</t>
  </si>
  <si>
    <t>3</t>
  </si>
  <si>
    <t>VIALIDAD EN SUPERFICIE LOTE 2</t>
  </si>
  <si>
    <t>3.1</t>
  </si>
  <si>
    <t>TRABAJOS PREVIOS Y DEMOLICIONES</t>
  </si>
  <si>
    <t>demolición capa rodadura desvíos según planos</t>
  </si>
  <si>
    <t>demolición de aceras provisionales de desvíos</t>
  </si>
  <si>
    <t>Total 3.1</t>
  </si>
  <si>
    <t>3.2</t>
  </si>
  <si>
    <t>FIRMES Y PAVIMENTOS LOTE 2</t>
  </si>
  <si>
    <t>3.2.1</t>
  </si>
  <si>
    <t>PAVIMENTOS LINEALES</t>
  </si>
  <si>
    <t>mU06A050</t>
  </si>
  <si>
    <t>BORDILLO GRANIT.RECTO TIPO II</t>
  </si>
  <si>
    <t>Suministro y colocación manual mediante útil de seguridad de bordillo granítico recto, tipo II de las normas municipales de 20 x 22 cm, para delimitación de isletas, incluso mortero de asiento y rejuntado, sin incluir excavación ni hormigón de solera y refuerzo.</t>
  </si>
  <si>
    <t>00_BORDILLO TIPO II</t>
  </si>
  <si>
    <t>Total mU06A050</t>
  </si>
  <si>
    <t>mU06A060</t>
  </si>
  <si>
    <t>BORDILLO GRANIT.CURVO TIPO II</t>
  </si>
  <si>
    <t>Suministro y colocación manual mediante útil de seguridad de bordillo granítico curvo, tipo II de las normas municipales, de 20 x 22 cm, para delimitación de isletas, incluso mortero de asiento y rejuntado, sin incluir excavación ni hormigón de solera y refuerzo.</t>
  </si>
  <si>
    <t>Total mU06A060</t>
  </si>
  <si>
    <t>mU06A090</t>
  </si>
  <si>
    <t>BORDILLO GRANIT.RECT.TIPO III</t>
  </si>
  <si>
    <t>Suministro y colocación manual mediante útil de seguridad de bordillo granítico recto, tipo III de las normas municipales de 17 x 28 cm, incluso mortero de asiento M-350 y rejuntado, sin incluir excavación ni hormigón de solera y refuerzo, para delimitación de aceras con calzadas.</t>
  </si>
  <si>
    <t>Bordillo TIPO III</t>
  </si>
  <si>
    <t>Total mU06A090</t>
  </si>
  <si>
    <t>mU06A100</t>
  </si>
  <si>
    <t>BORDILLO GRANIT.CURV.TIPO III</t>
  </si>
  <si>
    <t>Suministro y colocación manual mediante útil de seguridad de bordillo granítico curvo, tipo III de las normas municipales de 17 x 28 cm, incluso mortero de asiento y rejuntado, sin incluir excavación ni hormigón de solera y refuerzo para delimitación de aceras con calzadas.</t>
  </si>
  <si>
    <t>Total mU06A100</t>
  </si>
  <si>
    <t>Total 3.2.1</t>
  </si>
  <si>
    <t>3.2.2</t>
  </si>
  <si>
    <t>FIRMES Y PAVIMENTOS</t>
  </si>
  <si>
    <t>Enlace Batán</t>
  </si>
  <si>
    <t>Eje-40 Batan / R0 / c. Villamarin Norte</t>
  </si>
  <si>
    <t>Eje-41 Batan / R1 / Calle Villagarcía-1 Conexion 40</t>
  </si>
  <si>
    <t>Eje-42 Batan / R2 / c. Villamarin Sur</t>
  </si>
  <si>
    <t>Eje-43 Batan / R3 / Calle Villagarcía-2 Conexión 62</t>
  </si>
  <si>
    <t>Enlace Parque de Atracciones</t>
  </si>
  <si>
    <t>Eje-50 P Atracciones / R0</t>
  </si>
  <si>
    <t>Eje-51 P Atracciones / H Castañeda - Paseo Extremadura</t>
  </si>
  <si>
    <t>Eje-52 P Atracciones / Conexión Ramal Av Portugal</t>
  </si>
  <si>
    <t>Eje-53 P Atracciones / R1 / Entrada Lado Norte</t>
  </si>
  <si>
    <t>Eje-54 P Atracciones / Conexion Eje 63 - 50</t>
  </si>
  <si>
    <t>Eje-55 P Atracciones / Conexion Eje 64 - Vial Servicio</t>
  </si>
  <si>
    <t>Viales Superficie</t>
  </si>
  <si>
    <t>Eje-62 Vial Sup / Enl Yebenes - Enl Batan</t>
  </si>
  <si>
    <t>Eje-63 Vial Sup / Enl Batan - Enl Parque Atracc</t>
  </si>
  <si>
    <t>Eje-64 Vial Sup / Enl Parque Atracc - Glo Av Portugal</t>
  </si>
  <si>
    <t>Pavimento provisional en aceras</t>
  </si>
  <si>
    <t>Total 3.2.2</t>
  </si>
  <si>
    <t>Total 3.2</t>
  </si>
  <si>
    <t>3.3</t>
  </si>
  <si>
    <t>DRENAJE SUPERFICIAL</t>
  </si>
  <si>
    <t>mE03OEP120</t>
  </si>
  <si>
    <t>TUBO PVC ESTR. J.ELÁS.SN4 C.TEJA  315mm</t>
  </si>
  <si>
    <t>Colector de saneamiento enterrado de PVC de pared estructurada de color teja y rigidez 4 kN/m2; con un diámetro 315 mm. y de unión por junta elástica. Colocado en zanja, sobre una cama de arena de río de 10 cm. debidamente compactada y nivelada, relleno lateralmente y superiormente hasta 10 cm. por encima de la generatriz con la misma arena; compactando ésta hasta los riñones. Con p.p. de medios auxiliares y sin incluir la excavación ni el tapado posterior de las zanjas, s/ CTE-HS-5.</t>
  </si>
  <si>
    <t>Total mE03OEP120</t>
  </si>
  <si>
    <t>mE03OEC040</t>
  </si>
  <si>
    <t>TUBO HA 135kN/m2 ENCHUF-CAM.D=600 mm</t>
  </si>
  <si>
    <t>Colector de saneamiento enterrado de hormigón armado centrifugado de sección circular, de carga de rotura 135 kN/m2 y diámetro 600 mm., con unión por enchufe-campana. Colocado en zanja, sobre una cama de arena de río de 10 cm. debidamente compactada y nivelada, relleno lateralmente y superiormente hasta 10 cm. por encima de la generatriz con la misma arena; compactando ésta hasta los riñones. Con p.p. de medios auxiliares y sin incluir la excavación ni el tapado posterior de las zanjas.</t>
  </si>
  <si>
    <t>Total mE03OEC040</t>
  </si>
  <si>
    <t>PN0270</t>
  </si>
  <si>
    <t>CAZ DE HORMIGÓN PREFABRICADO</t>
  </si>
  <si>
    <t>CAZ DE HORMIGÓN PREFABRICADO DE HASTA DIÁMETRO DE 300 mm i/ SUMINISTRO DEL CAZ Y TRANSPORTE A LUGAR DE EMPLEO, EXCAVACIÓN , AGOTAMIENTO, Y ENTIBACIÓN SI FUESE NECESARIO, CARGA Y TRANSPORTE DE PRODUCTOS SOBRANTES A VERTEDERO, NIVELACIÓN Y PREPARACIÓN DE LECHO DE ASIENTO Y PERFILADO.</t>
  </si>
  <si>
    <t>Total PN0270</t>
  </si>
  <si>
    <t>315</t>
  </si>
  <si>
    <t>400</t>
  </si>
  <si>
    <t>500</t>
  </si>
  <si>
    <t>mU02ER010</t>
  </si>
  <si>
    <t>RELLENO ZANJAS SUELO TOLERAB.</t>
  </si>
  <si>
    <t>Relleno y compactación de zanjas, por medios mecánicos, con suelos tolerables o adecuados de la propia excavación, hasta una densidad según Pliego de Condiciones medido sobre perfil.</t>
  </si>
  <si>
    <t>Total mU02ER010</t>
  </si>
  <si>
    <t>mU09BV180</t>
  </si>
  <si>
    <t>ARQUETA DE ABSORBEDERO IN SITU</t>
  </si>
  <si>
    <t>Arqueta para imbornal en borde de calzada sin pozo absorbedero construida in situ, de 62x29x80 cm. de medidas interiores, construida con fábrica de ladrillo macizo tosco de 1/2 pie de espesor, recibido con mortero de cemento M-5, colocado sobre solera de hormigón en masa HM-20/P/40/I de 10 cm. de espesor, interior enfoscado y bruñido con mortero de cemento M-15 redondeando ángulos, terminada y con p.p. de medios auxiliares, sin incluir cerco-rejilla, ni excavación, ni el relleno perimetral posterior.</t>
  </si>
  <si>
    <t>Total mU09BV180</t>
  </si>
  <si>
    <t>mU09BV010</t>
  </si>
  <si>
    <t>REJILLA FUNDICIÓN DÚCTIL</t>
  </si>
  <si>
    <t>Suministro y colocación de rejilla de fundición dúctil con grafito esferoidal tipo EN-GJS-500-7 ó EN-GJS-600-3 (UNE-EN-1563-97), para tragante de pozos absorbederos, para clase de carga C250, según N.E.C.</t>
  </si>
  <si>
    <t>Total mU09BV010</t>
  </si>
  <si>
    <t>h&lt; 2.5</t>
  </si>
  <si>
    <t>h&gt;2.5</t>
  </si>
  <si>
    <t>h&lt;2,50</t>
  </si>
  <si>
    <t>Total 3.3</t>
  </si>
  <si>
    <t>3.4</t>
  </si>
  <si>
    <t>Total 3.4</t>
  </si>
  <si>
    <t>3.5</t>
  </si>
  <si>
    <t>3.5.1</t>
  </si>
  <si>
    <t>DESMONTAJES</t>
  </si>
  <si>
    <t>Total 3.5.1</t>
  </si>
  <si>
    <t>3.5.2</t>
  </si>
  <si>
    <t>SEÑALIZACÍON INFORMATIVA URBANA</t>
  </si>
  <si>
    <t>mU15AI130</t>
  </si>
  <si>
    <t>POSTE 50X1.5MM ´´G´´ LEVASINT</t>
  </si>
  <si>
    <t>Suministro y colocación de poste de sustentación tipo báculo, amplio especial para 5 o 6 módulos informativos, ´´modelo G´´ según N.E.C. , en cuatro tubos de ø 50 x 1.5 mm recubiertos con LEVASINT, incluso pieza de anclaje y accesorios, sin incluir cimentación ni su excavación.</t>
  </si>
  <si>
    <t>mU15AI300</t>
  </si>
  <si>
    <t>DOS MÓDULOS 150X40 cm</t>
  </si>
  <si>
    <t>Suministro y colocación sobre poste báculo (sin incluir éste), de conjunto unitario de dos módulos informativos según N.E.C. reflectantes H.I., de 150 x 40 cm, incluso montaje del conjunto con omegas galvanizadas de unión, piezas de anclaje y tornillería inoxidable.</t>
  </si>
  <si>
    <t>mU15AI270</t>
  </si>
  <si>
    <t>MÓDULO 200X40 cm, NIVEL 2</t>
  </si>
  <si>
    <t>Suministro y colocación sobre poste báculo (sin incluir éste) de un módulo informativo según N.E.C. reflectantenivel 2 de 200 x 40 cm incluso piezas de anclaje y tornillería inoxidable.</t>
  </si>
  <si>
    <t>mU15AI330</t>
  </si>
  <si>
    <t>TRES MÓDULOS 150X40cm</t>
  </si>
  <si>
    <t>Suministro y colocación sobre poste báculo (sin incluir éste), de conjunto unitario de tres módulos informativos según N.E.C. reflectantes H.I., de 150 x 40 cm, incluso montaje del conjunto con omegas galvanizadas de unión, piezas de anclaje y tornillería inoxidable.</t>
  </si>
  <si>
    <t>mU15AI360</t>
  </si>
  <si>
    <t>CUATRO MÓDULOS 150X40 cm</t>
  </si>
  <si>
    <t>Suministro y colocación sobre poste báculo (sin incluir éste), de conjunto unitario de cuatro módulos informativos según N.E.C. reflectantes H.I., de 150 x 40 cm, incluso montaje del conjunto con omegas galvanizadas de unión, piezas de anclaje y tornillería inoxidable.</t>
  </si>
  <si>
    <t>mU15AI390</t>
  </si>
  <si>
    <t>CINCO MÓDULOS 150X40 cm</t>
  </si>
  <si>
    <t>Suministro y colocación sobre poste báculo (sin incluir éste), de conjunto unitario de cinco módulos informativos según N.E.C. reflectantes H.I., de 150 x 40 cm, incluso montaje del conjunto con omegas galvanizadas de unión, piezas de anclaje y tornillería inoxidable.</t>
  </si>
  <si>
    <t>mU15AI420</t>
  </si>
  <si>
    <t>SEIS MÓDULOS 150X40cm</t>
  </si>
  <si>
    <t>Suministro y colocación sobre poste báculo (sin incluir éste), de conjunto unitario de seis módulos informativos según N.E.C. reflectantes H.I., de 150 x 40 cm, incluso montaje del conjunto con omegas galvanizadas de unión, piezas de anclaje y tornillería inoxidable.</t>
  </si>
  <si>
    <t>PNMU15AI392</t>
  </si>
  <si>
    <t>SEÑAL INFORMATIVA DE LAMAS</t>
  </si>
  <si>
    <t>Suministro y colocación sobre poste báculo (sin incluir éste), de conjunto unitario de señalización de lamas informativas según N.E.C. reflectantes H.I., incluso montaje del conjunto con omegas galvanizadas de unión, piezas de anclaje y tornillería inoxidable.</t>
  </si>
  <si>
    <t>Total 3.5.2</t>
  </si>
  <si>
    <t>3.5.3</t>
  </si>
  <si>
    <t>SEÑALIZACIÓN VERTICAL NORMATIVA</t>
  </si>
  <si>
    <t>mU15AV160</t>
  </si>
  <si>
    <t>SEÑAL (R) Ø60 cm REFLECTANTE NIVEL 2</t>
  </si>
  <si>
    <t>Suministro y colocación sobre poste de sustentación (sin incluir éste), farola o columna, de señal de prohibición y obligación (R) circular de ø 60 cm, reflectante nivel 2, incluso piezas de anclaje o atado y tornillería inoxidable.</t>
  </si>
  <si>
    <t>mU15AV260</t>
  </si>
  <si>
    <t>SEÑAL STOP 60 cm REFLECTANTE NIVEL 2</t>
  </si>
  <si>
    <t>Suministro y colocación sobre poste de sustentación (sin incluir éste), farola o columna, de señal de obligación (R) octogonal de 60 cm de lado, reflectante nivel 2, incluso piezas de anclaje o atado y tornillería inoxidable.</t>
  </si>
  <si>
    <t>mU15AV330</t>
  </si>
  <si>
    <t>SEÑAL (S) 60X60 cm NORMAL</t>
  </si>
  <si>
    <t>Suministro y colocación sobre poste de sustentación (sin incluir éste), farola o columna, de señal informativa (S) cuadrada de 60 x 60 cm, normal, incluso piezas de anclaje o atado y tornillería inoxidable.</t>
  </si>
  <si>
    <t>mU15AV370</t>
  </si>
  <si>
    <t>SEÑAL (S) 40X60 cm REFLECT.</t>
  </si>
  <si>
    <t>Suministro y colocación sobre poste de sustentación (sin incluir éste), farola o columna, de señal informativa (S) rectangular de 40 x 60 cm, reflectante, incluso piezas de anclaje o atado y tornillería inoxidable.</t>
  </si>
  <si>
    <t>mU15AV070</t>
  </si>
  <si>
    <t>SEÑAL (P) 70cm LADO REFLECT.  NIVEL 2</t>
  </si>
  <si>
    <t>Suministro y colocación sobre poste de sustentación (sin incluir éste), farola o columna, de señal de peligro (P) triangular de 70 cm de lado, reflectante nivel 2, incluso piezas de anclaje o atado y tornillería inoxidable.</t>
  </si>
  <si>
    <t>Total 3.5.3</t>
  </si>
  <si>
    <t>3.5.4</t>
  </si>
  <si>
    <t>Total 3.5.4</t>
  </si>
  <si>
    <t>3.5.5</t>
  </si>
  <si>
    <t>Total 3.5.5</t>
  </si>
  <si>
    <t>3.5.6</t>
  </si>
  <si>
    <t>SEMAFORIZACIÓN</t>
  </si>
  <si>
    <t>3.5.6.1</t>
  </si>
  <si>
    <t xml:space="preserve"> DESMONTAJES</t>
  </si>
  <si>
    <t>mU15EA170</t>
  </si>
  <si>
    <t>DESMONTAJE SEMAFORO 100mm</t>
  </si>
  <si>
    <t>Desmontaje de señal luminosa con semáforo de 100 mm de diámetro; incluyendo medios auxiliares y pequeño material.</t>
  </si>
  <si>
    <t>mU15FR040</t>
  </si>
  <si>
    <t>DESMONTAJE EQUIPO REGULADOR</t>
  </si>
  <si>
    <t>Desmontaje de equipo regulador sobre chasis de armario existente, incluyendo desconexionado de alimentación eléctrica y pequeño material. Sin incluir desmontaje de grupos de salida o actuaciones.</t>
  </si>
  <si>
    <t>mU15FR100</t>
  </si>
  <si>
    <t>DESMONTAJE GRUPO REGULADOR</t>
  </si>
  <si>
    <t>Desmontaje de grupo de regulador de cualquier tensión y clase, incluyendo retirada de tarjeta, modificación de grabación de memorias y desconexionado de cables de salida.</t>
  </si>
  <si>
    <t>mU15DB130</t>
  </si>
  <si>
    <t>DESMONTAJE ARMARIO REGULADOR</t>
  </si>
  <si>
    <t>Desmontaje de armario para regulador de tráfico, incluyendo medios auxiliares, accesorios y pequeño material. Sin incluir desmontaje de equipo de regulación.</t>
  </si>
  <si>
    <t>mU15DB030</t>
  </si>
  <si>
    <t>DESMONTAJE ARMARIO ACOMETIDA</t>
  </si>
  <si>
    <t>Desmontaje de armario de protección y medida, incluyendo desconexionado de instalación,  pequeño material y eliminación de restos.</t>
  </si>
  <si>
    <t>mU15DA070</t>
  </si>
  <si>
    <t>DESMONTAJE COLUMNA CL-TN 2400</t>
  </si>
  <si>
    <t>Desmontaje de columna de chapa de acero CL-TN 2400 de 2,40 metros, según ficha de la N.E.C., incluyendo pequeño material.</t>
  </si>
  <si>
    <t>mU15DA150</t>
  </si>
  <si>
    <t>BASE COLUMNA FUND. CL-2400</t>
  </si>
  <si>
    <t>Suministro de base de columna de fundición de hierro, sin incluir montaje de elemntos semafóricos ni de fuste de columna.</t>
  </si>
  <si>
    <t>Total 3.5.6.1</t>
  </si>
  <si>
    <t>3.5.6.2</t>
  </si>
  <si>
    <t xml:space="preserve"> EQUIPOS</t>
  </si>
  <si>
    <t>mU15EA080</t>
  </si>
  <si>
    <t>SEMAFORO S 12/200 LEDS</t>
  </si>
  <si>
    <t>Suministro y montaje a cualquier altura de señal luminosa con semáforo en aluminio inyectado, y ópticas de Leds de  dos colores (verde y ambar), modelo S-12/200 de la N.E.C.; incluyendo medios auxiliares y pequeño material.</t>
  </si>
  <si>
    <t>mU15EA150</t>
  </si>
  <si>
    <t>SEMAFORO S 13/100 LEDS</t>
  </si>
  <si>
    <t>Suministro y montaje de señal luminosa con semáforo en aluminio inyectado, y ópticas de leds de tres colores, modelo S-13/100 de la N.E.C.; incluyendo medios auxiliares y pequeño material.</t>
  </si>
  <si>
    <t>mU15EA160</t>
  </si>
  <si>
    <t>MONTAJE SEMAFORO 100mm</t>
  </si>
  <si>
    <t>Montaje de señal luminosa con semáforo de 100 mm de diámetro; incluyendo medios auxiliares y pequeño material.</t>
  </si>
  <si>
    <t>mU15EA210</t>
  </si>
  <si>
    <t>PULSADOR PEATONES LEDS</t>
  </si>
  <si>
    <t>Suministro y montaje de pulsador de peatones con opticas de leds, para detección de los mismos en cruces accionados, para cualquier tipo de tensión, dotados de doble inscripción: Peatón pulse" y "Espere verde". Incluyendo pequeño material.</t>
  </si>
  <si>
    <t>mU15EA220</t>
  </si>
  <si>
    <t>MONTAJE PULSADOR PEATONES</t>
  </si>
  <si>
    <t>Montaje de pulsador de peatones, includo pequeño material.</t>
  </si>
  <si>
    <t>mU15DA350</t>
  </si>
  <si>
    <t>BREZO SOPORTE 270 D DOBLE T</t>
  </si>
  <si>
    <t>Suministro e instalación, completamente pintado de brazo soporte 270-D de dble T, para sustentación de multiples cabezas semafóricas, segun ficha de la N.E.C.. Incluyendo pequeño material</t>
  </si>
  <si>
    <t>mU15DA050</t>
  </si>
  <si>
    <t>COLUMNA CHAPA ACERO CL-TN 2400</t>
  </si>
  <si>
    <t>Suministro y colocación de columna de chapa de acero CL-TN 2400 de 2,40 metros de altura, para sustentación de semáforos, completamente pintada, según ficha de la N.E.C., para sustentación de caja de detectores; incluyendo un codo de 270 mm para sujeción de semáforos de peatones, otros accesorios accesorios y pequeño material.</t>
  </si>
  <si>
    <t>PN6MU15EA081</t>
  </si>
  <si>
    <t>SEMAFORO S 12/200 LEDS_bicicletas</t>
  </si>
  <si>
    <t>Suministro y montaje a cualquier altura de señal luminosa con semáforo en aluminio inyectado, y ópticas de Leds de  dos colores (verde y rojo para bicicletas), modelo S-12/200 de la N.E.C.; incluyendo medios auxiliares y pequeño material de acople.</t>
  </si>
  <si>
    <t>Total 3.5.6.2</t>
  </si>
  <si>
    <t>3.5.6.3</t>
  </si>
  <si>
    <t xml:space="preserve"> REGULADORES</t>
  </si>
  <si>
    <t>mU15FR020</t>
  </si>
  <si>
    <t>REGULADOR ELECTRÓNICO 42/25 V A.C.</t>
  </si>
  <si>
    <t>Suministro y montaje de regulador electrónico a 42/25 V A.C., dotado de microprocesador, reloj digital y previsto para funcionamiento autónomo o formando parte de un sistema coordinado o telemandado, cumpliendo la normativa de reguladores del Ayuntamiento de Madrid; incluyendo armario normalizado, conexionado de alimentación eléctrica y pequeño material. Sin incluir conexionado e instalación de grupos de salida o actuaciones.</t>
  </si>
  <si>
    <t>mU15FR030</t>
  </si>
  <si>
    <t>MONTAJE EQUIPO REGULADOR</t>
  </si>
  <si>
    <t>Montaje de equipo regulador sobre chasis de armario existente, incluyendo conexionado de alimentación eléctrica y pequeño material. Sin incluir conexionado e instalación de grupos de salida o actuaciones.</t>
  </si>
  <si>
    <t>mU15FR080</t>
  </si>
  <si>
    <t>GRU.REG. DETEC.LAMPA.FUND. 42/25 V A.C.</t>
  </si>
  <si>
    <t>Suministro y montaje de grupo de regulador a 42/25 V A.C. con sistema de detección de lámparas fundidas, incluyendo suministro y grabación de tarjetas de grupo, y conexionado de cableado de salida.</t>
  </si>
  <si>
    <t>mU15DB110</t>
  </si>
  <si>
    <t>ARMARIO REGULADOR TRÁFICO</t>
  </si>
  <si>
    <t>Suministro y colocación sobre basamento existente de armario para regulador de tráfico, dotado de bastidor para alojamiento y montaje de equipo de regulación, incluyendo medios auxiliares, accesorios y pequeño material. Sin incluir montaje o desmontaje de equipo de regulación.</t>
  </si>
  <si>
    <t>mU15DB120</t>
  </si>
  <si>
    <t>MONTAJE ARMARIO REGULADOR</t>
  </si>
  <si>
    <t>Montaje de armario para regulador de tráfico, incluyendo medios auxiliares, accesorios y pequeño material. Sin incluir montaje de equipo de regulación.</t>
  </si>
  <si>
    <t>mU15DB160</t>
  </si>
  <si>
    <t>ARMARIO CENTRAL ZONA O COMUNIC.</t>
  </si>
  <si>
    <t>Suministro y colocación sobre basamento existente de armario para central de zona o nudo de comunicaciones, dotado de bastidor y  bandejas para alojamiento y montaje de equipo comunicación, incluyendo medios auxiliares, accesorios y pequeño material. Sin incluir montaje o desmontaje de equipo interior.</t>
  </si>
  <si>
    <t>mU15DB170</t>
  </si>
  <si>
    <t>MONTAJE ARMARIO CENTRAL ZONA O COMUNIC.</t>
  </si>
  <si>
    <t>Montaje de armario para central de zona o nodo de comunicaciones, incluyendo medios auxiliares, accesorios y pequeño material. Sin incluir montaje de equipo interior.</t>
  </si>
  <si>
    <t>Total 3.5.6.3</t>
  </si>
  <si>
    <t>3.5.6.4</t>
  </si>
  <si>
    <t xml:space="preserve"> CABLEADO</t>
  </si>
  <si>
    <t>mU15GB040</t>
  </si>
  <si>
    <t>CONDUCTOR COBRE PVC (UNE RV) 3x2,5 mm2</t>
  </si>
  <si>
    <t>Conductor de cobre con recubrimiento de PVC de 3 X 2,5 mm2 de sección para una tensión nominal de 0,6/1 kV en instalación subterránea o en bandeja.</t>
  </si>
  <si>
    <t>mU15GD010</t>
  </si>
  <si>
    <t>CABLE 16 F.O. ARMADO NORMA UNE EN 188000</t>
  </si>
  <si>
    <t>Cable de 16 fibras ópticas armado y apantalladopara exteriores, segun Norma UNE EN 188000, con cubierta antiroedores, resistente a la humedad, no propagador de la llama y carente de halógenos.</t>
  </si>
  <si>
    <t>Total 3.5.6.4</t>
  </si>
  <si>
    <t>3.5.6.5</t>
  </si>
  <si>
    <t xml:space="preserve"> ACOMETIDA</t>
  </si>
  <si>
    <t>Total 3.5.6.5</t>
  </si>
  <si>
    <t>3.5.6.6</t>
  </si>
  <si>
    <t xml:space="preserve"> DETECTORES</t>
  </si>
  <si>
    <t>mU15DB070</t>
  </si>
  <si>
    <t>CAJA CHAPA ALOJAM.DETECTOR</t>
  </si>
  <si>
    <t>Suministro y montaje de caja de chapa de acero galvanizada y pintada para alojamiento de detectores,  dotada de bastidor para alojamiento y montaje de equipo, según ficha de la N.E.C., incluso accesorios y pequeño material.</t>
  </si>
  <si>
    <t>mU15DB080</t>
  </si>
  <si>
    <t>MONTAJE CAJA CHAPA ALOJAM.DETECTOR</t>
  </si>
  <si>
    <t>Montaje de caja de caja de chapa para alojamiento de detectores, incluso pequeño material.</t>
  </si>
  <si>
    <t>mU15FD020</t>
  </si>
  <si>
    <t>DETECTOR VEHÍCULO 2 LAZOS</t>
  </si>
  <si>
    <t>Suministro y montaje de detector para vehículos, tipo lazo inductivo, dotado de microprocesador regulable para dos lazos y salida de relé configurable en abierto o cerrado.</t>
  </si>
  <si>
    <t>mU15FD030</t>
  </si>
  <si>
    <t>MONTAJE DETECTOR VEHICULOS</t>
  </si>
  <si>
    <t>Montaje de cualquier detector de vehículos, incluido el conexionado de lazos de espiras.</t>
  </si>
  <si>
    <t>mU15FD010</t>
  </si>
  <si>
    <t>REGATA LAZO DETECTOR PTO.MEDIDA</t>
  </si>
  <si>
    <t>Construcción de regata para un lazo detector en Punto de Medida, incluyendo espira, conexionado en caja y sellado de la misma mediante producto asfáltico y resina especial, ejecutado en jornada nocturna o festiva.</t>
  </si>
  <si>
    <t>Total 3.5.6.6</t>
  </si>
  <si>
    <t>3.5.6.7</t>
  </si>
  <si>
    <t xml:space="preserve"> OTROS</t>
  </si>
  <si>
    <t>PN6MU15EE999</t>
  </si>
  <si>
    <t>ESTUDIO DE INGENIERIA DE TRÁFICO PARA LA REGULACIÓN SEMAFORICA</t>
  </si>
  <si>
    <t>Estudio de ingenieria de tráfico con configuración definitiva de implantación semaforica que incluya los requisitos expresados en proyecto, coordinación y sincronismo en todas las intersecciones del proyecto y de su entorno inmediata en base a los programas semaforicos del ayuntamiento de Madrid en esta zona de la ciudad y a un sistema de prioridad semaforica para el transporte público en superficie en los viales en superfiice.
El proyecto tendrà que estar coordinado con la regulación del tunel y toda su area de influencia.</t>
  </si>
  <si>
    <t>PN6MU15EE998</t>
  </si>
  <si>
    <t>DESMONTAJE, ALMACENAJE Y TRASLADO RADAR DE TRAMO</t>
  </si>
  <si>
    <t>Desmontaje de Radar de Tramo, almacenaje por la empresa mantenedora y reinstalación del sistema en este u otro emplazamiento a decidir por el Departamento de Tecnologias de Tráfico del Ayuntamiento de MaAdrid.</t>
  </si>
  <si>
    <t>Total 3.5.6.7</t>
  </si>
  <si>
    <t>3.5.6.8</t>
  </si>
  <si>
    <t xml:space="preserve"> CÁMARAS DE VIDEOVIGILANCIA</t>
  </si>
  <si>
    <t>PN6FTCV0001</t>
  </si>
  <si>
    <t>U</t>
  </si>
  <si>
    <t>CAMARA EXTERIOR  IP</t>
  </si>
  <si>
    <t>CÁMARA IP EXTERIOR MOTORIZADA, DÍA/NOCHE, COMPACTA, 4K, RESOLUCIÓN MÍNIMA 1080P A 30FPS CON ZOOM ÓPTICO 12X Y ZOOM DIGITAL 12X (ZOOM TOTAL 144X). VIVIENDA DE EXTERIOR CON PROTECCIÓN MÍNIMA IP-66. PROTOCOLO DE DISTRIBUCIÓN DE VIDEO MULTICAST. CON SENSOR DE INFRARROJOS Y SISTEMA DE LIMPIEZA AUTOMÁTICO. CALIDAD DE IMAGEN PERFECTA EN TODAS LAS DIRECCIONES, SIN DISTORSIÓN.
PROTOCOLO DE CONTROL REMOTO COMPATIBLE CON PELCO P/D, BOSCH O DGT.
INCLUYE SOPORTE Y ADAPTADOR DE 8 A 70 CM PARA SOPORTE DE CÁMARA A COLUMNA, ASÍ COMO CUALQUIER OTRO ELEMENTO NECESARIO PARA SU CORRECTA INSTALACIÓN Y CONEXIÓN. TOTALMENTE INSTALADO Y CONECTADO, INCLUYENDO LAS PRUEBAS NECESARIAS PARA COMPROBAR SU CORRECTO FUNCIONAMIENTO.
ESPECIFICACIONES TÉCNICAS SEGÚN REQUERIMIENTOS TÉCNICOS.
INCLUYE MEDIOS AUXILIARES Y COSTOS INDIRECTOS.- SECCIONES PRINCIPALES: 1A, 2A, 3A Y 4A.
- TRAMOS SECUNDARIOS: 1B, 2B, 3B Y 4B.
- DERIVACIONES A SALIDAS DE EMERGENCIA, SALAS TÉCNICAS ST-01 Y ST-02 Y VÍAS DE EVACUACIÓN.
ESPECIFICACIONES TÉCNICAS SEGÚN REQUERIMIENTOS TÉCNICOS.
MIDA EL METRO LINEAL EXTENDIDO POR LA CLAVE DEL TUNEL O PUNTO CERCANO.
INCLUYE MEDIOS AUXILIARES Y COSTOS INDIRECTOS.</t>
  </si>
  <si>
    <t>PN6FTCV0002</t>
  </si>
  <si>
    <t>COLUMNA PARA CAMARA DE TELEVISIÓN TIPO MASTIL DE 15 METROS DE ALTURA</t>
  </si>
  <si>
    <t>COLUMNA DE CÁMARA TIPO MÁSTIL TRONCOCÓNICO DE 15 METROS DE SECCIÓN OCTOGONAL, CHAPA DE ACERO GALVANIZADO DE 4 MM2, CON EL PRIMER TRAMO DE HORMIGÓN, INCLUYE BRAZO ADAPTADOR Y DE ENVÍO EXTERIOR, CERRADO CON BLOQUEO DE SEGURIDAD Y ACCESORIOS PARA ALOJAR TODOS LOS COMPONENTES Y EQUIPOS DE COMUNICACIÓN Y ALIMENTACIÓN. INCLUYE TODOS LOS ELEMENTOS NECESARIOS PARA SU CORRECTA INSTALACIÓN, COMO ANCLAJES Y PERNOS, AISLAMIENTOS, DADOS DE HORMIGÓN, ETC., TOTALMENTE INSTALADO.
INCLUYE MEDIOS AUXILIARES Y COSTOS INDIRECTOS.</t>
  </si>
  <si>
    <t>PN6FTCV0005</t>
  </si>
  <si>
    <t>RACK GESTIÓN VIDEO</t>
  </si>
  <si>
    <t>ARMARIO RACK 19´´ PARA SISTEMAS DE VÍDEO, 42U, 600X800 MM, FABRICADO EN ACERO GALVANIZADO, ÍNDICE DE PROTECCIÓN CONTRA ELEMENTOS SÓLIDOS Y LÍQUIDOS SEGÚN IEC60529 Y EN60529 (IP20), ÍNDICE DE PROTECCIÓN CONTRA IMPACTO I EN62262 (IK08), CARGA MÁXIMA ADMISIBLE 10 KG / U, 4 BARRILES DE ACERO DE MONTAJE VERTICAL EISA PUERTA FRONTAL REGULABLE DE CRISTAL PERFORADO, CURVADO Y AHUMADO CON CERRADURA, PANELES LATERALES Y PUERTA TRASERA CABLES PARA LA PARTE SUPERIOR E INFERIOR Y PEDESTAL INTEGRADO DE 100 MM, SEGÚN NORMATIVA IEC 60297-2, DIN 41494-7, UNI EN 12150-1 Y EIA 310-D.
INCLUYE TAPONES, ROSCAS VERTICALES Y HORIZONTALES Y CUALQUIER OTRO MATERIAL NECESARIO PARA LA CORRECTA INSTALACIÓN DEL EQUIPO EN SU INTERIOR. TOTALMENTE INSTALADO.
ESPECIFICACIONES TÉCNICAS SEGÚN REQUERIMIENTOS TÉCNICOS.
INCLUYE MEDIOS AUXILIARES Y COSTOS INDIRECTOS.</t>
  </si>
  <si>
    <t>PN6FTCV0006</t>
  </si>
  <si>
    <t>VIDEOGRAVADOR</t>
  </si>
  <si>
    <t>SISTEMA DE GRABACIÓN DE VIDEO BASADO EN GRABADORES IP. INCLUYE LICENCIAS ANALÓGICAS/IP PARA TODAS LAS CÁMARAS. COMPRESIÓN H264 Y H265. CAPACIDAD 32 TB. SISTEMA DE INSTALACIÓN RACK 19´´. CODIFICACIÓN / DECODIFICACIÓN DE VÍDEO MEDIANTE HARDWARE.
INCLUYE INTEGRACIÓN DEL SISTEMA DE ALARMA DAI, IMPLEMENTANDO UN PROTOCOLO DE COMUNICACIÓN ENTRE LOS DOS SISTEMAS.
INCLUYE SUMINISTRO, TRANSPORTE, INSTALACIÓN, CONFIGURACIÓN, INTEGRACIÓN, PUESTA EN MARCHA Y COMPROBACIÓN DEL CORRECTO FUNCIONAMIENTO.
INCLUYE SOFTWARE DE GESTIÓN, LICENCIAS E INSTALACIÓN EN CONTROL DE CLIENTES.
ESPECIFICACIONES TÉCNICAS SEGÚN REQUERIMIENTOS TÉCNICOS.
INCLUYE MEDIOS AUXILIARES Y COSTOS INDIRECTOS.</t>
  </si>
  <si>
    <t>PN6FTCV0007</t>
  </si>
  <si>
    <t>INTEGRACIÓN SISTEMAS GTC-CCTV CENTRO DE CONTROL</t>
  </si>
  <si>
    <t>INTEGRACIÓN DE SISTEMAS DE CONTROL Y VIDEOVIGILANCIA EN CENTROS DE CONTROL EXISTENTES Y PLC/SCADA POR INSTALADOR AUTORIZADO. INCLUYE:
- ACTUALIZACIÓN O REPROGRAMACIÓN DE LA APLICACIÓN DE CONTROL SCADA.
- INCLUSIÓN DE NUEVOS EQUIPOS EN LA APLICACIÓN DE CONTROL SCADA.
- CONFIGURACIÓN DEL NUEVO EQUIPO EN LA BASE DE DATOS.
- PROGRAMACIÓN DE AUTOMATISMOS Y PLC TÚNEL.
- INTEGRACIÓN Y CONFIGURACIÓN DEL SISTEMA DE VÍDEO EN LA PLATAFORMA DE GESTIÓN Y CONTROL DEL TÚNEL.
- LICENCIAS.
- PUESTA EN MARCHA Y PRUEBAS.
INCLUYE MEDIOS AUXILIARES Y COSTOS INDIRECTOS</t>
  </si>
  <si>
    <t>PN6FTCV0009</t>
  </si>
  <si>
    <t>LEGALIZACIÓN DE LOS SISTEMAS DE CONTROL Y GRABACIÓN</t>
  </si>
  <si>
    <t>UNIDAD DE LEGALIZACIÓN DE VIDEOCÁMARAS Y SISTEMAS DE GRABACIÓN DEL SISTEMA DE CONTROL.</t>
  </si>
  <si>
    <t>PN6FTCP0013</t>
  </si>
  <si>
    <t>M</t>
  </si>
  <si>
    <t>CABLE 32 FO SM EXT LSZH</t>
  </si>
  <si>
    <t>SUMINISTRO E INSTALACIÓN DE CABLE DE 32 CABLES DE FIBRA ÓPTICA MONOMODO, ESTRUCTURA SUELTA, ANTISELLADOR, CON CUBIERTA LIBRE DE HALÓGENOS Y RETARDO DE LLAMA. ESPECIFICACIONES TÉCNICAS SEGÚN REQUERIMIENTOS TÉCNICOS. MEDICIÓN DEL METRO LINEAL EXTENDIDO EN TUBERÍAS SUBTERRÁNEAS.
ESPECIFICACIONES TÉCNICAS SEGÚN REQUERIMIENTOS TÉCNICOS.
INCLUYE MEDIOS AUXILIARES Y COSTOS INDIRECTOS</t>
  </si>
  <si>
    <t>Total 3.5.6.8</t>
  </si>
  <si>
    <t>Total 3.5.6</t>
  </si>
  <si>
    <t>Total 3.5</t>
  </si>
  <si>
    <t>Total 3</t>
  </si>
  <si>
    <t>4</t>
  </si>
  <si>
    <t>INTEGRACIÓN AMBIENTAL LOTE 2</t>
  </si>
  <si>
    <t>mE02AM060</t>
  </si>
  <si>
    <t>cm TALA DE ÁRBOL</t>
  </si>
  <si>
    <t>Cortado, troceado y transporte fuera de la obra de tronco de árbol por centímetro de perímetro, medido a un metro de altura sobre la rasante del pavimento o terreno circundante.</t>
  </si>
  <si>
    <t>Total mE02AM060</t>
  </si>
  <si>
    <t>mE02AM070</t>
  </si>
  <si>
    <t>EXTRACCIÓN TOCÓN</t>
  </si>
  <si>
    <t>Extracción y transporte a vertedero de tocón.</t>
  </si>
  <si>
    <t>Total mE02AM070</t>
  </si>
  <si>
    <t>mE07HT020</t>
  </si>
  <si>
    <t>PANTALLA ACÚSTICA  100 mm</t>
  </si>
  <si>
    <t>Pantalla acústica de 100 mm de espesor, fonoabsorvente, certificada como A4-B3, según las normas EN-1793-1 y EN-1793-2, respectivamente. Colocada sobre perfiles HEB, incluso p.p. de cimentación, accesorios y remates. Totalmente instalada.</t>
  </si>
  <si>
    <t>Total mE07HT020</t>
  </si>
  <si>
    <t>mS02B050</t>
  </si>
  <si>
    <t>CERRAM.PROV.MALLA GALVANIZADA</t>
  </si>
  <si>
    <t>Cerramiento provisional de obra realizado con postes cada tres metros de perfiles tubulares galvanizados de 50 mm de diámetro y malla de acero galvanizado de simple torsión, incluso tirantes, garras, puerta y p.p. de cimentación, ayudas de albañilería y desmontaje, valorado en función del número óptimo de utilizaciones.</t>
  </si>
  <si>
    <t>Total mS02B050</t>
  </si>
  <si>
    <t>mU14L010</t>
  </si>
  <si>
    <t>TRASP. FRONDOSA EN ALCORQUE P&lt; 30 CM</t>
  </si>
  <si>
    <t>Trasplante de frondosa de perímetro inferior a 30 cm, ubicada en alcorque, incluso poda de acondicionamiento, protección del cepellón, transporte dentro de obra, nueva plantación y primer riego (al menos 6 unidades).</t>
  </si>
  <si>
    <t>Total mU14L010</t>
  </si>
  <si>
    <t>mU14L020</t>
  </si>
  <si>
    <t>TRASP. FRONDOSA EN ALCORQUE 30&lt;P&lt;60 CM</t>
  </si>
  <si>
    <t>Trasplante de frondosa de perímetro comprendido entre 30 y 60 cm, ubicada en alcorque, incluso poda de acondicionamiento, protección del cepellón, transporte dentro de obra, nueva plantación y primer riego (al menos 6 unidades).</t>
  </si>
  <si>
    <t>Total mU14L020</t>
  </si>
  <si>
    <t>mU14L030</t>
  </si>
  <si>
    <t>TRASP. FRONDOSA EN ALCORQUE P&gt;60 CM</t>
  </si>
  <si>
    <t>Trasplante de frondosa de perímetro superior a 60 cm, ubicada en alcorque, incluso poda de acondicionamiento, protección del cepellón, transporte dentro de obra, nueva plantación y primer riego (al menos 6 unidades).</t>
  </si>
  <si>
    <t>Total mU14L030</t>
  </si>
  <si>
    <t>mU14L040</t>
  </si>
  <si>
    <t>TRASP. FRONDOSA TERRIZO P&lt;30</t>
  </si>
  <si>
    <t>Trasplante de frondosa de perímetro inferior a 30 cm, ubicada en zona terriza, incluso poda de acondicionamiento, protección del cepellón, transporte dentro de obra, nueva plantación y primer riego (al menos 6 unidades).</t>
  </si>
  <si>
    <t>Total mU14L040</t>
  </si>
  <si>
    <t>mU14L050</t>
  </si>
  <si>
    <t>TRASP. FRONDOSA TERR. 30&lt;P&lt;60</t>
  </si>
  <si>
    <t>Trasplante de frondosa de perímetro comprendido entre 30 y 60 cm, ubicada en zona terriza, incluso poda de acondicionamiento, protección del cepellón, transporte dentro de obra, nueva plantación y primer riego (al menos 6 unidades).</t>
  </si>
  <si>
    <t>Total mU14L050</t>
  </si>
  <si>
    <t>mU14L060</t>
  </si>
  <si>
    <t>TRASP. FRONDOSA TERRIZO P&gt;60</t>
  </si>
  <si>
    <t>Trasplante de frondosa de perímetro mayor de 60 cm, ubicada en zona terriza, incluso poda de acondicionamiento, protección del cepellón, transporte dentro de obra, nueva plantación y primer riego (al menos 6 unidades).</t>
  </si>
  <si>
    <t>Total mU14L060</t>
  </si>
  <si>
    <t>mU14L080</t>
  </si>
  <si>
    <t>TRASP. CONÍFERA ALCOR. 3&lt;H&lt;5</t>
  </si>
  <si>
    <t>Trasplante de conífera de altura comprendida entre 3 y 5 m, ubicada en alcorque, incluso poda de acondicionamiento, protección del cepellón, transporte dentro de obra, nueva plantación y primer riego (al menos 6 unidades).</t>
  </si>
  <si>
    <t>Total mU14L080</t>
  </si>
  <si>
    <t>mU14L090</t>
  </si>
  <si>
    <t>TRASP. CONÍFERA ALCORQUE H&gt;5</t>
  </si>
  <si>
    <t>Trasplante de conífera de altura mayor de 5 m, ubicada en alcorque, incluso poda de acondicionamiento, protección del cepellón, transporte dentro de obra, nueva plantación y primer riego (al menos 6 unidades).</t>
  </si>
  <si>
    <t>Total mU14L090</t>
  </si>
  <si>
    <t>mU14L110</t>
  </si>
  <si>
    <t>TRASP. CONÍFERA TERR. 3&lt;H&lt;5</t>
  </si>
  <si>
    <t>Trasplante de conífera de altura comprendida entre 3 y 5 m, ubicada en zona terriza, incluso poda de acondicionamiento, protección del cepellón, transporte dentro de obra, nueva plantación y primer riego (al menos 6 unidades).</t>
  </si>
  <si>
    <t>Total mU14L110</t>
  </si>
  <si>
    <t>mU14L120</t>
  </si>
  <si>
    <t>TRASP. CONÍFERA TERRIZO H&gt;5</t>
  </si>
  <si>
    <t>Trasplante de conífera de altura mayor de 5 m, ubicada en zona terriza, incluso poda de acondicionamiento, protección del cepellón, transporte dentro de obra, nueva plantación y primer riego (al menos 6 unidades).</t>
  </si>
  <si>
    <t>Total mU14L120</t>
  </si>
  <si>
    <t>mU14N150</t>
  </si>
  <si>
    <t>PRO. DE ARBOLADO CON TABLONES DE MADERA.</t>
  </si>
  <si>
    <t>Protección de arbolado con tablones de madera, totalmente terminado.</t>
  </si>
  <si>
    <t>Total mU14N150</t>
  </si>
  <si>
    <t>PN0180</t>
  </si>
  <si>
    <t>MANTENIMIENTO DE ARBOLADO EN VIVERO TEMPORAL DE OBRA</t>
  </si>
  <si>
    <t>Mantenimiento temporal integral de arbolado trasplantado en la propia obra, ejecutando en los mismos las podas y cuidados necesarios relativos a su especie, ubicación y forma. Incluido la parte proporcional de agua, materiales de jardinería, herramientas, maquinaria, vehículos y elementos de seguridad necesarios para el mantenimiento total y adecuado de acuerdo a las normas estandar de mantenimiento diferenciado. Incluido el transporte de los restos vegetales a vertedero.</t>
  </si>
  <si>
    <t>Total PN0180</t>
  </si>
  <si>
    <t>PN0181</t>
  </si>
  <si>
    <t>día</t>
  </si>
  <si>
    <t>CONTROL ARQUEOLÓGICO Y PALEONTOLÓGICO DEL MOVIMIENTO DE TIERRAS</t>
  </si>
  <si>
    <t>Control arqueológico y paleontológico del movimiento de tierras</t>
  </si>
  <si>
    <t>Total PN0181</t>
  </si>
  <si>
    <t>mU14DB310</t>
  </si>
  <si>
    <t>PINUS PINEA 1.50-2.00 M CEPELLÓN</t>
  </si>
  <si>
    <t>Suministro y plantación de Pinus pinea de 1.50-2.00 m de altura, en cepellón, incluso apertura de hoyo de 0.60 x 0.60 x 0.60 m y primer riego.</t>
  </si>
  <si>
    <t>Total mU14DB310</t>
  </si>
  <si>
    <t>mU14EA200</t>
  </si>
  <si>
    <t>ACER PLAT.14-16CM RAÍZ DESN.</t>
  </si>
  <si>
    <t>Suministro y plantación de Acer platanoides y pseudoplatanus de 14-16 cm de circunferencia, incluso apertura de hoyo de 0.60 x 0.60 x 0.60 m y primer riego, en raíz desnuda.</t>
  </si>
  <si>
    <t>Total mU14EA200</t>
  </si>
  <si>
    <t>PN0184</t>
  </si>
  <si>
    <t>PANTALLA ACÚSTICA Y CORTINAS CORTAVIENTOS TEMPORAL DE OBRA, PARA INSTALAR SOBRE VALLAS TRASLADABLES DE OBRA DE 3,5×2,0 M</t>
  </si>
  <si>
    <t>Pantalla acústica y cortinas cortavientos temporal de obra, formada por un panel semirrígido flexible de espuma fonoabsorbente y un recubrimiento de tejido PVC, para instalar sobre vallas trasladables de obra de 3,5×2,0 m, todo ello ignífugo autoextinguible, con alta resistencia a la intemperie</t>
  </si>
  <si>
    <t>Total PN0184</t>
  </si>
  <si>
    <t>Total 4</t>
  </si>
  <si>
    <t>5</t>
  </si>
  <si>
    <t>GESTIÓN DE RESIDUOS LOTE 2</t>
  </si>
  <si>
    <t>mG02B120</t>
  </si>
  <si>
    <t>mes</t>
  </si>
  <si>
    <t>COSTE CONTENEDOR RCD 30m3</t>
  </si>
  <si>
    <t>Coste del alquiler de contenedor de 30 m3 de capacidad.</t>
  </si>
  <si>
    <t>mG02B180</t>
  </si>
  <si>
    <t>TRAN.PLAN.&lt;50km.CONTENEDOR RCD 30m3</t>
  </si>
  <si>
    <t>Servicio de entrega y recogida por transportista autorizado, de contenedor de RCD de 30 m3, colocado a pie de carga y considerando una distancia de transporte al centro de reciclaje o de transferencia no superior a 50 km. No incluye alquiler del contenedor ni el canon de la planta.</t>
  </si>
  <si>
    <t>mG02B210</t>
  </si>
  <si>
    <t>CANON RCD FRACCIÓN HORMIGÓN</t>
  </si>
  <si>
    <t>Descarga en planta de reciclaje de RCD separado en la fracción hormigón, incluyendo el canon y el depósito en playa de descarga del gestor.</t>
  </si>
  <si>
    <t>mG02B220</t>
  </si>
  <si>
    <t>CANON RCD FRACCIÓN CERÁMICOS</t>
  </si>
  <si>
    <t>Descarga en planta de reciclaje de RCD separado en la fracción ladrillos, tejas y cerámicos, incluyendo el canon y el depósito en playa de descarga del gestor.</t>
  </si>
  <si>
    <t>mG02B230</t>
  </si>
  <si>
    <t>CANON RCD MEZCLADO</t>
  </si>
  <si>
    <t>Descarga en planta de reciclaje de RCD no separado en fracciones (RCD inertes mezclados con recuperables (madera, plástico,...) y otros, incluyendo el canon y el depósito en playa de descarga del gestor.</t>
  </si>
  <si>
    <t>mG04B010</t>
  </si>
  <si>
    <t>CANON DE DESBROCE A PLANTA</t>
  </si>
  <si>
    <t>Canon a planta de reciclaje de productos de desbroce del terreno.</t>
  </si>
  <si>
    <t>mG03A020</t>
  </si>
  <si>
    <t>ALMACÉN RESID. PELIG. 9x3m CON BANDEJA</t>
  </si>
  <si>
    <t>Almacén para los residuos peligrosos generados en obra, compuesto por una estructura de chapa metálica de 9x3 m para el almacenamiento de bidones (18), incluso bandeja de chapa metálica de 9x3 m soldada a la estructura. El precio del almacén incluye la mano de obra, maquinaria, materiales, cartel de identificación, extintor de polvo ABC, material aglutinante (serrín, sepiolita,..) por ocasionales vertidos líquidos. Totalmente terminado.</t>
  </si>
  <si>
    <t>mG03B280</t>
  </si>
  <si>
    <t>TRATAM. ENVASES MET.CONT. EN BIDÓN 220 l</t>
  </si>
  <si>
    <t>Tratamiento en planta por gestor autorizado (por la Consejería de Medio Ambiente) de envases metálicos vacíos contaminados (ej. latas de pintura, adhesivo PVC..), almacenados en la instalación en bidones adecuados de 220 l y paletizados, de primer uso, incluso etiquetación.</t>
  </si>
  <si>
    <t>mG03B225</t>
  </si>
  <si>
    <t>TRATAM. ABSORB.Y TRAPOS CONT. EN BIDÓN 220 l</t>
  </si>
  <si>
    <t>Tratamiento en planta por gestor autorizado (por la Consejería de Medio Ambiente) de absorbentes y trapos contaminados, almacenados en la instalación en bidones adecuados de 220 l y paletizados, de primer uso, incluso etiquetación.</t>
  </si>
  <si>
    <t>mG03B025</t>
  </si>
  <si>
    <t>TRATAM. RESTOS PINTURA EN BIDÓN 220 l</t>
  </si>
  <si>
    <t>Tratamiento en planta por gestor autorizado (por la Consejería de Medio Ambiente) de restos de pintura y pinturas caducadas, almacenados en la instalación en bidones adecuados de 220 l y paletizados, de primer uso, incluso etiquetación.</t>
  </si>
  <si>
    <t>mG04B030</t>
  </si>
  <si>
    <t>CAR./TRA. RESTOS VEGETALES A DESTINO FINAL</t>
  </si>
  <si>
    <t>Carga sobre contenedor, dumper o camión pequeño, por medios manuales, considerando dos peones ordinarios en la carga, y transporte de productos resultantes de desbroce, poda y jardinería a destino final, por transportista autorizado, considerando ida y vuelta, con camión basculante de hasta 10 t, y con p.p. de medios auxiliares, (sin incluir gastos de descarga).</t>
  </si>
  <si>
    <t>mG02B020</t>
  </si>
  <si>
    <t>CARGA RCD S/DUMPER MANO</t>
  </si>
  <si>
    <t>Carga de RCD sobre contenedor,  dumper o camión pequeño, por medios manuales, a granel, y considerando dos peones ordinarios en la carga, sin incluir transporte, no se incluye la selección previa.</t>
  </si>
  <si>
    <t>mG03C030</t>
  </si>
  <si>
    <t>TRANSP.RPS.CAMION 18t.200km</t>
  </si>
  <si>
    <t>Retirada y transporte por transportista autorizado (por la Consejería de Medio Ambiente) de residuos peligrosos hasta destino final (bien centro de transferencia o planta de tratamiento) utilizando camión de 18 toneladas de peso máximo autorizado. El precio incluye la carga con máquina elevadora de los bidones o big-bags colocados previamente sobre palets, a una distancia inferior a 200km. El precio ya incluye los trámites documentales que establece la normativa.</t>
  </si>
  <si>
    <t>PN0655</t>
  </si>
  <si>
    <t>ESTUDIO DE CARACTERIZACIÓN DE TIERRAS DE EXCAVACIÓN PARA LA DETERMINACIÓN DE PRESENCIA DE SUSTANCIAS CONTAMINANTES</t>
  </si>
  <si>
    <t>Estudio de caracterización de tierras de excavación por parte de una entidad de Inspeción acreditada en el entorno de los sondeos (s-7, s-9 y s-14) para la determinación de presencia de sustancias contaminantes. El precio incluye sondeos, analíticas, interpretación de resultados y elaborción de informe.</t>
  </si>
  <si>
    <t>Total 5</t>
  </si>
  <si>
    <t>6</t>
  </si>
  <si>
    <t>AUSCULTACIÓN LOTE 2</t>
  </si>
  <si>
    <t>PN0213</t>
  </si>
  <si>
    <t>REGLETA DE NIVELACIÓN PARA CONTROL TOPOGRÁFICO DE EDIFICIOS</t>
  </si>
  <si>
    <t>Regletas</t>
  </si>
  <si>
    <t>Total PN0213</t>
  </si>
  <si>
    <t>PN0212</t>
  </si>
  <si>
    <t>EQUIPO DE TOPOGRAFÍA COMPUESTO POR TOPÓGRAFO, AUXILIAR Y EQUIPOS</t>
  </si>
  <si>
    <t>EQUIPO DE TOPOGRAFÍA COMPUESTO POR TOPÓGRAFO, AUXILIAR (AYUDANTE) Y EQUIPOS</t>
  </si>
  <si>
    <t>Meses</t>
  </si>
  <si>
    <t>Total PN0212</t>
  </si>
  <si>
    <t>PN0211</t>
  </si>
  <si>
    <t>AUSCULTACIÓN E INFORME DE MEDICIONES</t>
  </si>
  <si>
    <t>AUSCULTACIÓN E INFORME DE MEDICIONES OBTENIDAS</t>
  </si>
  <si>
    <t>meses</t>
  </si>
  <si>
    <t>Total PN0211</t>
  </si>
  <si>
    <t>Tratamiento eventual para mitigar afecciones</t>
  </si>
  <si>
    <t>PN0282</t>
  </si>
  <si>
    <t>TRATAMIENTO MEDIANTE JET GROUTING VERTICAL DE 1,2 M DE DIÁMETRO MEDIANTE SISTEMA DE FLUIDO ÚNICO O DOBLE FLUIDO</t>
  </si>
  <si>
    <t>Tratamiento en vertical con jet-grouting sistema de fluido único o doble fluido (aire).</t>
  </si>
  <si>
    <t>Total PN0282</t>
  </si>
  <si>
    <t>Total 6</t>
  </si>
  <si>
    <t>7</t>
  </si>
  <si>
    <t>VARIOS (INFORMACIÓN CIUDADANA Y SEGURIDAD Y SALUD) LOTE 2</t>
  </si>
  <si>
    <t>PN0642</t>
  </si>
  <si>
    <t>PARTIDA ALZADA DE ABONO ÍNTEGRO PARA SEGURIDAD Y SALUD DURANTE LA EJECUCIÓN DEL LOTE 2 (SEGÚN DOC Nº 5)</t>
  </si>
  <si>
    <t>Partida alzada de abono íntegro para seguridad y salud durante la ejecución (según documento nº 5)</t>
  </si>
  <si>
    <t>Total PN0642</t>
  </si>
  <si>
    <t>PN0643</t>
  </si>
  <si>
    <t>PARTIDA ALZADA A JUSTIFICAR PARA INFORMACIÓN CIUDADANA LOTE 2</t>
  </si>
  <si>
    <t>Partida alzada a justificar para información ciudadana para llevar a cabo los anuncios y avisos que el ayuntamiento considere necesarios sobre los desvíos, cortes de tráfico, itinerarios recomendados, fases de obra, etc, a través de los medios de comunicación, buzones, etc.</t>
  </si>
  <si>
    <t>Total PN0643</t>
  </si>
  <si>
    <t>Total 7</t>
  </si>
  <si>
    <t>Total 00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</si>
</sst>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00"/>
    <numFmt numFmtId="165" formatCode="#,##0.0?????????"/>
  </numFmts>
  <fonts count="7">
    <font>
      <sz val="11"/>
      <color theme="1"/>
      <name val="Calibri"/>
      <family val="2"/>
    </font>
    <font>
      <b/>
      <sz val="11"/>
      <color theme="1"/>
      <name val="Calibri"/>
      <family val="2"/>
    </font>
    <font>
      <b/>
      <sz val="10"/>
      <color theme="1"/>
      <name val="Calibri"/>
      <family val="2"/>
    </font>
    <font>
      <b/>
      <sz val="8"/>
      <color theme="1"/>
      <name val="Calibri"/>
      <family val="2"/>
    </font>
    <font>
      <b/>
      <sz val="8"/>
      <color rgb="FFFF40FF"/>
      <name val="Calibri"/>
      <family val="2"/>
    </font>
    <font>
      <sz val="8"/>
      <color theme="1"/>
      <name val="Calibri"/>
      <family val="2"/>
    </font>
    <font>
      <sz val="8"/>
      <color rgb="FFFF40FF"/>
      <name val="Calibri"/>
      <family val="2"/>
    </font>
  </fonts>
  <fills count="11">
    <fill>
      <patternFill patternType="none"/>
    </fill>
    <fill>
      <patternFill patternType="gray125"/>
    </fill>
    <fill>
      <patternFill patternType="solid">
        <fgColor rgb="FFB4CBE0"/>
        <bgColor indexed="64"/>
      </patternFill>
    </fill>
    <fill>
      <patternFill patternType="solid">
        <fgColor rgb="FFC2D5E7"/>
        <bgColor indexed="64"/>
      </patternFill>
    </fill>
    <fill>
      <patternFill patternType="solid">
        <fgColor rgb="FFF0F0F0"/>
        <bgColor indexed="64"/>
      </patternFill>
    </fill>
    <fill>
      <patternFill patternType="solid">
        <fgColor rgb="FFC0C0C0"/>
        <bgColor indexed="64"/>
      </patternFill>
    </fill>
    <fill>
      <patternFill patternType="solid">
        <fgColor rgb="FFD1E1ED"/>
        <bgColor indexed="64"/>
      </patternFill>
    </fill>
    <fill>
      <patternFill patternType="solid">
        <fgColor rgb="FFE2E9F1"/>
        <bgColor indexed="64"/>
      </patternFill>
    </fill>
    <fill>
      <patternFill patternType="solid">
        <fgColor rgb="FFF0F4F9"/>
        <bgColor indexed="64"/>
      </patternFill>
    </fill>
    <fill>
      <patternFill patternType="solid">
        <fgColor rgb="FFFAFAFA"/>
        <bgColor indexed="64"/>
      </patternFill>
    </fill>
    <fill>
      <patternFill patternType="solid">
        <fgColor theme="0"/>
        <bgColor indexed="64"/>
      </patternFill>
    </fill>
  </fills>
  <borders count="4">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1">
    <xf numFmtId="0" fontId="0" fillId="0" borderId="0"/>
  </cellStyleXfs>
  <cellXfs count="51">
    <xf numFmtId="0" fontId="0" fillId="0" borderId="0" xfId="0"/>
    <xf numFmtId="0" fontId="1" fillId="0" borderId="0" xfId="0" applyFont="1"/>
    <xf numFmtId="49" fontId="3" fillId="2" borderId="0" xfId="0" applyNumberFormat="1" applyFont="1" applyFill="1" applyAlignment="1">
      <alignment vertical="center"/>
    </xf>
    <xf numFmtId="0" fontId="3" fillId="2" borderId="0" xfId="0" applyFont="1" applyFill="1" applyAlignment="1">
      <alignment vertical="center"/>
    </xf>
    <xf numFmtId="3" fontId="4" fillId="2" borderId="0" xfId="0" applyNumberFormat="1" applyFont="1" applyFill="1" applyAlignment="1">
      <alignment vertical="center"/>
    </xf>
    <xf numFmtId="4" fontId="4" fillId="2" borderId="0" xfId="0" applyNumberFormat="1" applyFont="1" applyFill="1" applyAlignment="1">
      <alignment vertical="center"/>
    </xf>
    <xf numFmtId="49" fontId="3" fillId="3" borderId="0" xfId="0" applyNumberFormat="1" applyFont="1" applyFill="1" applyAlignment="1">
      <alignment vertical="center"/>
    </xf>
    <xf numFmtId="0" fontId="3" fillId="3" borderId="0" xfId="0" applyFont="1" applyFill="1" applyAlignment="1">
      <alignment vertical="center"/>
    </xf>
    <xf numFmtId="164" fontId="4" fillId="3" borderId="0" xfId="0" applyNumberFormat="1" applyFont="1" applyFill="1" applyAlignment="1">
      <alignment vertical="center"/>
    </xf>
    <xf numFmtId="4" fontId="4" fillId="3" borderId="0" xfId="0" applyNumberFormat="1" applyFont="1" applyFill="1" applyAlignment="1">
      <alignment vertical="center"/>
    </xf>
    <xf numFmtId="49" fontId="5" fillId="0" borderId="0" xfId="0" applyNumberFormat="1" applyFont="1" applyAlignment="1">
      <alignment vertical="center"/>
    </xf>
    <xf numFmtId="0" fontId="5" fillId="0" borderId="0" xfId="0" applyFont="1" applyAlignment="1">
      <alignment vertical="center"/>
    </xf>
    <xf numFmtId="164" fontId="6" fillId="0" borderId="0" xfId="0" applyNumberFormat="1" applyFont="1" applyAlignment="1">
      <alignment vertical="center"/>
    </xf>
    <xf numFmtId="4" fontId="6" fillId="0" borderId="0" xfId="0" applyNumberFormat="1" applyFont="1" applyAlignment="1">
      <alignment vertical="center"/>
    </xf>
    <xf numFmtId="165" fontId="5" fillId="0" borderId="0" xfId="0" applyNumberFormat="1" applyFont="1" applyAlignment="1">
      <alignment vertical="center"/>
    </xf>
    <xf numFmtId="4" fontId="5" fillId="0" borderId="0" xfId="0" applyNumberFormat="1" applyFont="1" applyAlignment="1">
      <alignment vertical="center"/>
    </xf>
    <xf numFmtId="49" fontId="3" fillId="0" borderId="0" xfId="0" applyNumberFormat="1" applyFont="1" applyAlignment="1">
      <alignment vertical="center"/>
    </xf>
    <xf numFmtId="164" fontId="4" fillId="0" borderId="0" xfId="0" applyNumberFormat="1" applyFont="1" applyAlignment="1">
      <alignment vertical="center"/>
    </xf>
    <xf numFmtId="4" fontId="4" fillId="0" borderId="0" xfId="0" applyNumberFormat="1" applyFont="1" applyAlignment="1">
      <alignment vertical="center"/>
    </xf>
    <xf numFmtId="0" fontId="5" fillId="5" borderId="0" xfId="0" applyFont="1" applyFill="1" applyAlignment="1">
      <alignment vertical="center"/>
    </xf>
    <xf numFmtId="164" fontId="5" fillId="0" borderId="0" xfId="0" applyNumberFormat="1" applyFont="1" applyAlignment="1">
      <alignment vertical="center"/>
    </xf>
    <xf numFmtId="49" fontId="3" fillId="6" borderId="0" xfId="0" applyNumberFormat="1" applyFont="1" applyFill="1" applyAlignment="1">
      <alignment vertical="center"/>
    </xf>
    <xf numFmtId="0" fontId="3" fillId="6" borderId="0" xfId="0" applyFont="1" applyFill="1" applyAlignment="1">
      <alignment vertical="center"/>
    </xf>
    <xf numFmtId="164" fontId="4" fillId="6" borderId="0" xfId="0" applyNumberFormat="1" applyFont="1" applyFill="1" applyAlignment="1">
      <alignment vertical="center"/>
    </xf>
    <xf numFmtId="4" fontId="4" fillId="6" borderId="0" xfId="0" applyNumberFormat="1" applyFont="1" applyFill="1" applyAlignment="1">
      <alignment vertical="center"/>
    </xf>
    <xf numFmtId="49" fontId="3" fillId="7" borderId="0" xfId="0" applyNumberFormat="1" applyFont="1" applyFill="1" applyAlignment="1">
      <alignment vertical="center"/>
    </xf>
    <xf numFmtId="0" fontId="3" fillId="7" borderId="0" xfId="0" applyFont="1" applyFill="1" applyAlignment="1">
      <alignment vertical="center"/>
    </xf>
    <xf numFmtId="164" fontId="4" fillId="7" borderId="0" xfId="0" applyNumberFormat="1" applyFont="1" applyFill="1" applyAlignment="1">
      <alignment vertical="center"/>
    </xf>
    <xf numFmtId="4" fontId="4" fillId="7" borderId="0" xfId="0" applyNumberFormat="1" applyFont="1" applyFill="1" applyAlignment="1">
      <alignment vertical="center"/>
    </xf>
    <xf numFmtId="49" fontId="3" fillId="8" borderId="0" xfId="0" applyNumberFormat="1" applyFont="1" applyFill="1" applyAlignment="1">
      <alignment vertical="center"/>
    </xf>
    <xf numFmtId="0" fontId="3" fillId="8" borderId="0" xfId="0" applyFont="1" applyFill="1" applyAlignment="1">
      <alignment vertical="center"/>
    </xf>
    <xf numFmtId="164" fontId="4" fillId="8" borderId="0" xfId="0" applyNumberFormat="1" applyFont="1" applyFill="1" applyAlignment="1">
      <alignment vertical="center"/>
    </xf>
    <xf numFmtId="4" fontId="4" fillId="8" borderId="0" xfId="0" applyNumberFormat="1" applyFont="1" applyFill="1" applyAlignment="1">
      <alignment vertical="center"/>
    </xf>
    <xf numFmtId="49" fontId="3" fillId="9" borderId="0" xfId="0" applyNumberFormat="1" applyFont="1" applyFill="1" applyAlignment="1">
      <alignment vertical="center"/>
    </xf>
    <xf numFmtId="0" fontId="3" fillId="9" borderId="0" xfId="0" applyFont="1" applyFill="1" applyAlignment="1">
      <alignment vertical="center"/>
    </xf>
    <xf numFmtId="164" fontId="4" fillId="9" borderId="0" xfId="0" applyNumberFormat="1" applyFont="1" applyFill="1" applyAlignment="1">
      <alignment vertical="center"/>
    </xf>
    <xf numFmtId="4" fontId="4" fillId="9" borderId="0" xfId="0" applyNumberFormat="1" applyFont="1" applyFill="1" applyAlignment="1">
      <alignment vertical="center"/>
    </xf>
    <xf numFmtId="164" fontId="3" fillId="7" borderId="0" xfId="0" applyNumberFormat="1" applyFont="1" applyFill="1" applyAlignment="1">
      <alignment vertical="center"/>
    </xf>
    <xf numFmtId="4" fontId="3" fillId="7" borderId="0" xfId="0" applyNumberFormat="1" applyFont="1" applyFill="1" applyAlignment="1">
      <alignment vertical="center"/>
    </xf>
    <xf numFmtId="3" fontId="5" fillId="0" borderId="0" xfId="0" applyNumberFormat="1" applyFont="1" applyAlignment="1">
      <alignment vertical="center"/>
    </xf>
    <xf numFmtId="49" fontId="3" fillId="4" borderId="0" xfId="0" applyNumberFormat="1" applyFont="1" applyFill="1" applyAlignment="1">
      <alignment vertical="center"/>
    </xf>
    <xf numFmtId="0" fontId="3" fillId="0" borderId="0" xfId="0" applyFont="1" applyAlignment="1">
      <alignment vertical="center"/>
    </xf>
    <xf numFmtId="164" fontId="3" fillId="0" borderId="0" xfId="0" applyNumberFormat="1" applyFont="1" applyAlignment="1">
      <alignment vertical="center"/>
    </xf>
    <xf numFmtId="4" fontId="3" fillId="0" borderId="0" xfId="0" applyNumberFormat="1" applyFont="1" applyAlignment="1">
      <alignment vertical="center"/>
    </xf>
    <xf numFmtId="0" fontId="1" fillId="0" borderId="0" xfId="0" applyFont="1" applyAlignment="1">
      <alignment vertical="center"/>
    </xf>
    <xf numFmtId="0" fontId="0" fillId="0" borderId="0" xfId="0" applyAlignment="1">
      <alignment vertical="center"/>
    </xf>
    <xf numFmtId="14" fontId="2" fillId="0" borderId="0" xfId="0" applyNumberFormat="1" applyFont="1" applyAlignment="1">
      <alignment horizontal="center" vertical="center"/>
    </xf>
    <xf numFmtId="0" fontId="2" fillId="0" borderId="1" xfId="0" applyFont="1" applyBorder="1" applyAlignment="1">
      <alignment horizontal="center" vertical="center"/>
    </xf>
    <xf numFmtId="0" fontId="2" fillId="0" borderId="2" xfId="0" applyFont="1" applyBorder="1" applyAlignment="1">
      <alignment horizontal="center" vertical="center"/>
    </xf>
    <xf numFmtId="0" fontId="2" fillId="10" borderId="2" xfId="0" applyFont="1" applyFill="1" applyBorder="1" applyAlignment="1">
      <alignment horizontal="center" vertical="center"/>
    </xf>
    <xf numFmtId="0" fontId="2" fillId="0" borderId="3" xfId="0" applyFont="1" applyBorder="1" applyAlignment="1">
      <alignment horizontal="center" vertical="center"/>
    </xf>
  </cellXfs>
  <cellStyles count="1">
    <cellStyle name="Normal" xfId="0" builtinId="0"/>
  </cellStyles>
  <dxfs count="3">
    <dxf>
      <font>
        <color theme="0" tint="-0.24994659260841701"/>
      </font>
    </dxf>
    <dxf>
      <font>
        <color theme="0" tint="-0.24994659260841701"/>
      </font>
    </dxf>
    <dxf>
      <font>
        <color theme="0" tint="-0.24994659260841701"/>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3.xml"/><Relationship Id="rId3" Type="http://schemas.openxmlformats.org/officeDocument/2006/relationships/styles" Target="styles.xml"/><Relationship Id="rId7" Type="http://schemas.openxmlformats.org/officeDocument/2006/relationships/customXml" Target="../customXml/item2.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33CDD4-DE99-49B3-8ECE-C3D6DED6C499}">
  <sheetPr>
    <pageSetUpPr fitToPage="1"/>
  </sheetPr>
  <dimension ref="A1:M13351"/>
  <sheetViews>
    <sheetView tabSelected="1" view="pageBreakPreview" zoomScaleNormal="100" zoomScaleSheetLayoutView="100" workbookViewId="0">
      <pane ySplit="3" topLeftCell="A4" activePane="bottomLeft" state="frozen"/>
      <selection pane="bottomLeft" activeCell="J22" sqref="J22"/>
    </sheetView>
  </sheetViews>
  <sheetFormatPr defaultColWidth="11.42578125" defaultRowHeight="15"/>
  <cols>
    <col min="1" max="1" width="13.7109375" bestFit="1" customWidth="1"/>
    <col min="2" max="2" width="6.5703125" bestFit="1" customWidth="1"/>
    <col min="3" max="3" width="3.85546875" bestFit="1" customWidth="1"/>
    <col min="4" max="5" width="15.7109375" customWidth="1"/>
    <col min="6" max="6" width="14.7109375" bestFit="1" customWidth="1"/>
    <col min="7" max="7" width="8.7109375" bestFit="1" customWidth="1"/>
    <col min="8" max="8" width="8.140625" bestFit="1" customWidth="1"/>
    <col min="9" max="9" width="10" bestFit="1" customWidth="1"/>
    <col min="10" max="10" width="17.5703125" bestFit="1" customWidth="1"/>
    <col min="11" max="11" width="10.85546875" bestFit="1" customWidth="1"/>
    <col min="12" max="13" width="11.7109375" bestFit="1" customWidth="1"/>
  </cols>
  <sheetData>
    <row r="1" spans="1:13">
      <c r="A1" s="44" t="s">
        <v>0</v>
      </c>
      <c r="B1" s="45"/>
      <c r="C1" s="45"/>
      <c r="D1" s="45"/>
      <c r="E1" s="45"/>
      <c r="F1" s="45"/>
      <c r="G1" s="45"/>
      <c r="H1" s="45"/>
      <c r="I1" s="45"/>
      <c r="J1" s="45"/>
      <c r="K1" s="45"/>
      <c r="L1" s="45"/>
      <c r="M1" s="46">
        <v>44820</v>
      </c>
    </row>
    <row r="2" spans="1:13">
      <c r="A2" s="1" t="s">
        <v>1</v>
      </c>
      <c r="B2" s="45"/>
      <c r="C2" s="45"/>
      <c r="D2" s="45"/>
      <c r="E2" s="45"/>
      <c r="F2" s="45"/>
      <c r="G2" s="45"/>
      <c r="H2" s="45"/>
      <c r="I2" s="45"/>
      <c r="J2" s="45"/>
      <c r="K2" s="45"/>
      <c r="L2" s="45"/>
      <c r="M2" s="45"/>
    </row>
    <row r="3" spans="1:13">
      <c r="A3" s="47" t="s">
        <v>2</v>
      </c>
      <c r="B3" s="48" t="s">
        <v>3</v>
      </c>
      <c r="C3" s="48" t="s">
        <v>4</v>
      </c>
      <c r="D3" s="49" t="s">
        <v>5</v>
      </c>
      <c r="E3" s="49" t="s">
        <v>6</v>
      </c>
      <c r="F3" s="48" t="s">
        <v>7</v>
      </c>
      <c r="G3" s="48" t="s">
        <v>8</v>
      </c>
      <c r="H3" s="48" t="s">
        <v>9</v>
      </c>
      <c r="I3" s="48" t="s">
        <v>10</v>
      </c>
      <c r="J3" s="48" t="s">
        <v>11</v>
      </c>
      <c r="K3" s="48" t="s">
        <v>12</v>
      </c>
      <c r="L3" s="48" t="s">
        <v>13</v>
      </c>
      <c r="M3" s="50" t="s">
        <v>14</v>
      </c>
    </row>
    <row r="4" spans="1:13">
      <c r="A4" s="2" t="s">
        <v>15</v>
      </c>
      <c r="B4" s="2" t="s">
        <v>16</v>
      </c>
      <c r="C4" s="2" t="s">
        <v>17</v>
      </c>
      <c r="D4" s="2" t="s">
        <v>18</v>
      </c>
      <c r="E4" s="3"/>
      <c r="F4" s="3"/>
      <c r="G4" s="3"/>
      <c r="H4" s="3"/>
      <c r="I4" s="3"/>
      <c r="J4" s="3"/>
      <c r="K4" s="4">
        <f>K12243</f>
        <v>1</v>
      </c>
      <c r="L4" s="5">
        <f>L12243</f>
        <v>110773301.97</v>
      </c>
      <c r="M4" s="5">
        <f>M12243</f>
        <v>110773301.97</v>
      </c>
    </row>
    <row r="5" spans="1:13">
      <c r="A5" s="6" t="s">
        <v>19</v>
      </c>
      <c r="B5" s="6" t="s">
        <v>16</v>
      </c>
      <c r="C5" s="6" t="s">
        <v>17</v>
      </c>
      <c r="D5" s="6" t="s">
        <v>20</v>
      </c>
      <c r="E5" s="7"/>
      <c r="F5" s="7"/>
      <c r="G5" s="7"/>
      <c r="H5" s="7"/>
      <c r="I5" s="7"/>
      <c r="J5" s="7"/>
      <c r="K5" s="8">
        <f>K163</f>
        <v>1</v>
      </c>
      <c r="L5" s="9">
        <f>L163</f>
        <v>1372409.59</v>
      </c>
      <c r="M5" s="9">
        <f>M163</f>
        <v>1372409.59</v>
      </c>
    </row>
    <row r="6" spans="1:13" s="1" customFormat="1">
      <c r="A6" s="40" t="s">
        <v>21</v>
      </c>
      <c r="B6" s="16" t="s">
        <v>22</v>
      </c>
      <c r="C6" s="16" t="s">
        <v>23</v>
      </c>
      <c r="D6" s="16" t="s">
        <v>24</v>
      </c>
      <c r="E6" s="41"/>
      <c r="F6" s="41"/>
      <c r="G6" s="41"/>
      <c r="H6" s="41"/>
      <c r="I6" s="41"/>
      <c r="J6" s="41"/>
      <c r="K6" s="17">
        <f>K9</f>
        <v>999.36</v>
      </c>
      <c r="L6" s="18">
        <f>L9</f>
        <v>3.2</v>
      </c>
      <c r="M6" s="18">
        <f>M9</f>
        <v>3197.95</v>
      </c>
    </row>
    <row r="7" spans="1:13">
      <c r="A7" s="11"/>
      <c r="B7" s="11"/>
      <c r="C7" s="11"/>
      <c r="D7" s="10" t="s">
        <v>25</v>
      </c>
      <c r="E7" s="11"/>
      <c r="F7" s="11"/>
      <c r="G7" s="11"/>
      <c r="H7" s="11"/>
      <c r="I7" s="11"/>
      <c r="J7" s="11"/>
      <c r="K7" s="11"/>
      <c r="L7" s="11"/>
      <c r="M7" s="11"/>
    </row>
    <row r="8" spans="1:13">
      <c r="A8" s="11"/>
      <c r="B8" s="11"/>
      <c r="C8" s="11"/>
      <c r="D8" s="11"/>
      <c r="E8" s="10" t="s">
        <v>26</v>
      </c>
      <c r="F8" s="14">
        <v>1</v>
      </c>
      <c r="G8" s="15">
        <v>0</v>
      </c>
      <c r="H8" s="15">
        <v>0</v>
      </c>
      <c r="I8" s="15">
        <v>999.36</v>
      </c>
      <c r="J8" s="13">
        <f>OR(F8&lt;&gt;0,G8&lt;&gt;0,H8&lt;&gt;0,I8&lt;&gt;0)*(F8 + (F8 = 0))*(G8 + (G8 = 0))*(H8 + (H8 = 0))*(I8 + (I8 = 0))</f>
        <v>999.36</v>
      </c>
      <c r="K8" s="11"/>
      <c r="L8" s="11"/>
      <c r="M8" s="11"/>
    </row>
    <row r="9" spans="1:13">
      <c r="A9" s="11"/>
      <c r="B9" s="11"/>
      <c r="C9" s="11"/>
      <c r="D9" s="11"/>
      <c r="E9" s="11"/>
      <c r="F9" s="11"/>
      <c r="G9" s="11"/>
      <c r="H9" s="11"/>
      <c r="I9" s="11"/>
      <c r="J9" s="16" t="s">
        <v>27</v>
      </c>
      <c r="K9" s="17">
        <f>J8</f>
        <v>999.36</v>
      </c>
      <c r="L9" s="15">
        <v>3.2</v>
      </c>
      <c r="M9" s="18">
        <f>ROUND(K9*L9,2)</f>
        <v>3197.95</v>
      </c>
    </row>
    <row r="10" spans="1:13" ht="0.95" customHeight="1">
      <c r="A10" s="19"/>
      <c r="B10" s="19"/>
      <c r="C10" s="19"/>
      <c r="D10" s="19"/>
      <c r="E10" s="19"/>
      <c r="F10" s="19"/>
      <c r="G10" s="19"/>
      <c r="H10" s="19"/>
      <c r="I10" s="19"/>
      <c r="J10" s="19"/>
      <c r="K10" s="19"/>
      <c r="L10" s="19"/>
      <c r="M10" s="19"/>
    </row>
    <row r="11" spans="1:13" s="1" customFormat="1">
      <c r="A11" s="40" t="s">
        <v>28</v>
      </c>
      <c r="B11" s="16" t="s">
        <v>22</v>
      </c>
      <c r="C11" s="16" t="s">
        <v>29</v>
      </c>
      <c r="D11" s="16" t="s">
        <v>30</v>
      </c>
      <c r="E11" s="41"/>
      <c r="F11" s="41"/>
      <c r="G11" s="41"/>
      <c r="H11" s="41"/>
      <c r="I11" s="41"/>
      <c r="J11" s="41"/>
      <c r="K11" s="17">
        <f>K14</f>
        <v>23696.400000000001</v>
      </c>
      <c r="L11" s="18">
        <f>L14</f>
        <v>15.2</v>
      </c>
      <c r="M11" s="18">
        <f>M14</f>
        <v>360185.28</v>
      </c>
    </row>
    <row r="12" spans="1:13">
      <c r="A12" s="11"/>
      <c r="B12" s="11"/>
      <c r="C12" s="11"/>
      <c r="D12" s="10" t="s">
        <v>31</v>
      </c>
      <c r="E12" s="11"/>
      <c r="F12" s="11"/>
      <c r="G12" s="11"/>
      <c r="H12" s="11"/>
      <c r="I12" s="11"/>
      <c r="J12" s="11"/>
      <c r="K12" s="11"/>
      <c r="L12" s="11"/>
      <c r="M12" s="11"/>
    </row>
    <row r="13" spans="1:13">
      <c r="A13" s="11"/>
      <c r="B13" s="11"/>
      <c r="C13" s="11"/>
      <c r="D13" s="11"/>
      <c r="E13" s="10" t="s">
        <v>26</v>
      </c>
      <c r="F13" s="14">
        <v>1</v>
      </c>
      <c r="G13" s="15">
        <v>78988</v>
      </c>
      <c r="H13" s="15">
        <v>0</v>
      </c>
      <c r="I13" s="15">
        <v>0.3</v>
      </c>
      <c r="J13" s="13">
        <f>OR(F13&lt;&gt;0,G13&lt;&gt;0,H13&lt;&gt;0,I13&lt;&gt;0)*(F13 + (F13 = 0))*(G13 + (G13 = 0))*(H13 + (H13 = 0))*(I13 + (I13 = 0))</f>
        <v>23696.400000000001</v>
      </c>
      <c r="K13" s="11"/>
      <c r="L13" s="11"/>
      <c r="M13" s="11"/>
    </row>
    <row r="14" spans="1:13">
      <c r="A14" s="11"/>
      <c r="B14" s="11"/>
      <c r="C14" s="11"/>
      <c r="D14" s="11"/>
      <c r="E14" s="11"/>
      <c r="F14" s="11"/>
      <c r="G14" s="11"/>
      <c r="H14" s="11"/>
      <c r="I14" s="11"/>
      <c r="J14" s="16" t="s">
        <v>32</v>
      </c>
      <c r="K14" s="17">
        <f>J13</f>
        <v>23696.400000000001</v>
      </c>
      <c r="L14" s="15">
        <v>15.2</v>
      </c>
      <c r="M14" s="18">
        <f>ROUND(K14*L14,2)</f>
        <v>360185.28</v>
      </c>
    </row>
    <row r="15" spans="1:13" ht="0.95" customHeight="1">
      <c r="A15" s="19"/>
      <c r="B15" s="19"/>
      <c r="C15" s="19"/>
      <c r="D15" s="19"/>
      <c r="E15" s="19"/>
      <c r="F15" s="19"/>
      <c r="G15" s="19"/>
      <c r="H15" s="19"/>
      <c r="I15" s="19"/>
      <c r="J15" s="19"/>
      <c r="K15" s="19"/>
      <c r="L15" s="19"/>
      <c r="M15" s="19"/>
    </row>
    <row r="16" spans="1:13" s="1" customFormat="1">
      <c r="A16" s="40" t="s">
        <v>33</v>
      </c>
      <c r="B16" s="16" t="s">
        <v>22</v>
      </c>
      <c r="C16" s="16" t="s">
        <v>23</v>
      </c>
      <c r="D16" s="16" t="s">
        <v>34</v>
      </c>
      <c r="E16" s="41"/>
      <c r="F16" s="41"/>
      <c r="G16" s="41"/>
      <c r="H16" s="41"/>
      <c r="I16" s="41"/>
      <c r="J16" s="41"/>
      <c r="K16" s="17">
        <f>K19</f>
        <v>4060.48</v>
      </c>
      <c r="L16" s="18">
        <f>L19</f>
        <v>3.15</v>
      </c>
      <c r="M16" s="18">
        <f>M19</f>
        <v>12790.51</v>
      </c>
    </row>
    <row r="17" spans="1:13">
      <c r="A17" s="11"/>
      <c r="B17" s="11"/>
      <c r="C17" s="11"/>
      <c r="D17" s="10" t="s">
        <v>35</v>
      </c>
      <c r="E17" s="11"/>
      <c r="F17" s="11"/>
      <c r="G17" s="11"/>
      <c r="H17" s="11"/>
      <c r="I17" s="11"/>
      <c r="J17" s="11"/>
      <c r="K17" s="11"/>
      <c r="L17" s="11"/>
      <c r="M17" s="11"/>
    </row>
    <row r="18" spans="1:13">
      <c r="A18" s="11"/>
      <c r="B18" s="11"/>
      <c r="C18" s="11"/>
      <c r="D18" s="11"/>
      <c r="E18" s="10" t="s">
        <v>36</v>
      </c>
      <c r="F18" s="14">
        <v>1</v>
      </c>
      <c r="G18" s="15">
        <v>0</v>
      </c>
      <c r="H18" s="15">
        <v>0</v>
      </c>
      <c r="I18" s="15">
        <v>4060.48</v>
      </c>
      <c r="J18" s="13">
        <f>OR(F18&lt;&gt;0,G18&lt;&gt;0,H18&lt;&gt;0,I18&lt;&gt;0)*(F18 + (F18 = 0))*(G18 + (G18 = 0))*(H18 + (H18 = 0))*(I18 + (I18 = 0))</f>
        <v>4060.48</v>
      </c>
      <c r="K18" s="11"/>
      <c r="L18" s="11"/>
      <c r="M18" s="11"/>
    </row>
    <row r="19" spans="1:13">
      <c r="A19" s="11"/>
      <c r="B19" s="11"/>
      <c r="C19" s="11"/>
      <c r="D19" s="11"/>
      <c r="E19" s="11"/>
      <c r="F19" s="11"/>
      <c r="G19" s="11"/>
      <c r="H19" s="11"/>
      <c r="I19" s="11"/>
      <c r="J19" s="16" t="s">
        <v>37</v>
      </c>
      <c r="K19" s="17">
        <f>J18</f>
        <v>4060.48</v>
      </c>
      <c r="L19" s="15">
        <v>3.15</v>
      </c>
      <c r="M19" s="18">
        <f>ROUND(K19*L19,2)</f>
        <v>12790.51</v>
      </c>
    </row>
    <row r="20" spans="1:13" ht="0.95" customHeight="1">
      <c r="A20" s="19"/>
      <c r="B20" s="19"/>
      <c r="C20" s="19"/>
      <c r="D20" s="19"/>
      <c r="E20" s="19"/>
      <c r="F20" s="19"/>
      <c r="G20" s="19"/>
      <c r="H20" s="19"/>
      <c r="I20" s="19"/>
      <c r="J20" s="19"/>
      <c r="K20" s="19"/>
      <c r="L20" s="19"/>
      <c r="M20" s="19"/>
    </row>
    <row r="21" spans="1:13" s="1" customFormat="1">
      <c r="A21" s="40" t="s">
        <v>38</v>
      </c>
      <c r="B21" s="16" t="s">
        <v>22</v>
      </c>
      <c r="C21" s="16" t="s">
        <v>39</v>
      </c>
      <c r="D21" s="16" t="s">
        <v>40</v>
      </c>
      <c r="E21" s="41"/>
      <c r="F21" s="41"/>
      <c r="G21" s="41"/>
      <c r="H21" s="41"/>
      <c r="I21" s="41"/>
      <c r="J21" s="41"/>
      <c r="K21" s="17">
        <f>K24</f>
        <v>148.66</v>
      </c>
      <c r="L21" s="18">
        <f>L24</f>
        <v>65.180000000000007</v>
      </c>
      <c r="M21" s="18">
        <f>M24</f>
        <v>9689.66</v>
      </c>
    </row>
    <row r="22" spans="1:13">
      <c r="A22" s="11"/>
      <c r="B22" s="11"/>
      <c r="C22" s="11"/>
      <c r="D22" s="10" t="s">
        <v>41</v>
      </c>
      <c r="E22" s="11"/>
      <c r="F22" s="11"/>
      <c r="G22" s="11"/>
      <c r="H22" s="11"/>
      <c r="I22" s="11"/>
      <c r="J22" s="11"/>
      <c r="K22" s="11"/>
      <c r="L22" s="11"/>
      <c r="M22" s="11"/>
    </row>
    <row r="23" spans="1:13">
      <c r="A23" s="11"/>
      <c r="B23" s="11"/>
      <c r="C23" s="11"/>
      <c r="D23" s="11"/>
      <c r="E23" s="10" t="s">
        <v>36</v>
      </c>
      <c r="F23" s="14">
        <v>1</v>
      </c>
      <c r="G23" s="15">
        <v>0</v>
      </c>
      <c r="H23" s="15">
        <v>0</v>
      </c>
      <c r="I23" s="15">
        <v>148.66</v>
      </c>
      <c r="J23" s="13">
        <f>OR(F23&lt;&gt;0,G23&lt;&gt;0,H23&lt;&gt;0,I23&lt;&gt;0)*(F23 + (F23 = 0))*(G23 + (G23 = 0))*(H23 + (H23 = 0))*(I23 + (I23 = 0))</f>
        <v>148.66</v>
      </c>
      <c r="K23" s="11"/>
      <c r="L23" s="11"/>
      <c r="M23" s="11"/>
    </row>
    <row r="24" spans="1:13">
      <c r="A24" s="11"/>
      <c r="B24" s="11"/>
      <c r="C24" s="11"/>
      <c r="D24" s="11"/>
      <c r="E24" s="11"/>
      <c r="F24" s="11"/>
      <c r="G24" s="11"/>
      <c r="H24" s="11"/>
      <c r="I24" s="11"/>
      <c r="J24" s="16" t="s">
        <v>42</v>
      </c>
      <c r="K24" s="17">
        <f>J23</f>
        <v>148.66</v>
      </c>
      <c r="L24" s="15">
        <v>65.180000000000007</v>
      </c>
      <c r="M24" s="18">
        <f>ROUND(K24*L24,2)</f>
        <v>9689.66</v>
      </c>
    </row>
    <row r="25" spans="1:13" ht="0.95" customHeight="1">
      <c r="A25" s="19"/>
      <c r="B25" s="19"/>
      <c r="C25" s="19"/>
      <c r="D25" s="19"/>
      <c r="E25" s="19"/>
      <c r="F25" s="19"/>
      <c r="G25" s="19"/>
      <c r="H25" s="19"/>
      <c r="I25" s="19"/>
      <c r="J25" s="19"/>
      <c r="K25" s="19"/>
      <c r="L25" s="19"/>
      <c r="M25" s="19"/>
    </row>
    <row r="26" spans="1:13" s="1" customFormat="1">
      <c r="A26" s="40" t="s">
        <v>43</v>
      </c>
      <c r="B26" s="16" t="s">
        <v>22</v>
      </c>
      <c r="C26" s="16" t="s">
        <v>39</v>
      </c>
      <c r="D26" s="16" t="s">
        <v>44</v>
      </c>
      <c r="E26" s="41"/>
      <c r="F26" s="41"/>
      <c r="G26" s="41"/>
      <c r="H26" s="41"/>
      <c r="I26" s="41"/>
      <c r="J26" s="41"/>
      <c r="K26" s="17">
        <f>K29</f>
        <v>12679.3</v>
      </c>
      <c r="L26" s="18">
        <f>L29</f>
        <v>2.72</v>
      </c>
      <c r="M26" s="18">
        <f>M29</f>
        <v>34487.699999999997</v>
      </c>
    </row>
    <row r="27" spans="1:13">
      <c r="A27" s="11"/>
      <c r="B27" s="11"/>
      <c r="C27" s="11"/>
      <c r="D27" s="10" t="s">
        <v>45</v>
      </c>
      <c r="E27" s="11"/>
      <c r="F27" s="11"/>
      <c r="G27" s="11"/>
      <c r="H27" s="11"/>
      <c r="I27" s="11"/>
      <c r="J27" s="11"/>
      <c r="K27" s="11"/>
      <c r="L27" s="11"/>
      <c r="M27" s="11"/>
    </row>
    <row r="28" spans="1:13">
      <c r="A28" s="11"/>
      <c r="B28" s="11"/>
      <c r="C28" s="11"/>
      <c r="D28" s="11"/>
      <c r="E28" s="10" t="s">
        <v>36</v>
      </c>
      <c r="F28" s="14">
        <v>1</v>
      </c>
      <c r="G28" s="15">
        <v>0</v>
      </c>
      <c r="H28" s="15">
        <v>0</v>
      </c>
      <c r="I28" s="15">
        <v>12679.3</v>
      </c>
      <c r="J28" s="13">
        <f>OR(F28&lt;&gt;0,G28&lt;&gt;0,H28&lt;&gt;0,I28&lt;&gt;0)*(F28 + (F28 = 0))*(G28 + (G28 = 0))*(H28 + (H28 = 0))*(I28 + (I28 = 0))</f>
        <v>12679.3</v>
      </c>
      <c r="K28" s="11"/>
      <c r="L28" s="11"/>
      <c r="M28" s="11"/>
    </row>
    <row r="29" spans="1:13">
      <c r="A29" s="11"/>
      <c r="B29" s="11"/>
      <c r="C29" s="11"/>
      <c r="D29" s="11"/>
      <c r="E29" s="11"/>
      <c r="F29" s="11"/>
      <c r="G29" s="11"/>
      <c r="H29" s="11"/>
      <c r="I29" s="11"/>
      <c r="J29" s="16" t="s">
        <v>46</v>
      </c>
      <c r="K29" s="17">
        <f>J28</f>
        <v>12679.3</v>
      </c>
      <c r="L29" s="15">
        <v>2.72</v>
      </c>
      <c r="M29" s="18">
        <f>ROUND(K29*L29,2)</f>
        <v>34487.699999999997</v>
      </c>
    </row>
    <row r="30" spans="1:13" ht="0.95" customHeight="1">
      <c r="A30" s="19"/>
      <c r="B30" s="19"/>
      <c r="C30" s="19"/>
      <c r="D30" s="19"/>
      <c r="E30" s="19"/>
      <c r="F30" s="19"/>
      <c r="G30" s="19"/>
      <c r="H30" s="19"/>
      <c r="I30" s="19"/>
      <c r="J30" s="19"/>
      <c r="K30" s="19"/>
      <c r="L30" s="19"/>
      <c r="M30" s="19"/>
    </row>
    <row r="31" spans="1:13" s="1" customFormat="1">
      <c r="A31" s="40" t="s">
        <v>47</v>
      </c>
      <c r="B31" s="16" t="s">
        <v>22</v>
      </c>
      <c r="C31" s="16" t="s">
        <v>39</v>
      </c>
      <c r="D31" s="16" t="s">
        <v>48</v>
      </c>
      <c r="E31" s="41"/>
      <c r="F31" s="41"/>
      <c r="G31" s="41"/>
      <c r="H31" s="41"/>
      <c r="I31" s="41"/>
      <c r="J31" s="41"/>
      <c r="K31" s="17">
        <f>K34</f>
        <v>0</v>
      </c>
      <c r="L31" s="18">
        <f>L34</f>
        <v>3.87</v>
      </c>
      <c r="M31" s="18">
        <f>M34</f>
        <v>0</v>
      </c>
    </row>
    <row r="32" spans="1:13">
      <c r="A32" s="11"/>
      <c r="B32" s="11"/>
      <c r="C32" s="11"/>
      <c r="D32" s="10" t="s">
        <v>49</v>
      </c>
      <c r="E32" s="11"/>
      <c r="F32" s="11"/>
      <c r="G32" s="11"/>
      <c r="H32" s="11"/>
      <c r="I32" s="11"/>
      <c r="J32" s="11"/>
      <c r="K32" s="11"/>
      <c r="L32" s="11"/>
      <c r="M32" s="11"/>
    </row>
    <row r="33" spans="1:13">
      <c r="A33" s="11"/>
      <c r="B33" s="11"/>
      <c r="C33" s="11"/>
      <c r="D33" s="11"/>
      <c r="E33" s="10" t="s">
        <v>36</v>
      </c>
      <c r="F33" s="14"/>
      <c r="G33" s="15"/>
      <c r="H33" s="15"/>
      <c r="I33" s="15"/>
      <c r="J33" s="13">
        <f>OR(F33&lt;&gt;0,G33&lt;&gt;0,H33&lt;&gt;0,I33&lt;&gt;0)*(F33 + (F33 = 0))*(G33 + (G33 = 0))*(H33 + (H33 = 0))*(I33 + (I33 = 0))</f>
        <v>0</v>
      </c>
      <c r="K33" s="11"/>
      <c r="L33" s="11"/>
      <c r="M33" s="11"/>
    </row>
    <row r="34" spans="1:13">
      <c r="A34" s="11"/>
      <c r="B34" s="11"/>
      <c r="C34" s="11"/>
      <c r="D34" s="11"/>
      <c r="E34" s="11"/>
      <c r="F34" s="11"/>
      <c r="G34" s="11"/>
      <c r="H34" s="11"/>
      <c r="I34" s="11"/>
      <c r="J34" s="16" t="s">
        <v>50</v>
      </c>
      <c r="K34" s="17">
        <f>J33</f>
        <v>0</v>
      </c>
      <c r="L34" s="15">
        <v>3.87</v>
      </c>
      <c r="M34" s="18">
        <f>ROUND(K34*L34,2)</f>
        <v>0</v>
      </c>
    </row>
    <row r="35" spans="1:13" ht="0.95" customHeight="1">
      <c r="A35" s="19"/>
      <c r="B35" s="19"/>
      <c r="C35" s="19"/>
      <c r="D35" s="19"/>
      <c r="E35" s="19"/>
      <c r="F35" s="19"/>
      <c r="G35" s="19"/>
      <c r="H35" s="19"/>
      <c r="I35" s="19"/>
      <c r="J35" s="19"/>
      <c r="K35" s="19"/>
      <c r="L35" s="19"/>
      <c r="M35" s="19"/>
    </row>
    <row r="36" spans="1:13" s="1" customFormat="1">
      <c r="A36" s="40" t="s">
        <v>51</v>
      </c>
      <c r="B36" s="16" t="s">
        <v>22</v>
      </c>
      <c r="C36" s="16" t="s">
        <v>29</v>
      </c>
      <c r="D36" s="16" t="s">
        <v>52</v>
      </c>
      <c r="E36" s="41"/>
      <c r="F36" s="41"/>
      <c r="G36" s="41"/>
      <c r="H36" s="41"/>
      <c r="I36" s="41"/>
      <c r="J36" s="41"/>
      <c r="K36" s="17">
        <f>K39</f>
        <v>2332.9</v>
      </c>
      <c r="L36" s="18">
        <f>L39</f>
        <v>25.82</v>
      </c>
      <c r="M36" s="18">
        <f>M39</f>
        <v>60235.48</v>
      </c>
    </row>
    <row r="37" spans="1:13">
      <c r="A37" s="11"/>
      <c r="B37" s="11"/>
      <c r="C37" s="11"/>
      <c r="D37" s="10" t="s">
        <v>53</v>
      </c>
      <c r="E37" s="11"/>
      <c r="F37" s="11"/>
      <c r="G37" s="11"/>
      <c r="H37" s="11"/>
      <c r="I37" s="11"/>
      <c r="J37" s="11"/>
      <c r="K37" s="11"/>
      <c r="L37" s="11"/>
      <c r="M37" s="11"/>
    </row>
    <row r="38" spans="1:13">
      <c r="A38" s="11"/>
      <c r="B38" s="11"/>
      <c r="C38" s="11"/>
      <c r="D38" s="11"/>
      <c r="E38" s="10" t="s">
        <v>54</v>
      </c>
      <c r="F38" s="14">
        <v>1</v>
      </c>
      <c r="G38" s="15">
        <v>0</v>
      </c>
      <c r="H38" s="15">
        <v>0</v>
      </c>
      <c r="I38" s="15">
        <v>2332.9</v>
      </c>
      <c r="J38" s="13">
        <f>OR(F38&lt;&gt;0,G38&lt;&gt;0,H38&lt;&gt;0,I38&lt;&gt;0)*(F38 + (F38 = 0))*(G38 + (G38 = 0))*(H38 + (H38 = 0))*(I38 + (I38 = 0))</f>
        <v>2332.9</v>
      </c>
      <c r="K38" s="11"/>
      <c r="L38" s="11"/>
      <c r="M38" s="11"/>
    </row>
    <row r="39" spans="1:13">
      <c r="A39" s="11"/>
      <c r="B39" s="11"/>
      <c r="C39" s="11"/>
      <c r="D39" s="11"/>
      <c r="E39" s="11"/>
      <c r="F39" s="11"/>
      <c r="G39" s="11"/>
      <c r="H39" s="11"/>
      <c r="I39" s="11"/>
      <c r="J39" s="16" t="s">
        <v>55</v>
      </c>
      <c r="K39" s="17">
        <f>J38</f>
        <v>2332.9</v>
      </c>
      <c r="L39" s="15">
        <v>25.82</v>
      </c>
      <c r="M39" s="18">
        <f>ROUND(K39*L39,2)</f>
        <v>60235.48</v>
      </c>
    </row>
    <row r="40" spans="1:13" ht="0.95" customHeight="1">
      <c r="A40" s="19"/>
      <c r="B40" s="19"/>
      <c r="C40" s="19"/>
      <c r="D40" s="19"/>
      <c r="E40" s="19"/>
      <c r="F40" s="19"/>
      <c r="G40" s="19"/>
      <c r="H40" s="19"/>
      <c r="I40" s="19"/>
      <c r="J40" s="19"/>
      <c r="K40" s="19"/>
      <c r="L40" s="19"/>
      <c r="M40" s="19"/>
    </row>
    <row r="41" spans="1:13" s="1" customFormat="1">
      <c r="A41" s="40" t="s">
        <v>56</v>
      </c>
      <c r="B41" s="16" t="s">
        <v>22</v>
      </c>
      <c r="C41" s="16" t="s">
        <v>39</v>
      </c>
      <c r="D41" s="16" t="s">
        <v>57</v>
      </c>
      <c r="E41" s="41"/>
      <c r="F41" s="41"/>
      <c r="G41" s="41"/>
      <c r="H41" s="41"/>
      <c r="I41" s="41"/>
      <c r="J41" s="41"/>
      <c r="K41" s="17">
        <f>K44</f>
        <v>51.39</v>
      </c>
      <c r="L41" s="18">
        <f>L44</f>
        <v>31.8</v>
      </c>
      <c r="M41" s="18">
        <f>M44</f>
        <v>1634.2</v>
      </c>
    </row>
    <row r="42" spans="1:13">
      <c r="A42" s="11"/>
      <c r="B42" s="11"/>
      <c r="C42" s="11"/>
      <c r="D42" s="10" t="s">
        <v>58</v>
      </c>
      <c r="E42" s="11"/>
      <c r="F42" s="11"/>
      <c r="G42" s="11"/>
      <c r="H42" s="11"/>
      <c r="I42" s="11"/>
      <c r="J42" s="11"/>
      <c r="K42" s="11"/>
      <c r="L42" s="11"/>
      <c r="M42" s="11"/>
    </row>
    <row r="43" spans="1:13">
      <c r="A43" s="11"/>
      <c r="B43" s="11"/>
      <c r="C43" s="11"/>
      <c r="D43" s="11"/>
      <c r="E43" s="10" t="s">
        <v>36</v>
      </c>
      <c r="F43" s="14">
        <v>1</v>
      </c>
      <c r="G43" s="15">
        <v>0</v>
      </c>
      <c r="H43" s="15">
        <v>0</v>
      </c>
      <c r="I43" s="15">
        <v>51.39</v>
      </c>
      <c r="J43" s="13">
        <f>OR(F43&lt;&gt;0,G43&lt;&gt;0,H43&lt;&gt;0,I43&lt;&gt;0)*(F43 + (F43 = 0))*(G43 + (G43 = 0))*(H43 + (H43 = 0))*(I43 + (I43 = 0))</f>
        <v>51.39</v>
      </c>
      <c r="K43" s="11"/>
      <c r="L43" s="11"/>
      <c r="M43" s="11"/>
    </row>
    <row r="44" spans="1:13">
      <c r="A44" s="11"/>
      <c r="B44" s="11"/>
      <c r="C44" s="11"/>
      <c r="D44" s="11"/>
      <c r="E44" s="11"/>
      <c r="F44" s="11"/>
      <c r="G44" s="11"/>
      <c r="H44" s="11"/>
      <c r="I44" s="11"/>
      <c r="J44" s="16" t="s">
        <v>59</v>
      </c>
      <c r="K44" s="17">
        <f>J43</f>
        <v>51.39</v>
      </c>
      <c r="L44" s="15">
        <v>31.8</v>
      </c>
      <c r="M44" s="18">
        <f>ROUND(K44*L44,2)</f>
        <v>1634.2</v>
      </c>
    </row>
    <row r="45" spans="1:13" ht="0.95" customHeight="1">
      <c r="A45" s="19"/>
      <c r="B45" s="19"/>
      <c r="C45" s="19"/>
      <c r="D45" s="19"/>
      <c r="E45" s="19"/>
      <c r="F45" s="19"/>
      <c r="G45" s="19"/>
      <c r="H45" s="19"/>
      <c r="I45" s="19"/>
      <c r="J45" s="19"/>
      <c r="K45" s="19"/>
      <c r="L45" s="19"/>
      <c r="M45" s="19"/>
    </row>
    <row r="46" spans="1:13" s="1" customFormat="1">
      <c r="A46" s="40" t="s">
        <v>60</v>
      </c>
      <c r="B46" s="16" t="s">
        <v>22</v>
      </c>
      <c r="C46" s="16" t="s">
        <v>61</v>
      </c>
      <c r="D46" s="16" t="s">
        <v>62</v>
      </c>
      <c r="E46" s="41"/>
      <c r="F46" s="41"/>
      <c r="G46" s="41"/>
      <c r="H46" s="41"/>
      <c r="I46" s="41"/>
      <c r="J46" s="41"/>
      <c r="K46" s="17">
        <f>K49</f>
        <v>19</v>
      </c>
      <c r="L46" s="18">
        <f>L49</f>
        <v>125.17</v>
      </c>
      <c r="M46" s="18">
        <f>M49</f>
        <v>2378.23</v>
      </c>
    </row>
    <row r="47" spans="1:13">
      <c r="A47" s="11"/>
      <c r="B47" s="11"/>
      <c r="C47" s="11"/>
      <c r="D47" s="10" t="s">
        <v>63</v>
      </c>
      <c r="E47" s="11"/>
      <c r="F47" s="11"/>
      <c r="G47" s="11"/>
      <c r="H47" s="11"/>
      <c r="I47" s="11"/>
      <c r="J47" s="11"/>
      <c r="K47" s="11"/>
      <c r="L47" s="11"/>
      <c r="M47" s="11"/>
    </row>
    <row r="48" spans="1:13">
      <c r="A48" s="11"/>
      <c r="B48" s="11"/>
      <c r="C48" s="11"/>
      <c r="D48" s="11"/>
      <c r="E48" s="10" t="s">
        <v>36</v>
      </c>
      <c r="F48" s="14">
        <v>19</v>
      </c>
      <c r="G48" s="15">
        <v>0</v>
      </c>
      <c r="H48" s="15">
        <v>0</v>
      </c>
      <c r="I48" s="15">
        <v>0</v>
      </c>
      <c r="J48" s="13">
        <f>OR(F48&lt;&gt;0,G48&lt;&gt;0,H48&lt;&gt;0,I48&lt;&gt;0)*(F48 + (F48 = 0))*(G48 + (G48 = 0))*(H48 + (H48 = 0))*(I48 + (I48 = 0))</f>
        <v>19</v>
      </c>
      <c r="K48" s="11"/>
      <c r="L48" s="11"/>
      <c r="M48" s="11"/>
    </row>
    <row r="49" spans="1:13">
      <c r="A49" s="11"/>
      <c r="B49" s="11"/>
      <c r="C49" s="11"/>
      <c r="D49" s="11"/>
      <c r="E49" s="11"/>
      <c r="F49" s="11"/>
      <c r="G49" s="11"/>
      <c r="H49" s="11"/>
      <c r="I49" s="11"/>
      <c r="J49" s="16" t="s">
        <v>64</v>
      </c>
      <c r="K49" s="17">
        <f>J48</f>
        <v>19</v>
      </c>
      <c r="L49" s="15">
        <v>125.17</v>
      </c>
      <c r="M49" s="18">
        <f>ROUND(K49*L49,2)</f>
        <v>2378.23</v>
      </c>
    </row>
    <row r="50" spans="1:13" ht="0.95" customHeight="1">
      <c r="A50" s="19"/>
      <c r="B50" s="19"/>
      <c r="C50" s="19"/>
      <c r="D50" s="19"/>
      <c r="E50" s="19"/>
      <c r="F50" s="19"/>
      <c r="G50" s="19"/>
      <c r="H50" s="19"/>
      <c r="I50" s="19"/>
      <c r="J50" s="19"/>
      <c r="K50" s="19"/>
      <c r="L50" s="19"/>
      <c r="M50" s="19"/>
    </row>
    <row r="51" spans="1:13" s="1" customFormat="1">
      <c r="A51" s="40" t="s">
        <v>65</v>
      </c>
      <c r="B51" s="16" t="s">
        <v>22</v>
      </c>
      <c r="C51" s="16" t="s">
        <v>61</v>
      </c>
      <c r="D51" s="16" t="s">
        <v>66</v>
      </c>
      <c r="E51" s="41"/>
      <c r="F51" s="41"/>
      <c r="G51" s="41"/>
      <c r="H51" s="41"/>
      <c r="I51" s="41"/>
      <c r="J51" s="41"/>
      <c r="K51" s="17">
        <f>K54</f>
        <v>168</v>
      </c>
      <c r="L51" s="18">
        <f>L54</f>
        <v>58.7</v>
      </c>
      <c r="M51" s="18">
        <f>M54</f>
        <v>9861.6</v>
      </c>
    </row>
    <row r="52" spans="1:13">
      <c r="A52" s="11"/>
      <c r="B52" s="11"/>
      <c r="C52" s="11"/>
      <c r="D52" s="10" t="s">
        <v>67</v>
      </c>
      <c r="E52" s="11"/>
      <c r="F52" s="11"/>
      <c r="G52" s="11"/>
      <c r="H52" s="11"/>
      <c r="I52" s="11"/>
      <c r="J52" s="11"/>
      <c r="K52" s="11"/>
      <c r="L52" s="11"/>
      <c r="M52" s="11"/>
    </row>
    <row r="53" spans="1:13">
      <c r="A53" s="11"/>
      <c r="B53" s="11"/>
      <c r="C53" s="11"/>
      <c r="D53" s="11"/>
      <c r="E53" s="10" t="s">
        <v>36</v>
      </c>
      <c r="F53" s="14">
        <v>168</v>
      </c>
      <c r="G53" s="15">
        <v>0</v>
      </c>
      <c r="H53" s="15">
        <v>0</v>
      </c>
      <c r="I53" s="15">
        <v>0</v>
      </c>
      <c r="J53" s="13">
        <f>OR(F53&lt;&gt;0,G53&lt;&gt;0,H53&lt;&gt;0,I53&lt;&gt;0)*(F53 + (F53 = 0))*(G53 + (G53 = 0))*(H53 + (H53 = 0))*(I53 + (I53 = 0))</f>
        <v>168</v>
      </c>
      <c r="K53" s="11"/>
      <c r="L53" s="11"/>
      <c r="M53" s="11"/>
    </row>
    <row r="54" spans="1:13">
      <c r="A54" s="11"/>
      <c r="B54" s="11"/>
      <c r="C54" s="11"/>
      <c r="D54" s="11"/>
      <c r="E54" s="11"/>
      <c r="F54" s="11"/>
      <c r="G54" s="11"/>
      <c r="H54" s="11"/>
      <c r="I54" s="11"/>
      <c r="J54" s="16" t="s">
        <v>68</v>
      </c>
      <c r="K54" s="17">
        <f>J53</f>
        <v>168</v>
      </c>
      <c r="L54" s="15">
        <v>58.7</v>
      </c>
      <c r="M54" s="18">
        <f>ROUND(K54*L54,2)</f>
        <v>9861.6</v>
      </c>
    </row>
    <row r="55" spans="1:13" ht="0.95" customHeight="1">
      <c r="A55" s="19"/>
      <c r="B55" s="19"/>
      <c r="C55" s="19"/>
      <c r="D55" s="19"/>
      <c r="E55" s="19"/>
      <c r="F55" s="19"/>
      <c r="G55" s="19"/>
      <c r="H55" s="19"/>
      <c r="I55" s="19"/>
      <c r="J55" s="19"/>
      <c r="K55" s="19"/>
      <c r="L55" s="19"/>
      <c r="M55" s="19"/>
    </row>
    <row r="56" spans="1:13" s="1" customFormat="1">
      <c r="A56" s="40" t="s">
        <v>69</v>
      </c>
      <c r="B56" s="16" t="s">
        <v>22</v>
      </c>
      <c r="C56" s="16" t="s">
        <v>61</v>
      </c>
      <c r="D56" s="16" t="s">
        <v>70</v>
      </c>
      <c r="E56" s="41"/>
      <c r="F56" s="41"/>
      <c r="G56" s="41"/>
      <c r="H56" s="41"/>
      <c r="I56" s="41"/>
      <c r="J56" s="41"/>
      <c r="K56" s="17">
        <f>K59</f>
        <v>8</v>
      </c>
      <c r="L56" s="18">
        <f>L59</f>
        <v>69.319999999999993</v>
      </c>
      <c r="M56" s="18">
        <f>M59</f>
        <v>554.55999999999995</v>
      </c>
    </row>
    <row r="57" spans="1:13">
      <c r="A57" s="11"/>
      <c r="B57" s="11"/>
      <c r="C57" s="11"/>
      <c r="D57" s="10" t="s">
        <v>71</v>
      </c>
      <c r="E57" s="11"/>
      <c r="F57" s="11"/>
      <c r="G57" s="11"/>
      <c r="H57" s="11"/>
      <c r="I57" s="11"/>
      <c r="J57" s="11"/>
      <c r="K57" s="11"/>
      <c r="L57" s="11"/>
      <c r="M57" s="11"/>
    </row>
    <row r="58" spans="1:13">
      <c r="A58" s="11"/>
      <c r="B58" s="11"/>
      <c r="C58" s="11"/>
      <c r="D58" s="11"/>
      <c r="E58" s="10" t="s">
        <v>36</v>
      </c>
      <c r="F58" s="14">
        <v>8</v>
      </c>
      <c r="G58" s="15">
        <v>0</v>
      </c>
      <c r="H58" s="15">
        <v>0</v>
      </c>
      <c r="I58" s="15">
        <v>0</v>
      </c>
      <c r="J58" s="13">
        <f>OR(F58&lt;&gt;0,G58&lt;&gt;0,H58&lt;&gt;0,I58&lt;&gt;0)*(F58 + (F58 = 0))*(G58 + (G58 = 0))*(H58 + (H58 = 0))*(I58 + (I58 = 0))</f>
        <v>8</v>
      </c>
      <c r="K58" s="11"/>
      <c r="L58" s="11"/>
      <c r="M58" s="11"/>
    </row>
    <row r="59" spans="1:13">
      <c r="A59" s="11"/>
      <c r="B59" s="11"/>
      <c r="C59" s="11"/>
      <c r="D59" s="11"/>
      <c r="E59" s="11"/>
      <c r="F59" s="11"/>
      <c r="G59" s="11"/>
      <c r="H59" s="11"/>
      <c r="I59" s="11"/>
      <c r="J59" s="16" t="s">
        <v>72</v>
      </c>
      <c r="K59" s="17">
        <f>J58</f>
        <v>8</v>
      </c>
      <c r="L59" s="15">
        <v>69.319999999999993</v>
      </c>
      <c r="M59" s="18">
        <f>ROUND(K59*L59,2)</f>
        <v>554.55999999999995</v>
      </c>
    </row>
    <row r="60" spans="1:13" ht="0.95" customHeight="1">
      <c r="A60" s="19"/>
      <c r="B60" s="19"/>
      <c r="C60" s="19"/>
      <c r="D60" s="19"/>
      <c r="E60" s="19"/>
      <c r="F60" s="19"/>
      <c r="G60" s="19"/>
      <c r="H60" s="19"/>
      <c r="I60" s="19"/>
      <c r="J60" s="19"/>
      <c r="K60" s="19"/>
      <c r="L60" s="19"/>
      <c r="M60" s="19"/>
    </row>
    <row r="61" spans="1:13" s="1" customFormat="1">
      <c r="A61" s="40" t="s">
        <v>73</v>
      </c>
      <c r="B61" s="16" t="s">
        <v>22</v>
      </c>
      <c r="C61" s="16" t="s">
        <v>61</v>
      </c>
      <c r="D61" s="16" t="s">
        <v>74</v>
      </c>
      <c r="E61" s="41"/>
      <c r="F61" s="41"/>
      <c r="G61" s="41"/>
      <c r="H61" s="41"/>
      <c r="I61" s="41"/>
      <c r="J61" s="41"/>
      <c r="K61" s="17">
        <f>K64</f>
        <v>1</v>
      </c>
      <c r="L61" s="18">
        <f>L64</f>
        <v>31.3</v>
      </c>
      <c r="M61" s="18">
        <f>M64</f>
        <v>31.3</v>
      </c>
    </row>
    <row r="62" spans="1:13">
      <c r="A62" s="11"/>
      <c r="B62" s="11"/>
      <c r="C62" s="11"/>
      <c r="D62" s="10" t="s">
        <v>75</v>
      </c>
      <c r="E62" s="11"/>
      <c r="F62" s="11"/>
      <c r="G62" s="11"/>
      <c r="H62" s="11"/>
      <c r="I62" s="11"/>
      <c r="J62" s="11"/>
      <c r="K62" s="11"/>
      <c r="L62" s="11"/>
      <c r="M62" s="11"/>
    </row>
    <row r="63" spans="1:13">
      <c r="A63" s="11"/>
      <c r="B63" s="11"/>
      <c r="C63" s="11"/>
      <c r="D63" s="11"/>
      <c r="E63" s="10" t="s">
        <v>36</v>
      </c>
      <c r="F63" s="14">
        <v>1</v>
      </c>
      <c r="G63" s="15">
        <v>0</v>
      </c>
      <c r="H63" s="15">
        <v>0</v>
      </c>
      <c r="I63" s="15">
        <v>0</v>
      </c>
      <c r="J63" s="13">
        <f>OR(F63&lt;&gt;0,G63&lt;&gt;0,H63&lt;&gt;0,I63&lt;&gt;0)*(F63 + (F63 = 0))*(G63 + (G63 = 0))*(H63 + (H63 = 0))*(I63 + (I63 = 0))</f>
        <v>1</v>
      </c>
      <c r="K63" s="11"/>
      <c r="L63" s="11"/>
      <c r="M63" s="11"/>
    </row>
    <row r="64" spans="1:13">
      <c r="A64" s="11"/>
      <c r="B64" s="11"/>
      <c r="C64" s="11"/>
      <c r="D64" s="11"/>
      <c r="E64" s="11"/>
      <c r="F64" s="11"/>
      <c r="G64" s="11"/>
      <c r="H64" s="11"/>
      <c r="I64" s="11"/>
      <c r="J64" s="16" t="s">
        <v>76</v>
      </c>
      <c r="K64" s="17">
        <f>J63</f>
        <v>1</v>
      </c>
      <c r="L64" s="15">
        <v>31.3</v>
      </c>
      <c r="M64" s="18">
        <f>ROUND(K64*L64,2)</f>
        <v>31.3</v>
      </c>
    </row>
    <row r="65" spans="1:13" ht="0.95" customHeight="1">
      <c r="A65" s="19"/>
      <c r="B65" s="19"/>
      <c r="C65" s="19"/>
      <c r="D65" s="19"/>
      <c r="E65" s="19"/>
      <c r="F65" s="19"/>
      <c r="G65" s="19"/>
      <c r="H65" s="19"/>
      <c r="I65" s="19"/>
      <c r="J65" s="19"/>
      <c r="K65" s="19"/>
      <c r="L65" s="19"/>
      <c r="M65" s="19"/>
    </row>
    <row r="66" spans="1:13" s="1" customFormat="1">
      <c r="A66" s="40" t="s">
        <v>77</v>
      </c>
      <c r="B66" s="16" t="s">
        <v>22</v>
      </c>
      <c r="C66" s="16" t="s">
        <v>61</v>
      </c>
      <c r="D66" s="16" t="s">
        <v>78</v>
      </c>
      <c r="E66" s="41"/>
      <c r="F66" s="41"/>
      <c r="G66" s="41"/>
      <c r="H66" s="41"/>
      <c r="I66" s="41"/>
      <c r="J66" s="41"/>
      <c r="K66" s="17">
        <f>K69</f>
        <v>1</v>
      </c>
      <c r="L66" s="18">
        <f>L69</f>
        <v>16.46</v>
      </c>
      <c r="M66" s="18">
        <f>M69</f>
        <v>16.46</v>
      </c>
    </row>
    <row r="67" spans="1:13">
      <c r="A67" s="11"/>
      <c r="B67" s="11"/>
      <c r="C67" s="11"/>
      <c r="D67" s="10" t="s">
        <v>79</v>
      </c>
      <c r="E67" s="11"/>
      <c r="F67" s="11"/>
      <c r="G67" s="11"/>
      <c r="H67" s="11"/>
      <c r="I67" s="11"/>
      <c r="J67" s="11"/>
      <c r="K67" s="11"/>
      <c r="L67" s="11"/>
      <c r="M67" s="11"/>
    </row>
    <row r="68" spans="1:13">
      <c r="A68" s="11"/>
      <c r="B68" s="11"/>
      <c r="C68" s="11"/>
      <c r="D68" s="11"/>
      <c r="E68" s="10" t="s">
        <v>36</v>
      </c>
      <c r="F68" s="14">
        <v>1</v>
      </c>
      <c r="G68" s="20">
        <v>0</v>
      </c>
      <c r="H68" s="20">
        <v>0</v>
      </c>
      <c r="I68" s="20">
        <v>0</v>
      </c>
      <c r="J68" s="12">
        <f>OR(F68&lt;&gt;0,G68&lt;&gt;0,H68&lt;&gt;0,I68&lt;&gt;0)*(F68 + (F68 = 0))*(G68 + (G68 = 0))*(H68 + (H68 = 0))*(I68 + (I68 = 0))</f>
        <v>1</v>
      </c>
      <c r="K68" s="11"/>
      <c r="L68" s="11"/>
      <c r="M68" s="11"/>
    </row>
    <row r="69" spans="1:13">
      <c r="A69" s="11"/>
      <c r="B69" s="11"/>
      <c r="C69" s="11"/>
      <c r="D69" s="11"/>
      <c r="E69" s="11"/>
      <c r="F69" s="11"/>
      <c r="G69" s="11"/>
      <c r="H69" s="11"/>
      <c r="I69" s="11"/>
      <c r="J69" s="16" t="s">
        <v>80</v>
      </c>
      <c r="K69" s="17">
        <f>J68</f>
        <v>1</v>
      </c>
      <c r="L69" s="15">
        <v>16.46</v>
      </c>
      <c r="M69" s="18">
        <f>ROUND(K69*L69,2)</f>
        <v>16.46</v>
      </c>
    </row>
    <row r="70" spans="1:13" ht="0.95" customHeight="1">
      <c r="A70" s="19"/>
      <c r="B70" s="19"/>
      <c r="C70" s="19"/>
      <c r="D70" s="19"/>
      <c r="E70" s="19"/>
      <c r="F70" s="19"/>
      <c r="G70" s="19"/>
      <c r="H70" s="19"/>
      <c r="I70" s="19"/>
      <c r="J70" s="19"/>
      <c r="K70" s="19"/>
      <c r="L70" s="19"/>
      <c r="M70" s="19"/>
    </row>
    <row r="71" spans="1:13" s="1" customFormat="1">
      <c r="A71" s="40" t="s">
        <v>81</v>
      </c>
      <c r="B71" s="16" t="s">
        <v>22</v>
      </c>
      <c r="C71" s="16" t="s">
        <v>61</v>
      </c>
      <c r="D71" s="16" t="s">
        <v>82</v>
      </c>
      <c r="E71" s="41"/>
      <c r="F71" s="41"/>
      <c r="G71" s="41"/>
      <c r="H71" s="41"/>
      <c r="I71" s="41"/>
      <c r="J71" s="41"/>
      <c r="K71" s="17">
        <f>K74</f>
        <v>7</v>
      </c>
      <c r="L71" s="18">
        <f>L74</f>
        <v>4.7699999999999996</v>
      </c>
      <c r="M71" s="18">
        <f>M74</f>
        <v>33.39</v>
      </c>
    </row>
    <row r="72" spans="1:13">
      <c r="A72" s="11"/>
      <c r="B72" s="11"/>
      <c r="C72" s="11"/>
      <c r="D72" s="10" t="s">
        <v>83</v>
      </c>
      <c r="E72" s="11"/>
      <c r="F72" s="11"/>
      <c r="G72" s="11"/>
      <c r="H72" s="11"/>
      <c r="I72" s="11"/>
      <c r="J72" s="11"/>
      <c r="K72" s="11"/>
      <c r="L72" s="11"/>
      <c r="M72" s="11"/>
    </row>
    <row r="73" spans="1:13">
      <c r="A73" s="11"/>
      <c r="B73" s="11"/>
      <c r="C73" s="11"/>
      <c r="D73" s="11"/>
      <c r="E73" s="10" t="s">
        <v>36</v>
      </c>
      <c r="F73" s="14">
        <v>7</v>
      </c>
      <c r="G73" s="15">
        <v>0</v>
      </c>
      <c r="H73" s="15">
        <v>0</v>
      </c>
      <c r="I73" s="15">
        <v>0</v>
      </c>
      <c r="J73" s="13">
        <f>OR(F73&lt;&gt;0,G73&lt;&gt;0,H73&lt;&gt;0,I73&lt;&gt;0)*(F73 + (F73 = 0))*(G73 + (G73 = 0))*(H73 + (H73 = 0))*(I73 + (I73 = 0))</f>
        <v>7</v>
      </c>
      <c r="K73" s="11"/>
      <c r="L73" s="11"/>
      <c r="M73" s="11"/>
    </row>
    <row r="74" spans="1:13">
      <c r="A74" s="11"/>
      <c r="B74" s="11"/>
      <c r="C74" s="11"/>
      <c r="D74" s="11"/>
      <c r="E74" s="11"/>
      <c r="F74" s="11"/>
      <c r="G74" s="11"/>
      <c r="H74" s="11"/>
      <c r="I74" s="11"/>
      <c r="J74" s="16" t="s">
        <v>84</v>
      </c>
      <c r="K74" s="17">
        <f>J73</f>
        <v>7</v>
      </c>
      <c r="L74" s="15">
        <v>4.7699999999999996</v>
      </c>
      <c r="M74" s="18">
        <f>ROUND(K74*L74,2)</f>
        <v>33.39</v>
      </c>
    </row>
    <row r="75" spans="1:13" ht="0.95" customHeight="1">
      <c r="A75" s="19"/>
      <c r="B75" s="19"/>
      <c r="C75" s="19"/>
      <c r="D75" s="19"/>
      <c r="E75" s="19"/>
      <c r="F75" s="19"/>
      <c r="G75" s="19"/>
      <c r="H75" s="19"/>
      <c r="I75" s="19"/>
      <c r="J75" s="19"/>
      <c r="K75" s="19"/>
      <c r="L75" s="19"/>
      <c r="M75" s="19"/>
    </row>
    <row r="76" spans="1:13" s="1" customFormat="1">
      <c r="A76" s="40" t="s">
        <v>85</v>
      </c>
      <c r="B76" s="16" t="s">
        <v>22</v>
      </c>
      <c r="C76" s="16" t="s">
        <v>61</v>
      </c>
      <c r="D76" s="16" t="s">
        <v>86</v>
      </c>
      <c r="E76" s="41"/>
      <c r="F76" s="41"/>
      <c r="G76" s="41"/>
      <c r="H76" s="41"/>
      <c r="I76" s="41"/>
      <c r="J76" s="41"/>
      <c r="K76" s="17">
        <f>K79</f>
        <v>13</v>
      </c>
      <c r="L76" s="18">
        <f>L79</f>
        <v>46.76</v>
      </c>
      <c r="M76" s="18">
        <f>M79</f>
        <v>607.88</v>
      </c>
    </row>
    <row r="77" spans="1:13">
      <c r="A77" s="11"/>
      <c r="B77" s="11"/>
      <c r="C77" s="11"/>
      <c r="D77" s="10" t="s">
        <v>87</v>
      </c>
      <c r="E77" s="11"/>
      <c r="F77" s="11"/>
      <c r="G77" s="11"/>
      <c r="H77" s="11"/>
      <c r="I77" s="11"/>
      <c r="J77" s="11"/>
      <c r="K77" s="11"/>
      <c r="L77" s="11"/>
      <c r="M77" s="11"/>
    </row>
    <row r="78" spans="1:13">
      <c r="A78" s="11"/>
      <c r="B78" s="11"/>
      <c r="C78" s="11"/>
      <c r="D78" s="11"/>
      <c r="E78" s="10" t="s">
        <v>36</v>
      </c>
      <c r="F78" s="14">
        <v>13</v>
      </c>
      <c r="G78" s="15">
        <v>0</v>
      </c>
      <c r="H78" s="15">
        <v>0</v>
      </c>
      <c r="I78" s="15">
        <v>0</v>
      </c>
      <c r="J78" s="13">
        <f>OR(F78&lt;&gt;0,G78&lt;&gt;0,H78&lt;&gt;0,I78&lt;&gt;0)*(F78 + (F78 = 0))*(G78 + (G78 = 0))*(H78 + (H78 = 0))*(I78 + (I78 = 0))</f>
        <v>13</v>
      </c>
      <c r="K78" s="11"/>
      <c r="L78" s="11"/>
      <c r="M78" s="11"/>
    </row>
    <row r="79" spans="1:13">
      <c r="A79" s="11"/>
      <c r="B79" s="11"/>
      <c r="C79" s="11"/>
      <c r="D79" s="11"/>
      <c r="E79" s="11"/>
      <c r="F79" s="11"/>
      <c r="G79" s="11"/>
      <c r="H79" s="11"/>
      <c r="I79" s="11"/>
      <c r="J79" s="16" t="s">
        <v>88</v>
      </c>
      <c r="K79" s="17">
        <f>J78</f>
        <v>13</v>
      </c>
      <c r="L79" s="15">
        <v>46.76</v>
      </c>
      <c r="M79" s="18">
        <f>ROUND(K79*L79,2)</f>
        <v>607.88</v>
      </c>
    </row>
    <row r="80" spans="1:13" ht="0.95" customHeight="1">
      <c r="A80" s="19"/>
      <c r="B80" s="19"/>
      <c r="C80" s="19"/>
      <c r="D80" s="19"/>
      <c r="E80" s="19"/>
      <c r="F80" s="19"/>
      <c r="G80" s="19"/>
      <c r="H80" s="19"/>
      <c r="I80" s="19"/>
      <c r="J80" s="19"/>
      <c r="K80" s="19"/>
      <c r="L80" s="19"/>
      <c r="M80" s="19"/>
    </row>
    <row r="81" spans="1:13" s="1" customFormat="1">
      <c r="A81" s="40" t="s">
        <v>89</v>
      </c>
      <c r="B81" s="16" t="s">
        <v>22</v>
      </c>
      <c r="C81" s="16" t="s">
        <v>61</v>
      </c>
      <c r="D81" s="16" t="s">
        <v>90</v>
      </c>
      <c r="E81" s="41"/>
      <c r="F81" s="41"/>
      <c r="G81" s="41"/>
      <c r="H81" s="41"/>
      <c r="I81" s="41"/>
      <c r="J81" s="41"/>
      <c r="K81" s="17">
        <f>K86</f>
        <v>141</v>
      </c>
      <c r="L81" s="18">
        <f>L86</f>
        <v>11.63</v>
      </c>
      <c r="M81" s="18">
        <f>M86</f>
        <v>1639.83</v>
      </c>
    </row>
    <row r="82" spans="1:13">
      <c r="A82" s="11"/>
      <c r="B82" s="11"/>
      <c r="C82" s="11"/>
      <c r="D82" s="10" t="s">
        <v>91</v>
      </c>
      <c r="E82" s="11"/>
      <c r="F82" s="11"/>
      <c r="G82" s="11"/>
      <c r="H82" s="11"/>
      <c r="I82" s="11"/>
      <c r="J82" s="11"/>
      <c r="K82" s="11"/>
      <c r="L82" s="11"/>
      <c r="M82" s="11"/>
    </row>
    <row r="83" spans="1:13">
      <c r="A83" s="11"/>
      <c r="B83" s="11"/>
      <c r="C83" s="11"/>
      <c r="D83" s="11"/>
      <c r="E83" s="10" t="s">
        <v>92</v>
      </c>
      <c r="F83" s="14">
        <v>124</v>
      </c>
      <c r="G83" s="20">
        <v>0</v>
      </c>
      <c r="H83" s="20">
        <v>0</v>
      </c>
      <c r="I83" s="20">
        <v>0</v>
      </c>
      <c r="J83" s="12">
        <f>OR(F83&lt;&gt;0,G83&lt;&gt;0,H83&lt;&gt;0,I83&lt;&gt;0)*(F83 + (F83 = 0))*(G83 + (G83 = 0))*(H83 + (H83 = 0))*(I83 + (I83 = 0))</f>
        <v>124</v>
      </c>
      <c r="K83" s="11"/>
      <c r="L83" s="11"/>
      <c r="M83" s="11"/>
    </row>
    <row r="84" spans="1:13">
      <c r="A84" s="11"/>
      <c r="B84" s="11"/>
      <c r="C84" s="11"/>
      <c r="D84" s="11"/>
      <c r="E84" s="10" t="s">
        <v>93</v>
      </c>
      <c r="F84" s="14"/>
      <c r="G84" s="20"/>
      <c r="H84" s="20"/>
      <c r="I84" s="20"/>
      <c r="J84" s="12">
        <f>OR(F84&lt;&gt;0,G84&lt;&gt;0,H84&lt;&gt;0,I84&lt;&gt;0)*(F84 + (F84 = 0))*(G84 + (G84 = 0))*(H84 + (H84 = 0))*(I84 + (I84 = 0))</f>
        <v>0</v>
      </c>
      <c r="K84" s="11"/>
      <c r="L84" s="11"/>
      <c r="M84" s="11"/>
    </row>
    <row r="85" spans="1:13">
      <c r="A85" s="11"/>
      <c r="B85" s="11"/>
      <c r="C85" s="11"/>
      <c r="D85" s="11"/>
      <c r="E85" s="10" t="s">
        <v>94</v>
      </c>
      <c r="F85" s="14">
        <v>17</v>
      </c>
      <c r="G85" s="20">
        <v>0</v>
      </c>
      <c r="H85" s="20">
        <v>0</v>
      </c>
      <c r="I85" s="20">
        <v>0</v>
      </c>
      <c r="J85" s="12">
        <f>OR(F85&lt;&gt;0,G85&lt;&gt;0,H85&lt;&gt;0,I85&lt;&gt;0)*(F85 + (F85 = 0))*(G85 + (G85 = 0))*(H85 + (H85 = 0))*(I85 + (I85 = 0))</f>
        <v>17</v>
      </c>
      <c r="K85" s="11"/>
      <c r="L85" s="11"/>
      <c r="M85" s="11"/>
    </row>
    <row r="86" spans="1:13">
      <c r="A86" s="11"/>
      <c r="B86" s="11"/>
      <c r="C86" s="11"/>
      <c r="D86" s="11"/>
      <c r="E86" s="11"/>
      <c r="F86" s="11"/>
      <c r="G86" s="11"/>
      <c r="H86" s="11"/>
      <c r="I86" s="11"/>
      <c r="J86" s="16" t="s">
        <v>95</v>
      </c>
      <c r="K86" s="17">
        <f>SUM(J83:J85)</f>
        <v>141</v>
      </c>
      <c r="L86" s="15">
        <v>11.63</v>
      </c>
      <c r="M86" s="18">
        <f>ROUND(K86*L86,2)</f>
        <v>1639.83</v>
      </c>
    </row>
    <row r="87" spans="1:13" ht="0.95" customHeight="1">
      <c r="A87" s="19"/>
      <c r="B87" s="19"/>
      <c r="C87" s="19"/>
      <c r="D87" s="19"/>
      <c r="E87" s="19"/>
      <c r="F87" s="19"/>
      <c r="G87" s="19"/>
      <c r="H87" s="19"/>
      <c r="I87" s="19"/>
      <c r="J87" s="19"/>
      <c r="K87" s="19"/>
      <c r="L87" s="19"/>
      <c r="M87" s="19"/>
    </row>
    <row r="88" spans="1:13" s="1" customFormat="1">
      <c r="A88" s="40" t="s">
        <v>96</v>
      </c>
      <c r="B88" s="16" t="s">
        <v>22</v>
      </c>
      <c r="C88" s="16" t="s">
        <v>97</v>
      </c>
      <c r="D88" s="16" t="s">
        <v>98</v>
      </c>
      <c r="E88" s="41"/>
      <c r="F88" s="41"/>
      <c r="G88" s="41"/>
      <c r="H88" s="41"/>
      <c r="I88" s="41"/>
      <c r="J88" s="41"/>
      <c r="K88" s="17">
        <f>K91</f>
        <v>1</v>
      </c>
      <c r="L88" s="18">
        <f>L91</f>
        <v>2884</v>
      </c>
      <c r="M88" s="18">
        <f>M91</f>
        <v>2884</v>
      </c>
    </row>
    <row r="89" spans="1:13">
      <c r="A89" s="11"/>
      <c r="B89" s="11"/>
      <c r="C89" s="11"/>
      <c r="D89" s="10" t="s">
        <v>99</v>
      </c>
      <c r="E89" s="11"/>
      <c r="F89" s="11"/>
      <c r="G89" s="11"/>
      <c r="H89" s="11"/>
      <c r="I89" s="11"/>
      <c r="J89" s="11"/>
      <c r="K89" s="11"/>
      <c r="L89" s="11"/>
      <c r="M89" s="11"/>
    </row>
    <row r="90" spans="1:13">
      <c r="A90" s="11"/>
      <c r="B90" s="11"/>
      <c r="C90" s="11"/>
      <c r="D90" s="11"/>
      <c r="E90" s="10" t="s">
        <v>36</v>
      </c>
      <c r="F90" s="14">
        <v>1</v>
      </c>
      <c r="G90" s="15">
        <v>0</v>
      </c>
      <c r="H90" s="15">
        <v>0</v>
      </c>
      <c r="I90" s="15">
        <v>0</v>
      </c>
      <c r="J90" s="13">
        <f>OR(F90&lt;&gt;0,G90&lt;&gt;0,H90&lt;&gt;0,I90&lt;&gt;0)*(F90 + (F90 = 0))*(G90 + (G90 = 0))*(H90 + (H90 = 0))*(I90 + (I90 = 0))</f>
        <v>1</v>
      </c>
      <c r="K90" s="11"/>
      <c r="L90" s="11"/>
      <c r="M90" s="11"/>
    </row>
    <row r="91" spans="1:13">
      <c r="A91" s="11"/>
      <c r="B91" s="11"/>
      <c r="C91" s="11"/>
      <c r="D91" s="11"/>
      <c r="E91" s="11"/>
      <c r="F91" s="11"/>
      <c r="G91" s="11"/>
      <c r="H91" s="11"/>
      <c r="I91" s="11"/>
      <c r="J91" s="16" t="s">
        <v>100</v>
      </c>
      <c r="K91" s="17">
        <f>J90</f>
        <v>1</v>
      </c>
      <c r="L91" s="15">
        <v>2884</v>
      </c>
      <c r="M91" s="18">
        <f>ROUND(K91*L91,2)</f>
        <v>2884</v>
      </c>
    </row>
    <row r="92" spans="1:13" ht="0.95" customHeight="1">
      <c r="A92" s="19"/>
      <c r="B92" s="19"/>
      <c r="C92" s="19"/>
      <c r="D92" s="19"/>
      <c r="E92" s="19"/>
      <c r="F92" s="19"/>
      <c r="G92" s="19"/>
      <c r="H92" s="19"/>
      <c r="I92" s="19"/>
      <c r="J92" s="19"/>
      <c r="K92" s="19"/>
      <c r="L92" s="19"/>
      <c r="M92" s="19"/>
    </row>
    <row r="93" spans="1:13" s="1" customFormat="1">
      <c r="A93" s="40" t="s">
        <v>101</v>
      </c>
      <c r="B93" s="16" t="s">
        <v>22</v>
      </c>
      <c r="C93" s="16" t="s">
        <v>23</v>
      </c>
      <c r="D93" s="16" t="s">
        <v>102</v>
      </c>
      <c r="E93" s="41"/>
      <c r="F93" s="41"/>
      <c r="G93" s="41"/>
      <c r="H93" s="41"/>
      <c r="I93" s="41"/>
      <c r="J93" s="41"/>
      <c r="K93" s="17">
        <f>K96</f>
        <v>399.33</v>
      </c>
      <c r="L93" s="18">
        <f>L96</f>
        <v>14.56</v>
      </c>
      <c r="M93" s="18">
        <f>M96</f>
        <v>5814.24</v>
      </c>
    </row>
    <row r="94" spans="1:13">
      <c r="A94" s="11"/>
      <c r="B94" s="11"/>
      <c r="C94" s="11"/>
      <c r="D94" s="10" t="s">
        <v>103</v>
      </c>
      <c r="E94" s="11"/>
      <c r="F94" s="11"/>
      <c r="G94" s="11"/>
      <c r="H94" s="11"/>
      <c r="I94" s="11"/>
      <c r="J94" s="11"/>
      <c r="K94" s="11"/>
      <c r="L94" s="11"/>
      <c r="M94" s="11"/>
    </row>
    <row r="95" spans="1:13">
      <c r="A95" s="11"/>
      <c r="B95" s="11"/>
      <c r="C95" s="11"/>
      <c r="D95" s="11"/>
      <c r="E95" s="10" t="s">
        <v>36</v>
      </c>
      <c r="F95" s="14">
        <v>1</v>
      </c>
      <c r="G95" s="15">
        <v>399.33</v>
      </c>
      <c r="H95" s="15">
        <v>0</v>
      </c>
      <c r="I95" s="15">
        <v>0</v>
      </c>
      <c r="J95" s="13">
        <f>OR(F95&lt;&gt;0,G95&lt;&gt;0,H95&lt;&gt;0,I95&lt;&gt;0)*(F95 + (F95 = 0))*(G95 + (G95 = 0))*(H95 + (H95 = 0))*(I95 + (I95 = 0))</f>
        <v>399.33</v>
      </c>
      <c r="K95" s="11"/>
      <c r="L95" s="11"/>
      <c r="M95" s="11"/>
    </row>
    <row r="96" spans="1:13">
      <c r="A96" s="11"/>
      <c r="B96" s="11"/>
      <c r="C96" s="11"/>
      <c r="D96" s="11"/>
      <c r="E96" s="11"/>
      <c r="F96" s="11"/>
      <c r="G96" s="11"/>
      <c r="H96" s="11"/>
      <c r="I96" s="11"/>
      <c r="J96" s="16" t="s">
        <v>104</v>
      </c>
      <c r="K96" s="17">
        <f>J95</f>
        <v>399.33</v>
      </c>
      <c r="L96" s="15">
        <v>14.56</v>
      </c>
      <c r="M96" s="18">
        <f>ROUND(K96*L96,2)</f>
        <v>5814.24</v>
      </c>
    </row>
    <row r="97" spans="1:13" ht="0.95" customHeight="1">
      <c r="A97" s="19"/>
      <c r="B97" s="19"/>
      <c r="C97" s="19"/>
      <c r="D97" s="19"/>
      <c r="E97" s="19"/>
      <c r="F97" s="19"/>
      <c r="G97" s="19"/>
      <c r="H97" s="19"/>
      <c r="I97" s="19"/>
      <c r="J97" s="19"/>
      <c r="K97" s="19"/>
      <c r="L97" s="19"/>
      <c r="M97" s="19"/>
    </row>
    <row r="98" spans="1:13" s="1" customFormat="1">
      <c r="A98" s="40" t="s">
        <v>105</v>
      </c>
      <c r="B98" s="16" t="s">
        <v>22</v>
      </c>
      <c r="C98" s="16" t="s">
        <v>23</v>
      </c>
      <c r="D98" s="16" t="s">
        <v>106</v>
      </c>
      <c r="E98" s="41"/>
      <c r="F98" s="41"/>
      <c r="G98" s="41"/>
      <c r="H98" s="41"/>
      <c r="I98" s="41"/>
      <c r="J98" s="41"/>
      <c r="K98" s="17">
        <f>K101</f>
        <v>6758.03</v>
      </c>
      <c r="L98" s="18">
        <f>L101</f>
        <v>3.82</v>
      </c>
      <c r="M98" s="18">
        <f>M101</f>
        <v>25815.67</v>
      </c>
    </row>
    <row r="99" spans="1:13">
      <c r="A99" s="11"/>
      <c r="B99" s="11"/>
      <c r="C99" s="11"/>
      <c r="D99" s="10" t="s">
        <v>107</v>
      </c>
      <c r="E99" s="11"/>
      <c r="F99" s="11"/>
      <c r="G99" s="11"/>
      <c r="H99" s="11"/>
      <c r="I99" s="11"/>
      <c r="J99" s="11"/>
      <c r="K99" s="11"/>
      <c r="L99" s="11"/>
      <c r="M99" s="11"/>
    </row>
    <row r="100" spans="1:13">
      <c r="A100" s="11"/>
      <c r="B100" s="11"/>
      <c r="C100" s="11"/>
      <c r="D100" s="11"/>
      <c r="E100" s="10" t="s">
        <v>108</v>
      </c>
      <c r="F100" s="14">
        <v>0</v>
      </c>
      <c r="G100" s="15">
        <v>6758.03</v>
      </c>
      <c r="H100" s="15">
        <v>0</v>
      </c>
      <c r="I100" s="15">
        <v>0</v>
      </c>
      <c r="J100" s="13">
        <f>OR(F100&lt;&gt;0,G100&lt;&gt;0,H100&lt;&gt;0,I100&lt;&gt;0)*(F100 + (F100 = 0))*(G100 + (G100 = 0))*(H100 + (H100 = 0))*(I100 + (I100 = 0))</f>
        <v>6758.03</v>
      </c>
      <c r="K100" s="11"/>
      <c r="L100" s="11"/>
      <c r="M100" s="11"/>
    </row>
    <row r="101" spans="1:13">
      <c r="A101" s="11"/>
      <c r="B101" s="11"/>
      <c r="C101" s="11"/>
      <c r="D101" s="11"/>
      <c r="E101" s="11"/>
      <c r="F101" s="11"/>
      <c r="G101" s="11"/>
      <c r="H101" s="11"/>
      <c r="I101" s="11"/>
      <c r="J101" s="16" t="s">
        <v>109</v>
      </c>
      <c r="K101" s="17">
        <f>J100</f>
        <v>6758.03</v>
      </c>
      <c r="L101" s="15">
        <v>3.82</v>
      </c>
      <c r="M101" s="18">
        <f>ROUND(K101*L101,2)</f>
        <v>25815.67</v>
      </c>
    </row>
    <row r="102" spans="1:13" ht="0.95" customHeight="1">
      <c r="A102" s="19"/>
      <c r="B102" s="19"/>
      <c r="C102" s="19"/>
      <c r="D102" s="19"/>
      <c r="E102" s="19"/>
      <c r="F102" s="19"/>
      <c r="G102" s="19"/>
      <c r="H102" s="19"/>
      <c r="I102" s="19"/>
      <c r="J102" s="19"/>
      <c r="K102" s="19"/>
      <c r="L102" s="19"/>
      <c r="M102" s="19"/>
    </row>
    <row r="103" spans="1:13" s="1" customFormat="1">
      <c r="A103" s="40" t="s">
        <v>110</v>
      </c>
      <c r="B103" s="16" t="s">
        <v>22</v>
      </c>
      <c r="C103" s="16" t="s">
        <v>97</v>
      </c>
      <c r="D103" s="16" t="s">
        <v>111</v>
      </c>
      <c r="E103" s="41"/>
      <c r="F103" s="41"/>
      <c r="G103" s="41"/>
      <c r="H103" s="41"/>
      <c r="I103" s="41"/>
      <c r="J103" s="41"/>
      <c r="K103" s="17">
        <f>K106</f>
        <v>1</v>
      </c>
      <c r="L103" s="18">
        <f>L106</f>
        <v>804.25</v>
      </c>
      <c r="M103" s="18">
        <f>M106</f>
        <v>804.25</v>
      </c>
    </row>
    <row r="104" spans="1:13">
      <c r="A104" s="11"/>
      <c r="B104" s="11"/>
      <c r="C104" s="11"/>
      <c r="D104" s="10" t="s">
        <v>112</v>
      </c>
      <c r="E104" s="11"/>
      <c r="F104" s="11"/>
      <c r="G104" s="11"/>
      <c r="H104" s="11"/>
      <c r="I104" s="11"/>
      <c r="J104" s="11"/>
      <c r="K104" s="11"/>
      <c r="L104" s="11"/>
      <c r="M104" s="11"/>
    </row>
    <row r="105" spans="1:13">
      <c r="A105" s="11"/>
      <c r="B105" s="11"/>
      <c r="C105" s="11"/>
      <c r="D105" s="11"/>
      <c r="E105" s="10" t="s">
        <v>36</v>
      </c>
      <c r="F105" s="14">
        <v>1</v>
      </c>
      <c r="G105" s="20">
        <v>0</v>
      </c>
      <c r="H105" s="20">
        <v>0</v>
      </c>
      <c r="I105" s="20">
        <v>0</v>
      </c>
      <c r="J105" s="12">
        <f>OR(F105&lt;&gt;0,G105&lt;&gt;0,H105&lt;&gt;0,I105&lt;&gt;0)*(F105 + (F105 = 0))*(G105 + (G105 = 0))*(H105 + (H105 = 0))*(I105 + (I105 = 0))</f>
        <v>1</v>
      </c>
      <c r="K105" s="11"/>
      <c r="L105" s="11"/>
      <c r="M105" s="11"/>
    </row>
    <row r="106" spans="1:13">
      <c r="A106" s="11"/>
      <c r="B106" s="11"/>
      <c r="C106" s="11"/>
      <c r="D106" s="11"/>
      <c r="E106" s="11"/>
      <c r="F106" s="11"/>
      <c r="G106" s="11"/>
      <c r="H106" s="11"/>
      <c r="I106" s="11"/>
      <c r="J106" s="16" t="s">
        <v>113</v>
      </c>
      <c r="K106" s="17">
        <f>J105</f>
        <v>1</v>
      </c>
      <c r="L106" s="15">
        <v>804.25</v>
      </c>
      <c r="M106" s="18">
        <f>ROUND(K106*L106,2)</f>
        <v>804.25</v>
      </c>
    </row>
    <row r="107" spans="1:13" ht="0.95" customHeight="1">
      <c r="A107" s="19"/>
      <c r="B107" s="19"/>
      <c r="C107" s="19"/>
      <c r="D107" s="19"/>
      <c r="E107" s="19"/>
      <c r="F107" s="19"/>
      <c r="G107" s="19"/>
      <c r="H107" s="19"/>
      <c r="I107" s="19"/>
      <c r="J107" s="19"/>
      <c r="K107" s="19"/>
      <c r="L107" s="19"/>
      <c r="M107" s="19"/>
    </row>
    <row r="108" spans="1:13" s="1" customFormat="1">
      <c r="A108" s="40" t="s">
        <v>114</v>
      </c>
      <c r="B108" s="16" t="s">
        <v>22</v>
      </c>
      <c r="C108" s="16" t="s">
        <v>97</v>
      </c>
      <c r="D108" s="16" t="s">
        <v>115</v>
      </c>
      <c r="E108" s="41"/>
      <c r="F108" s="41"/>
      <c r="G108" s="41"/>
      <c r="H108" s="41"/>
      <c r="I108" s="41"/>
      <c r="J108" s="41"/>
      <c r="K108" s="17">
        <f>K111</f>
        <v>3</v>
      </c>
      <c r="L108" s="18">
        <f>L111</f>
        <v>79.3</v>
      </c>
      <c r="M108" s="18">
        <f>M111</f>
        <v>237.9</v>
      </c>
    </row>
    <row r="109" spans="1:13">
      <c r="A109" s="11"/>
      <c r="B109" s="11"/>
      <c r="C109" s="11"/>
      <c r="D109" s="10" t="s">
        <v>116</v>
      </c>
      <c r="E109" s="11"/>
      <c r="F109" s="11"/>
      <c r="G109" s="11"/>
      <c r="H109" s="11"/>
      <c r="I109" s="11"/>
      <c r="J109" s="11"/>
      <c r="K109" s="11"/>
      <c r="L109" s="11"/>
      <c r="M109" s="11"/>
    </row>
    <row r="110" spans="1:13">
      <c r="A110" s="11"/>
      <c r="B110" s="11"/>
      <c r="C110" s="11"/>
      <c r="D110" s="11"/>
      <c r="E110" s="10" t="s">
        <v>36</v>
      </c>
      <c r="F110" s="14">
        <v>3</v>
      </c>
      <c r="G110" s="20">
        <v>0</v>
      </c>
      <c r="H110" s="20">
        <v>0</v>
      </c>
      <c r="I110" s="20">
        <v>0</v>
      </c>
      <c r="J110" s="12">
        <f>OR(F110&lt;&gt;0,G110&lt;&gt;0,H110&lt;&gt;0,I110&lt;&gt;0)*(F110 + (F110 = 0))*(G110 + (G110 = 0))*(H110 + (H110 = 0))*(I110 + (I110 = 0))</f>
        <v>3</v>
      </c>
      <c r="K110" s="11"/>
      <c r="L110" s="11"/>
      <c r="M110" s="11"/>
    </row>
    <row r="111" spans="1:13">
      <c r="A111" s="11"/>
      <c r="B111" s="11"/>
      <c r="C111" s="11"/>
      <c r="D111" s="11"/>
      <c r="E111" s="11"/>
      <c r="F111" s="11"/>
      <c r="G111" s="11"/>
      <c r="H111" s="11"/>
      <c r="I111" s="11"/>
      <c r="J111" s="16" t="s">
        <v>117</v>
      </c>
      <c r="K111" s="17">
        <f>J110</f>
        <v>3</v>
      </c>
      <c r="L111" s="15">
        <v>79.3</v>
      </c>
      <c r="M111" s="18">
        <f>ROUND(K111*L111,2)</f>
        <v>237.9</v>
      </c>
    </row>
    <row r="112" spans="1:13" ht="0.95" customHeight="1">
      <c r="A112" s="19"/>
      <c r="B112" s="19"/>
      <c r="C112" s="19"/>
      <c r="D112" s="19"/>
      <c r="E112" s="19"/>
      <c r="F112" s="19"/>
      <c r="G112" s="19"/>
      <c r="H112" s="19"/>
      <c r="I112" s="19"/>
      <c r="J112" s="19"/>
      <c r="K112" s="19"/>
      <c r="L112" s="19"/>
      <c r="M112" s="19"/>
    </row>
    <row r="113" spans="1:13" s="1" customFormat="1">
      <c r="A113" s="40" t="s">
        <v>118</v>
      </c>
      <c r="B113" s="16" t="s">
        <v>22</v>
      </c>
      <c r="C113" s="16" t="s">
        <v>97</v>
      </c>
      <c r="D113" s="16" t="s">
        <v>119</v>
      </c>
      <c r="E113" s="41"/>
      <c r="F113" s="41"/>
      <c r="G113" s="41"/>
      <c r="H113" s="41"/>
      <c r="I113" s="41"/>
      <c r="J113" s="41"/>
      <c r="K113" s="17">
        <f>K117</f>
        <v>25</v>
      </c>
      <c r="L113" s="18">
        <f>L117</f>
        <v>159.66</v>
      </c>
      <c r="M113" s="18">
        <f>M117</f>
        <v>3991.5</v>
      </c>
    </row>
    <row r="114" spans="1:13">
      <c r="A114" s="11"/>
      <c r="B114" s="11"/>
      <c r="C114" s="11"/>
      <c r="D114" s="10" t="s">
        <v>120</v>
      </c>
      <c r="E114" s="11"/>
      <c r="F114" s="11"/>
      <c r="G114" s="11"/>
      <c r="H114" s="11"/>
      <c r="I114" s="11"/>
      <c r="J114" s="11"/>
      <c r="K114" s="11"/>
      <c r="L114" s="11"/>
      <c r="M114" s="11"/>
    </row>
    <row r="115" spans="1:13">
      <c r="A115" s="11"/>
      <c r="B115" s="11"/>
      <c r="C115" s="11"/>
      <c r="D115" s="11"/>
      <c r="E115" s="10" t="s">
        <v>121</v>
      </c>
      <c r="F115" s="14">
        <v>25</v>
      </c>
      <c r="G115" s="20">
        <v>0</v>
      </c>
      <c r="H115" s="20">
        <v>0</v>
      </c>
      <c r="I115" s="20">
        <v>0</v>
      </c>
      <c r="J115" s="12">
        <f>OR(F115&lt;&gt;0,G115&lt;&gt;0,H115&lt;&gt;0,I115&lt;&gt;0)*(F115 + (F115 = 0))*(G115 + (G115 = 0))*(H115 + (H115 = 0))*(I115 + (I115 = 0))</f>
        <v>25</v>
      </c>
      <c r="K115" s="11"/>
      <c r="L115" s="11"/>
      <c r="M115" s="11"/>
    </row>
    <row r="116" spans="1:13">
      <c r="A116" s="11"/>
      <c r="B116" s="11"/>
      <c r="C116" s="11"/>
      <c r="D116" s="11"/>
      <c r="E116" s="10" t="s">
        <v>122</v>
      </c>
      <c r="F116" s="14"/>
      <c r="G116" s="20"/>
      <c r="H116" s="20"/>
      <c r="I116" s="20"/>
      <c r="J116" s="12">
        <f>OR(F116&lt;&gt;0,G116&lt;&gt;0,H116&lt;&gt;0,I116&lt;&gt;0)*(F116 + (F116 = 0))*(G116 + (G116 = 0))*(H116 + (H116 = 0))*(I116 + (I116 = 0))</f>
        <v>0</v>
      </c>
      <c r="K116" s="11"/>
      <c r="L116" s="11"/>
      <c r="M116" s="11"/>
    </row>
    <row r="117" spans="1:13">
      <c r="A117" s="11"/>
      <c r="B117" s="11"/>
      <c r="C117" s="11"/>
      <c r="D117" s="11"/>
      <c r="E117" s="11"/>
      <c r="F117" s="11"/>
      <c r="G117" s="11"/>
      <c r="H117" s="11"/>
      <c r="I117" s="11"/>
      <c r="J117" s="16" t="s">
        <v>123</v>
      </c>
      <c r="K117" s="17">
        <f>SUM(J115:J116)</f>
        <v>25</v>
      </c>
      <c r="L117" s="15">
        <v>159.66</v>
      </c>
      <c r="M117" s="18">
        <f>ROUND(K117*L117,2)</f>
        <v>3991.5</v>
      </c>
    </row>
    <row r="118" spans="1:13" ht="0.95" customHeight="1">
      <c r="A118" s="19"/>
      <c r="B118" s="19"/>
      <c r="C118" s="19"/>
      <c r="D118" s="19"/>
      <c r="E118" s="19"/>
      <c r="F118" s="19"/>
      <c r="G118" s="19"/>
      <c r="H118" s="19"/>
      <c r="I118" s="19"/>
      <c r="J118" s="19"/>
      <c r="K118" s="19"/>
      <c r="L118" s="19"/>
      <c r="M118" s="19"/>
    </row>
    <row r="119" spans="1:13" s="1" customFormat="1">
      <c r="A119" s="40" t="s">
        <v>124</v>
      </c>
      <c r="B119" s="16" t="s">
        <v>22</v>
      </c>
      <c r="C119" s="16" t="s">
        <v>97</v>
      </c>
      <c r="D119" s="16" t="s">
        <v>125</v>
      </c>
      <c r="E119" s="41"/>
      <c r="F119" s="41"/>
      <c r="G119" s="41"/>
      <c r="H119" s="41"/>
      <c r="I119" s="41"/>
      <c r="J119" s="41"/>
      <c r="K119" s="17">
        <f>K122</f>
        <v>7</v>
      </c>
      <c r="L119" s="18">
        <f>L122</f>
        <v>2758.7</v>
      </c>
      <c r="M119" s="18">
        <f>M122</f>
        <v>19310.900000000001</v>
      </c>
    </row>
    <row r="120" spans="1:13">
      <c r="A120" s="11"/>
      <c r="B120" s="11"/>
      <c r="C120" s="11"/>
      <c r="D120" s="10" t="s">
        <v>126</v>
      </c>
      <c r="E120" s="11"/>
      <c r="F120" s="11"/>
      <c r="G120" s="11"/>
      <c r="H120" s="11"/>
      <c r="I120" s="11"/>
      <c r="J120" s="11"/>
      <c r="K120" s="11"/>
      <c r="L120" s="11"/>
      <c r="M120" s="11"/>
    </row>
    <row r="121" spans="1:13">
      <c r="A121" s="11"/>
      <c r="B121" s="11"/>
      <c r="C121" s="11"/>
      <c r="D121" s="11"/>
      <c r="E121" s="10" t="s">
        <v>36</v>
      </c>
      <c r="F121" s="14">
        <v>7</v>
      </c>
      <c r="G121" s="15">
        <v>0</v>
      </c>
      <c r="H121" s="15">
        <v>0</v>
      </c>
      <c r="I121" s="15">
        <v>0</v>
      </c>
      <c r="J121" s="13">
        <f>OR(F121&lt;&gt;0,G121&lt;&gt;0,H121&lt;&gt;0,I121&lt;&gt;0)*(F121 + (F121 = 0))*(G121 + (G121 = 0))*(H121 + (H121 = 0))*(I121 + (I121 = 0))</f>
        <v>7</v>
      </c>
      <c r="K121" s="11"/>
      <c r="L121" s="11"/>
      <c r="M121" s="11"/>
    </row>
    <row r="122" spans="1:13">
      <c r="A122" s="11"/>
      <c r="B122" s="11"/>
      <c r="C122" s="11"/>
      <c r="D122" s="11"/>
      <c r="E122" s="11"/>
      <c r="F122" s="11"/>
      <c r="G122" s="11"/>
      <c r="H122" s="11"/>
      <c r="I122" s="11"/>
      <c r="J122" s="16" t="s">
        <v>127</v>
      </c>
      <c r="K122" s="17">
        <f>J121</f>
        <v>7</v>
      </c>
      <c r="L122" s="15">
        <v>2758.7</v>
      </c>
      <c r="M122" s="18">
        <f>ROUND(K122*L122,2)</f>
        <v>19310.900000000001</v>
      </c>
    </row>
    <row r="123" spans="1:13" ht="0.95" customHeight="1">
      <c r="A123" s="19"/>
      <c r="B123" s="19"/>
      <c r="C123" s="19"/>
      <c r="D123" s="19"/>
      <c r="E123" s="19"/>
      <c r="F123" s="19"/>
      <c r="G123" s="19"/>
      <c r="H123" s="19"/>
      <c r="I123" s="19"/>
      <c r="J123" s="19"/>
      <c r="K123" s="19"/>
      <c r="L123" s="19"/>
      <c r="M123" s="19"/>
    </row>
    <row r="124" spans="1:13" s="1" customFormat="1">
      <c r="A124" s="40" t="s">
        <v>128</v>
      </c>
      <c r="B124" s="16" t="s">
        <v>22</v>
      </c>
      <c r="C124" s="16" t="s">
        <v>97</v>
      </c>
      <c r="D124" s="16" t="s">
        <v>129</v>
      </c>
      <c r="E124" s="41"/>
      <c r="F124" s="41"/>
      <c r="G124" s="41"/>
      <c r="H124" s="41"/>
      <c r="I124" s="41"/>
      <c r="J124" s="41"/>
      <c r="K124" s="17">
        <f>K127</f>
        <v>7</v>
      </c>
      <c r="L124" s="18">
        <f>L127</f>
        <v>19.57</v>
      </c>
      <c r="M124" s="18">
        <f>M127</f>
        <v>136.99</v>
      </c>
    </row>
    <row r="125" spans="1:13">
      <c r="A125" s="11"/>
      <c r="B125" s="11"/>
      <c r="C125" s="11"/>
      <c r="D125" s="10" t="s">
        <v>130</v>
      </c>
      <c r="E125" s="11"/>
      <c r="F125" s="11"/>
      <c r="G125" s="11"/>
      <c r="H125" s="11"/>
      <c r="I125" s="11"/>
      <c r="J125" s="11"/>
      <c r="K125" s="11"/>
      <c r="L125" s="11"/>
      <c r="M125" s="11"/>
    </row>
    <row r="126" spans="1:13">
      <c r="A126" s="11"/>
      <c r="B126" s="11"/>
      <c r="C126" s="11"/>
      <c r="D126" s="11"/>
      <c r="E126" s="10" t="s">
        <v>36</v>
      </c>
      <c r="F126" s="14">
        <v>7</v>
      </c>
      <c r="G126" s="15">
        <v>0</v>
      </c>
      <c r="H126" s="15">
        <v>0</v>
      </c>
      <c r="I126" s="15">
        <v>0</v>
      </c>
      <c r="J126" s="13">
        <f>OR(F126&lt;&gt;0,G126&lt;&gt;0,H126&lt;&gt;0,I126&lt;&gt;0)*(F126 + (F126 = 0))*(G126 + (G126 = 0))*(H126 + (H126 = 0))*(I126 + (I126 = 0))</f>
        <v>7</v>
      </c>
      <c r="K126" s="11"/>
      <c r="L126" s="11"/>
      <c r="M126" s="11"/>
    </row>
    <row r="127" spans="1:13">
      <c r="A127" s="11"/>
      <c r="B127" s="11"/>
      <c r="C127" s="11"/>
      <c r="D127" s="11"/>
      <c r="E127" s="11"/>
      <c r="F127" s="11"/>
      <c r="G127" s="11"/>
      <c r="H127" s="11"/>
      <c r="I127" s="11"/>
      <c r="J127" s="16" t="s">
        <v>131</v>
      </c>
      <c r="K127" s="17">
        <f>J126</f>
        <v>7</v>
      </c>
      <c r="L127" s="15">
        <v>19.57</v>
      </c>
      <c r="M127" s="18">
        <f>ROUND(K127*L127,2)</f>
        <v>136.99</v>
      </c>
    </row>
    <row r="128" spans="1:13" ht="0.95" customHeight="1">
      <c r="A128" s="19"/>
      <c r="B128" s="19"/>
      <c r="C128" s="19"/>
      <c r="D128" s="19"/>
      <c r="E128" s="19"/>
      <c r="F128" s="19"/>
      <c r="G128" s="19"/>
      <c r="H128" s="19"/>
      <c r="I128" s="19"/>
      <c r="J128" s="19"/>
      <c r="K128" s="19"/>
      <c r="L128" s="19"/>
      <c r="M128" s="19"/>
    </row>
    <row r="129" spans="1:13" s="1" customFormat="1">
      <c r="A129" s="40" t="s">
        <v>132</v>
      </c>
      <c r="B129" s="16" t="s">
        <v>22</v>
      </c>
      <c r="C129" s="16" t="s">
        <v>97</v>
      </c>
      <c r="D129" s="16" t="s">
        <v>133</v>
      </c>
      <c r="E129" s="41"/>
      <c r="F129" s="41"/>
      <c r="G129" s="41"/>
      <c r="H129" s="41"/>
      <c r="I129" s="41"/>
      <c r="J129" s="41"/>
      <c r="K129" s="17">
        <f>K132</f>
        <v>1</v>
      </c>
      <c r="L129" s="18">
        <f>L132</f>
        <v>57.87</v>
      </c>
      <c r="M129" s="18">
        <f>M132</f>
        <v>57.87</v>
      </c>
    </row>
    <row r="130" spans="1:13">
      <c r="A130" s="11"/>
      <c r="B130" s="11"/>
      <c r="C130" s="11"/>
      <c r="D130" s="10" t="s">
        <v>134</v>
      </c>
      <c r="E130" s="11"/>
      <c r="F130" s="11"/>
      <c r="G130" s="11"/>
      <c r="H130" s="11"/>
      <c r="I130" s="11"/>
      <c r="J130" s="11"/>
      <c r="K130" s="11"/>
      <c r="L130" s="11"/>
      <c r="M130" s="11"/>
    </row>
    <row r="131" spans="1:13">
      <c r="A131" s="11"/>
      <c r="B131" s="11"/>
      <c r="C131" s="11"/>
      <c r="D131" s="11"/>
      <c r="E131" s="10" t="s">
        <v>36</v>
      </c>
      <c r="F131" s="14">
        <v>1</v>
      </c>
      <c r="G131" s="20">
        <v>0</v>
      </c>
      <c r="H131" s="20">
        <v>0</v>
      </c>
      <c r="I131" s="20">
        <v>0</v>
      </c>
      <c r="J131" s="12">
        <f>OR(F131&lt;&gt;0,G131&lt;&gt;0,H131&lt;&gt;0,I131&lt;&gt;0)*(F131 + (F131 = 0))*(G131 + (G131 = 0))*(H131 + (H131 = 0))*(I131 + (I131 = 0))</f>
        <v>1</v>
      </c>
      <c r="K131" s="11"/>
      <c r="L131" s="11"/>
      <c r="M131" s="11"/>
    </row>
    <row r="132" spans="1:13">
      <c r="A132" s="11"/>
      <c r="B132" s="11"/>
      <c r="C132" s="11"/>
      <c r="D132" s="11"/>
      <c r="E132" s="11"/>
      <c r="F132" s="11"/>
      <c r="G132" s="11"/>
      <c r="H132" s="11"/>
      <c r="I132" s="11"/>
      <c r="J132" s="16" t="s">
        <v>135</v>
      </c>
      <c r="K132" s="17">
        <f>J131</f>
        <v>1</v>
      </c>
      <c r="L132" s="15">
        <v>57.87</v>
      </c>
      <c r="M132" s="18">
        <f>ROUND(K132*L132,2)</f>
        <v>57.87</v>
      </c>
    </row>
    <row r="133" spans="1:13" ht="0.95" customHeight="1">
      <c r="A133" s="19"/>
      <c r="B133" s="19"/>
      <c r="C133" s="19"/>
      <c r="D133" s="19"/>
      <c r="E133" s="19"/>
      <c r="F133" s="19"/>
      <c r="G133" s="19"/>
      <c r="H133" s="19"/>
      <c r="I133" s="19"/>
      <c r="J133" s="19"/>
      <c r="K133" s="19"/>
      <c r="L133" s="19"/>
      <c r="M133" s="19"/>
    </row>
    <row r="134" spans="1:13" s="1" customFormat="1">
      <c r="A134" s="40" t="s">
        <v>136</v>
      </c>
      <c r="B134" s="16" t="s">
        <v>22</v>
      </c>
      <c r="C134" s="16" t="s">
        <v>29</v>
      </c>
      <c r="D134" s="16" t="s">
        <v>137</v>
      </c>
      <c r="E134" s="41"/>
      <c r="F134" s="41"/>
      <c r="G134" s="41"/>
      <c r="H134" s="41"/>
      <c r="I134" s="41"/>
      <c r="J134" s="41"/>
      <c r="K134" s="17">
        <f>K137</f>
        <v>586</v>
      </c>
      <c r="L134" s="18">
        <f>L137</f>
        <v>73.819999999999993</v>
      </c>
      <c r="M134" s="18">
        <f>M137</f>
        <v>43258.52</v>
      </c>
    </row>
    <row r="135" spans="1:13">
      <c r="A135" s="11"/>
      <c r="B135" s="11"/>
      <c r="C135" s="11"/>
      <c r="D135" s="10" t="s">
        <v>138</v>
      </c>
      <c r="E135" s="11"/>
      <c r="F135" s="11"/>
      <c r="G135" s="11"/>
      <c r="H135" s="11"/>
      <c r="I135" s="11"/>
      <c r="J135" s="11"/>
      <c r="K135" s="11"/>
      <c r="L135" s="11"/>
      <c r="M135" s="11"/>
    </row>
    <row r="136" spans="1:13">
      <c r="A136" s="11"/>
      <c r="B136" s="11"/>
      <c r="C136" s="11"/>
      <c r="D136" s="11"/>
      <c r="E136" s="10" t="s">
        <v>139</v>
      </c>
      <c r="F136" s="14">
        <v>1</v>
      </c>
      <c r="G136" s="15">
        <v>1953.32</v>
      </c>
      <c r="H136" s="15">
        <v>0.3</v>
      </c>
      <c r="I136" s="15">
        <v>0</v>
      </c>
      <c r="J136" s="13">
        <f>OR(F136&lt;&gt;0,G136&lt;&gt;0,H136&lt;&gt;0,I136&lt;&gt;0)*(F136 + (F136 = 0))*(G136 + (G136 = 0))*(H136 + (H136 = 0))*(I136 + (I136 = 0))</f>
        <v>586</v>
      </c>
      <c r="K136" s="11"/>
      <c r="L136" s="11"/>
      <c r="M136" s="11"/>
    </row>
    <row r="137" spans="1:13">
      <c r="A137" s="11"/>
      <c r="B137" s="11"/>
      <c r="C137" s="11"/>
      <c r="D137" s="11"/>
      <c r="E137" s="11"/>
      <c r="F137" s="11"/>
      <c r="G137" s="11"/>
      <c r="H137" s="11"/>
      <c r="I137" s="11"/>
      <c r="J137" s="16" t="s">
        <v>140</v>
      </c>
      <c r="K137" s="17">
        <f>J136</f>
        <v>586</v>
      </c>
      <c r="L137" s="15">
        <v>73.819999999999993</v>
      </c>
      <c r="M137" s="18">
        <f>ROUND(K137*L137,2)</f>
        <v>43258.52</v>
      </c>
    </row>
    <row r="138" spans="1:13" ht="0.95" customHeight="1">
      <c r="A138" s="19"/>
      <c r="B138" s="19"/>
      <c r="C138" s="19"/>
      <c r="D138" s="19"/>
      <c r="E138" s="19"/>
      <c r="F138" s="19"/>
      <c r="G138" s="19"/>
      <c r="H138" s="19"/>
      <c r="I138" s="19"/>
      <c r="J138" s="19"/>
      <c r="K138" s="19"/>
      <c r="L138" s="19"/>
      <c r="M138" s="19"/>
    </row>
    <row r="139" spans="1:13" s="1" customFormat="1">
      <c r="A139" s="40" t="s">
        <v>141</v>
      </c>
      <c r="B139" s="16" t="s">
        <v>22</v>
      </c>
      <c r="C139" s="16" t="s">
        <v>29</v>
      </c>
      <c r="D139" s="16" t="s">
        <v>142</v>
      </c>
      <c r="E139" s="41"/>
      <c r="F139" s="41"/>
      <c r="G139" s="41"/>
      <c r="H139" s="41"/>
      <c r="I139" s="41"/>
      <c r="J139" s="41"/>
      <c r="K139" s="17">
        <f>K143</f>
        <v>858.64</v>
      </c>
      <c r="L139" s="18">
        <f>L143</f>
        <v>442.56</v>
      </c>
      <c r="M139" s="18">
        <f>M143</f>
        <v>379999.72</v>
      </c>
    </row>
    <row r="140" spans="1:13">
      <c r="A140" s="11"/>
      <c r="B140" s="11"/>
      <c r="C140" s="11"/>
      <c r="D140" s="10" t="s">
        <v>143</v>
      </c>
      <c r="E140" s="11"/>
      <c r="F140" s="11"/>
      <c r="G140" s="11"/>
      <c r="H140" s="11"/>
      <c r="I140" s="11"/>
      <c r="J140" s="11"/>
      <c r="K140" s="11"/>
      <c r="L140" s="11"/>
      <c r="M140" s="11"/>
    </row>
    <row r="141" spans="1:13">
      <c r="A141" s="11"/>
      <c r="B141" s="11"/>
      <c r="C141" s="11"/>
      <c r="D141" s="11"/>
      <c r="E141" s="10" t="s">
        <v>144</v>
      </c>
      <c r="F141" s="14">
        <v>0.5</v>
      </c>
      <c r="G141" s="15">
        <v>3150.12</v>
      </c>
      <c r="H141" s="15">
        <v>0.3</v>
      </c>
      <c r="I141" s="15">
        <v>2</v>
      </c>
      <c r="J141" s="13">
        <f>OR(F141&lt;&gt;0,G141&lt;&gt;0,H141&lt;&gt;0,I141&lt;&gt;0)*(F141 + (F141 = 0))*(G141 + (G141 = 0))*(H141 + (H141 = 0))*(I141 + (I141 = 0))</f>
        <v>945.04</v>
      </c>
      <c r="K141" s="11"/>
      <c r="L141" s="11"/>
      <c r="M141" s="11"/>
    </row>
    <row r="142" spans="1:13">
      <c r="A142" s="11"/>
      <c r="B142" s="11"/>
      <c r="C142" s="11"/>
      <c r="D142" s="11"/>
      <c r="E142" s="10" t="s">
        <v>145</v>
      </c>
      <c r="F142" s="14">
        <v>-4</v>
      </c>
      <c r="G142" s="15">
        <v>36</v>
      </c>
      <c r="H142" s="15">
        <v>0.3</v>
      </c>
      <c r="I142" s="15">
        <v>2</v>
      </c>
      <c r="J142" s="13">
        <f>OR(F142&lt;&gt;0,G142&lt;&gt;0,H142&lt;&gt;0,I142&lt;&gt;0)*(F142 + (F142 = 0))*(G142 + (G142 = 0))*(H142 + (H142 = 0))*(I142 + (I142 = 0))</f>
        <v>-86.4</v>
      </c>
      <c r="K142" s="11"/>
      <c r="L142" s="11"/>
      <c r="M142" s="11"/>
    </row>
    <row r="143" spans="1:13">
      <c r="A143" s="11"/>
      <c r="B143" s="11"/>
      <c r="C143" s="11"/>
      <c r="D143" s="11"/>
      <c r="E143" s="11"/>
      <c r="F143" s="11"/>
      <c r="G143" s="11"/>
      <c r="H143" s="11"/>
      <c r="I143" s="11"/>
      <c r="J143" s="16" t="s">
        <v>146</v>
      </c>
      <c r="K143" s="17">
        <f>SUM(J141:J142)</f>
        <v>858.64</v>
      </c>
      <c r="L143" s="15">
        <v>442.56</v>
      </c>
      <c r="M143" s="18">
        <f>ROUND(K143*L143,2)</f>
        <v>379999.72</v>
      </c>
    </row>
    <row r="144" spans="1:13" ht="0.95" customHeight="1">
      <c r="A144" s="19"/>
      <c r="B144" s="19"/>
      <c r="C144" s="19"/>
      <c r="D144" s="19"/>
      <c r="E144" s="19"/>
      <c r="F144" s="19"/>
      <c r="G144" s="19"/>
      <c r="H144" s="19"/>
      <c r="I144" s="19"/>
      <c r="J144" s="19"/>
      <c r="K144" s="19"/>
      <c r="L144" s="19"/>
      <c r="M144" s="19"/>
    </row>
    <row r="145" spans="1:13" s="1" customFormat="1">
      <c r="A145" s="40" t="s">
        <v>147</v>
      </c>
      <c r="B145" s="16" t="s">
        <v>22</v>
      </c>
      <c r="C145" s="16" t="s">
        <v>29</v>
      </c>
      <c r="D145" s="16" t="s">
        <v>148</v>
      </c>
      <c r="E145" s="41"/>
      <c r="F145" s="41"/>
      <c r="G145" s="41"/>
      <c r="H145" s="41"/>
      <c r="I145" s="41"/>
      <c r="J145" s="41"/>
      <c r="K145" s="17">
        <f>K149</f>
        <v>858.64</v>
      </c>
      <c r="L145" s="18">
        <f>L149</f>
        <v>75.28</v>
      </c>
      <c r="M145" s="18">
        <f>M149</f>
        <v>64638.42</v>
      </c>
    </row>
    <row r="146" spans="1:13">
      <c r="A146" s="11"/>
      <c r="B146" s="11"/>
      <c r="C146" s="11"/>
      <c r="D146" s="10" t="s">
        <v>149</v>
      </c>
      <c r="E146" s="11"/>
      <c r="F146" s="11"/>
      <c r="G146" s="11"/>
      <c r="H146" s="11"/>
      <c r="I146" s="11"/>
      <c r="J146" s="11"/>
      <c r="K146" s="11"/>
      <c r="L146" s="11"/>
      <c r="M146" s="11"/>
    </row>
    <row r="147" spans="1:13">
      <c r="A147" s="11"/>
      <c r="B147" s="11"/>
      <c r="C147" s="11"/>
      <c r="D147" s="11"/>
      <c r="E147" s="10" t="s">
        <v>144</v>
      </c>
      <c r="F147" s="14">
        <v>0.5</v>
      </c>
      <c r="G147" s="15">
        <v>3150.12</v>
      </c>
      <c r="H147" s="15">
        <v>0.3</v>
      </c>
      <c r="I147" s="15">
        <v>2</v>
      </c>
      <c r="J147" s="13">
        <f>OR(F147&lt;&gt;0,G147&lt;&gt;0,H147&lt;&gt;0,I147&lt;&gt;0)*(F147 + (F147 = 0))*(G147 + (G147 = 0))*(H147 + (H147 = 0))*(I147 + (I147 = 0))</f>
        <v>945.04</v>
      </c>
      <c r="K147" s="11"/>
      <c r="L147" s="11"/>
      <c r="M147" s="11"/>
    </row>
    <row r="148" spans="1:13">
      <c r="A148" s="11"/>
      <c r="B148" s="11"/>
      <c r="C148" s="11"/>
      <c r="D148" s="11"/>
      <c r="E148" s="10" t="s">
        <v>145</v>
      </c>
      <c r="F148" s="14">
        <v>-4</v>
      </c>
      <c r="G148" s="15">
        <v>36</v>
      </c>
      <c r="H148" s="15">
        <v>0.3</v>
      </c>
      <c r="I148" s="15">
        <v>2</v>
      </c>
      <c r="J148" s="13">
        <f>OR(F148&lt;&gt;0,G148&lt;&gt;0,H148&lt;&gt;0,I148&lt;&gt;0)*(F148 + (F148 = 0))*(G148 + (G148 = 0))*(H148 + (H148 = 0))*(I148 + (I148 = 0))</f>
        <v>-86.4</v>
      </c>
      <c r="K148" s="11"/>
      <c r="L148" s="11"/>
      <c r="M148" s="11"/>
    </row>
    <row r="149" spans="1:13">
      <c r="A149" s="11"/>
      <c r="B149" s="11"/>
      <c r="C149" s="11"/>
      <c r="D149" s="11"/>
      <c r="E149" s="11"/>
      <c r="F149" s="11"/>
      <c r="G149" s="11"/>
      <c r="H149" s="11"/>
      <c r="I149" s="11"/>
      <c r="J149" s="16" t="s">
        <v>150</v>
      </c>
      <c r="K149" s="17">
        <f>SUM(J147:J148)</f>
        <v>858.64</v>
      </c>
      <c r="L149" s="15">
        <v>75.28</v>
      </c>
      <c r="M149" s="18">
        <f>ROUND(K149*L149,2)</f>
        <v>64638.42</v>
      </c>
    </row>
    <row r="150" spans="1:13" ht="0.95" customHeight="1">
      <c r="A150" s="19"/>
      <c r="B150" s="19"/>
      <c r="C150" s="19"/>
      <c r="D150" s="19"/>
      <c r="E150" s="19"/>
      <c r="F150" s="19"/>
      <c r="G150" s="19"/>
      <c r="H150" s="19"/>
      <c r="I150" s="19"/>
      <c r="J150" s="19"/>
      <c r="K150" s="19"/>
      <c r="L150" s="19"/>
      <c r="M150" s="19"/>
    </row>
    <row r="151" spans="1:13" s="1" customFormat="1">
      <c r="A151" s="40" t="s">
        <v>151</v>
      </c>
      <c r="B151" s="16" t="s">
        <v>22</v>
      </c>
      <c r="C151" s="16" t="s">
        <v>29</v>
      </c>
      <c r="D151" s="16" t="s">
        <v>152</v>
      </c>
      <c r="E151" s="41"/>
      <c r="F151" s="41"/>
      <c r="G151" s="41"/>
      <c r="H151" s="41"/>
      <c r="I151" s="41"/>
      <c r="J151" s="41"/>
      <c r="K151" s="17">
        <f>K155</f>
        <v>1352.75</v>
      </c>
      <c r="L151" s="18">
        <f>L155</f>
        <v>136.03</v>
      </c>
      <c r="M151" s="18">
        <f>M155</f>
        <v>184014.58</v>
      </c>
    </row>
    <row r="152" spans="1:13">
      <c r="A152" s="11"/>
      <c r="B152" s="11"/>
      <c r="C152" s="11"/>
      <c r="D152" s="10" t="s">
        <v>153</v>
      </c>
      <c r="E152" s="11"/>
      <c r="F152" s="11"/>
      <c r="G152" s="11"/>
      <c r="H152" s="11"/>
      <c r="I152" s="11"/>
      <c r="J152" s="11"/>
      <c r="K152" s="11"/>
      <c r="L152" s="11"/>
      <c r="M152" s="11"/>
    </row>
    <row r="153" spans="1:13">
      <c r="A153" s="11"/>
      <c r="B153" s="11"/>
      <c r="C153" s="11"/>
      <c r="D153" s="11"/>
      <c r="E153" s="10" t="s">
        <v>144</v>
      </c>
      <c r="F153" s="14">
        <v>1</v>
      </c>
      <c r="G153" s="15">
        <v>3150.12</v>
      </c>
      <c r="H153" s="15">
        <v>0.3</v>
      </c>
      <c r="I153" s="15">
        <v>1.5</v>
      </c>
      <c r="J153" s="13">
        <f>OR(F153&lt;&gt;0,G153&lt;&gt;0,H153&lt;&gt;0,I153&lt;&gt;0)*(F153 + (F153 = 0))*(G153 + (G153 = 0))*(H153 + (H153 = 0))*(I153 + (I153 = 0))</f>
        <v>1417.55</v>
      </c>
      <c r="K153" s="11"/>
      <c r="L153" s="11"/>
      <c r="M153" s="11"/>
    </row>
    <row r="154" spans="1:13">
      <c r="A154" s="11"/>
      <c r="B154" s="11"/>
      <c r="C154" s="11"/>
      <c r="D154" s="11"/>
      <c r="E154" s="10" t="s">
        <v>145</v>
      </c>
      <c r="F154" s="14">
        <v>-4</v>
      </c>
      <c r="G154" s="15">
        <v>36</v>
      </c>
      <c r="H154" s="15">
        <v>0.3</v>
      </c>
      <c r="I154" s="15">
        <v>1.5</v>
      </c>
      <c r="J154" s="13">
        <f>OR(F154&lt;&gt;0,G154&lt;&gt;0,H154&lt;&gt;0,I154&lt;&gt;0)*(F154 + (F154 = 0))*(G154 + (G154 = 0))*(H154 + (H154 = 0))*(I154 + (I154 = 0))</f>
        <v>-64.8</v>
      </c>
      <c r="K154" s="11"/>
      <c r="L154" s="11"/>
      <c r="M154" s="11"/>
    </row>
    <row r="155" spans="1:13">
      <c r="A155" s="11"/>
      <c r="B155" s="11"/>
      <c r="C155" s="11"/>
      <c r="D155" s="11"/>
      <c r="E155" s="11"/>
      <c r="F155" s="11"/>
      <c r="G155" s="11"/>
      <c r="H155" s="11"/>
      <c r="I155" s="11"/>
      <c r="J155" s="16" t="s">
        <v>154</v>
      </c>
      <c r="K155" s="17">
        <f>SUM(J153:J154)</f>
        <v>1352.75</v>
      </c>
      <c r="L155" s="15">
        <v>136.03</v>
      </c>
      <c r="M155" s="18">
        <f>ROUND(K155*L155,2)</f>
        <v>184014.58</v>
      </c>
    </row>
    <row r="156" spans="1:13" ht="0.95" customHeight="1">
      <c r="A156" s="19"/>
      <c r="B156" s="19"/>
      <c r="C156" s="19"/>
      <c r="D156" s="19"/>
      <c r="E156" s="19"/>
      <c r="F156" s="19"/>
      <c r="G156" s="19"/>
      <c r="H156" s="19"/>
      <c r="I156" s="19"/>
      <c r="J156" s="19"/>
      <c r="K156" s="19"/>
      <c r="L156" s="19"/>
      <c r="M156" s="19"/>
    </row>
    <row r="157" spans="1:13" s="1" customFormat="1">
      <c r="A157" s="40" t="s">
        <v>155</v>
      </c>
      <c r="B157" s="16" t="s">
        <v>22</v>
      </c>
      <c r="C157" s="16" t="s">
        <v>29</v>
      </c>
      <c r="D157" s="16" t="s">
        <v>156</v>
      </c>
      <c r="E157" s="41"/>
      <c r="F157" s="41"/>
      <c r="G157" s="41"/>
      <c r="H157" s="41"/>
      <c r="I157" s="41"/>
      <c r="J157" s="41"/>
      <c r="K157" s="17">
        <f>K161</f>
        <v>27500.19</v>
      </c>
      <c r="L157" s="18">
        <f>L161</f>
        <v>5.24</v>
      </c>
      <c r="M157" s="18">
        <f>M161</f>
        <v>144101</v>
      </c>
    </row>
    <row r="158" spans="1:13">
      <c r="A158" s="11"/>
      <c r="B158" s="11"/>
      <c r="C158" s="11"/>
      <c r="D158" s="10" t="s">
        <v>157</v>
      </c>
      <c r="E158" s="11"/>
      <c r="F158" s="11"/>
      <c r="G158" s="11"/>
      <c r="H158" s="11"/>
      <c r="I158" s="11"/>
      <c r="J158" s="11"/>
      <c r="K158" s="11"/>
      <c r="L158" s="11"/>
      <c r="M158" s="11"/>
    </row>
    <row r="159" spans="1:13">
      <c r="A159" s="11"/>
      <c r="B159" s="11"/>
      <c r="C159" s="11"/>
      <c r="D159" s="11"/>
      <c r="E159" s="10" t="s">
        <v>158</v>
      </c>
      <c r="F159" s="14">
        <v>0</v>
      </c>
      <c r="G159" s="15">
        <v>0</v>
      </c>
      <c r="H159" s="15">
        <v>12679.3</v>
      </c>
      <c r="I159" s="15">
        <v>0.3</v>
      </c>
      <c r="J159" s="13">
        <f>OR(F159&lt;&gt;0,G159&lt;&gt;0,H159&lt;&gt;0,I159&lt;&gt;0)*(F159 + (F159 = 0))*(G159 + (G159 = 0))*(H159 + (H159 = 0))*(I159 + (I159 = 0))</f>
        <v>3803.79</v>
      </c>
      <c r="K159" s="11"/>
      <c r="L159" s="11"/>
      <c r="M159" s="11"/>
    </row>
    <row r="160" spans="1:13">
      <c r="A160" s="11"/>
      <c r="B160" s="11"/>
      <c r="C160" s="11"/>
      <c r="D160" s="11"/>
      <c r="E160" s="10" t="s">
        <v>159</v>
      </c>
      <c r="F160" s="14">
        <v>0</v>
      </c>
      <c r="G160" s="15">
        <v>0</v>
      </c>
      <c r="H160" s="15">
        <v>23696.400000000001</v>
      </c>
      <c r="I160" s="15">
        <v>0</v>
      </c>
      <c r="J160" s="13">
        <f>OR(F160&lt;&gt;0,G160&lt;&gt;0,H160&lt;&gt;0,I160&lt;&gt;0)*(F160 + (F160 = 0))*(G160 + (G160 = 0))*(H160 + (H160 = 0))*(I160 + (I160 = 0))</f>
        <v>23696.400000000001</v>
      </c>
      <c r="K160" s="11"/>
      <c r="L160" s="11"/>
      <c r="M160" s="11"/>
    </row>
    <row r="161" spans="1:13">
      <c r="A161" s="11"/>
      <c r="B161" s="11"/>
      <c r="C161" s="11"/>
      <c r="D161" s="11"/>
      <c r="E161" s="11"/>
      <c r="F161" s="11"/>
      <c r="G161" s="11"/>
      <c r="H161" s="11"/>
      <c r="I161" s="11"/>
      <c r="J161" s="16" t="s">
        <v>160</v>
      </c>
      <c r="K161" s="17">
        <f>SUM(J159:J160)</f>
        <v>27500.19</v>
      </c>
      <c r="L161" s="15">
        <v>5.24</v>
      </c>
      <c r="M161" s="18">
        <f>ROUND(K161*L161,2)</f>
        <v>144101</v>
      </c>
    </row>
    <row r="162" spans="1:13" ht="0.95" customHeight="1">
      <c r="A162" s="19"/>
      <c r="B162" s="19"/>
      <c r="C162" s="19"/>
      <c r="D162" s="19"/>
      <c r="E162" s="19"/>
      <c r="F162" s="19"/>
      <c r="G162" s="19"/>
      <c r="H162" s="19"/>
      <c r="I162" s="19"/>
      <c r="J162" s="19"/>
      <c r="K162" s="19"/>
      <c r="L162" s="19"/>
      <c r="M162" s="19"/>
    </row>
    <row r="163" spans="1:13">
      <c r="A163" s="11"/>
      <c r="B163" s="11"/>
      <c r="C163" s="11"/>
      <c r="D163" s="11"/>
      <c r="E163" s="11"/>
      <c r="F163" s="11"/>
      <c r="G163" s="11"/>
      <c r="H163" s="11"/>
      <c r="I163" s="11"/>
      <c r="J163" s="16" t="s">
        <v>161</v>
      </c>
      <c r="K163" s="20">
        <v>1</v>
      </c>
      <c r="L163" s="18">
        <f>M6+M11+M16+M21+M26+M31+M36+M41+M46+M51+M56+M61+M66+M71+M76+M81+M88+M93+M98+M103+M108+M113+M119+M124+M129+M134+M139+M145+M151+M157</f>
        <v>1372409.59</v>
      </c>
      <c r="M163" s="18">
        <f>ROUND(K163*L163,2)</f>
        <v>1372409.59</v>
      </c>
    </row>
    <row r="164" spans="1:13" ht="0.95" customHeight="1">
      <c r="A164" s="19"/>
      <c r="B164" s="19"/>
      <c r="C164" s="19"/>
      <c r="D164" s="19"/>
      <c r="E164" s="19"/>
      <c r="F164" s="19"/>
      <c r="G164" s="19"/>
      <c r="H164" s="19"/>
      <c r="I164" s="19"/>
      <c r="J164" s="19"/>
      <c r="K164" s="19"/>
      <c r="L164" s="19"/>
      <c r="M164" s="19"/>
    </row>
    <row r="165" spans="1:13">
      <c r="A165" s="6" t="s">
        <v>162</v>
      </c>
      <c r="B165" s="6" t="s">
        <v>16</v>
      </c>
      <c r="C165" s="6" t="s">
        <v>17</v>
      </c>
      <c r="D165" s="6" t="s">
        <v>163</v>
      </c>
      <c r="E165" s="7"/>
      <c r="F165" s="7"/>
      <c r="G165" s="7"/>
      <c r="H165" s="7"/>
      <c r="I165" s="7"/>
      <c r="J165" s="7"/>
      <c r="K165" s="8">
        <f>K216</f>
        <v>1</v>
      </c>
      <c r="L165" s="9">
        <f>L216</f>
        <v>2064533.4</v>
      </c>
      <c r="M165" s="9">
        <f>M216</f>
        <v>2064533.4</v>
      </c>
    </row>
    <row r="166" spans="1:13" s="1" customFormat="1">
      <c r="A166" s="40" t="s">
        <v>151</v>
      </c>
      <c r="B166" s="16" t="s">
        <v>22</v>
      </c>
      <c r="C166" s="16" t="s">
        <v>29</v>
      </c>
      <c r="D166" s="16" t="s">
        <v>152</v>
      </c>
      <c r="E166" s="41"/>
      <c r="F166" s="41"/>
      <c r="G166" s="41"/>
      <c r="H166" s="41"/>
      <c r="I166" s="41"/>
      <c r="J166" s="41"/>
      <c r="K166" s="17">
        <f>K171</f>
        <v>603.62</v>
      </c>
      <c r="L166" s="18">
        <f>L171</f>
        <v>136.03</v>
      </c>
      <c r="M166" s="18">
        <f>M171</f>
        <v>82110.429999999993</v>
      </c>
    </row>
    <row r="167" spans="1:13">
      <c r="A167" s="11"/>
      <c r="B167" s="11"/>
      <c r="C167" s="11"/>
      <c r="D167" s="10" t="s">
        <v>153</v>
      </c>
      <c r="E167" s="11"/>
      <c r="F167" s="11"/>
      <c r="G167" s="11"/>
      <c r="H167" s="11"/>
      <c r="I167" s="11"/>
      <c r="J167" s="11"/>
      <c r="K167" s="11"/>
      <c r="L167" s="11"/>
      <c r="M167" s="11"/>
    </row>
    <row r="168" spans="1:13">
      <c r="A168" s="11"/>
      <c r="B168" s="11"/>
      <c r="C168" s="11"/>
      <c r="D168" s="11"/>
      <c r="E168" s="10" t="s">
        <v>164</v>
      </c>
      <c r="F168" s="14">
        <v>2</v>
      </c>
      <c r="G168" s="15">
        <v>0</v>
      </c>
      <c r="H168" s="15">
        <v>4.2</v>
      </c>
      <c r="I168" s="15">
        <v>4.8099999999999996</v>
      </c>
      <c r="J168" s="13">
        <f>OR(F168&lt;&gt;0,G168&lt;&gt;0,H168&lt;&gt;0,I168&lt;&gt;0)*(F168 + (F168 = 0))*(G168 + (G168 = 0))*(H168 + (H168 = 0))*(I168 + (I168 = 0))</f>
        <v>40.4</v>
      </c>
      <c r="K168" s="11"/>
      <c r="L168" s="11"/>
      <c r="M168" s="11"/>
    </row>
    <row r="169" spans="1:13">
      <c r="A169" s="11"/>
      <c r="B169" s="11"/>
      <c r="C169" s="11"/>
      <c r="D169" s="11"/>
      <c r="E169" s="10" t="s">
        <v>165</v>
      </c>
      <c r="F169" s="14">
        <v>2</v>
      </c>
      <c r="G169" s="15">
        <v>0</v>
      </c>
      <c r="H169" s="15">
        <v>4.2</v>
      </c>
      <c r="I169" s="15">
        <v>4.55</v>
      </c>
      <c r="J169" s="13">
        <f>OR(F169&lt;&gt;0,G169&lt;&gt;0,H169&lt;&gt;0,I169&lt;&gt;0)*(F169 + (F169 = 0))*(G169 + (G169 = 0))*(H169 + (H169 = 0))*(I169 + (I169 = 0))</f>
        <v>38.22</v>
      </c>
      <c r="K169" s="11"/>
      <c r="L169" s="11"/>
      <c r="M169" s="11"/>
    </row>
    <row r="170" spans="1:13">
      <c r="A170" s="11"/>
      <c r="B170" s="11"/>
      <c r="C170" s="11"/>
      <c r="D170" s="11"/>
      <c r="E170" s="10" t="s">
        <v>166</v>
      </c>
      <c r="F170" s="14">
        <v>3</v>
      </c>
      <c r="G170" s="15">
        <v>1</v>
      </c>
      <c r="H170" s="15">
        <v>5</v>
      </c>
      <c r="I170" s="15">
        <v>35</v>
      </c>
      <c r="J170" s="13">
        <f>OR(F170&lt;&gt;0,G170&lt;&gt;0,H170&lt;&gt;0,I170&lt;&gt;0)*(F170 + (F170 = 0))*(G170 + (G170 = 0))*(H170 + (H170 = 0))*(I170 + (I170 = 0))</f>
        <v>525</v>
      </c>
      <c r="K170" s="11"/>
      <c r="L170" s="11"/>
      <c r="M170" s="11"/>
    </row>
    <row r="171" spans="1:13">
      <c r="A171" s="11"/>
      <c r="B171" s="11"/>
      <c r="C171" s="11"/>
      <c r="D171" s="11"/>
      <c r="E171" s="11"/>
      <c r="F171" s="11"/>
      <c r="G171" s="11"/>
      <c r="H171" s="11"/>
      <c r="I171" s="11"/>
      <c r="J171" s="16" t="s">
        <v>154</v>
      </c>
      <c r="K171" s="17">
        <f>SUM(J168:J170)</f>
        <v>603.62</v>
      </c>
      <c r="L171" s="15">
        <v>136.03</v>
      </c>
      <c r="M171" s="18">
        <f>ROUND(K171*L171,2)</f>
        <v>82110.429999999993</v>
      </c>
    </row>
    <row r="172" spans="1:13" ht="0.95" customHeight="1">
      <c r="A172" s="19"/>
      <c r="B172" s="19"/>
      <c r="C172" s="19"/>
      <c r="D172" s="19"/>
      <c r="E172" s="19"/>
      <c r="F172" s="19"/>
      <c r="G172" s="19"/>
      <c r="H172" s="19"/>
      <c r="I172" s="19"/>
      <c r="J172" s="19"/>
      <c r="K172" s="19"/>
      <c r="L172" s="19"/>
      <c r="M172" s="19"/>
    </row>
    <row r="173" spans="1:13" s="1" customFormat="1">
      <c r="A173" s="40" t="s">
        <v>147</v>
      </c>
      <c r="B173" s="16" t="s">
        <v>22</v>
      </c>
      <c r="C173" s="16" t="s">
        <v>29</v>
      </c>
      <c r="D173" s="16" t="s">
        <v>148</v>
      </c>
      <c r="E173" s="41"/>
      <c r="F173" s="41"/>
      <c r="G173" s="41"/>
      <c r="H173" s="41"/>
      <c r="I173" s="41"/>
      <c r="J173" s="41"/>
      <c r="K173" s="17">
        <f>K182</f>
        <v>17551.849999999999</v>
      </c>
      <c r="L173" s="18">
        <f>L182</f>
        <v>75.28</v>
      </c>
      <c r="M173" s="18">
        <f>M182</f>
        <v>1321303.27</v>
      </c>
    </row>
    <row r="174" spans="1:13">
      <c r="A174" s="11"/>
      <c r="B174" s="11"/>
      <c r="C174" s="11"/>
      <c r="D174" s="10" t="s">
        <v>149</v>
      </c>
      <c r="E174" s="11"/>
      <c r="F174" s="11"/>
      <c r="G174" s="11"/>
      <c r="H174" s="11"/>
      <c r="I174" s="11"/>
      <c r="J174" s="11"/>
      <c r="K174" s="11"/>
      <c r="L174" s="11"/>
      <c r="M174" s="11"/>
    </row>
    <row r="175" spans="1:13">
      <c r="A175" s="11"/>
      <c r="B175" s="11"/>
      <c r="C175" s="11"/>
      <c r="D175" s="11"/>
      <c r="E175" s="10" t="s">
        <v>164</v>
      </c>
      <c r="F175" s="14">
        <v>1</v>
      </c>
      <c r="G175" s="15">
        <v>35.33</v>
      </c>
      <c r="H175" s="15">
        <v>19</v>
      </c>
      <c r="I175" s="15">
        <v>1</v>
      </c>
      <c r="J175" s="13">
        <f>OR(F175&lt;&gt;0,G175&lt;&gt;0,H175&lt;&gt;0,I175&lt;&gt;0)*(F175 + (F175 = 0))*(G175 + (G175 = 0))*(H175 + (H175 = 0))*(I175 + (I175 = 0))</f>
        <v>671.27</v>
      </c>
      <c r="K175" s="11"/>
      <c r="L175" s="11"/>
      <c r="M175" s="11"/>
    </row>
    <row r="176" spans="1:13">
      <c r="A176" s="11"/>
      <c r="B176" s="11"/>
      <c r="C176" s="11"/>
      <c r="D176" s="11"/>
      <c r="E176" s="10" t="s">
        <v>165</v>
      </c>
      <c r="F176" s="14">
        <v>1</v>
      </c>
      <c r="G176" s="15">
        <v>34</v>
      </c>
      <c r="H176" s="15">
        <v>15</v>
      </c>
      <c r="I176" s="15">
        <v>1</v>
      </c>
      <c r="J176" s="13">
        <f>OR(F176&lt;&gt;0,G176&lt;&gt;0,H176&lt;&gt;0,I176&lt;&gt;0)*(F176 + (F176 = 0))*(G176 + (G176 = 0))*(H176 + (H176 = 0))*(I176 + (I176 = 0))</f>
        <v>510</v>
      </c>
      <c r="K176" s="11"/>
      <c r="L176" s="11"/>
      <c r="M176" s="11"/>
    </row>
    <row r="177" spans="1:13">
      <c r="A177" s="11"/>
      <c r="B177" s="11"/>
      <c r="C177" s="11"/>
      <c r="D177" s="11"/>
      <c r="E177" s="10" t="s">
        <v>167</v>
      </c>
      <c r="F177" s="14">
        <v>2</v>
      </c>
      <c r="G177" s="15">
        <v>7.05</v>
      </c>
      <c r="H177" s="15">
        <v>0</v>
      </c>
      <c r="I177" s="15">
        <v>34</v>
      </c>
      <c r="J177" s="13">
        <f>OR(F177&lt;&gt;0,G177&lt;&gt;0,H177&lt;&gt;0,I177&lt;&gt;0)*(F177 + (F177 = 0))*(G177 + (G177 = 0))*(H177 + (H177 = 0))*(I177 + (I177 = 0))</f>
        <v>479.4</v>
      </c>
      <c r="K177" s="11"/>
      <c r="L177" s="11"/>
      <c r="M177" s="11"/>
    </row>
    <row r="178" spans="1:13">
      <c r="A178" s="11"/>
      <c r="B178" s="11"/>
      <c r="C178" s="11"/>
      <c r="D178" s="11"/>
      <c r="E178" s="10" t="s">
        <v>168</v>
      </c>
      <c r="F178" s="14">
        <v>2</v>
      </c>
      <c r="G178" s="15">
        <v>7.4</v>
      </c>
      <c r="H178" s="15">
        <v>0</v>
      </c>
      <c r="I178" s="15">
        <v>30</v>
      </c>
      <c r="J178" s="13">
        <f>OR(F178&lt;&gt;0,G178&lt;&gt;0,H178&lt;&gt;0,I178&lt;&gt;0)*(F178 + (F178 = 0))*(G178 + (G178 = 0))*(H178 + (H178 = 0))*(I178 + (I178 = 0))</f>
        <v>444</v>
      </c>
      <c r="K178" s="11"/>
      <c r="L178" s="11"/>
      <c r="M178" s="11"/>
    </row>
    <row r="179" spans="1:13">
      <c r="A179" s="11"/>
      <c r="B179" s="11"/>
      <c r="C179" s="11"/>
      <c r="D179" s="11"/>
      <c r="E179" s="10" t="s">
        <v>166</v>
      </c>
      <c r="F179" s="14">
        <v>3</v>
      </c>
      <c r="G179" s="15">
        <v>1</v>
      </c>
      <c r="H179" s="15">
        <v>5</v>
      </c>
      <c r="I179" s="15">
        <v>35</v>
      </c>
      <c r="J179" s="13">
        <f>OR(F179&lt;&gt;0,G179&lt;&gt;0,H179&lt;&gt;0,I179&lt;&gt;0)*(F179 + (F179 = 0))*(G179 + (G179 = 0))*(H179 + (H179 = 0))*(I179 + (I179 = 0))</f>
        <v>525</v>
      </c>
      <c r="K179" s="11"/>
      <c r="L179" s="11"/>
      <c r="M179" s="11"/>
    </row>
    <row r="180" spans="1:13">
      <c r="A180" s="11"/>
      <c r="B180" s="11"/>
      <c r="C180" s="11"/>
      <c r="D180" s="11"/>
      <c r="E180" s="10" t="s">
        <v>169</v>
      </c>
      <c r="F180" s="14">
        <v>6</v>
      </c>
      <c r="G180" s="15">
        <v>5</v>
      </c>
      <c r="H180" s="15">
        <v>1</v>
      </c>
      <c r="I180" s="15">
        <v>35</v>
      </c>
      <c r="J180" s="13">
        <f>OR(F180&lt;&gt;0,G180&lt;&gt;0,H180&lt;&gt;0,I180&lt;&gt;0)*(F180 + (F180 = 0))*(G180 + (G180 = 0))*(H180 + (H180 = 0))*(I180 + (I180 = 0))</f>
        <v>1050</v>
      </c>
      <c r="K180" s="11"/>
      <c r="L180" s="11"/>
      <c r="M180" s="11"/>
    </row>
    <row r="181" spans="1:13">
      <c r="A181" s="11"/>
      <c r="B181" s="11"/>
      <c r="C181" s="11"/>
      <c r="D181" s="11"/>
      <c r="E181" s="10" t="s">
        <v>170</v>
      </c>
      <c r="F181" s="14">
        <v>1</v>
      </c>
      <c r="G181" s="15">
        <v>0</v>
      </c>
      <c r="H181" s="15">
        <v>0</v>
      </c>
      <c r="I181" s="15">
        <v>13872.18</v>
      </c>
      <c r="J181" s="13">
        <f>OR(F181&lt;&gt;0,G181&lt;&gt;0,H181&lt;&gt;0,I181&lt;&gt;0)*(F181 + (F181 = 0))*(G181 + (G181 = 0))*(H181 + (H181 = 0))*(I181 + (I181 = 0))</f>
        <v>13872.18</v>
      </c>
      <c r="K181" s="11"/>
      <c r="L181" s="11"/>
      <c r="M181" s="11"/>
    </row>
    <row r="182" spans="1:13">
      <c r="A182" s="11"/>
      <c r="B182" s="11"/>
      <c r="C182" s="11"/>
      <c r="D182" s="11"/>
      <c r="E182" s="11"/>
      <c r="F182" s="11"/>
      <c r="G182" s="11"/>
      <c r="H182" s="11"/>
      <c r="I182" s="11"/>
      <c r="J182" s="16" t="s">
        <v>150</v>
      </c>
      <c r="K182" s="17">
        <f>SUM(J175:J181)</f>
        <v>17551.849999999999</v>
      </c>
      <c r="L182" s="15">
        <v>75.28</v>
      </c>
      <c r="M182" s="18">
        <f>ROUND(K182*L182,2)</f>
        <v>1321303.27</v>
      </c>
    </row>
    <row r="183" spans="1:13" ht="0.95" customHeight="1">
      <c r="A183" s="19"/>
      <c r="B183" s="19"/>
      <c r="C183" s="19"/>
      <c r="D183" s="19"/>
      <c r="E183" s="19"/>
      <c r="F183" s="19"/>
      <c r="G183" s="19"/>
      <c r="H183" s="19"/>
      <c r="I183" s="19"/>
      <c r="J183" s="19"/>
      <c r="K183" s="19"/>
      <c r="L183" s="19"/>
      <c r="M183" s="19"/>
    </row>
    <row r="184" spans="1:13" s="1" customFormat="1">
      <c r="A184" s="40" t="s">
        <v>171</v>
      </c>
      <c r="B184" s="16" t="s">
        <v>22</v>
      </c>
      <c r="C184" s="16" t="s">
        <v>39</v>
      </c>
      <c r="D184" s="16" t="s">
        <v>172</v>
      </c>
      <c r="E184" s="41"/>
      <c r="F184" s="41"/>
      <c r="G184" s="41"/>
      <c r="H184" s="41"/>
      <c r="I184" s="41"/>
      <c r="J184" s="41"/>
      <c r="K184" s="17">
        <f>K192</f>
        <v>331.83</v>
      </c>
      <c r="L184" s="18">
        <f>L192</f>
        <v>245.18</v>
      </c>
      <c r="M184" s="18">
        <f>M192</f>
        <v>81358.080000000002</v>
      </c>
    </row>
    <row r="185" spans="1:13">
      <c r="A185" s="11"/>
      <c r="B185" s="11"/>
      <c r="C185" s="11"/>
      <c r="D185" s="10" t="s">
        <v>173</v>
      </c>
      <c r="E185" s="11"/>
      <c r="F185" s="11"/>
      <c r="G185" s="11"/>
      <c r="H185" s="11"/>
      <c r="I185" s="11"/>
      <c r="J185" s="11"/>
      <c r="K185" s="11"/>
      <c r="L185" s="11"/>
      <c r="M185" s="11"/>
    </row>
    <row r="186" spans="1:13">
      <c r="A186" s="11"/>
      <c r="B186" s="11"/>
      <c r="C186" s="11"/>
      <c r="D186" s="11"/>
      <c r="E186" s="10" t="s">
        <v>174</v>
      </c>
      <c r="F186" s="14">
        <v>10</v>
      </c>
      <c r="G186" s="15">
        <v>0</v>
      </c>
      <c r="H186" s="15">
        <v>0</v>
      </c>
      <c r="I186" s="15">
        <v>11.25</v>
      </c>
      <c r="J186" s="13">
        <f>OR(F186&lt;&gt;0,G186&lt;&gt;0,H186&lt;&gt;0,I186&lt;&gt;0)*(F186 + (F186 = 0))*(G186 + (G186 = 0))*(H186 + (H186 = 0))*(I186 + (I186 = 0))</f>
        <v>112.5</v>
      </c>
      <c r="K186" s="11"/>
      <c r="L186" s="11"/>
      <c r="M186" s="11"/>
    </row>
    <row r="187" spans="1:13">
      <c r="A187" s="11"/>
      <c r="B187" s="11"/>
      <c r="C187" s="11"/>
      <c r="D187" s="11"/>
      <c r="E187" s="10" t="s">
        <v>175</v>
      </c>
      <c r="F187" s="14">
        <v>10</v>
      </c>
      <c r="G187" s="15">
        <v>0</v>
      </c>
      <c r="H187" s="15">
        <v>0</v>
      </c>
      <c r="I187" s="15">
        <v>11.6</v>
      </c>
      <c r="J187" s="13">
        <f>OR(F187&lt;&gt;0,G187&lt;&gt;0,H187&lt;&gt;0,I187&lt;&gt;0)*(F187 + (F187 = 0))*(G187 + (G187 = 0))*(H187 + (H187 = 0))*(I187 + (I187 = 0))</f>
        <v>116</v>
      </c>
      <c r="K187" s="11"/>
      <c r="L187" s="11"/>
      <c r="M187" s="11"/>
    </row>
    <row r="188" spans="1:13">
      <c r="A188" s="11"/>
      <c r="B188" s="11"/>
      <c r="C188" s="11"/>
      <c r="D188" s="11"/>
      <c r="E188" s="10" t="s">
        <v>176</v>
      </c>
      <c r="F188" s="14">
        <v>1</v>
      </c>
      <c r="G188" s="15">
        <v>35.33</v>
      </c>
      <c r="H188" s="15">
        <v>0</v>
      </c>
      <c r="I188" s="15">
        <v>1</v>
      </c>
      <c r="J188" s="13">
        <f>OR(F188&lt;&gt;0,G188&lt;&gt;0,H188&lt;&gt;0,I188&lt;&gt;0)*(F188 + (F188 = 0))*(G188 + (G188 = 0))*(H188 + (H188 = 0))*(I188 + (I188 = 0))</f>
        <v>35.33</v>
      </c>
      <c r="K188" s="11"/>
      <c r="L188" s="11"/>
      <c r="M188" s="11"/>
    </row>
    <row r="189" spans="1:13">
      <c r="A189" s="11"/>
      <c r="B189" s="11"/>
      <c r="C189" s="11"/>
      <c r="D189" s="11"/>
      <c r="E189" s="10" t="s">
        <v>177</v>
      </c>
      <c r="F189" s="14">
        <v>1</v>
      </c>
      <c r="G189" s="15">
        <v>34</v>
      </c>
      <c r="H189" s="15">
        <v>0</v>
      </c>
      <c r="I189" s="15">
        <v>1</v>
      </c>
      <c r="J189" s="13">
        <f>OR(F189&lt;&gt;0,G189&lt;&gt;0,H189&lt;&gt;0,I189&lt;&gt;0)*(F189 + (F189 = 0))*(G189 + (G189 = 0))*(H189 + (H189 = 0))*(I189 + (I189 = 0))</f>
        <v>34</v>
      </c>
      <c r="K189" s="11"/>
      <c r="L189" s="11"/>
      <c r="M189" s="11"/>
    </row>
    <row r="190" spans="1:13">
      <c r="A190" s="11"/>
      <c r="B190" s="11"/>
      <c r="C190" s="11"/>
      <c r="D190" s="11"/>
      <c r="E190" s="10" t="s">
        <v>176</v>
      </c>
      <c r="F190" s="14">
        <v>1</v>
      </c>
      <c r="G190" s="15">
        <v>0</v>
      </c>
      <c r="H190" s="15">
        <v>19</v>
      </c>
      <c r="I190" s="15">
        <v>1</v>
      </c>
      <c r="J190" s="13">
        <f>OR(F190&lt;&gt;0,G190&lt;&gt;0,H190&lt;&gt;0,I190&lt;&gt;0)*(F190 + (F190 = 0))*(G190 + (G190 = 0))*(H190 + (H190 = 0))*(I190 + (I190 = 0))</f>
        <v>19</v>
      </c>
      <c r="K190" s="11"/>
      <c r="L190" s="11"/>
      <c r="M190" s="11"/>
    </row>
    <row r="191" spans="1:13">
      <c r="A191" s="11"/>
      <c r="B191" s="11"/>
      <c r="C191" s="11"/>
      <c r="D191" s="11"/>
      <c r="E191" s="10" t="s">
        <v>177</v>
      </c>
      <c r="F191" s="14">
        <v>1</v>
      </c>
      <c r="G191" s="15">
        <v>0</v>
      </c>
      <c r="H191" s="15">
        <v>15</v>
      </c>
      <c r="I191" s="15">
        <v>1</v>
      </c>
      <c r="J191" s="13">
        <f>OR(F191&lt;&gt;0,G191&lt;&gt;0,H191&lt;&gt;0,I191&lt;&gt;0)*(F191 + (F191 = 0))*(G191 + (G191 = 0))*(H191 + (H191 = 0))*(I191 + (I191 = 0))</f>
        <v>15</v>
      </c>
      <c r="K191" s="11"/>
      <c r="L191" s="11"/>
      <c r="M191" s="11"/>
    </row>
    <row r="192" spans="1:13">
      <c r="A192" s="11"/>
      <c r="B192" s="11"/>
      <c r="C192" s="11"/>
      <c r="D192" s="11"/>
      <c r="E192" s="11"/>
      <c r="F192" s="11"/>
      <c r="G192" s="11"/>
      <c r="H192" s="11"/>
      <c r="I192" s="11"/>
      <c r="J192" s="16" t="s">
        <v>178</v>
      </c>
      <c r="K192" s="17">
        <f>SUM(J186:J191)</f>
        <v>331.83</v>
      </c>
      <c r="L192" s="15">
        <v>245.18</v>
      </c>
      <c r="M192" s="18">
        <f>ROUND(K192*L192,2)</f>
        <v>81358.080000000002</v>
      </c>
    </row>
    <row r="193" spans="1:13" ht="0.95" customHeight="1">
      <c r="A193" s="19"/>
      <c r="B193" s="19"/>
      <c r="C193" s="19"/>
      <c r="D193" s="19"/>
      <c r="E193" s="19"/>
      <c r="F193" s="19"/>
      <c r="G193" s="19"/>
      <c r="H193" s="19"/>
      <c r="I193" s="19"/>
      <c r="J193" s="19"/>
      <c r="K193" s="19"/>
      <c r="L193" s="19"/>
      <c r="M193" s="19"/>
    </row>
    <row r="194" spans="1:13" s="1" customFormat="1">
      <c r="A194" s="40" t="s">
        <v>179</v>
      </c>
      <c r="B194" s="16" t="s">
        <v>22</v>
      </c>
      <c r="C194" s="16" t="s">
        <v>29</v>
      </c>
      <c r="D194" s="16" t="s">
        <v>180</v>
      </c>
      <c r="E194" s="41"/>
      <c r="F194" s="41"/>
      <c r="G194" s="41"/>
      <c r="H194" s="41"/>
      <c r="I194" s="41"/>
      <c r="J194" s="41"/>
      <c r="K194" s="17">
        <f>K198</f>
        <v>18155.47</v>
      </c>
      <c r="L194" s="18">
        <f>L198</f>
        <v>3.6</v>
      </c>
      <c r="M194" s="18">
        <f>M198</f>
        <v>65359.69</v>
      </c>
    </row>
    <row r="195" spans="1:13">
      <c r="A195" s="11"/>
      <c r="B195" s="11"/>
      <c r="C195" s="11"/>
      <c r="D195" s="10" t="s">
        <v>181</v>
      </c>
      <c r="E195" s="11"/>
      <c r="F195" s="11"/>
      <c r="G195" s="11"/>
      <c r="H195" s="11"/>
      <c r="I195" s="11"/>
      <c r="J195" s="11"/>
      <c r="K195" s="11"/>
      <c r="L195" s="11"/>
      <c r="M195" s="11"/>
    </row>
    <row r="196" spans="1:13">
      <c r="A196" s="11"/>
      <c r="B196" s="11"/>
      <c r="C196" s="11"/>
      <c r="D196" s="11"/>
      <c r="E196" s="10" t="s">
        <v>152</v>
      </c>
      <c r="F196" s="14">
        <v>0</v>
      </c>
      <c r="G196" s="15">
        <v>0</v>
      </c>
      <c r="H196" s="15">
        <v>0</v>
      </c>
      <c r="I196" s="15">
        <v>603.62</v>
      </c>
      <c r="J196" s="13">
        <f>OR(F196&lt;&gt;0,G196&lt;&gt;0,H196&lt;&gt;0,I196&lt;&gt;0)*(F196 + (F196 = 0))*(G196 + (G196 = 0))*(H196 + (H196 = 0))*(I196 + (I196 = 0))</f>
        <v>603.62</v>
      </c>
      <c r="K196" s="11"/>
      <c r="L196" s="11"/>
      <c r="M196" s="11"/>
    </row>
    <row r="197" spans="1:13">
      <c r="A197" s="11"/>
      <c r="B197" s="11"/>
      <c r="C197" s="11"/>
      <c r="D197" s="11"/>
      <c r="E197" s="10" t="s">
        <v>148</v>
      </c>
      <c r="F197" s="14">
        <v>0</v>
      </c>
      <c r="G197" s="15">
        <v>0</v>
      </c>
      <c r="H197" s="15">
        <v>0</v>
      </c>
      <c r="I197" s="15">
        <v>17551.849999999999</v>
      </c>
      <c r="J197" s="13">
        <f>OR(F197&lt;&gt;0,G197&lt;&gt;0,H197&lt;&gt;0,I197&lt;&gt;0)*(F197 + (F197 = 0))*(G197 + (G197 = 0))*(H197 + (H197 = 0))*(I197 + (I197 = 0))</f>
        <v>17551.849999999999</v>
      </c>
      <c r="K197" s="11"/>
      <c r="L197" s="11"/>
      <c r="M197" s="11"/>
    </row>
    <row r="198" spans="1:13">
      <c r="A198" s="11"/>
      <c r="B198" s="11"/>
      <c r="C198" s="11"/>
      <c r="D198" s="11"/>
      <c r="E198" s="11"/>
      <c r="F198" s="11"/>
      <c r="G198" s="11"/>
      <c r="H198" s="11"/>
      <c r="I198" s="11"/>
      <c r="J198" s="16" t="s">
        <v>182</v>
      </c>
      <c r="K198" s="17">
        <f>SUM(J196:J197)</f>
        <v>18155.47</v>
      </c>
      <c r="L198" s="15">
        <v>3.6</v>
      </c>
      <c r="M198" s="18">
        <f>ROUND(K198*L198,2)</f>
        <v>65359.69</v>
      </c>
    </row>
    <row r="199" spans="1:13" ht="0.95" customHeight="1">
      <c r="A199" s="19"/>
      <c r="B199" s="19"/>
      <c r="C199" s="19"/>
      <c r="D199" s="19"/>
      <c r="E199" s="19"/>
      <c r="F199" s="19"/>
      <c r="G199" s="19"/>
      <c r="H199" s="19"/>
      <c r="I199" s="19"/>
      <c r="J199" s="19"/>
      <c r="K199" s="19"/>
      <c r="L199" s="19"/>
      <c r="M199" s="19"/>
    </row>
    <row r="200" spans="1:13" s="1" customFormat="1">
      <c r="A200" s="40" t="s">
        <v>155</v>
      </c>
      <c r="B200" s="16" t="s">
        <v>22</v>
      </c>
      <c r="C200" s="16" t="s">
        <v>29</v>
      </c>
      <c r="D200" s="16" t="s">
        <v>156</v>
      </c>
      <c r="E200" s="41"/>
      <c r="F200" s="41"/>
      <c r="G200" s="41"/>
      <c r="H200" s="41"/>
      <c r="I200" s="41"/>
      <c r="J200" s="41"/>
      <c r="K200" s="17">
        <f>K204</f>
        <v>18155.47</v>
      </c>
      <c r="L200" s="18">
        <f>L204</f>
        <v>5.24</v>
      </c>
      <c r="M200" s="18">
        <f>M204</f>
        <v>95134.66</v>
      </c>
    </row>
    <row r="201" spans="1:13">
      <c r="A201" s="11"/>
      <c r="B201" s="11"/>
      <c r="C201" s="11"/>
      <c r="D201" s="10" t="s">
        <v>157</v>
      </c>
      <c r="E201" s="11"/>
      <c r="F201" s="11"/>
      <c r="G201" s="11"/>
      <c r="H201" s="11"/>
      <c r="I201" s="11"/>
      <c r="J201" s="11"/>
      <c r="K201" s="11"/>
      <c r="L201" s="11"/>
      <c r="M201" s="11"/>
    </row>
    <row r="202" spans="1:13">
      <c r="A202" s="11"/>
      <c r="B202" s="11"/>
      <c r="C202" s="11"/>
      <c r="D202" s="11"/>
      <c r="E202" s="10" t="s">
        <v>152</v>
      </c>
      <c r="F202" s="14">
        <v>0</v>
      </c>
      <c r="G202" s="15">
        <v>0</v>
      </c>
      <c r="H202" s="15">
        <v>0</v>
      </c>
      <c r="I202" s="15">
        <v>603.62</v>
      </c>
      <c r="J202" s="13">
        <f>OR(F202&lt;&gt;0,G202&lt;&gt;0,H202&lt;&gt;0,I202&lt;&gt;0)*(F202 + (F202 = 0))*(G202 + (G202 = 0))*(H202 + (H202 = 0))*(I202 + (I202 = 0))</f>
        <v>603.62</v>
      </c>
      <c r="K202" s="11"/>
      <c r="L202" s="11"/>
      <c r="M202" s="11"/>
    </row>
    <row r="203" spans="1:13">
      <c r="A203" s="11"/>
      <c r="B203" s="11"/>
      <c r="C203" s="11"/>
      <c r="D203" s="11"/>
      <c r="E203" s="10" t="s">
        <v>148</v>
      </c>
      <c r="F203" s="14">
        <v>0</v>
      </c>
      <c r="G203" s="15">
        <v>0</v>
      </c>
      <c r="H203" s="15">
        <v>0</v>
      </c>
      <c r="I203" s="15">
        <v>17551.849999999999</v>
      </c>
      <c r="J203" s="13">
        <f>OR(F203&lt;&gt;0,G203&lt;&gt;0,H203&lt;&gt;0,I203&lt;&gt;0)*(F203 + (F203 = 0))*(G203 + (G203 = 0))*(H203 + (H203 = 0))*(I203 + (I203 = 0))</f>
        <v>17551.849999999999</v>
      </c>
      <c r="K203" s="11"/>
      <c r="L203" s="11"/>
      <c r="M203" s="11"/>
    </row>
    <row r="204" spans="1:13">
      <c r="A204" s="11"/>
      <c r="B204" s="11"/>
      <c r="C204" s="11"/>
      <c r="D204" s="11"/>
      <c r="E204" s="11"/>
      <c r="F204" s="11"/>
      <c r="G204" s="11"/>
      <c r="H204" s="11"/>
      <c r="I204" s="11"/>
      <c r="J204" s="16" t="s">
        <v>160</v>
      </c>
      <c r="K204" s="17">
        <f>SUM(J202:J203)</f>
        <v>18155.47</v>
      </c>
      <c r="L204" s="15">
        <v>5.24</v>
      </c>
      <c r="M204" s="18">
        <f>ROUND(K204*L204,2)</f>
        <v>95134.66</v>
      </c>
    </row>
    <row r="205" spans="1:13" ht="0.95" customHeight="1">
      <c r="A205" s="19"/>
      <c r="B205" s="19"/>
      <c r="C205" s="19"/>
      <c r="D205" s="19"/>
      <c r="E205" s="19"/>
      <c r="F205" s="19"/>
      <c r="G205" s="19"/>
      <c r="H205" s="19"/>
      <c r="I205" s="19"/>
      <c r="J205" s="19"/>
      <c r="K205" s="19"/>
      <c r="L205" s="19"/>
      <c r="M205" s="19"/>
    </row>
    <row r="206" spans="1:13" s="1" customFormat="1">
      <c r="A206" s="40" t="s">
        <v>183</v>
      </c>
      <c r="B206" s="16" t="s">
        <v>22</v>
      </c>
      <c r="C206" s="16" t="s">
        <v>184</v>
      </c>
      <c r="D206" s="16" t="s">
        <v>185</v>
      </c>
      <c r="E206" s="41"/>
      <c r="F206" s="41"/>
      <c r="G206" s="41"/>
      <c r="H206" s="41"/>
      <c r="I206" s="41"/>
      <c r="J206" s="41"/>
      <c r="K206" s="17">
        <f>K209</f>
        <v>453.89</v>
      </c>
      <c r="L206" s="18">
        <f>L209</f>
        <v>842.96</v>
      </c>
      <c r="M206" s="18">
        <f>M209</f>
        <v>382611.11</v>
      </c>
    </row>
    <row r="207" spans="1:13">
      <c r="A207" s="11"/>
      <c r="B207" s="11"/>
      <c r="C207" s="11"/>
      <c r="D207" s="10" t="s">
        <v>186</v>
      </c>
      <c r="E207" s="11"/>
      <c r="F207" s="11"/>
      <c r="G207" s="11"/>
      <c r="H207" s="11"/>
      <c r="I207" s="11"/>
      <c r="J207" s="11"/>
      <c r="K207" s="11"/>
      <c r="L207" s="11"/>
      <c r="M207" s="11"/>
    </row>
    <row r="208" spans="1:13">
      <c r="A208" s="11"/>
      <c r="B208" s="11"/>
      <c r="C208" s="11"/>
      <c r="D208" s="11"/>
      <c r="E208" s="10" t="s">
        <v>185</v>
      </c>
      <c r="F208" s="14">
        <v>1</v>
      </c>
      <c r="G208" s="15">
        <v>0.01</v>
      </c>
      <c r="H208" s="15">
        <v>2.5</v>
      </c>
      <c r="I208" s="15">
        <v>18155.47</v>
      </c>
      <c r="J208" s="13">
        <f>OR(F208&lt;&gt;0,G208&lt;&gt;0,H208&lt;&gt;0,I208&lt;&gt;0)*(F208 + (F208 = 0))*(G208 + (G208 = 0))*(H208 + (H208 = 0))*(I208 + (I208 = 0))</f>
        <v>453.89</v>
      </c>
      <c r="K208" s="11"/>
      <c r="L208" s="11"/>
      <c r="M208" s="11"/>
    </row>
    <row r="209" spans="1:13">
      <c r="A209" s="11"/>
      <c r="B209" s="11"/>
      <c r="C209" s="11"/>
      <c r="D209" s="11"/>
      <c r="E209" s="11"/>
      <c r="F209" s="11"/>
      <c r="G209" s="11"/>
      <c r="H209" s="11"/>
      <c r="I209" s="11"/>
      <c r="J209" s="16" t="s">
        <v>187</v>
      </c>
      <c r="K209" s="17">
        <f>J208</f>
        <v>453.89</v>
      </c>
      <c r="L209" s="15">
        <v>842.96</v>
      </c>
      <c r="M209" s="18">
        <f>ROUND(K209*L209,2)</f>
        <v>382611.11</v>
      </c>
    </row>
    <row r="210" spans="1:13" ht="0.95" customHeight="1">
      <c r="A210" s="19"/>
      <c r="B210" s="19"/>
      <c r="C210" s="19"/>
      <c r="D210" s="19"/>
      <c r="E210" s="19"/>
      <c r="F210" s="19"/>
      <c r="G210" s="19"/>
      <c r="H210" s="19"/>
      <c r="I210" s="19"/>
      <c r="J210" s="19"/>
      <c r="K210" s="19"/>
      <c r="L210" s="19"/>
      <c r="M210" s="19"/>
    </row>
    <row r="211" spans="1:13" s="1" customFormat="1">
      <c r="A211" s="40" t="s">
        <v>188</v>
      </c>
      <c r="B211" s="16" t="s">
        <v>22</v>
      </c>
      <c r="C211" s="16" t="s">
        <v>184</v>
      </c>
      <c r="D211" s="16" t="s">
        <v>189</v>
      </c>
      <c r="E211" s="41"/>
      <c r="F211" s="41"/>
      <c r="G211" s="41"/>
      <c r="H211" s="41"/>
      <c r="I211" s="41"/>
      <c r="J211" s="41"/>
      <c r="K211" s="17">
        <f>K214</f>
        <v>453.89</v>
      </c>
      <c r="L211" s="18">
        <f>L214</f>
        <v>80.760000000000005</v>
      </c>
      <c r="M211" s="18">
        <f>M214</f>
        <v>36656.160000000003</v>
      </c>
    </row>
    <row r="212" spans="1:13">
      <c r="A212" s="11"/>
      <c r="B212" s="11"/>
      <c r="C212" s="11"/>
      <c r="D212" s="10" t="s">
        <v>190</v>
      </c>
      <c r="E212" s="11"/>
      <c r="F212" s="11"/>
      <c r="G212" s="11"/>
      <c r="H212" s="11"/>
      <c r="I212" s="11"/>
      <c r="J212" s="11"/>
      <c r="K212" s="11"/>
      <c r="L212" s="11"/>
      <c r="M212" s="11"/>
    </row>
    <row r="213" spans="1:13">
      <c r="A213" s="11"/>
      <c r="B213" s="11"/>
      <c r="C213" s="11"/>
      <c r="D213" s="11"/>
      <c r="E213" s="10" t="s">
        <v>189</v>
      </c>
      <c r="F213" s="14">
        <v>1</v>
      </c>
      <c r="G213" s="15">
        <v>0.01</v>
      </c>
      <c r="H213" s="15">
        <v>2.5</v>
      </c>
      <c r="I213" s="15">
        <v>18155.47</v>
      </c>
      <c r="J213" s="13">
        <f>OR(F213&lt;&gt;0,G213&lt;&gt;0,H213&lt;&gt;0,I213&lt;&gt;0)*(F213 + (F213 = 0))*(G213 + (G213 = 0))*(H213 + (H213 = 0))*(I213 + (I213 = 0))</f>
        <v>453.89</v>
      </c>
      <c r="K213" s="11"/>
      <c r="L213" s="11"/>
      <c r="M213" s="11"/>
    </row>
    <row r="214" spans="1:13">
      <c r="A214" s="11"/>
      <c r="B214" s="11"/>
      <c r="C214" s="11"/>
      <c r="D214" s="11"/>
      <c r="E214" s="11"/>
      <c r="F214" s="11"/>
      <c r="G214" s="11"/>
      <c r="H214" s="11"/>
      <c r="I214" s="11"/>
      <c r="J214" s="16" t="s">
        <v>191</v>
      </c>
      <c r="K214" s="17">
        <f>J213</f>
        <v>453.89</v>
      </c>
      <c r="L214" s="15">
        <v>80.760000000000005</v>
      </c>
      <c r="M214" s="18">
        <f>ROUND(K214*L214,2)</f>
        <v>36656.160000000003</v>
      </c>
    </row>
    <row r="215" spans="1:13" ht="0.95" customHeight="1">
      <c r="A215" s="19"/>
      <c r="B215" s="19"/>
      <c r="C215" s="19"/>
      <c r="D215" s="19"/>
      <c r="E215" s="19"/>
      <c r="F215" s="19"/>
      <c r="G215" s="19"/>
      <c r="H215" s="19"/>
      <c r="I215" s="19"/>
      <c r="J215" s="19"/>
      <c r="K215" s="19"/>
      <c r="L215" s="19"/>
      <c r="M215" s="19"/>
    </row>
    <row r="216" spans="1:13">
      <c r="A216" s="11"/>
      <c r="B216" s="11"/>
      <c r="C216" s="11"/>
      <c r="D216" s="11"/>
      <c r="E216" s="11"/>
      <c r="F216" s="11"/>
      <c r="G216" s="11"/>
      <c r="H216" s="11"/>
      <c r="I216" s="11"/>
      <c r="J216" s="16" t="s">
        <v>192</v>
      </c>
      <c r="K216" s="20">
        <v>1</v>
      </c>
      <c r="L216" s="18">
        <f>M166+M173+M184+M194+M200+M206+M211</f>
        <v>2064533.4</v>
      </c>
      <c r="M216" s="18">
        <f>ROUND(K216*L216,2)</f>
        <v>2064533.4</v>
      </c>
    </row>
    <row r="217" spans="1:13" ht="0.95" customHeight="1">
      <c r="A217" s="19"/>
      <c r="B217" s="19"/>
      <c r="C217" s="19"/>
      <c r="D217" s="19"/>
      <c r="E217" s="19"/>
      <c r="F217" s="19"/>
      <c r="G217" s="19"/>
      <c r="H217" s="19"/>
      <c r="I217" s="19"/>
      <c r="J217" s="19"/>
      <c r="K217" s="19"/>
      <c r="L217" s="19"/>
      <c r="M217" s="19"/>
    </row>
    <row r="218" spans="1:13">
      <c r="A218" s="6" t="s">
        <v>193</v>
      </c>
      <c r="B218" s="6" t="s">
        <v>16</v>
      </c>
      <c r="C218" s="6" t="s">
        <v>17</v>
      </c>
      <c r="D218" s="6" t="s">
        <v>194</v>
      </c>
      <c r="E218" s="7"/>
      <c r="F218" s="7"/>
      <c r="G218" s="7"/>
      <c r="H218" s="7"/>
      <c r="I218" s="7"/>
      <c r="J218" s="7"/>
      <c r="K218" s="8">
        <f>K274</f>
        <v>1</v>
      </c>
      <c r="L218" s="9">
        <f>L274</f>
        <v>6680886.1299999999</v>
      </c>
      <c r="M218" s="9">
        <f>M274</f>
        <v>6680886.1299999999</v>
      </c>
    </row>
    <row r="219" spans="1:13" s="1" customFormat="1">
      <c r="A219" s="40" t="s">
        <v>195</v>
      </c>
      <c r="B219" s="16" t="s">
        <v>22</v>
      </c>
      <c r="C219" s="16" t="s">
        <v>29</v>
      </c>
      <c r="D219" s="16" t="s">
        <v>196</v>
      </c>
      <c r="E219" s="41"/>
      <c r="F219" s="41"/>
      <c r="G219" s="41"/>
      <c r="H219" s="41"/>
      <c r="I219" s="41"/>
      <c r="J219" s="41"/>
      <c r="K219" s="17">
        <f>K227</f>
        <v>301034.76</v>
      </c>
      <c r="L219" s="18">
        <f>L227</f>
        <v>15.52</v>
      </c>
      <c r="M219" s="18">
        <f>M227</f>
        <v>4672059.4800000004</v>
      </c>
    </row>
    <row r="220" spans="1:13">
      <c r="A220" s="11"/>
      <c r="B220" s="11"/>
      <c r="C220" s="11"/>
      <c r="D220" s="10" t="s">
        <v>197</v>
      </c>
      <c r="E220" s="11"/>
      <c r="F220" s="11"/>
      <c r="G220" s="11"/>
      <c r="H220" s="11"/>
      <c r="I220" s="11"/>
      <c r="J220" s="11"/>
      <c r="K220" s="11"/>
      <c r="L220" s="11"/>
      <c r="M220" s="11"/>
    </row>
    <row r="221" spans="1:13">
      <c r="A221" s="11"/>
      <c r="B221" s="11"/>
      <c r="C221" s="11"/>
      <c r="D221" s="11"/>
      <c r="E221" s="10" t="s">
        <v>198</v>
      </c>
      <c r="F221" s="14"/>
      <c r="G221" s="15"/>
      <c r="H221" s="15"/>
      <c r="I221" s="15"/>
      <c r="J221" s="13">
        <f>OR(F221&lt;&gt;0,G221&lt;&gt;0,H221&lt;&gt;0,I221&lt;&gt;0)*(F221 + (F221 = 0))*(G221 + (G221 = 0))*(H221 + (H221 = 0))*(I221 + (I221 = 0))</f>
        <v>0</v>
      </c>
      <c r="K221" s="11"/>
      <c r="L221" s="11"/>
      <c r="M221" s="11"/>
    </row>
    <row r="222" spans="1:13">
      <c r="A222" s="11"/>
      <c r="B222" s="11"/>
      <c r="C222" s="11"/>
      <c r="D222" s="11"/>
      <c r="E222" s="10" t="s">
        <v>199</v>
      </c>
      <c r="F222" s="14">
        <v>0</v>
      </c>
      <c r="G222" s="15">
        <v>0</v>
      </c>
      <c r="H222" s="15">
        <v>0</v>
      </c>
      <c r="I222" s="15">
        <v>423888.5</v>
      </c>
      <c r="J222" s="13">
        <f>OR(F222&lt;&gt;0,G222&lt;&gt;0,H222&lt;&gt;0,I222&lt;&gt;0)*(F222 + (F222 = 0))*(G222 + (G222 = 0))*(H222 + (H222 = 0))*(I222 + (I222 = 0))</f>
        <v>423888.5</v>
      </c>
      <c r="K222" s="11"/>
      <c r="L222" s="11"/>
      <c r="M222" s="11"/>
    </row>
    <row r="223" spans="1:13">
      <c r="A223" s="11"/>
      <c r="B223" s="11"/>
      <c r="C223" s="11"/>
      <c r="D223" s="11"/>
      <c r="E223" s="10" t="s">
        <v>200</v>
      </c>
      <c r="F223" s="14">
        <v>0</v>
      </c>
      <c r="G223" s="15">
        <v>0</v>
      </c>
      <c r="H223" s="15">
        <v>0</v>
      </c>
      <c r="I223" s="15">
        <v>-13519.78</v>
      </c>
      <c r="J223" s="13">
        <f>OR(F223&lt;&gt;0,G223&lt;&gt;0,H223&lt;&gt;0,I223&lt;&gt;0)*(F223 + (F223 = 0))*(G223 + (G223 = 0))*(H223 + (H223 = 0))*(I223 + (I223 = 0))</f>
        <v>-13519.78</v>
      </c>
      <c r="K223" s="11"/>
      <c r="L223" s="11"/>
      <c r="M223" s="11"/>
    </row>
    <row r="224" spans="1:13">
      <c r="A224" s="11"/>
      <c r="B224" s="11"/>
      <c r="C224" s="11"/>
      <c r="D224" s="11"/>
      <c r="E224" s="10" t="s">
        <v>201</v>
      </c>
      <c r="F224" s="14">
        <v>0</v>
      </c>
      <c r="G224" s="15">
        <v>0</v>
      </c>
      <c r="H224" s="15">
        <v>0</v>
      </c>
      <c r="I224" s="15">
        <v>1752.71</v>
      </c>
      <c r="J224" s="13">
        <f>OR(F224&lt;&gt;0,G224&lt;&gt;0,H224&lt;&gt;0,I224&lt;&gt;0)*(F224 + (F224 = 0))*(G224 + (G224 = 0))*(H224 + (H224 = 0))*(I224 + (I224 = 0))</f>
        <v>1752.71</v>
      </c>
      <c r="K224" s="11"/>
      <c r="L224" s="11"/>
      <c r="M224" s="11"/>
    </row>
    <row r="225" spans="1:13">
      <c r="A225" s="11"/>
      <c r="B225" s="11"/>
      <c r="C225" s="11"/>
      <c r="D225" s="11"/>
      <c r="E225" s="10" t="s">
        <v>202</v>
      </c>
      <c r="F225" s="14">
        <v>0</v>
      </c>
      <c r="G225" s="15">
        <v>0</v>
      </c>
      <c r="H225" s="15">
        <v>0</v>
      </c>
      <c r="I225" s="15">
        <v>-203.6</v>
      </c>
      <c r="J225" s="13">
        <f>OR(F225&lt;&gt;0,G225&lt;&gt;0,H225&lt;&gt;0,I225&lt;&gt;0)*(F225 + (F225 = 0))*(G225 + (G225 = 0))*(H225 + (H225 = 0))*(I225 + (I225 = 0))</f>
        <v>-203.6</v>
      </c>
      <c r="K225" s="11"/>
      <c r="L225" s="11"/>
      <c r="M225" s="11"/>
    </row>
    <row r="226" spans="1:13">
      <c r="A226" s="11"/>
      <c r="B226" s="11"/>
      <c r="C226" s="11"/>
      <c r="D226" s="11"/>
      <c r="E226" s="10" t="s">
        <v>203</v>
      </c>
      <c r="F226" s="14">
        <v>-1</v>
      </c>
      <c r="G226" s="15">
        <v>0</v>
      </c>
      <c r="H226" s="15">
        <v>0</v>
      </c>
      <c r="I226" s="15">
        <v>110883.07</v>
      </c>
      <c r="J226" s="13">
        <f>OR(F226&lt;&gt;0,G226&lt;&gt;0,H226&lt;&gt;0,I226&lt;&gt;0)*(F226 + (F226 = 0))*(G226 + (G226 = 0))*(H226 + (H226 = 0))*(I226 + (I226 = 0))</f>
        <v>-110883.07</v>
      </c>
      <c r="K226" s="11"/>
      <c r="L226" s="11"/>
      <c r="M226" s="11"/>
    </row>
    <row r="227" spans="1:13">
      <c r="A227" s="11"/>
      <c r="B227" s="11"/>
      <c r="C227" s="11"/>
      <c r="D227" s="11"/>
      <c r="E227" s="11"/>
      <c r="F227" s="11"/>
      <c r="G227" s="11"/>
      <c r="H227" s="11"/>
      <c r="I227" s="11"/>
      <c r="J227" s="16" t="s">
        <v>204</v>
      </c>
      <c r="K227" s="17">
        <f>SUM(J221:J226)</f>
        <v>301034.76</v>
      </c>
      <c r="L227" s="15">
        <v>15.52</v>
      </c>
      <c r="M227" s="18">
        <f>ROUND(K227*L227,2)</f>
        <v>4672059.4800000004</v>
      </c>
    </row>
    <row r="228" spans="1:13" ht="0.95" customHeight="1">
      <c r="A228" s="19"/>
      <c r="B228" s="19"/>
      <c r="C228" s="19"/>
      <c r="D228" s="19"/>
      <c r="E228" s="19"/>
      <c r="F228" s="19"/>
      <c r="G228" s="19"/>
      <c r="H228" s="19"/>
      <c r="I228" s="19"/>
      <c r="J228" s="19"/>
      <c r="K228" s="19"/>
      <c r="L228" s="19"/>
      <c r="M228" s="19"/>
    </row>
    <row r="229" spans="1:13" s="1" customFormat="1">
      <c r="A229" s="40" t="s">
        <v>205</v>
      </c>
      <c r="B229" s="16" t="s">
        <v>22</v>
      </c>
      <c r="C229" s="16" t="s">
        <v>29</v>
      </c>
      <c r="D229" s="16" t="s">
        <v>206</v>
      </c>
      <c r="E229" s="41"/>
      <c r="F229" s="41"/>
      <c r="G229" s="41"/>
      <c r="H229" s="41"/>
      <c r="I229" s="41"/>
      <c r="J229" s="41"/>
      <c r="K229" s="17">
        <f>K232</f>
        <v>110883.07</v>
      </c>
      <c r="L229" s="18">
        <f>L232</f>
        <v>6.57</v>
      </c>
      <c r="M229" s="18">
        <f>M232</f>
        <v>728501.77</v>
      </c>
    </row>
    <row r="230" spans="1:13">
      <c r="A230" s="11"/>
      <c r="B230" s="11"/>
      <c r="C230" s="11"/>
      <c r="D230" s="10" t="s">
        <v>207</v>
      </c>
      <c r="E230" s="11"/>
      <c r="F230" s="11"/>
      <c r="G230" s="11"/>
      <c r="H230" s="11"/>
      <c r="I230" s="11"/>
      <c r="J230" s="11"/>
      <c r="K230" s="11"/>
      <c r="L230" s="11"/>
      <c r="M230" s="11"/>
    </row>
    <row r="231" spans="1:13">
      <c r="A231" s="11"/>
      <c r="B231" s="11"/>
      <c r="C231" s="11"/>
      <c r="D231" s="11"/>
      <c r="E231" s="10" t="s">
        <v>203</v>
      </c>
      <c r="F231" s="14">
        <v>1</v>
      </c>
      <c r="G231" s="15">
        <v>0</v>
      </c>
      <c r="H231" s="15">
        <v>0</v>
      </c>
      <c r="I231" s="15">
        <v>110883.07</v>
      </c>
      <c r="J231" s="13">
        <f>OR(F231&lt;&gt;0,G231&lt;&gt;0,H231&lt;&gt;0,I231&lt;&gt;0)*(F231 + (F231 = 0))*(G231 + (G231 = 0))*(H231 + (H231 = 0))*(I231 + (I231 = 0))</f>
        <v>110883.07</v>
      </c>
      <c r="K231" s="11"/>
      <c r="L231" s="11"/>
      <c r="M231" s="11"/>
    </row>
    <row r="232" spans="1:13">
      <c r="A232" s="11"/>
      <c r="B232" s="11"/>
      <c r="C232" s="11"/>
      <c r="D232" s="11"/>
      <c r="E232" s="11"/>
      <c r="F232" s="11"/>
      <c r="G232" s="11"/>
      <c r="H232" s="11"/>
      <c r="I232" s="11"/>
      <c r="J232" s="16" t="s">
        <v>208</v>
      </c>
      <c r="K232" s="17">
        <f>J231</f>
        <v>110883.07</v>
      </c>
      <c r="L232" s="15">
        <v>6.57</v>
      </c>
      <c r="M232" s="18">
        <f>ROUND(K232*L232,2)</f>
        <v>728501.77</v>
      </c>
    </row>
    <row r="233" spans="1:13" ht="0.95" customHeight="1">
      <c r="A233" s="19"/>
      <c r="B233" s="19"/>
      <c r="C233" s="19"/>
      <c r="D233" s="19"/>
      <c r="E233" s="19"/>
      <c r="F233" s="19"/>
      <c r="G233" s="19"/>
      <c r="H233" s="19"/>
      <c r="I233" s="19"/>
      <c r="J233" s="19"/>
      <c r="K233" s="19"/>
      <c r="L233" s="19"/>
      <c r="M233" s="19"/>
    </row>
    <row r="234" spans="1:13" s="1" customFormat="1">
      <c r="A234" s="40" t="s">
        <v>209</v>
      </c>
      <c r="B234" s="16" t="s">
        <v>22</v>
      </c>
      <c r="C234" s="16" t="s">
        <v>29</v>
      </c>
      <c r="D234" s="16" t="s">
        <v>210</v>
      </c>
      <c r="E234" s="41"/>
      <c r="F234" s="41"/>
      <c r="G234" s="41"/>
      <c r="H234" s="41"/>
      <c r="I234" s="41"/>
      <c r="J234" s="41"/>
      <c r="K234" s="17">
        <f>K238</f>
        <v>1453.44</v>
      </c>
      <c r="L234" s="18">
        <f>L238</f>
        <v>13.38</v>
      </c>
      <c r="M234" s="18">
        <f>M238</f>
        <v>19447.03</v>
      </c>
    </row>
    <row r="235" spans="1:13">
      <c r="A235" s="11"/>
      <c r="B235" s="11"/>
      <c r="C235" s="11"/>
      <c r="D235" s="10" t="s">
        <v>211</v>
      </c>
      <c r="E235" s="11"/>
      <c r="F235" s="11"/>
      <c r="G235" s="11"/>
      <c r="H235" s="11"/>
      <c r="I235" s="11"/>
      <c r="J235" s="11"/>
      <c r="K235" s="11"/>
      <c r="L235" s="11"/>
      <c r="M235" s="11"/>
    </row>
    <row r="236" spans="1:13">
      <c r="A236" s="11"/>
      <c r="B236" s="11"/>
      <c r="C236" s="11"/>
      <c r="D236" s="11"/>
      <c r="E236" s="10" t="s">
        <v>212</v>
      </c>
      <c r="F236" s="14"/>
      <c r="G236" s="15"/>
      <c r="H236" s="15"/>
      <c r="I236" s="15"/>
      <c r="J236" s="13">
        <f>OR(F236&lt;&gt;0,G236&lt;&gt;0,H236&lt;&gt;0,I236&lt;&gt;0)*(F236 + (F236 = 0))*(G236 + (G236 = 0))*(H236 + (H236 = 0))*(I236 + (I236 = 0))</f>
        <v>0</v>
      </c>
      <c r="K236" s="11"/>
      <c r="L236" s="11"/>
      <c r="M236" s="11"/>
    </row>
    <row r="237" spans="1:13">
      <c r="A237" s="11"/>
      <c r="B237" s="11"/>
      <c r="C237" s="11"/>
      <c r="D237" s="11"/>
      <c r="E237" s="10" t="s">
        <v>213</v>
      </c>
      <c r="F237" s="14">
        <v>0</v>
      </c>
      <c r="G237" s="15">
        <v>0</v>
      </c>
      <c r="H237" s="15">
        <v>0</v>
      </c>
      <c r="I237" s="15">
        <v>1453.44</v>
      </c>
      <c r="J237" s="13">
        <f>OR(F237&lt;&gt;0,G237&lt;&gt;0,H237&lt;&gt;0,I237&lt;&gt;0)*(F237 + (F237 = 0))*(G237 + (G237 = 0))*(H237 + (H237 = 0))*(I237 + (I237 = 0))</f>
        <v>1453.44</v>
      </c>
      <c r="K237" s="11"/>
      <c r="L237" s="11"/>
      <c r="M237" s="11"/>
    </row>
    <row r="238" spans="1:13">
      <c r="A238" s="11"/>
      <c r="B238" s="11"/>
      <c r="C238" s="11"/>
      <c r="D238" s="11"/>
      <c r="E238" s="11"/>
      <c r="F238" s="11"/>
      <c r="G238" s="11"/>
      <c r="H238" s="11"/>
      <c r="I238" s="11"/>
      <c r="J238" s="16" t="s">
        <v>214</v>
      </c>
      <c r="K238" s="17">
        <f>SUM(J236:J237)</f>
        <v>1453.44</v>
      </c>
      <c r="L238" s="15">
        <v>13.38</v>
      </c>
      <c r="M238" s="18">
        <f>ROUND(K238*L238,2)</f>
        <v>19447.03</v>
      </c>
    </row>
    <row r="239" spans="1:13" ht="0.95" customHeight="1">
      <c r="A239" s="19"/>
      <c r="B239" s="19"/>
      <c r="C239" s="19"/>
      <c r="D239" s="19"/>
      <c r="E239" s="19"/>
      <c r="F239" s="19"/>
      <c r="G239" s="19"/>
      <c r="H239" s="19"/>
      <c r="I239" s="19"/>
      <c r="J239" s="19"/>
      <c r="K239" s="19"/>
      <c r="L239" s="19"/>
      <c r="M239" s="19"/>
    </row>
    <row r="240" spans="1:13" s="1" customFormat="1">
      <c r="A240" s="40" t="s">
        <v>215</v>
      </c>
      <c r="B240" s="16" t="s">
        <v>22</v>
      </c>
      <c r="C240" s="16" t="s">
        <v>29</v>
      </c>
      <c r="D240" s="16" t="s">
        <v>216</v>
      </c>
      <c r="E240" s="41"/>
      <c r="F240" s="41"/>
      <c r="G240" s="41"/>
      <c r="H240" s="41"/>
      <c r="I240" s="41"/>
      <c r="J240" s="41"/>
      <c r="K240" s="17">
        <f>K256</f>
        <v>103298.06</v>
      </c>
      <c r="L240" s="18">
        <f>L256</f>
        <v>9.32</v>
      </c>
      <c r="M240" s="18">
        <f>M256</f>
        <v>962737.92</v>
      </c>
    </row>
    <row r="241" spans="1:13">
      <c r="A241" s="11"/>
      <c r="B241" s="11"/>
      <c r="C241" s="11"/>
      <c r="D241" s="10" t="s">
        <v>217</v>
      </c>
      <c r="E241" s="11"/>
      <c r="F241" s="11"/>
      <c r="G241" s="11"/>
      <c r="H241" s="11"/>
      <c r="I241" s="11"/>
      <c r="J241" s="11"/>
      <c r="K241" s="11"/>
      <c r="L241" s="11"/>
      <c r="M241" s="11"/>
    </row>
    <row r="242" spans="1:13">
      <c r="A242" s="11"/>
      <c r="B242" s="11"/>
      <c r="C242" s="11"/>
      <c r="D242" s="11"/>
      <c r="E242" s="10" t="s">
        <v>218</v>
      </c>
      <c r="F242" s="14">
        <v>54.18</v>
      </c>
      <c r="G242" s="15">
        <v>0</v>
      </c>
      <c r="H242" s="15">
        <v>0</v>
      </c>
      <c r="I242" s="15">
        <v>0</v>
      </c>
      <c r="J242" s="13">
        <f>OR(F242&lt;&gt;0,G242&lt;&gt;0,H242&lt;&gt;0,I242&lt;&gt;0)*(F242 + (F242 = 0))*(G242 + (G242 = 0))*(H242 + (H242 = 0))*(I242 + (I242 = 0))</f>
        <v>54.18</v>
      </c>
      <c r="K242" s="11"/>
      <c r="L242" s="11"/>
      <c r="M242" s="11"/>
    </row>
    <row r="243" spans="1:13">
      <c r="A243" s="11"/>
      <c r="B243" s="11"/>
      <c r="C243" s="11"/>
      <c r="D243" s="11"/>
      <c r="E243" s="10" t="s">
        <v>219</v>
      </c>
      <c r="F243" s="14">
        <v>95475.5</v>
      </c>
      <c r="G243" s="15">
        <v>0</v>
      </c>
      <c r="H243" s="15">
        <v>0</v>
      </c>
      <c r="I243" s="15">
        <v>0</v>
      </c>
      <c r="J243" s="13">
        <f>OR(F243&lt;&gt;0,G243&lt;&gt;0,H243&lt;&gt;0,I243&lt;&gt;0)*(F243 + (F243 = 0))*(G243 + (G243 = 0))*(H243 + (H243 = 0))*(I243 + (I243 = 0))</f>
        <v>95475.5</v>
      </c>
      <c r="K243" s="11"/>
      <c r="L243" s="11"/>
      <c r="M243" s="11"/>
    </row>
    <row r="244" spans="1:13">
      <c r="A244" s="11"/>
      <c r="B244" s="11"/>
      <c r="C244" s="11"/>
      <c r="D244" s="11"/>
      <c r="E244" s="10" t="s">
        <v>220</v>
      </c>
      <c r="F244" s="14">
        <v>203.6</v>
      </c>
      <c r="G244" s="15">
        <v>0</v>
      </c>
      <c r="H244" s="15">
        <v>0</v>
      </c>
      <c r="I244" s="15">
        <v>0</v>
      </c>
      <c r="J244" s="13">
        <f>OR(F244&lt;&gt;0,G244&lt;&gt;0,H244&lt;&gt;0,I244&lt;&gt;0)*(F244 + (F244 = 0))*(G244 + (G244 = 0))*(H244 + (H244 = 0))*(I244 + (I244 = 0))</f>
        <v>203.6</v>
      </c>
      <c r="K244" s="11"/>
      <c r="L244" s="11"/>
      <c r="M244" s="11"/>
    </row>
    <row r="245" spans="1:13">
      <c r="A245" s="11"/>
      <c r="B245" s="11"/>
      <c r="C245" s="11"/>
      <c r="D245" s="11"/>
      <c r="E245" s="10" t="s">
        <v>221</v>
      </c>
      <c r="F245" s="14">
        <v>166.4</v>
      </c>
      <c r="G245" s="15">
        <v>0</v>
      </c>
      <c r="H245" s="15">
        <v>0</v>
      </c>
      <c r="I245" s="15">
        <v>0</v>
      </c>
      <c r="J245" s="13">
        <f>OR(F245&lt;&gt;0,G245&lt;&gt;0,H245&lt;&gt;0,I245&lt;&gt;0)*(F245 + (F245 = 0))*(G245 + (G245 = 0))*(H245 + (H245 = 0))*(I245 + (I245 = 0))</f>
        <v>166.4</v>
      </c>
      <c r="K245" s="11"/>
      <c r="L245" s="11"/>
      <c r="M245" s="11"/>
    </row>
    <row r="246" spans="1:13">
      <c r="A246" s="11"/>
      <c r="B246" s="11"/>
      <c r="C246" s="11"/>
      <c r="D246" s="11"/>
      <c r="E246" s="10" t="s">
        <v>222</v>
      </c>
      <c r="F246" s="14">
        <v>23.3</v>
      </c>
      <c r="G246" s="15">
        <v>0</v>
      </c>
      <c r="H246" s="15">
        <v>0</v>
      </c>
      <c r="I246" s="15">
        <v>0</v>
      </c>
      <c r="J246" s="13">
        <f>OR(F246&lt;&gt;0,G246&lt;&gt;0,H246&lt;&gt;0,I246&lt;&gt;0)*(F246 + (F246 = 0))*(G246 + (G246 = 0))*(H246 + (H246 = 0))*(I246 + (I246 = 0))</f>
        <v>23.3</v>
      </c>
      <c r="K246" s="11"/>
      <c r="L246" s="11"/>
      <c r="M246" s="11"/>
    </row>
    <row r="247" spans="1:13">
      <c r="A247" s="11"/>
      <c r="B247" s="11"/>
      <c r="C247" s="11"/>
      <c r="D247" s="11"/>
      <c r="E247" s="10" t="s">
        <v>223</v>
      </c>
      <c r="F247" s="14">
        <v>83.6</v>
      </c>
      <c r="G247" s="15">
        <v>0</v>
      </c>
      <c r="H247" s="15">
        <v>0</v>
      </c>
      <c r="I247" s="15">
        <v>0</v>
      </c>
      <c r="J247" s="13">
        <f>OR(F247&lt;&gt;0,G247&lt;&gt;0,H247&lt;&gt;0,I247&lt;&gt;0)*(F247 + (F247 = 0))*(G247 + (G247 = 0))*(H247 + (H247 = 0))*(I247 + (I247 = 0))</f>
        <v>83.6</v>
      </c>
      <c r="K247" s="11"/>
      <c r="L247" s="11"/>
      <c r="M247" s="11"/>
    </row>
    <row r="248" spans="1:13">
      <c r="A248" s="11"/>
      <c r="B248" s="11"/>
      <c r="C248" s="11"/>
      <c r="D248" s="11"/>
      <c r="E248" s="10" t="s">
        <v>224</v>
      </c>
      <c r="F248" s="14">
        <v>50.9</v>
      </c>
      <c r="G248" s="15">
        <v>0</v>
      </c>
      <c r="H248" s="15">
        <v>0</v>
      </c>
      <c r="I248" s="15">
        <v>0</v>
      </c>
      <c r="J248" s="13">
        <f>OR(F248&lt;&gt;0,G248&lt;&gt;0,H248&lt;&gt;0,I248&lt;&gt;0)*(F248 + (F248 = 0))*(G248 + (G248 = 0))*(H248 + (H248 = 0))*(I248 + (I248 = 0))</f>
        <v>50.9</v>
      </c>
      <c r="K248" s="11"/>
      <c r="L248" s="11"/>
      <c r="M248" s="11"/>
    </row>
    <row r="249" spans="1:13">
      <c r="A249" s="11"/>
      <c r="B249" s="11"/>
      <c r="C249" s="11"/>
      <c r="D249" s="11"/>
      <c r="E249" s="10" t="s">
        <v>225</v>
      </c>
      <c r="F249" s="14">
        <v>509.6</v>
      </c>
      <c r="G249" s="15">
        <v>0</v>
      </c>
      <c r="H249" s="15">
        <v>0</v>
      </c>
      <c r="I249" s="15">
        <v>0</v>
      </c>
      <c r="J249" s="13">
        <f>OR(F249&lt;&gt;0,G249&lt;&gt;0,H249&lt;&gt;0,I249&lt;&gt;0)*(F249 + (F249 = 0))*(G249 + (G249 = 0))*(H249 + (H249 = 0))*(I249 + (I249 = 0))</f>
        <v>509.6</v>
      </c>
      <c r="K249" s="11"/>
      <c r="L249" s="11"/>
      <c r="M249" s="11"/>
    </row>
    <row r="250" spans="1:13">
      <c r="A250" s="11"/>
      <c r="B250" s="11"/>
      <c r="C250" s="11"/>
      <c r="D250" s="11"/>
      <c r="E250" s="10" t="s">
        <v>226</v>
      </c>
      <c r="F250" s="14">
        <v>834.8</v>
      </c>
      <c r="G250" s="15">
        <v>0</v>
      </c>
      <c r="H250" s="15">
        <v>0</v>
      </c>
      <c r="I250" s="15">
        <v>0</v>
      </c>
      <c r="J250" s="13">
        <f>OR(F250&lt;&gt;0,G250&lt;&gt;0,H250&lt;&gt;0,I250&lt;&gt;0)*(F250 + (F250 = 0))*(G250 + (G250 = 0))*(H250 + (H250 = 0))*(I250 + (I250 = 0))</f>
        <v>834.8</v>
      </c>
      <c r="K250" s="11"/>
      <c r="L250" s="11"/>
      <c r="M250" s="11"/>
    </row>
    <row r="251" spans="1:13">
      <c r="A251" s="11"/>
      <c r="B251" s="11"/>
      <c r="C251" s="11"/>
      <c r="D251" s="11"/>
      <c r="E251" s="10" t="s">
        <v>227</v>
      </c>
      <c r="F251" s="14">
        <v>53.8</v>
      </c>
      <c r="G251" s="15">
        <v>0</v>
      </c>
      <c r="H251" s="15">
        <v>0</v>
      </c>
      <c r="I251" s="15">
        <v>0</v>
      </c>
      <c r="J251" s="13">
        <f>OR(F251&lt;&gt;0,G251&lt;&gt;0,H251&lt;&gt;0,I251&lt;&gt;0)*(F251 + (F251 = 0))*(G251 + (G251 = 0))*(H251 + (H251 = 0))*(I251 + (I251 = 0))</f>
        <v>53.8</v>
      </c>
      <c r="K251" s="11"/>
      <c r="L251" s="11"/>
      <c r="M251" s="11"/>
    </row>
    <row r="252" spans="1:13">
      <c r="A252" s="11"/>
      <c r="B252" s="11"/>
      <c r="C252" s="11"/>
      <c r="D252" s="11"/>
      <c r="E252" s="10" t="s">
        <v>228</v>
      </c>
      <c r="F252" s="14">
        <v>3260.8</v>
      </c>
      <c r="G252" s="15">
        <v>0</v>
      </c>
      <c r="H252" s="15">
        <v>0</v>
      </c>
      <c r="I252" s="15">
        <v>0</v>
      </c>
      <c r="J252" s="13">
        <f>OR(F252&lt;&gt;0,G252&lt;&gt;0,H252&lt;&gt;0,I252&lt;&gt;0)*(F252 + (F252 = 0))*(G252 + (G252 = 0))*(H252 + (H252 = 0))*(I252 + (I252 = 0))</f>
        <v>3260.8</v>
      </c>
      <c r="K252" s="11"/>
      <c r="L252" s="11"/>
      <c r="M252" s="11"/>
    </row>
    <row r="253" spans="1:13">
      <c r="A253" s="11"/>
      <c r="B253" s="11"/>
      <c r="C253" s="11"/>
      <c r="D253" s="11"/>
      <c r="E253" s="10" t="s">
        <v>229</v>
      </c>
      <c r="F253" s="14">
        <v>344.2</v>
      </c>
      <c r="G253" s="15">
        <v>0</v>
      </c>
      <c r="H253" s="15">
        <v>0</v>
      </c>
      <c r="I253" s="15">
        <v>0</v>
      </c>
      <c r="J253" s="13">
        <f>OR(F253&lt;&gt;0,G253&lt;&gt;0,H253&lt;&gt;0,I253&lt;&gt;0)*(F253 + (F253 = 0))*(G253 + (G253 = 0))*(H253 + (H253 = 0))*(I253 + (I253 = 0))</f>
        <v>344.2</v>
      </c>
      <c r="K253" s="11"/>
      <c r="L253" s="11"/>
      <c r="M253" s="11"/>
    </row>
    <row r="254" spans="1:13">
      <c r="A254" s="11"/>
      <c r="B254" s="11"/>
      <c r="C254" s="11"/>
      <c r="D254" s="11"/>
      <c r="E254" s="10" t="s">
        <v>230</v>
      </c>
      <c r="F254" s="14">
        <v>3.3</v>
      </c>
      <c r="G254" s="15">
        <v>0</v>
      </c>
      <c r="H254" s="15">
        <v>0</v>
      </c>
      <c r="I254" s="15">
        <v>0</v>
      </c>
      <c r="J254" s="13">
        <f>OR(F254&lt;&gt;0,G254&lt;&gt;0,H254&lt;&gt;0,I254&lt;&gt;0)*(F254 + (F254 = 0))*(G254 + (G254 = 0))*(H254 + (H254 = 0))*(I254 + (I254 = 0))</f>
        <v>3.3</v>
      </c>
      <c r="K254" s="11"/>
      <c r="L254" s="11"/>
      <c r="M254" s="11"/>
    </row>
    <row r="255" spans="1:13">
      <c r="A255" s="11"/>
      <c r="B255" s="11"/>
      <c r="C255" s="11"/>
      <c r="D255" s="11"/>
      <c r="E255" s="10" t="s">
        <v>231</v>
      </c>
      <c r="F255" s="14">
        <v>2234.08</v>
      </c>
      <c r="G255" s="15">
        <v>0</v>
      </c>
      <c r="H255" s="15">
        <v>0</v>
      </c>
      <c r="I255" s="15">
        <v>0</v>
      </c>
      <c r="J255" s="13">
        <f>OR(F255&lt;&gt;0,G255&lt;&gt;0,H255&lt;&gt;0,I255&lt;&gt;0)*(F255 + (F255 = 0))*(G255 + (G255 = 0))*(H255 + (H255 = 0))*(I255 + (I255 = 0))</f>
        <v>2234.08</v>
      </c>
      <c r="K255" s="11"/>
      <c r="L255" s="11"/>
      <c r="M255" s="11"/>
    </row>
    <row r="256" spans="1:13">
      <c r="A256" s="11"/>
      <c r="B256" s="11"/>
      <c r="C256" s="11"/>
      <c r="D256" s="11"/>
      <c r="E256" s="11"/>
      <c r="F256" s="11"/>
      <c r="G256" s="11"/>
      <c r="H256" s="11"/>
      <c r="I256" s="11"/>
      <c r="J256" s="16" t="s">
        <v>232</v>
      </c>
      <c r="K256" s="17">
        <f>SUM(J242:J255)</f>
        <v>103298.06</v>
      </c>
      <c r="L256" s="15">
        <v>9.32</v>
      </c>
      <c r="M256" s="18">
        <f>ROUND(K256*L256,2)</f>
        <v>962737.92</v>
      </c>
    </row>
    <row r="257" spans="1:13" ht="0.95" customHeight="1">
      <c r="A257" s="19"/>
      <c r="B257" s="19"/>
      <c r="C257" s="19"/>
      <c r="D257" s="19"/>
      <c r="E257" s="19"/>
      <c r="F257" s="19"/>
      <c r="G257" s="19"/>
      <c r="H257" s="19"/>
      <c r="I257" s="19"/>
      <c r="J257" s="19"/>
      <c r="K257" s="19"/>
      <c r="L257" s="19"/>
      <c r="M257" s="19"/>
    </row>
    <row r="258" spans="1:13" s="1" customFormat="1">
      <c r="A258" s="40" t="s">
        <v>233</v>
      </c>
      <c r="B258" s="16" t="s">
        <v>22</v>
      </c>
      <c r="C258" s="16" t="s">
        <v>29</v>
      </c>
      <c r="D258" s="16" t="s">
        <v>234</v>
      </c>
      <c r="E258" s="41"/>
      <c r="F258" s="41"/>
      <c r="G258" s="41"/>
      <c r="H258" s="41"/>
      <c r="I258" s="41"/>
      <c r="J258" s="41"/>
      <c r="K258" s="17">
        <f>K264</f>
        <v>21069.96</v>
      </c>
      <c r="L258" s="18">
        <f>L264</f>
        <v>11.7</v>
      </c>
      <c r="M258" s="18">
        <f>M264</f>
        <v>246518.53</v>
      </c>
    </row>
    <row r="259" spans="1:13">
      <c r="A259" s="11"/>
      <c r="B259" s="11"/>
      <c r="C259" s="11"/>
      <c r="D259" s="10" t="s">
        <v>235</v>
      </c>
      <c r="E259" s="11"/>
      <c r="F259" s="11"/>
      <c r="G259" s="11"/>
      <c r="H259" s="11"/>
      <c r="I259" s="11"/>
      <c r="J259" s="11"/>
      <c r="K259" s="11"/>
      <c r="L259" s="11"/>
      <c r="M259" s="11"/>
    </row>
    <row r="260" spans="1:13">
      <c r="A260" s="11"/>
      <c r="B260" s="11"/>
      <c r="C260" s="11"/>
      <c r="D260" s="11"/>
      <c r="E260" s="10" t="s">
        <v>236</v>
      </c>
      <c r="F260" s="14">
        <v>0</v>
      </c>
      <c r="G260" s="15">
        <v>26530.55</v>
      </c>
      <c r="H260" s="15">
        <v>0.33</v>
      </c>
      <c r="I260" s="15">
        <v>0</v>
      </c>
      <c r="J260" s="13">
        <f>OR(F260&lt;&gt;0,G260&lt;&gt;0,H260&lt;&gt;0,I260&lt;&gt;0)*(F260 + (F260 = 0))*(G260 + (G260 = 0))*(H260 + (H260 = 0))*(I260 + (I260 = 0))</f>
        <v>8755.08</v>
      </c>
      <c r="K260" s="11"/>
      <c r="L260" s="11"/>
      <c r="M260" s="11"/>
    </row>
    <row r="261" spans="1:13">
      <c r="A261" s="11"/>
      <c r="B261" s="11"/>
      <c r="C261" s="11"/>
      <c r="D261" s="11"/>
      <c r="E261" s="10" t="s">
        <v>237</v>
      </c>
      <c r="F261" s="14">
        <v>0</v>
      </c>
      <c r="G261" s="15">
        <v>20227.009999999998</v>
      </c>
      <c r="H261" s="15">
        <v>0.56999999999999995</v>
      </c>
      <c r="I261" s="15">
        <v>0</v>
      </c>
      <c r="J261" s="13">
        <f>OR(F261&lt;&gt;0,G261&lt;&gt;0,H261&lt;&gt;0,I261&lt;&gt;0)*(F261 + (F261 = 0))*(G261 + (G261 = 0))*(H261 + (H261 = 0))*(I261 + (I261 = 0))</f>
        <v>11529.4</v>
      </c>
      <c r="K261" s="11"/>
      <c r="L261" s="11"/>
      <c r="M261" s="11"/>
    </row>
    <row r="262" spans="1:13">
      <c r="A262" s="11"/>
      <c r="B262" s="11"/>
      <c r="C262" s="11"/>
      <c r="D262" s="11"/>
      <c r="E262" s="10" t="s">
        <v>238</v>
      </c>
      <c r="F262" s="14">
        <v>0</v>
      </c>
      <c r="G262" s="15">
        <v>638.6</v>
      </c>
      <c r="H262" s="15">
        <v>1.23</v>
      </c>
      <c r="I262" s="15">
        <v>0</v>
      </c>
      <c r="J262" s="13">
        <f>OR(F262&lt;&gt;0,G262&lt;&gt;0,H262&lt;&gt;0,I262&lt;&gt;0)*(F262 + (F262 = 0))*(G262 + (G262 = 0))*(H262 + (H262 = 0))*(I262 + (I262 = 0))</f>
        <v>785.48</v>
      </c>
      <c r="K262" s="11"/>
      <c r="L262" s="11"/>
      <c r="M262" s="11"/>
    </row>
    <row r="263" spans="1:13">
      <c r="A263" s="11"/>
      <c r="B263" s="11"/>
      <c r="C263" s="11"/>
      <c r="D263" s="11"/>
      <c r="E263" s="10" t="s">
        <v>239</v>
      </c>
      <c r="F263" s="14"/>
      <c r="G263" s="15"/>
      <c r="H263" s="15"/>
      <c r="I263" s="15"/>
      <c r="J263" s="13">
        <f>OR(F263&lt;&gt;0,G263&lt;&gt;0,H263&lt;&gt;0,I263&lt;&gt;0)*(F263 + (F263 = 0))*(G263 + (G263 = 0))*(H263 + (H263 = 0))*(I263 + (I263 = 0))</f>
        <v>0</v>
      </c>
      <c r="K263" s="11"/>
      <c r="L263" s="11"/>
      <c r="M263" s="11"/>
    </row>
    <row r="264" spans="1:13">
      <c r="A264" s="11"/>
      <c r="B264" s="11"/>
      <c r="C264" s="11"/>
      <c r="D264" s="11"/>
      <c r="E264" s="11"/>
      <c r="F264" s="11"/>
      <c r="G264" s="11"/>
      <c r="H264" s="11"/>
      <c r="I264" s="11"/>
      <c r="J264" s="16" t="s">
        <v>240</v>
      </c>
      <c r="K264" s="17">
        <f>SUM(J260:J263)</f>
        <v>21069.96</v>
      </c>
      <c r="L264" s="15">
        <v>11.7</v>
      </c>
      <c r="M264" s="18">
        <f>ROUND(K264*L264,2)</f>
        <v>246518.53</v>
      </c>
    </row>
    <row r="265" spans="1:13" ht="0.95" customHeight="1">
      <c r="A265" s="19"/>
      <c r="B265" s="19"/>
      <c r="C265" s="19"/>
      <c r="D265" s="19"/>
      <c r="E265" s="19"/>
      <c r="F265" s="19"/>
      <c r="G265" s="19"/>
      <c r="H265" s="19"/>
      <c r="I265" s="19"/>
      <c r="J265" s="19"/>
      <c r="K265" s="19"/>
      <c r="L265" s="19"/>
      <c r="M265" s="19"/>
    </row>
    <row r="266" spans="1:13" s="1" customFormat="1">
      <c r="A266" s="40" t="s">
        <v>241</v>
      </c>
      <c r="B266" s="16" t="s">
        <v>22</v>
      </c>
      <c r="C266" s="16" t="s">
        <v>29</v>
      </c>
      <c r="D266" s="16" t="s">
        <v>242</v>
      </c>
      <c r="E266" s="41"/>
      <c r="F266" s="41"/>
      <c r="G266" s="41"/>
      <c r="H266" s="41"/>
      <c r="I266" s="41"/>
      <c r="J266" s="41"/>
      <c r="K266" s="17">
        <f>K272</f>
        <v>21069.96</v>
      </c>
      <c r="L266" s="18">
        <f>L272</f>
        <v>2.4500000000000002</v>
      </c>
      <c r="M266" s="18">
        <f>M272</f>
        <v>51621.4</v>
      </c>
    </row>
    <row r="267" spans="1:13">
      <c r="A267" s="11"/>
      <c r="B267" s="11"/>
      <c r="C267" s="11"/>
      <c r="D267" s="10" t="s">
        <v>243</v>
      </c>
      <c r="E267" s="11"/>
      <c r="F267" s="11"/>
      <c r="G267" s="11"/>
      <c r="H267" s="11"/>
      <c r="I267" s="11"/>
      <c r="J267" s="11"/>
      <c r="K267" s="11"/>
      <c r="L267" s="11"/>
      <c r="M267" s="11"/>
    </row>
    <row r="268" spans="1:13">
      <c r="A268" s="11"/>
      <c r="B268" s="11"/>
      <c r="C268" s="11"/>
      <c r="D268" s="11"/>
      <c r="E268" s="10" t="s">
        <v>236</v>
      </c>
      <c r="F268" s="14">
        <v>0</v>
      </c>
      <c r="G268" s="15">
        <v>26530.55</v>
      </c>
      <c r="H268" s="15">
        <v>0.33</v>
      </c>
      <c r="I268" s="15">
        <v>0</v>
      </c>
      <c r="J268" s="13">
        <f>OR(F268&lt;&gt;0,G268&lt;&gt;0,H268&lt;&gt;0,I268&lt;&gt;0)*(F268 + (F268 = 0))*(G268 + (G268 = 0))*(H268 + (H268 = 0))*(I268 + (I268 = 0))</f>
        <v>8755.08</v>
      </c>
      <c r="K268" s="11"/>
      <c r="L268" s="11"/>
      <c r="M268" s="11"/>
    </row>
    <row r="269" spans="1:13">
      <c r="A269" s="11"/>
      <c r="B269" s="11"/>
      <c r="C269" s="11"/>
      <c r="D269" s="11"/>
      <c r="E269" s="10" t="s">
        <v>237</v>
      </c>
      <c r="F269" s="14">
        <v>0</v>
      </c>
      <c r="G269" s="15">
        <v>20227.009999999998</v>
      </c>
      <c r="H269" s="15">
        <v>0.56999999999999995</v>
      </c>
      <c r="I269" s="15">
        <v>0</v>
      </c>
      <c r="J269" s="13">
        <f>OR(F269&lt;&gt;0,G269&lt;&gt;0,H269&lt;&gt;0,I269&lt;&gt;0)*(F269 + (F269 = 0))*(G269 + (G269 = 0))*(H269 + (H269 = 0))*(I269 + (I269 = 0))</f>
        <v>11529.4</v>
      </c>
      <c r="K269" s="11"/>
      <c r="L269" s="11"/>
      <c r="M269" s="11"/>
    </row>
    <row r="270" spans="1:13">
      <c r="A270" s="11"/>
      <c r="B270" s="11"/>
      <c r="C270" s="11"/>
      <c r="D270" s="11"/>
      <c r="E270" s="10" t="s">
        <v>238</v>
      </c>
      <c r="F270" s="14">
        <v>0</v>
      </c>
      <c r="G270" s="15">
        <v>638.6</v>
      </c>
      <c r="H270" s="15">
        <v>1.23</v>
      </c>
      <c r="I270" s="15">
        <v>0</v>
      </c>
      <c r="J270" s="13">
        <f>OR(F270&lt;&gt;0,G270&lt;&gt;0,H270&lt;&gt;0,I270&lt;&gt;0)*(F270 + (F270 = 0))*(G270 + (G270 = 0))*(H270 + (H270 = 0))*(I270 + (I270 = 0))</f>
        <v>785.48</v>
      </c>
      <c r="K270" s="11"/>
      <c r="L270" s="11"/>
      <c r="M270" s="11"/>
    </row>
    <row r="271" spans="1:13">
      <c r="A271" s="11"/>
      <c r="B271" s="11"/>
      <c r="C271" s="11"/>
      <c r="D271" s="11"/>
      <c r="E271" s="10" t="s">
        <v>239</v>
      </c>
      <c r="F271" s="14"/>
      <c r="G271" s="15"/>
      <c r="H271" s="15"/>
      <c r="I271" s="15"/>
      <c r="J271" s="13">
        <f>OR(F271&lt;&gt;0,G271&lt;&gt;0,H271&lt;&gt;0,I271&lt;&gt;0)*(F271 + (F271 = 0))*(G271 + (G271 = 0))*(H271 + (H271 = 0))*(I271 + (I271 = 0))</f>
        <v>0</v>
      </c>
      <c r="K271" s="11"/>
      <c r="L271" s="11"/>
      <c r="M271" s="11"/>
    </row>
    <row r="272" spans="1:13">
      <c r="A272" s="11"/>
      <c r="B272" s="11"/>
      <c r="C272" s="11"/>
      <c r="D272" s="11"/>
      <c r="E272" s="11"/>
      <c r="F272" s="11"/>
      <c r="G272" s="11"/>
      <c r="H272" s="11"/>
      <c r="I272" s="11"/>
      <c r="J272" s="16" t="s">
        <v>244</v>
      </c>
      <c r="K272" s="17">
        <f>SUM(J268:J271)</f>
        <v>21069.96</v>
      </c>
      <c r="L272" s="15">
        <v>2.4500000000000002</v>
      </c>
      <c r="M272" s="18">
        <f>ROUND(K272*L272,2)</f>
        <v>51621.4</v>
      </c>
    </row>
    <row r="273" spans="1:13" ht="0.95" customHeight="1">
      <c r="A273" s="19"/>
      <c r="B273" s="19"/>
      <c r="C273" s="19"/>
      <c r="D273" s="19"/>
      <c r="E273" s="19"/>
      <c r="F273" s="19"/>
      <c r="G273" s="19"/>
      <c r="H273" s="19"/>
      <c r="I273" s="19"/>
      <c r="J273" s="19"/>
      <c r="K273" s="19"/>
      <c r="L273" s="19"/>
      <c r="M273" s="19"/>
    </row>
    <row r="274" spans="1:13">
      <c r="A274" s="11"/>
      <c r="B274" s="11"/>
      <c r="C274" s="11"/>
      <c r="D274" s="11"/>
      <c r="E274" s="11"/>
      <c r="F274" s="11"/>
      <c r="G274" s="11"/>
      <c r="H274" s="11"/>
      <c r="I274" s="11"/>
      <c r="J274" s="16" t="s">
        <v>245</v>
      </c>
      <c r="K274" s="20">
        <v>1</v>
      </c>
      <c r="L274" s="18">
        <f>M219+M229+M234+M240+M258+M266</f>
        <v>6680886.1299999999</v>
      </c>
      <c r="M274" s="18">
        <f>ROUND(K274*L274,2)</f>
        <v>6680886.1299999999</v>
      </c>
    </row>
    <row r="275" spans="1:13" ht="0.95" customHeight="1">
      <c r="A275" s="19"/>
      <c r="B275" s="19"/>
      <c r="C275" s="19"/>
      <c r="D275" s="19"/>
      <c r="E275" s="19"/>
      <c r="F275" s="19"/>
      <c r="G275" s="19"/>
      <c r="H275" s="19"/>
      <c r="I275" s="19"/>
      <c r="J275" s="19"/>
      <c r="K275" s="19"/>
      <c r="L275" s="19"/>
      <c r="M275" s="19"/>
    </row>
    <row r="276" spans="1:13">
      <c r="A276" s="6" t="s">
        <v>246</v>
      </c>
      <c r="B276" s="6" t="s">
        <v>16</v>
      </c>
      <c r="C276" s="6" t="s">
        <v>17</v>
      </c>
      <c r="D276" s="6" t="s">
        <v>247</v>
      </c>
      <c r="E276" s="7"/>
      <c r="F276" s="7"/>
      <c r="G276" s="7"/>
      <c r="H276" s="7"/>
      <c r="I276" s="7"/>
      <c r="J276" s="7"/>
      <c r="K276" s="8">
        <f>K305</f>
        <v>1</v>
      </c>
      <c r="L276" s="9">
        <f>L305</f>
        <v>1878455.96</v>
      </c>
      <c r="M276" s="9">
        <f>M305</f>
        <v>1878455.96</v>
      </c>
    </row>
    <row r="277" spans="1:13" s="1" customFormat="1">
      <c r="A277" s="40" t="s">
        <v>248</v>
      </c>
      <c r="B277" s="16" t="s">
        <v>22</v>
      </c>
      <c r="C277" s="16" t="s">
        <v>29</v>
      </c>
      <c r="D277" s="16" t="s">
        <v>249</v>
      </c>
      <c r="E277" s="41"/>
      <c r="F277" s="41"/>
      <c r="G277" s="41"/>
      <c r="H277" s="41"/>
      <c r="I277" s="41"/>
      <c r="J277" s="41"/>
      <c r="K277" s="17">
        <f>K280</f>
        <v>5250</v>
      </c>
      <c r="L277" s="18">
        <f>L280</f>
        <v>145.22999999999999</v>
      </c>
      <c r="M277" s="18">
        <f>M280</f>
        <v>762457.5</v>
      </c>
    </row>
    <row r="278" spans="1:13">
      <c r="A278" s="11"/>
      <c r="B278" s="11"/>
      <c r="C278" s="11"/>
      <c r="D278" s="10" t="s">
        <v>250</v>
      </c>
      <c r="E278" s="11"/>
      <c r="F278" s="11"/>
      <c r="G278" s="11"/>
      <c r="H278" s="11"/>
      <c r="I278" s="11"/>
      <c r="J278" s="11"/>
      <c r="K278" s="11"/>
      <c r="L278" s="11"/>
      <c r="M278" s="11"/>
    </row>
    <row r="279" spans="1:13">
      <c r="A279" s="11"/>
      <c r="B279" s="11"/>
      <c r="C279" s="11"/>
      <c r="D279" s="11"/>
      <c r="E279" s="10" t="s">
        <v>251</v>
      </c>
      <c r="F279" s="14">
        <v>3</v>
      </c>
      <c r="G279" s="15">
        <v>100</v>
      </c>
      <c r="H279" s="15">
        <v>35</v>
      </c>
      <c r="I279" s="15">
        <v>0.5</v>
      </c>
      <c r="J279" s="13">
        <f>OR(F279&lt;&gt;0,G279&lt;&gt;0,H279&lt;&gt;0,I279&lt;&gt;0)*(F279 + (F279 = 0))*(G279 + (G279 = 0))*(H279 + (H279 = 0))*(I279 + (I279 = 0))</f>
        <v>5250</v>
      </c>
      <c r="K279" s="11"/>
      <c r="L279" s="11"/>
      <c r="M279" s="11"/>
    </row>
    <row r="280" spans="1:13">
      <c r="A280" s="11"/>
      <c r="B280" s="11"/>
      <c r="C280" s="11"/>
      <c r="D280" s="11"/>
      <c r="E280" s="11"/>
      <c r="F280" s="11"/>
      <c r="G280" s="11"/>
      <c r="H280" s="11"/>
      <c r="I280" s="11"/>
      <c r="J280" s="16" t="s">
        <v>252</v>
      </c>
      <c r="K280" s="17">
        <f>J279</f>
        <v>5250</v>
      </c>
      <c r="L280" s="15">
        <v>145.22999999999999</v>
      </c>
      <c r="M280" s="18">
        <f>ROUND(K280*L280,2)</f>
        <v>762457.5</v>
      </c>
    </row>
    <row r="281" spans="1:13" ht="0.95" customHeight="1">
      <c r="A281" s="19"/>
      <c r="B281" s="19"/>
      <c r="C281" s="19"/>
      <c r="D281" s="19"/>
      <c r="E281" s="19"/>
      <c r="F281" s="19"/>
      <c r="G281" s="19"/>
      <c r="H281" s="19"/>
      <c r="I281" s="19"/>
      <c r="J281" s="19"/>
      <c r="K281" s="19"/>
      <c r="L281" s="19"/>
      <c r="M281" s="19"/>
    </row>
    <row r="282" spans="1:13" s="1" customFormat="1">
      <c r="A282" s="40" t="s">
        <v>241</v>
      </c>
      <c r="B282" s="16" t="s">
        <v>22</v>
      </c>
      <c r="C282" s="16" t="s">
        <v>29</v>
      </c>
      <c r="D282" s="16" t="s">
        <v>242</v>
      </c>
      <c r="E282" s="41"/>
      <c r="F282" s="41"/>
      <c r="G282" s="41"/>
      <c r="H282" s="41"/>
      <c r="I282" s="41"/>
      <c r="J282" s="41"/>
      <c r="K282" s="17">
        <f>K285</f>
        <v>110883.07</v>
      </c>
      <c r="L282" s="18">
        <f>L285</f>
        <v>2.4500000000000002</v>
      </c>
      <c r="M282" s="18">
        <f>M285</f>
        <v>271663.52</v>
      </c>
    </row>
    <row r="283" spans="1:13">
      <c r="A283" s="11"/>
      <c r="B283" s="11"/>
      <c r="C283" s="11"/>
      <c r="D283" s="10" t="s">
        <v>243</v>
      </c>
      <c r="E283" s="11"/>
      <c r="F283" s="11"/>
      <c r="G283" s="11"/>
      <c r="H283" s="11"/>
      <c r="I283" s="11"/>
      <c r="J283" s="11"/>
      <c r="K283" s="11"/>
      <c r="L283" s="11"/>
      <c r="M283" s="11"/>
    </row>
    <row r="284" spans="1:13">
      <c r="A284" s="11"/>
      <c r="B284" s="11"/>
      <c r="C284" s="11"/>
      <c r="D284" s="11"/>
      <c r="E284" s="10" t="s">
        <v>203</v>
      </c>
      <c r="F284" s="14">
        <v>1</v>
      </c>
      <c r="G284" s="15">
        <v>0</v>
      </c>
      <c r="H284" s="15">
        <v>0</v>
      </c>
      <c r="I284" s="15">
        <v>110883.07</v>
      </c>
      <c r="J284" s="13">
        <f>OR(F284&lt;&gt;0,G284&lt;&gt;0,H284&lt;&gt;0,I284&lt;&gt;0)*(F284 + (F284 = 0))*(G284 + (G284 = 0))*(H284 + (H284 = 0))*(I284 + (I284 = 0))</f>
        <v>110883.07</v>
      </c>
      <c r="K284" s="11"/>
      <c r="L284" s="11"/>
      <c r="M284" s="11"/>
    </row>
    <row r="285" spans="1:13">
      <c r="A285" s="11"/>
      <c r="B285" s="11"/>
      <c r="C285" s="11"/>
      <c r="D285" s="11"/>
      <c r="E285" s="11"/>
      <c r="F285" s="11"/>
      <c r="G285" s="11"/>
      <c r="H285" s="11"/>
      <c r="I285" s="11"/>
      <c r="J285" s="16" t="s">
        <v>244</v>
      </c>
      <c r="K285" s="17">
        <f>J284</f>
        <v>110883.07</v>
      </c>
      <c r="L285" s="15">
        <v>2.4500000000000002</v>
      </c>
      <c r="M285" s="18">
        <f>ROUND(K285*L285,2)</f>
        <v>271663.52</v>
      </c>
    </row>
    <row r="286" spans="1:13" ht="0.95" customHeight="1">
      <c r="A286" s="19"/>
      <c r="B286" s="19"/>
      <c r="C286" s="19"/>
      <c r="D286" s="19"/>
      <c r="E286" s="19"/>
      <c r="F286" s="19"/>
      <c r="G286" s="19"/>
      <c r="H286" s="19"/>
      <c r="I286" s="19"/>
      <c r="J286" s="19"/>
      <c r="K286" s="19"/>
      <c r="L286" s="19"/>
      <c r="M286" s="19"/>
    </row>
    <row r="287" spans="1:13" s="1" customFormat="1">
      <c r="A287" s="40" t="s">
        <v>253</v>
      </c>
      <c r="B287" s="16" t="s">
        <v>22</v>
      </c>
      <c r="C287" s="16" t="s">
        <v>29</v>
      </c>
      <c r="D287" s="16" t="s">
        <v>254</v>
      </c>
      <c r="E287" s="41"/>
      <c r="F287" s="41"/>
      <c r="G287" s="41"/>
      <c r="H287" s="41"/>
      <c r="I287" s="41"/>
      <c r="J287" s="41"/>
      <c r="K287" s="17">
        <f>K290</f>
        <v>110883.07</v>
      </c>
      <c r="L287" s="18">
        <f>L290</f>
        <v>3.42</v>
      </c>
      <c r="M287" s="18">
        <f>M290</f>
        <v>379220.1</v>
      </c>
    </row>
    <row r="288" spans="1:13">
      <c r="A288" s="11"/>
      <c r="B288" s="11"/>
      <c r="C288" s="11"/>
      <c r="D288" s="10" t="s">
        <v>255</v>
      </c>
      <c r="E288" s="11"/>
      <c r="F288" s="11"/>
      <c r="G288" s="11"/>
      <c r="H288" s="11"/>
      <c r="I288" s="11"/>
      <c r="J288" s="11"/>
      <c r="K288" s="11"/>
      <c r="L288" s="11"/>
      <c r="M288" s="11"/>
    </row>
    <row r="289" spans="1:13">
      <c r="A289" s="11"/>
      <c r="B289" s="11"/>
      <c r="C289" s="11"/>
      <c r="D289" s="11"/>
      <c r="E289" s="10" t="s">
        <v>203</v>
      </c>
      <c r="F289" s="14">
        <v>1</v>
      </c>
      <c r="G289" s="15">
        <v>0</v>
      </c>
      <c r="H289" s="15">
        <v>0</v>
      </c>
      <c r="I289" s="15">
        <v>110883.07</v>
      </c>
      <c r="J289" s="13">
        <f>OR(F289&lt;&gt;0,G289&lt;&gt;0,H289&lt;&gt;0,I289&lt;&gt;0)*(F289 + (F289 = 0))*(G289 + (G289 = 0))*(H289 + (H289 = 0))*(I289 + (I289 = 0))</f>
        <v>110883.07</v>
      </c>
      <c r="K289" s="11"/>
      <c r="L289" s="11"/>
      <c r="M289" s="11"/>
    </row>
    <row r="290" spans="1:13">
      <c r="A290" s="11"/>
      <c r="B290" s="11"/>
      <c r="C290" s="11"/>
      <c r="D290" s="11"/>
      <c r="E290" s="11"/>
      <c r="F290" s="11"/>
      <c r="G290" s="11"/>
      <c r="H290" s="11"/>
      <c r="I290" s="11"/>
      <c r="J290" s="16" t="s">
        <v>256</v>
      </c>
      <c r="K290" s="17">
        <f>J289</f>
        <v>110883.07</v>
      </c>
      <c r="L290" s="15">
        <v>3.42</v>
      </c>
      <c r="M290" s="18">
        <f>ROUND(K290*L290,2)</f>
        <v>379220.1</v>
      </c>
    </row>
    <row r="291" spans="1:13" ht="0.95" customHeight="1">
      <c r="A291" s="19"/>
      <c r="B291" s="19"/>
      <c r="C291" s="19"/>
      <c r="D291" s="19"/>
      <c r="E291" s="19"/>
      <c r="F291" s="19"/>
      <c r="G291" s="19"/>
      <c r="H291" s="19"/>
      <c r="I291" s="19"/>
      <c r="J291" s="19"/>
      <c r="K291" s="19"/>
      <c r="L291" s="19"/>
      <c r="M291" s="19"/>
    </row>
    <row r="292" spans="1:13" s="1" customFormat="1">
      <c r="A292" s="40" t="s">
        <v>257</v>
      </c>
      <c r="B292" s="16" t="s">
        <v>22</v>
      </c>
      <c r="C292" s="16" t="s">
        <v>29</v>
      </c>
      <c r="D292" s="16" t="s">
        <v>258</v>
      </c>
      <c r="E292" s="41"/>
      <c r="F292" s="41"/>
      <c r="G292" s="41"/>
      <c r="H292" s="41"/>
      <c r="I292" s="41"/>
      <c r="J292" s="41"/>
      <c r="K292" s="17">
        <f>K303</f>
        <v>7329.26</v>
      </c>
      <c r="L292" s="18">
        <f>L303</f>
        <v>63.46</v>
      </c>
      <c r="M292" s="18">
        <f>M303</f>
        <v>465114.84</v>
      </c>
    </row>
    <row r="293" spans="1:13">
      <c r="A293" s="11"/>
      <c r="B293" s="11"/>
      <c r="C293" s="11"/>
      <c r="D293" s="10" t="s">
        <v>259</v>
      </c>
      <c r="E293" s="11"/>
      <c r="F293" s="11"/>
      <c r="G293" s="11"/>
      <c r="H293" s="11"/>
      <c r="I293" s="11"/>
      <c r="J293" s="11"/>
      <c r="K293" s="11"/>
      <c r="L293" s="11"/>
      <c r="M293" s="11"/>
    </row>
    <row r="294" spans="1:13">
      <c r="A294" s="11"/>
      <c r="B294" s="11"/>
      <c r="C294" s="11"/>
      <c r="D294" s="11"/>
      <c r="E294" s="10" t="s">
        <v>260</v>
      </c>
      <c r="F294" s="14">
        <v>0</v>
      </c>
      <c r="G294" s="15">
        <v>0</v>
      </c>
      <c r="H294" s="15">
        <v>12999.42</v>
      </c>
      <c r="I294" s="15">
        <v>0</v>
      </c>
      <c r="J294" s="13">
        <f>OR(F294&lt;&gt;0,G294&lt;&gt;0,H294&lt;&gt;0,I294&lt;&gt;0)*(F294 + (F294 = 0))*(G294 + (G294 = 0))*(H294 + (H294 = 0))*(I294 + (I294 = 0))</f>
        <v>12999.42</v>
      </c>
      <c r="K294" s="11"/>
      <c r="L294" s="11"/>
      <c r="M294" s="11"/>
    </row>
    <row r="295" spans="1:13">
      <c r="A295" s="11"/>
      <c r="B295" s="11"/>
      <c r="C295" s="11"/>
      <c r="D295" s="11"/>
      <c r="E295" s="10" t="s">
        <v>261</v>
      </c>
      <c r="F295" s="14">
        <v>0</v>
      </c>
      <c r="G295" s="15">
        <v>0</v>
      </c>
      <c r="H295" s="15">
        <v>309.51</v>
      </c>
      <c r="I295" s="15">
        <v>0</v>
      </c>
      <c r="J295" s="13">
        <f>OR(F295&lt;&gt;0,G295&lt;&gt;0,H295&lt;&gt;0,I295&lt;&gt;0)*(F295 + (F295 = 0))*(G295 + (G295 = 0))*(H295 + (H295 = 0))*(I295 + (I295 = 0))</f>
        <v>309.51</v>
      </c>
      <c r="K295" s="11"/>
      <c r="L295" s="11"/>
      <c r="M295" s="11"/>
    </row>
    <row r="296" spans="1:13">
      <c r="A296" s="11"/>
      <c r="B296" s="11"/>
      <c r="C296" s="11"/>
      <c r="D296" s="11"/>
      <c r="E296" s="10" t="s">
        <v>262</v>
      </c>
      <c r="F296" s="14">
        <v>0</v>
      </c>
      <c r="G296" s="15">
        <v>0</v>
      </c>
      <c r="H296" s="15">
        <v>1108.8900000000001</v>
      </c>
      <c r="I296" s="15">
        <v>0</v>
      </c>
      <c r="J296" s="13">
        <f>OR(F296&lt;&gt;0,G296&lt;&gt;0,H296&lt;&gt;0,I296&lt;&gt;0)*(F296 + (F296 = 0))*(G296 + (G296 = 0))*(H296 + (H296 = 0))*(I296 + (I296 = 0))</f>
        <v>1108.8900000000001</v>
      </c>
      <c r="K296" s="11"/>
      <c r="L296" s="11"/>
      <c r="M296" s="11"/>
    </row>
    <row r="297" spans="1:13">
      <c r="A297" s="11"/>
      <c r="B297" s="11"/>
      <c r="C297" s="11"/>
      <c r="D297" s="11"/>
      <c r="E297" s="10" t="s">
        <v>263</v>
      </c>
      <c r="F297" s="14">
        <v>0</v>
      </c>
      <c r="G297" s="15">
        <v>0</v>
      </c>
      <c r="H297" s="15">
        <v>54.75</v>
      </c>
      <c r="I297" s="15">
        <v>0</v>
      </c>
      <c r="J297" s="13">
        <f>OR(F297&lt;&gt;0,G297&lt;&gt;0,H297&lt;&gt;0,I297&lt;&gt;0)*(F297 + (F297 = 0))*(G297 + (G297 = 0))*(H297 + (H297 = 0))*(I297 + (I297 = 0))</f>
        <v>54.75</v>
      </c>
      <c r="K297" s="11"/>
      <c r="L297" s="11"/>
      <c r="M297" s="11"/>
    </row>
    <row r="298" spans="1:13">
      <c r="A298" s="11"/>
      <c r="B298" s="11"/>
      <c r="C298" s="11"/>
      <c r="D298" s="11"/>
      <c r="E298" s="10" t="s">
        <v>264</v>
      </c>
      <c r="F298" s="14"/>
      <c r="G298" s="15"/>
      <c r="H298" s="15"/>
      <c r="I298" s="15"/>
      <c r="J298" s="13">
        <f>OR(F298&lt;&gt;0,G298&lt;&gt;0,H298&lt;&gt;0,I298&lt;&gt;0)*(F298 + (F298 = 0))*(G298 + (G298 = 0))*(H298 + (H298 = 0))*(I298 + (I298 = 0))</f>
        <v>0</v>
      </c>
      <c r="K298" s="11"/>
      <c r="L298" s="11"/>
      <c r="M298" s="11"/>
    </row>
    <row r="299" spans="1:13">
      <c r="A299" s="11"/>
      <c r="B299" s="11"/>
      <c r="C299" s="11"/>
      <c r="D299" s="11"/>
      <c r="E299" s="10" t="s">
        <v>265</v>
      </c>
      <c r="F299" s="14">
        <v>-1</v>
      </c>
      <c r="G299" s="15">
        <v>0</v>
      </c>
      <c r="H299" s="15">
        <v>27077.88</v>
      </c>
      <c r="I299" s="15">
        <v>0.25</v>
      </c>
      <c r="J299" s="13">
        <f>OR(F299&lt;&gt;0,G299&lt;&gt;0,H299&lt;&gt;0,I299&lt;&gt;0)*(F299 + (F299 = 0))*(G299 + (G299 = 0))*(H299 + (H299 = 0))*(I299 + (I299 = 0))</f>
        <v>-6769.47</v>
      </c>
      <c r="K299" s="11"/>
      <c r="L299" s="11"/>
      <c r="M299" s="11"/>
    </row>
    <row r="300" spans="1:13">
      <c r="A300" s="11"/>
      <c r="B300" s="11"/>
      <c r="C300" s="11"/>
      <c r="D300" s="11"/>
      <c r="E300" s="10" t="s">
        <v>266</v>
      </c>
      <c r="F300" s="14">
        <v>-1</v>
      </c>
      <c r="G300" s="15">
        <v>0</v>
      </c>
      <c r="H300" s="15">
        <v>356.15</v>
      </c>
      <c r="I300" s="15">
        <v>0.25</v>
      </c>
      <c r="J300" s="13">
        <f>OR(F300&lt;&gt;0,G300&lt;&gt;0,H300&lt;&gt;0,I300&lt;&gt;0)*(F300 + (F300 = 0))*(G300 + (G300 = 0))*(H300 + (H300 = 0))*(I300 + (I300 = 0))</f>
        <v>-89.04</v>
      </c>
      <c r="K300" s="11"/>
      <c r="L300" s="11"/>
      <c r="M300" s="11"/>
    </row>
    <row r="301" spans="1:13">
      <c r="A301" s="11"/>
      <c r="B301" s="11"/>
      <c r="C301" s="11"/>
      <c r="D301" s="11"/>
      <c r="E301" s="10" t="s">
        <v>266</v>
      </c>
      <c r="F301" s="14">
        <v>-1</v>
      </c>
      <c r="G301" s="15">
        <v>0</v>
      </c>
      <c r="H301" s="15">
        <v>989.43</v>
      </c>
      <c r="I301" s="15">
        <v>0.25</v>
      </c>
      <c r="J301" s="13">
        <f>OR(F301&lt;&gt;0,G301&lt;&gt;0,H301&lt;&gt;0,I301&lt;&gt;0)*(F301 + (F301 = 0))*(G301 + (G301 = 0))*(H301 + (H301 = 0))*(I301 + (I301 = 0))</f>
        <v>-247.36</v>
      </c>
      <c r="K301" s="11"/>
      <c r="L301" s="11"/>
      <c r="M301" s="11"/>
    </row>
    <row r="302" spans="1:13">
      <c r="A302" s="11"/>
      <c r="B302" s="11"/>
      <c r="C302" s="11"/>
      <c r="D302" s="11"/>
      <c r="E302" s="10" t="s">
        <v>267</v>
      </c>
      <c r="F302" s="14">
        <v>-1</v>
      </c>
      <c r="G302" s="15">
        <v>0</v>
      </c>
      <c r="H302" s="15">
        <v>149.74</v>
      </c>
      <c r="I302" s="15">
        <v>0.25</v>
      </c>
      <c r="J302" s="13">
        <f>OR(F302&lt;&gt;0,G302&lt;&gt;0,H302&lt;&gt;0,I302&lt;&gt;0)*(F302 + (F302 = 0))*(G302 + (G302 = 0))*(H302 + (H302 = 0))*(I302 + (I302 = 0))</f>
        <v>-37.44</v>
      </c>
      <c r="K302" s="11"/>
      <c r="L302" s="11"/>
      <c r="M302" s="11"/>
    </row>
    <row r="303" spans="1:13">
      <c r="A303" s="11"/>
      <c r="B303" s="11"/>
      <c r="C303" s="11"/>
      <c r="D303" s="11"/>
      <c r="E303" s="11"/>
      <c r="F303" s="11"/>
      <c r="G303" s="11"/>
      <c r="H303" s="11"/>
      <c r="I303" s="11"/>
      <c r="J303" s="16" t="s">
        <v>268</v>
      </c>
      <c r="K303" s="17">
        <f>SUM(J294:J302)</f>
        <v>7329.26</v>
      </c>
      <c r="L303" s="15">
        <v>63.46</v>
      </c>
      <c r="M303" s="18">
        <f>ROUND(K303*L303,2)</f>
        <v>465114.84</v>
      </c>
    </row>
    <row r="304" spans="1:13" ht="0.95" customHeight="1">
      <c r="A304" s="19"/>
      <c r="B304" s="19"/>
      <c r="C304" s="19"/>
      <c r="D304" s="19"/>
      <c r="E304" s="19"/>
      <c r="F304" s="19"/>
      <c r="G304" s="19"/>
      <c r="H304" s="19"/>
      <c r="I304" s="19"/>
      <c r="J304" s="19"/>
      <c r="K304" s="19"/>
      <c r="L304" s="19"/>
      <c r="M304" s="19"/>
    </row>
    <row r="305" spans="1:13">
      <c r="A305" s="11"/>
      <c r="B305" s="11"/>
      <c r="C305" s="11"/>
      <c r="D305" s="11"/>
      <c r="E305" s="11"/>
      <c r="F305" s="11"/>
      <c r="G305" s="11"/>
      <c r="H305" s="11"/>
      <c r="I305" s="11"/>
      <c r="J305" s="16" t="s">
        <v>269</v>
      </c>
      <c r="K305" s="20">
        <v>1</v>
      </c>
      <c r="L305" s="18">
        <f>M277+M282+M287+M292</f>
        <v>1878455.96</v>
      </c>
      <c r="M305" s="18">
        <f>ROUND(K305*L305,2)</f>
        <v>1878455.96</v>
      </c>
    </row>
    <row r="306" spans="1:13" ht="0.95" customHeight="1">
      <c r="A306" s="19"/>
      <c r="B306" s="19"/>
      <c r="C306" s="19"/>
      <c r="D306" s="19"/>
      <c r="E306" s="19"/>
      <c r="F306" s="19"/>
      <c r="G306" s="19"/>
      <c r="H306" s="19"/>
      <c r="I306" s="19"/>
      <c r="J306" s="19"/>
      <c r="K306" s="19"/>
      <c r="L306" s="19"/>
      <c r="M306" s="19"/>
    </row>
    <row r="307" spans="1:13">
      <c r="A307" s="6" t="s">
        <v>270</v>
      </c>
      <c r="B307" s="6" t="s">
        <v>16</v>
      </c>
      <c r="C307" s="6" t="s">
        <v>17</v>
      </c>
      <c r="D307" s="6" t="s">
        <v>271</v>
      </c>
      <c r="E307" s="7"/>
      <c r="F307" s="7"/>
      <c r="G307" s="7"/>
      <c r="H307" s="7"/>
      <c r="I307" s="7"/>
      <c r="J307" s="7"/>
      <c r="K307" s="8">
        <f>K994</f>
        <v>1</v>
      </c>
      <c r="L307" s="9">
        <f>L994</f>
        <v>42927739.979999997</v>
      </c>
      <c r="M307" s="9">
        <f>M994</f>
        <v>42927739.979999997</v>
      </c>
    </row>
    <row r="308" spans="1:13">
      <c r="A308" s="21" t="s">
        <v>272</v>
      </c>
      <c r="B308" s="21" t="s">
        <v>16</v>
      </c>
      <c r="C308" s="21" t="s">
        <v>17</v>
      </c>
      <c r="D308" s="21" t="s">
        <v>273</v>
      </c>
      <c r="E308" s="22"/>
      <c r="F308" s="22"/>
      <c r="G308" s="22"/>
      <c r="H308" s="22"/>
      <c r="I308" s="22"/>
      <c r="J308" s="22"/>
      <c r="K308" s="23">
        <f>K394</f>
        <v>1</v>
      </c>
      <c r="L308" s="24">
        <f>L394</f>
        <v>13780726.039999999</v>
      </c>
      <c r="M308" s="24">
        <f>M394</f>
        <v>13780726.039999999</v>
      </c>
    </row>
    <row r="309" spans="1:13" s="1" customFormat="1">
      <c r="A309" s="40" t="s">
        <v>274</v>
      </c>
      <c r="B309" s="16" t="s">
        <v>22</v>
      </c>
      <c r="C309" s="16" t="s">
        <v>23</v>
      </c>
      <c r="D309" s="16" t="s">
        <v>275</v>
      </c>
      <c r="E309" s="41"/>
      <c r="F309" s="41"/>
      <c r="G309" s="41"/>
      <c r="H309" s="41"/>
      <c r="I309" s="41"/>
      <c r="J309" s="41"/>
      <c r="K309" s="17">
        <f>K313</f>
        <v>26530.55</v>
      </c>
      <c r="L309" s="18">
        <f>L313</f>
        <v>121.14</v>
      </c>
      <c r="M309" s="18">
        <f>M313</f>
        <v>3213910.83</v>
      </c>
    </row>
    <row r="310" spans="1:13">
      <c r="A310" s="11"/>
      <c r="B310" s="11"/>
      <c r="C310" s="11"/>
      <c r="D310" s="10" t="s">
        <v>276</v>
      </c>
      <c r="E310" s="11"/>
      <c r="F310" s="11"/>
      <c r="G310" s="11"/>
      <c r="H310" s="11"/>
      <c r="I310" s="11"/>
      <c r="J310" s="11"/>
      <c r="K310" s="11"/>
      <c r="L310" s="11"/>
      <c r="M310" s="11"/>
    </row>
    <row r="311" spans="1:13">
      <c r="A311" s="11"/>
      <c r="B311" s="11"/>
      <c r="C311" s="11"/>
      <c r="D311" s="11"/>
      <c r="E311" s="10" t="s">
        <v>277</v>
      </c>
      <c r="F311" s="14">
        <v>0</v>
      </c>
      <c r="G311" s="15">
        <v>13194</v>
      </c>
      <c r="H311" s="15">
        <v>0</v>
      </c>
      <c r="I311" s="15">
        <v>0</v>
      </c>
      <c r="J311" s="13">
        <f>OR(F311&lt;&gt;0,G311&lt;&gt;0,H311&lt;&gt;0,I311&lt;&gt;0)*(F311 + (F311 = 0))*(G311 + (G311 = 0))*(H311 + (H311 = 0))*(I311 + (I311 = 0))</f>
        <v>13194</v>
      </c>
      <c r="K311" s="11"/>
      <c r="L311" s="11"/>
      <c r="M311" s="11"/>
    </row>
    <row r="312" spans="1:13">
      <c r="A312" s="11"/>
      <c r="B312" s="11"/>
      <c r="C312" s="11"/>
      <c r="D312" s="11"/>
      <c r="E312" s="10" t="s">
        <v>278</v>
      </c>
      <c r="F312" s="14">
        <v>0</v>
      </c>
      <c r="G312" s="15">
        <v>13336.55</v>
      </c>
      <c r="H312" s="15">
        <v>0</v>
      </c>
      <c r="I312" s="15">
        <v>0</v>
      </c>
      <c r="J312" s="13">
        <f>OR(F312&lt;&gt;0,G312&lt;&gt;0,H312&lt;&gt;0,I312&lt;&gt;0)*(F312 + (F312 = 0))*(G312 + (G312 = 0))*(H312 + (H312 = 0))*(I312 + (I312 = 0))</f>
        <v>13336.55</v>
      </c>
      <c r="K312" s="11"/>
      <c r="L312" s="11"/>
      <c r="M312" s="11"/>
    </row>
    <row r="313" spans="1:13">
      <c r="A313" s="11"/>
      <c r="B313" s="11"/>
      <c r="C313" s="11"/>
      <c r="D313" s="11"/>
      <c r="E313" s="11"/>
      <c r="F313" s="11"/>
      <c r="G313" s="11"/>
      <c r="H313" s="11"/>
      <c r="I313" s="11"/>
      <c r="J313" s="16" t="s">
        <v>279</v>
      </c>
      <c r="K313" s="17">
        <f>SUM(J311:J312)</f>
        <v>26530.55</v>
      </c>
      <c r="L313" s="15">
        <v>121.14</v>
      </c>
      <c r="M313" s="18">
        <f>ROUND(K313*L313,2)</f>
        <v>3213910.83</v>
      </c>
    </row>
    <row r="314" spans="1:13" ht="0.95" customHeight="1">
      <c r="A314" s="19"/>
      <c r="B314" s="19"/>
      <c r="C314" s="19"/>
      <c r="D314" s="19"/>
      <c r="E314" s="19"/>
      <c r="F314" s="19"/>
      <c r="G314" s="19"/>
      <c r="H314" s="19"/>
      <c r="I314" s="19"/>
      <c r="J314" s="19"/>
      <c r="K314" s="19"/>
      <c r="L314" s="19"/>
      <c r="M314" s="19"/>
    </row>
    <row r="315" spans="1:13" s="1" customFormat="1">
      <c r="A315" s="40" t="s">
        <v>280</v>
      </c>
      <c r="B315" s="16" t="s">
        <v>22</v>
      </c>
      <c r="C315" s="16" t="s">
        <v>23</v>
      </c>
      <c r="D315" s="16" t="s">
        <v>281</v>
      </c>
      <c r="E315" s="41"/>
      <c r="F315" s="41"/>
      <c r="G315" s="41"/>
      <c r="H315" s="41"/>
      <c r="I315" s="41"/>
      <c r="J315" s="41"/>
      <c r="K315" s="17">
        <f>K320</f>
        <v>20227.009999999998</v>
      </c>
      <c r="L315" s="18">
        <f>L320</f>
        <v>168.47</v>
      </c>
      <c r="M315" s="18">
        <f>M320</f>
        <v>3407644.37</v>
      </c>
    </row>
    <row r="316" spans="1:13">
      <c r="A316" s="11"/>
      <c r="B316" s="11"/>
      <c r="C316" s="11"/>
      <c r="D316" s="10" t="s">
        <v>282</v>
      </c>
      <c r="E316" s="11"/>
      <c r="F316" s="11"/>
      <c r="G316" s="11"/>
      <c r="H316" s="11"/>
      <c r="I316" s="11"/>
      <c r="J316" s="11"/>
      <c r="K316" s="11"/>
      <c r="L316" s="11"/>
      <c r="M316" s="11"/>
    </row>
    <row r="317" spans="1:13">
      <c r="A317" s="11"/>
      <c r="B317" s="11"/>
      <c r="C317" s="11"/>
      <c r="D317" s="11"/>
      <c r="E317" s="10" t="s">
        <v>277</v>
      </c>
      <c r="F317" s="14">
        <v>0</v>
      </c>
      <c r="G317" s="15">
        <v>3807.9</v>
      </c>
      <c r="H317" s="15">
        <v>0</v>
      </c>
      <c r="I317" s="15">
        <v>0</v>
      </c>
      <c r="J317" s="13">
        <f>OR(F317&lt;&gt;0,G317&lt;&gt;0,H317&lt;&gt;0,I317&lt;&gt;0)*(F317 + (F317 = 0))*(G317 + (G317 = 0))*(H317 + (H317 = 0))*(I317 + (I317 = 0))</f>
        <v>3807.9</v>
      </c>
      <c r="K317" s="11"/>
      <c r="L317" s="11"/>
      <c r="M317" s="11"/>
    </row>
    <row r="318" spans="1:13">
      <c r="A318" s="11"/>
      <c r="B318" s="11"/>
      <c r="C318" s="11"/>
      <c r="D318" s="11"/>
      <c r="E318" s="10" t="s">
        <v>283</v>
      </c>
      <c r="F318" s="14">
        <v>0</v>
      </c>
      <c r="G318" s="15">
        <v>11876.8</v>
      </c>
      <c r="H318" s="15">
        <v>0</v>
      </c>
      <c r="I318" s="15">
        <v>0</v>
      </c>
      <c r="J318" s="13">
        <f>OR(F318&lt;&gt;0,G318&lt;&gt;0,H318&lt;&gt;0,I318&lt;&gt;0)*(F318 + (F318 = 0))*(G318 + (G318 = 0))*(H318 + (H318 = 0))*(I318 + (I318 = 0))</f>
        <v>11876.8</v>
      </c>
      <c r="K318" s="11"/>
      <c r="L318" s="11"/>
      <c r="M318" s="11"/>
    </row>
    <row r="319" spans="1:13">
      <c r="A319" s="11"/>
      <c r="B319" s="11"/>
      <c r="C319" s="11"/>
      <c r="D319" s="11"/>
      <c r="E319" s="10" t="s">
        <v>278</v>
      </c>
      <c r="F319" s="14">
        <v>0</v>
      </c>
      <c r="G319" s="15">
        <v>4542.3100000000004</v>
      </c>
      <c r="H319" s="15">
        <v>0</v>
      </c>
      <c r="I319" s="15">
        <v>0</v>
      </c>
      <c r="J319" s="13">
        <f>OR(F319&lt;&gt;0,G319&lt;&gt;0,H319&lt;&gt;0,I319&lt;&gt;0)*(F319 + (F319 = 0))*(G319 + (G319 = 0))*(H319 + (H319 = 0))*(I319 + (I319 = 0))</f>
        <v>4542.3100000000004</v>
      </c>
      <c r="K319" s="11"/>
      <c r="L319" s="11"/>
      <c r="M319" s="11"/>
    </row>
    <row r="320" spans="1:13">
      <c r="A320" s="11"/>
      <c r="B320" s="11"/>
      <c r="C320" s="11"/>
      <c r="D320" s="11"/>
      <c r="E320" s="11"/>
      <c r="F320" s="11"/>
      <c r="G320" s="11"/>
      <c r="H320" s="11"/>
      <c r="I320" s="11"/>
      <c r="J320" s="16" t="s">
        <v>284</v>
      </c>
      <c r="K320" s="17">
        <f>SUM(J317:J319)</f>
        <v>20227.009999999998</v>
      </c>
      <c r="L320" s="15">
        <v>168.47</v>
      </c>
      <c r="M320" s="18">
        <f>ROUND(K320*L320,2)</f>
        <v>3407644.37</v>
      </c>
    </row>
    <row r="321" spans="1:13" ht="0.95" customHeight="1">
      <c r="A321" s="19"/>
      <c r="B321" s="19"/>
      <c r="C321" s="19"/>
      <c r="D321" s="19"/>
      <c r="E321" s="19"/>
      <c r="F321" s="19"/>
      <c r="G321" s="19"/>
      <c r="H321" s="19"/>
      <c r="I321" s="19"/>
      <c r="J321" s="19"/>
      <c r="K321" s="19"/>
      <c r="L321" s="19"/>
      <c r="M321" s="19"/>
    </row>
    <row r="322" spans="1:13" s="1" customFormat="1">
      <c r="A322" s="40" t="s">
        <v>285</v>
      </c>
      <c r="B322" s="16" t="s">
        <v>22</v>
      </c>
      <c r="C322" s="16" t="s">
        <v>23</v>
      </c>
      <c r="D322" s="16" t="s">
        <v>286</v>
      </c>
      <c r="E322" s="41"/>
      <c r="F322" s="41"/>
      <c r="G322" s="41"/>
      <c r="H322" s="41"/>
      <c r="I322" s="41"/>
      <c r="J322" s="41"/>
      <c r="K322" s="17">
        <f>K325</f>
        <v>638.6</v>
      </c>
      <c r="L322" s="18">
        <f>L325</f>
        <v>287.95</v>
      </c>
      <c r="M322" s="18">
        <f>M325</f>
        <v>183884.87</v>
      </c>
    </row>
    <row r="323" spans="1:13">
      <c r="A323" s="11"/>
      <c r="B323" s="11"/>
      <c r="C323" s="11"/>
      <c r="D323" s="10" t="s">
        <v>287</v>
      </c>
      <c r="E323" s="11"/>
      <c r="F323" s="11"/>
      <c r="G323" s="11"/>
      <c r="H323" s="11"/>
      <c r="I323" s="11"/>
      <c r="J323" s="11"/>
      <c r="K323" s="11"/>
      <c r="L323" s="11"/>
      <c r="M323" s="11"/>
    </row>
    <row r="324" spans="1:13">
      <c r="A324" s="11"/>
      <c r="B324" s="11"/>
      <c r="C324" s="11"/>
      <c r="D324" s="11"/>
      <c r="E324" s="10" t="s">
        <v>283</v>
      </c>
      <c r="F324" s="14">
        <v>0</v>
      </c>
      <c r="G324" s="15">
        <v>638.6</v>
      </c>
      <c r="H324" s="15">
        <v>0</v>
      </c>
      <c r="I324" s="15">
        <v>0</v>
      </c>
      <c r="J324" s="13">
        <f>OR(F324&lt;&gt;0,G324&lt;&gt;0,H324&lt;&gt;0,I324&lt;&gt;0)*(F324 + (F324 = 0))*(G324 + (G324 = 0))*(H324 + (H324 = 0))*(I324 + (I324 = 0))</f>
        <v>638.6</v>
      </c>
      <c r="K324" s="11"/>
      <c r="L324" s="11"/>
      <c r="M324" s="11"/>
    </row>
    <row r="325" spans="1:13">
      <c r="A325" s="11"/>
      <c r="B325" s="11"/>
      <c r="C325" s="11"/>
      <c r="D325" s="11"/>
      <c r="E325" s="11"/>
      <c r="F325" s="11"/>
      <c r="G325" s="11"/>
      <c r="H325" s="11"/>
      <c r="I325" s="11"/>
      <c r="J325" s="16" t="s">
        <v>288</v>
      </c>
      <c r="K325" s="17">
        <f>J324</f>
        <v>638.6</v>
      </c>
      <c r="L325" s="15">
        <v>287.95</v>
      </c>
      <c r="M325" s="18">
        <f>ROUND(K325*L325,2)</f>
        <v>183884.87</v>
      </c>
    </row>
    <row r="326" spans="1:13" ht="0.95" customHeight="1">
      <c r="A326" s="19"/>
      <c r="B326" s="19"/>
      <c r="C326" s="19"/>
      <c r="D326" s="19"/>
      <c r="E326" s="19"/>
      <c r="F326" s="19"/>
      <c r="G326" s="19"/>
      <c r="H326" s="19"/>
      <c r="I326" s="19"/>
      <c r="J326" s="19"/>
      <c r="K326" s="19"/>
      <c r="L326" s="19"/>
      <c r="M326" s="19"/>
    </row>
    <row r="327" spans="1:13" s="1" customFormat="1">
      <c r="A327" s="40" t="s">
        <v>289</v>
      </c>
      <c r="B327" s="16" t="s">
        <v>22</v>
      </c>
      <c r="C327" s="16" t="s">
        <v>97</v>
      </c>
      <c r="D327" s="16" t="s">
        <v>290</v>
      </c>
      <c r="E327" s="41"/>
      <c r="F327" s="41"/>
      <c r="G327" s="41"/>
      <c r="H327" s="41"/>
      <c r="I327" s="41"/>
      <c r="J327" s="41"/>
      <c r="K327" s="17">
        <f>K333</f>
        <v>1227</v>
      </c>
      <c r="L327" s="18">
        <f>L333</f>
        <v>72.87</v>
      </c>
      <c r="M327" s="18">
        <f>M333</f>
        <v>89411.49</v>
      </c>
    </row>
    <row r="328" spans="1:13">
      <c r="A328" s="11"/>
      <c r="B328" s="11"/>
      <c r="C328" s="11"/>
      <c r="D328" s="10" t="s">
        <v>291</v>
      </c>
      <c r="E328" s="11"/>
      <c r="F328" s="11"/>
      <c r="G328" s="11"/>
      <c r="H328" s="11"/>
      <c r="I328" s="11"/>
      <c r="J328" s="11"/>
      <c r="K328" s="11"/>
      <c r="L328" s="11"/>
      <c r="M328" s="11"/>
    </row>
    <row r="329" spans="1:13">
      <c r="A329" s="11"/>
      <c r="B329" s="11"/>
      <c r="C329" s="11"/>
      <c r="D329" s="11"/>
      <c r="E329" s="10" t="s">
        <v>292</v>
      </c>
      <c r="F329" s="14">
        <v>640</v>
      </c>
      <c r="G329" s="15">
        <v>0</v>
      </c>
      <c r="H329" s="15">
        <v>0</v>
      </c>
      <c r="I329" s="15">
        <v>0</v>
      </c>
      <c r="J329" s="13">
        <f>OR(F329&lt;&gt;0,G329&lt;&gt;0,H329&lt;&gt;0,I329&lt;&gt;0)*(F329 + (F329 = 0))*(G329 + (G329 = 0))*(H329 + (H329 = 0))*(I329 + (I329 = 0))</f>
        <v>640</v>
      </c>
      <c r="K329" s="11"/>
      <c r="L329" s="11"/>
      <c r="M329" s="11"/>
    </row>
    <row r="330" spans="1:13">
      <c r="A330" s="11"/>
      <c r="B330" s="11"/>
      <c r="C330" s="11"/>
      <c r="D330" s="11"/>
      <c r="E330" s="10" t="s">
        <v>293</v>
      </c>
      <c r="F330" s="14">
        <v>573</v>
      </c>
      <c r="G330" s="15">
        <v>0</v>
      </c>
      <c r="H330" s="15">
        <v>0</v>
      </c>
      <c r="I330" s="15">
        <v>0</v>
      </c>
      <c r="J330" s="13">
        <f>OR(F330&lt;&gt;0,G330&lt;&gt;0,H330&lt;&gt;0,I330&lt;&gt;0)*(F330 + (F330 = 0))*(G330 + (G330 = 0))*(H330 + (H330 = 0))*(I330 + (I330 = 0))</f>
        <v>573</v>
      </c>
      <c r="K330" s="11"/>
      <c r="L330" s="11"/>
      <c r="M330" s="11"/>
    </row>
    <row r="331" spans="1:13">
      <c r="A331" s="11"/>
      <c r="B331" s="11"/>
      <c r="C331" s="11"/>
      <c r="D331" s="11"/>
      <c r="E331" s="10" t="s">
        <v>294</v>
      </c>
      <c r="F331" s="14">
        <v>14</v>
      </c>
      <c r="G331" s="15">
        <v>0</v>
      </c>
      <c r="H331" s="15">
        <v>0</v>
      </c>
      <c r="I331" s="15">
        <v>0</v>
      </c>
      <c r="J331" s="13">
        <f>OR(F331&lt;&gt;0,G331&lt;&gt;0,H331&lt;&gt;0,I331&lt;&gt;0)*(F331 + (F331 = 0))*(G331 + (G331 = 0))*(H331 + (H331 = 0))*(I331 + (I331 = 0))</f>
        <v>14</v>
      </c>
      <c r="K331" s="11"/>
      <c r="L331" s="11"/>
      <c r="M331" s="11"/>
    </row>
    <row r="332" spans="1:13">
      <c r="A332" s="11"/>
      <c r="B332" s="11"/>
      <c r="C332" s="11"/>
      <c r="D332" s="11"/>
      <c r="E332" s="10" t="s">
        <v>295</v>
      </c>
      <c r="F332" s="14"/>
      <c r="G332" s="15"/>
      <c r="H332" s="15"/>
      <c r="I332" s="15"/>
      <c r="J332" s="13">
        <f>OR(F332&lt;&gt;0,G332&lt;&gt;0,H332&lt;&gt;0,I332&lt;&gt;0)*(F332 + (F332 = 0))*(G332 + (G332 = 0))*(H332 + (H332 = 0))*(I332 + (I332 = 0))</f>
        <v>0</v>
      </c>
      <c r="K332" s="11"/>
      <c r="L332" s="11"/>
      <c r="M332" s="11"/>
    </row>
    <row r="333" spans="1:13">
      <c r="A333" s="11"/>
      <c r="B333" s="11"/>
      <c r="C333" s="11"/>
      <c r="D333" s="11"/>
      <c r="E333" s="11"/>
      <c r="F333" s="11"/>
      <c r="G333" s="11"/>
      <c r="H333" s="11"/>
      <c r="I333" s="11"/>
      <c r="J333" s="16" t="s">
        <v>296</v>
      </c>
      <c r="K333" s="17">
        <f>SUM(J329:J332)</f>
        <v>1227</v>
      </c>
      <c r="L333" s="15">
        <v>72.87</v>
      </c>
      <c r="M333" s="18">
        <f>ROUND(K333*L333,2)</f>
        <v>89411.49</v>
      </c>
    </row>
    <row r="334" spans="1:13" ht="0.95" customHeight="1">
      <c r="A334" s="19"/>
      <c r="B334" s="19"/>
      <c r="C334" s="19"/>
      <c r="D334" s="19"/>
      <c r="E334" s="19"/>
      <c r="F334" s="19"/>
      <c r="G334" s="19"/>
      <c r="H334" s="19"/>
      <c r="I334" s="19"/>
      <c r="J334" s="19"/>
      <c r="K334" s="19"/>
      <c r="L334" s="19"/>
      <c r="M334" s="19"/>
    </row>
    <row r="335" spans="1:13" s="1" customFormat="1">
      <c r="A335" s="16" t="s">
        <v>297</v>
      </c>
      <c r="B335" s="16" t="s">
        <v>22</v>
      </c>
      <c r="C335" s="16" t="s">
        <v>298</v>
      </c>
      <c r="D335" s="16" t="s">
        <v>299</v>
      </c>
      <c r="E335" s="41"/>
      <c r="F335" s="41"/>
      <c r="G335" s="41"/>
      <c r="H335" s="41"/>
      <c r="I335" s="41"/>
      <c r="J335" s="41"/>
      <c r="K335" s="17">
        <f>K342</f>
        <v>3466300.66</v>
      </c>
      <c r="L335" s="18">
        <f>L342</f>
        <v>1.54</v>
      </c>
      <c r="M335" s="18">
        <f>M342</f>
        <v>5338103.0199999996</v>
      </c>
    </row>
    <row r="336" spans="1:13">
      <c r="A336" s="11"/>
      <c r="B336" s="11"/>
      <c r="C336" s="11"/>
      <c r="D336" s="10" t="s">
        <v>300</v>
      </c>
      <c r="E336" s="11"/>
      <c r="F336" s="11"/>
      <c r="G336" s="11"/>
      <c r="H336" s="11"/>
      <c r="I336" s="11"/>
      <c r="J336" s="11"/>
      <c r="K336" s="11"/>
      <c r="L336" s="11"/>
      <c r="M336" s="11"/>
    </row>
    <row r="337" spans="1:13">
      <c r="A337" s="11"/>
      <c r="B337" s="11"/>
      <c r="C337" s="11"/>
      <c r="D337" s="11"/>
      <c r="E337" s="10" t="s">
        <v>301</v>
      </c>
      <c r="F337" s="14"/>
      <c r="G337" s="15"/>
      <c r="H337" s="15"/>
      <c r="I337" s="15"/>
      <c r="J337" s="13">
        <f>OR(F337&lt;&gt;0,G337&lt;&gt;0,H337&lt;&gt;0,I337&lt;&gt;0)*(F337 + (F337 = 0))*(G337 + (G337 = 0))*(H337 + (H337 = 0))*(I337 + (I337 = 0))</f>
        <v>0</v>
      </c>
      <c r="K337" s="11"/>
      <c r="L337" s="11"/>
      <c r="M337" s="11"/>
    </row>
    <row r="338" spans="1:13">
      <c r="A338" s="11"/>
      <c r="B338" s="11"/>
      <c r="C338" s="11"/>
      <c r="D338" s="11"/>
      <c r="E338" s="10" t="s">
        <v>302</v>
      </c>
      <c r="F338" s="14">
        <v>0</v>
      </c>
      <c r="G338" s="15">
        <v>0</v>
      </c>
      <c r="H338" s="15">
        <v>0</v>
      </c>
      <c r="I338" s="15">
        <v>2069080.02</v>
      </c>
      <c r="J338" s="13">
        <f>OR(F338&lt;&gt;0,G338&lt;&gt;0,H338&lt;&gt;0,I338&lt;&gt;0)*(F338 + (F338 = 0))*(G338 + (G338 = 0))*(H338 + (H338 = 0))*(I338 + (I338 = 0))</f>
        <v>2069080.02</v>
      </c>
      <c r="K338" s="11"/>
      <c r="L338" s="11"/>
      <c r="M338" s="11"/>
    </row>
    <row r="339" spans="1:13">
      <c r="A339" s="11"/>
      <c r="B339" s="11"/>
      <c r="C339" s="11"/>
      <c r="D339" s="11"/>
      <c r="E339" s="10" t="s">
        <v>303</v>
      </c>
      <c r="F339" s="14">
        <v>0</v>
      </c>
      <c r="G339" s="15">
        <v>0</v>
      </c>
      <c r="H339" s="15">
        <v>0</v>
      </c>
      <c r="I339" s="15">
        <v>1318852.6299999999</v>
      </c>
      <c r="J339" s="13">
        <f>OR(F339&lt;&gt;0,G339&lt;&gt;0,H339&lt;&gt;0,I339&lt;&gt;0)*(F339 + (F339 = 0))*(G339 + (G339 = 0))*(H339 + (H339 = 0))*(I339 + (I339 = 0))</f>
        <v>1318852.6299999999</v>
      </c>
      <c r="K339" s="11"/>
      <c r="L339" s="11"/>
      <c r="M339" s="11"/>
    </row>
    <row r="340" spans="1:13">
      <c r="A340" s="11"/>
      <c r="B340" s="11"/>
      <c r="C340" s="11"/>
      <c r="D340" s="11"/>
      <c r="E340" s="10" t="s">
        <v>304</v>
      </c>
      <c r="F340" s="14">
        <v>0</v>
      </c>
      <c r="G340" s="15">
        <v>0</v>
      </c>
      <c r="H340" s="15">
        <v>0</v>
      </c>
      <c r="I340" s="15">
        <v>78368.009999999995</v>
      </c>
      <c r="J340" s="13">
        <f>OR(F340&lt;&gt;0,G340&lt;&gt;0,H340&lt;&gt;0,I340&lt;&gt;0)*(F340 + (F340 = 0))*(G340 + (G340 = 0))*(H340 + (H340 = 0))*(I340 + (I340 = 0))</f>
        <v>78368.009999999995</v>
      </c>
      <c r="K340" s="11"/>
      <c r="L340" s="11"/>
      <c r="M340" s="11"/>
    </row>
    <row r="341" spans="1:13">
      <c r="A341" s="11"/>
      <c r="B341" s="11"/>
      <c r="C341" s="11"/>
      <c r="D341" s="11"/>
      <c r="E341" s="10" t="s">
        <v>305</v>
      </c>
      <c r="F341" s="14"/>
      <c r="G341" s="15"/>
      <c r="H341" s="15"/>
      <c r="I341" s="15"/>
      <c r="J341" s="13">
        <f>OR(F341&lt;&gt;0,G341&lt;&gt;0,H341&lt;&gt;0,I341&lt;&gt;0)*(F341 + (F341 = 0))*(G341 + (G341 = 0))*(H341 + (H341 = 0))*(I341 + (I341 = 0))</f>
        <v>0</v>
      </c>
      <c r="K341" s="11"/>
      <c r="L341" s="11"/>
      <c r="M341" s="11"/>
    </row>
    <row r="342" spans="1:13">
      <c r="A342" s="11"/>
      <c r="B342" s="11"/>
      <c r="C342" s="11"/>
      <c r="D342" s="11"/>
      <c r="E342" s="11"/>
      <c r="F342" s="11"/>
      <c r="G342" s="11"/>
      <c r="H342" s="11"/>
      <c r="I342" s="11"/>
      <c r="J342" s="16" t="s">
        <v>306</v>
      </c>
      <c r="K342" s="17">
        <f>SUM(J337:J341)</f>
        <v>3466300.66</v>
      </c>
      <c r="L342" s="15">
        <v>1.54</v>
      </c>
      <c r="M342" s="18">
        <f>ROUND(K342*L342,2)</f>
        <v>5338103.0199999996</v>
      </c>
    </row>
    <row r="343" spans="1:13" ht="0.95" customHeight="1">
      <c r="A343" s="19"/>
      <c r="B343" s="19"/>
      <c r="C343" s="19"/>
      <c r="D343" s="19"/>
      <c r="E343" s="19"/>
      <c r="F343" s="19"/>
      <c r="G343" s="19"/>
      <c r="H343" s="19"/>
      <c r="I343" s="19"/>
      <c r="J343" s="19"/>
      <c r="K343" s="19"/>
      <c r="L343" s="19"/>
      <c r="M343" s="19"/>
    </row>
    <row r="344" spans="1:13" s="1" customFormat="1">
      <c r="A344" s="40" t="s">
        <v>307</v>
      </c>
      <c r="B344" s="16" t="s">
        <v>22</v>
      </c>
      <c r="C344" s="16" t="s">
        <v>298</v>
      </c>
      <c r="D344" s="16" t="s">
        <v>308</v>
      </c>
      <c r="E344" s="41"/>
      <c r="F344" s="41"/>
      <c r="G344" s="41"/>
      <c r="H344" s="41"/>
      <c r="I344" s="41"/>
      <c r="J344" s="41"/>
      <c r="K344" s="17">
        <f>K347</f>
        <v>0</v>
      </c>
      <c r="L344" s="18">
        <f>L347</f>
        <v>3.89</v>
      </c>
      <c r="M344" s="18">
        <f>M347</f>
        <v>0</v>
      </c>
    </row>
    <row r="345" spans="1:13">
      <c r="A345" s="11"/>
      <c r="B345" s="11"/>
      <c r="C345" s="11"/>
      <c r="D345" s="10" t="s">
        <v>309</v>
      </c>
      <c r="E345" s="11"/>
      <c r="F345" s="11"/>
      <c r="G345" s="11"/>
      <c r="H345" s="11"/>
      <c r="I345" s="11"/>
      <c r="J345" s="11"/>
      <c r="K345" s="11"/>
      <c r="L345" s="11"/>
      <c r="M345" s="11"/>
    </row>
    <row r="346" spans="1:13">
      <c r="A346" s="11"/>
      <c r="B346" s="11"/>
      <c r="C346" s="11"/>
      <c r="D346" s="11"/>
      <c r="E346" s="10" t="s">
        <v>310</v>
      </c>
      <c r="F346" s="14"/>
      <c r="G346" s="15"/>
      <c r="H346" s="15"/>
      <c r="I346" s="15"/>
      <c r="J346" s="13">
        <f>OR(F346&lt;&gt;0,G346&lt;&gt;0,H346&lt;&gt;0,I346&lt;&gt;0)*(F346 + (F346 = 0))*(G346 + (G346 = 0))*(H346 + (H346 = 0))*(I346 + (I346 = 0))</f>
        <v>0</v>
      </c>
      <c r="K346" s="11"/>
      <c r="L346" s="11"/>
      <c r="M346" s="11"/>
    </row>
    <row r="347" spans="1:13">
      <c r="A347" s="11"/>
      <c r="B347" s="11"/>
      <c r="C347" s="11"/>
      <c r="D347" s="11"/>
      <c r="E347" s="11"/>
      <c r="F347" s="11"/>
      <c r="G347" s="11"/>
      <c r="H347" s="11"/>
      <c r="I347" s="11"/>
      <c r="J347" s="16" t="s">
        <v>311</v>
      </c>
      <c r="K347" s="17">
        <f>J346</f>
        <v>0</v>
      </c>
      <c r="L347" s="15">
        <v>3.89</v>
      </c>
      <c r="M347" s="18">
        <f>ROUND(K347*L347,2)</f>
        <v>0</v>
      </c>
    </row>
    <row r="348" spans="1:13" ht="0.95" customHeight="1">
      <c r="A348" s="19"/>
      <c r="B348" s="19"/>
      <c r="C348" s="19"/>
      <c r="D348" s="19"/>
      <c r="E348" s="19"/>
      <c r="F348" s="19"/>
      <c r="G348" s="19"/>
      <c r="H348" s="19"/>
      <c r="I348" s="19"/>
      <c r="J348" s="19"/>
      <c r="K348" s="19"/>
      <c r="L348" s="19"/>
      <c r="M348" s="19"/>
    </row>
    <row r="349" spans="1:13" s="1" customFormat="1">
      <c r="A349" s="40" t="s">
        <v>312</v>
      </c>
      <c r="B349" s="16" t="s">
        <v>22</v>
      </c>
      <c r="C349" s="16" t="s">
        <v>39</v>
      </c>
      <c r="D349" s="16" t="s">
        <v>313</v>
      </c>
      <c r="E349" s="41"/>
      <c r="F349" s="41"/>
      <c r="G349" s="41"/>
      <c r="H349" s="41"/>
      <c r="I349" s="41"/>
      <c r="J349" s="41"/>
      <c r="K349" s="17">
        <f>K353</f>
        <v>21421</v>
      </c>
      <c r="L349" s="18">
        <f>L353</f>
        <v>22.54</v>
      </c>
      <c r="M349" s="18">
        <f>M353</f>
        <v>482829.34</v>
      </c>
    </row>
    <row r="350" spans="1:13">
      <c r="A350" s="11"/>
      <c r="B350" s="11"/>
      <c r="C350" s="11"/>
      <c r="D350" s="10" t="s">
        <v>314</v>
      </c>
      <c r="E350" s="11"/>
      <c r="F350" s="11"/>
      <c r="G350" s="11"/>
      <c r="H350" s="11"/>
      <c r="I350" s="11"/>
      <c r="J350" s="11"/>
      <c r="K350" s="11"/>
      <c r="L350" s="11"/>
      <c r="M350" s="11"/>
    </row>
    <row r="351" spans="1:13">
      <c r="A351" s="11"/>
      <c r="B351" s="11"/>
      <c r="C351" s="11"/>
      <c r="D351" s="11"/>
      <c r="E351" s="10" t="s">
        <v>315</v>
      </c>
      <c r="F351" s="14">
        <v>0</v>
      </c>
      <c r="G351" s="15">
        <v>0</v>
      </c>
      <c r="H351" s="15">
        <v>0</v>
      </c>
      <c r="I351" s="15">
        <v>9458</v>
      </c>
      <c r="J351" s="13">
        <f>OR(F351&lt;&gt;0,G351&lt;&gt;0,H351&lt;&gt;0,I351&lt;&gt;0)*(F351 + (F351 = 0))*(G351 + (G351 = 0))*(H351 + (H351 = 0))*(I351 + (I351 = 0))</f>
        <v>9458</v>
      </c>
      <c r="K351" s="11"/>
      <c r="L351" s="11"/>
      <c r="M351" s="11"/>
    </row>
    <row r="352" spans="1:13">
      <c r="A352" s="11"/>
      <c r="B352" s="11"/>
      <c r="C352" s="11"/>
      <c r="D352" s="11"/>
      <c r="E352" s="10" t="s">
        <v>316</v>
      </c>
      <c r="F352" s="14">
        <v>0</v>
      </c>
      <c r="G352" s="15">
        <v>0</v>
      </c>
      <c r="H352" s="15">
        <v>0</v>
      </c>
      <c r="I352" s="15">
        <v>11963</v>
      </c>
      <c r="J352" s="13">
        <f>OR(F352&lt;&gt;0,G352&lt;&gt;0,H352&lt;&gt;0,I352&lt;&gt;0)*(F352 + (F352 = 0))*(G352 + (G352 = 0))*(H352 + (H352 = 0))*(I352 + (I352 = 0))</f>
        <v>11963</v>
      </c>
      <c r="K352" s="11"/>
      <c r="L352" s="11"/>
      <c r="M352" s="11"/>
    </row>
    <row r="353" spans="1:13">
      <c r="A353" s="11"/>
      <c r="B353" s="11"/>
      <c r="C353" s="11"/>
      <c r="D353" s="11"/>
      <c r="E353" s="11"/>
      <c r="F353" s="11"/>
      <c r="G353" s="11"/>
      <c r="H353" s="11"/>
      <c r="I353" s="11"/>
      <c r="J353" s="16" t="s">
        <v>317</v>
      </c>
      <c r="K353" s="17">
        <f>SUM(J351:J352)</f>
        <v>21421</v>
      </c>
      <c r="L353" s="15">
        <v>22.54</v>
      </c>
      <c r="M353" s="18">
        <f>ROUND(K353*L353,2)</f>
        <v>482829.34</v>
      </c>
    </row>
    <row r="354" spans="1:13" ht="0.95" customHeight="1">
      <c r="A354" s="19"/>
      <c r="B354" s="19"/>
      <c r="C354" s="19"/>
      <c r="D354" s="19"/>
      <c r="E354" s="19"/>
      <c r="F354" s="19"/>
      <c r="G354" s="19"/>
      <c r="H354" s="19"/>
      <c r="I354" s="19"/>
      <c r="J354" s="19"/>
      <c r="K354" s="19"/>
      <c r="L354" s="19"/>
      <c r="M354" s="19"/>
    </row>
    <row r="355" spans="1:13" s="1" customFormat="1">
      <c r="A355" s="40" t="s">
        <v>318</v>
      </c>
      <c r="B355" s="16" t="s">
        <v>22</v>
      </c>
      <c r="C355" s="16" t="s">
        <v>39</v>
      </c>
      <c r="D355" s="16" t="s">
        <v>319</v>
      </c>
      <c r="E355" s="41"/>
      <c r="F355" s="41"/>
      <c r="G355" s="41"/>
      <c r="H355" s="41"/>
      <c r="I355" s="41"/>
      <c r="J355" s="41"/>
      <c r="K355" s="17">
        <f>K359</f>
        <v>21421</v>
      </c>
      <c r="L355" s="18">
        <f>L359</f>
        <v>3.34</v>
      </c>
      <c r="M355" s="18">
        <f>M359</f>
        <v>71546.14</v>
      </c>
    </row>
    <row r="356" spans="1:13">
      <c r="A356" s="11"/>
      <c r="B356" s="11"/>
      <c r="C356" s="11"/>
      <c r="D356" s="10" t="s">
        <v>320</v>
      </c>
      <c r="E356" s="11"/>
      <c r="F356" s="11"/>
      <c r="G356" s="11"/>
      <c r="H356" s="11"/>
      <c r="I356" s="11"/>
      <c r="J356" s="11"/>
      <c r="K356" s="11"/>
      <c r="L356" s="11"/>
      <c r="M356" s="11"/>
    </row>
    <row r="357" spans="1:13">
      <c r="A357" s="11"/>
      <c r="B357" s="11"/>
      <c r="C357" s="11"/>
      <c r="D357" s="11"/>
      <c r="E357" s="10" t="s">
        <v>315</v>
      </c>
      <c r="F357" s="14">
        <v>0</v>
      </c>
      <c r="G357" s="15">
        <v>0</v>
      </c>
      <c r="H357" s="15">
        <v>0</v>
      </c>
      <c r="I357" s="15">
        <v>9458</v>
      </c>
      <c r="J357" s="13">
        <f>OR(F357&lt;&gt;0,G357&lt;&gt;0,H357&lt;&gt;0,I357&lt;&gt;0)*(F357 + (F357 = 0))*(G357 + (G357 = 0))*(H357 + (H357 = 0))*(I357 + (I357 = 0))</f>
        <v>9458</v>
      </c>
      <c r="K357" s="11"/>
      <c r="L357" s="11"/>
      <c r="M357" s="11"/>
    </row>
    <row r="358" spans="1:13">
      <c r="A358" s="11"/>
      <c r="B358" s="11"/>
      <c r="C358" s="11"/>
      <c r="D358" s="11"/>
      <c r="E358" s="10" t="s">
        <v>316</v>
      </c>
      <c r="F358" s="14">
        <v>0</v>
      </c>
      <c r="G358" s="15">
        <v>0</v>
      </c>
      <c r="H358" s="15">
        <v>0</v>
      </c>
      <c r="I358" s="15">
        <v>11963</v>
      </c>
      <c r="J358" s="13">
        <f>OR(F358&lt;&gt;0,G358&lt;&gt;0,H358&lt;&gt;0,I358&lt;&gt;0)*(F358 + (F358 = 0))*(G358 + (G358 = 0))*(H358 + (H358 = 0))*(I358 + (I358 = 0))</f>
        <v>11963</v>
      </c>
      <c r="K358" s="11"/>
      <c r="L358" s="11"/>
      <c r="M358" s="11"/>
    </row>
    <row r="359" spans="1:13">
      <c r="A359" s="11"/>
      <c r="B359" s="11"/>
      <c r="C359" s="11"/>
      <c r="D359" s="11"/>
      <c r="E359" s="11"/>
      <c r="F359" s="11"/>
      <c r="G359" s="11"/>
      <c r="H359" s="11"/>
      <c r="I359" s="11"/>
      <c r="J359" s="16" t="s">
        <v>321</v>
      </c>
      <c r="K359" s="17">
        <f>SUM(J357:J358)</f>
        <v>21421</v>
      </c>
      <c r="L359" s="15">
        <v>3.34</v>
      </c>
      <c r="M359" s="18">
        <f>ROUND(K359*L359,2)</f>
        <v>71546.14</v>
      </c>
    </row>
    <row r="360" spans="1:13" ht="0.95" customHeight="1">
      <c r="A360" s="19"/>
      <c r="B360" s="19"/>
      <c r="C360" s="19"/>
      <c r="D360" s="19"/>
      <c r="E360" s="19"/>
      <c r="F360" s="19"/>
      <c r="G360" s="19"/>
      <c r="H360" s="19"/>
      <c r="I360" s="19"/>
      <c r="J360" s="19"/>
      <c r="K360" s="19"/>
      <c r="L360" s="19"/>
      <c r="M360" s="19"/>
    </row>
    <row r="361" spans="1:13" s="1" customFormat="1">
      <c r="A361" s="40" t="s">
        <v>322</v>
      </c>
      <c r="B361" s="16" t="s">
        <v>22</v>
      </c>
      <c r="C361" s="16" t="s">
        <v>29</v>
      </c>
      <c r="D361" s="16" t="s">
        <v>323</v>
      </c>
      <c r="E361" s="41"/>
      <c r="F361" s="41"/>
      <c r="G361" s="41"/>
      <c r="H361" s="41"/>
      <c r="I361" s="41"/>
      <c r="J361" s="41"/>
      <c r="K361" s="17">
        <f>K364</f>
        <v>0</v>
      </c>
      <c r="L361" s="18">
        <f>L364</f>
        <v>108.56</v>
      </c>
      <c r="M361" s="18">
        <f>M364</f>
        <v>0</v>
      </c>
    </row>
    <row r="362" spans="1:13">
      <c r="A362" s="11"/>
      <c r="B362" s="11"/>
      <c r="C362" s="11"/>
      <c r="D362" s="10" t="s">
        <v>324</v>
      </c>
      <c r="E362" s="11"/>
      <c r="F362" s="11"/>
      <c r="G362" s="11"/>
      <c r="H362" s="11"/>
      <c r="I362" s="11"/>
      <c r="J362" s="11"/>
      <c r="K362" s="11"/>
      <c r="L362" s="11"/>
      <c r="M362" s="11"/>
    </row>
    <row r="363" spans="1:13">
      <c r="A363" s="11"/>
      <c r="B363" s="11"/>
      <c r="C363" s="11"/>
      <c r="D363" s="11"/>
      <c r="E363" s="10" t="s">
        <v>301</v>
      </c>
      <c r="F363" s="14"/>
      <c r="G363" s="15"/>
      <c r="H363" s="15"/>
      <c r="I363" s="15"/>
      <c r="J363" s="13">
        <f>OR(F363&lt;&gt;0,G363&lt;&gt;0,H363&lt;&gt;0,I363&lt;&gt;0)*(F363 + (F363 = 0))*(G363 + (G363 = 0))*(H363 + (H363 = 0))*(I363 + (I363 = 0))</f>
        <v>0</v>
      </c>
      <c r="K363" s="11"/>
      <c r="L363" s="11"/>
      <c r="M363" s="11"/>
    </row>
    <row r="364" spans="1:13">
      <c r="A364" s="11"/>
      <c r="B364" s="11"/>
      <c r="C364" s="11"/>
      <c r="D364" s="11"/>
      <c r="E364" s="11"/>
      <c r="F364" s="11"/>
      <c r="G364" s="11"/>
      <c r="H364" s="11"/>
      <c r="I364" s="11"/>
      <c r="J364" s="16" t="s">
        <v>325</v>
      </c>
      <c r="K364" s="17">
        <f>J363</f>
        <v>0</v>
      </c>
      <c r="L364" s="15">
        <v>108.56</v>
      </c>
      <c r="M364" s="18">
        <f>ROUND(K364*L364,2)</f>
        <v>0</v>
      </c>
    </row>
    <row r="365" spans="1:13" ht="0.95" customHeight="1">
      <c r="A365" s="19"/>
      <c r="B365" s="19"/>
      <c r="C365" s="19"/>
      <c r="D365" s="19"/>
      <c r="E365" s="19"/>
      <c r="F365" s="19"/>
      <c r="G365" s="19"/>
      <c r="H365" s="19"/>
      <c r="I365" s="19"/>
      <c r="J365" s="19"/>
      <c r="K365" s="19"/>
      <c r="L365" s="19"/>
      <c r="M365" s="19"/>
    </row>
    <row r="366" spans="1:13" s="1" customFormat="1">
      <c r="A366" s="16" t="s">
        <v>326</v>
      </c>
      <c r="B366" s="16" t="s">
        <v>22</v>
      </c>
      <c r="C366" s="16" t="s">
        <v>39</v>
      </c>
      <c r="D366" s="16" t="s">
        <v>327</v>
      </c>
      <c r="E366" s="41"/>
      <c r="F366" s="41"/>
      <c r="G366" s="41"/>
      <c r="H366" s="41"/>
      <c r="I366" s="41"/>
      <c r="J366" s="41"/>
      <c r="K366" s="17">
        <f>K369</f>
        <v>0</v>
      </c>
      <c r="L366" s="18">
        <f>L369</f>
        <v>13.8</v>
      </c>
      <c r="M366" s="18">
        <f>M369</f>
        <v>0</v>
      </c>
    </row>
    <row r="367" spans="1:13">
      <c r="A367" s="11"/>
      <c r="B367" s="11"/>
      <c r="C367" s="11"/>
      <c r="D367" s="10" t="s">
        <v>328</v>
      </c>
      <c r="E367" s="11"/>
      <c r="F367" s="11"/>
      <c r="G367" s="11"/>
      <c r="H367" s="11"/>
      <c r="I367" s="11"/>
      <c r="J367" s="11"/>
      <c r="K367" s="11"/>
      <c r="L367" s="11"/>
      <c r="M367" s="11"/>
    </row>
    <row r="368" spans="1:13">
      <c r="A368" s="11"/>
      <c r="B368" s="11"/>
      <c r="C368" s="11"/>
      <c r="D368" s="11"/>
      <c r="E368" s="10" t="s">
        <v>301</v>
      </c>
      <c r="F368" s="14"/>
      <c r="G368" s="15"/>
      <c r="H368" s="15"/>
      <c r="I368" s="15"/>
      <c r="J368" s="13">
        <f>OR(F368&lt;&gt;0,G368&lt;&gt;0,H368&lt;&gt;0,I368&lt;&gt;0)*(F368 + (F368 = 0))*(G368 + (G368 = 0))*(H368 + (H368 = 0))*(I368 + (I368 = 0))</f>
        <v>0</v>
      </c>
      <c r="K368" s="11"/>
      <c r="L368" s="11"/>
      <c r="M368" s="11"/>
    </row>
    <row r="369" spans="1:13">
      <c r="A369" s="11"/>
      <c r="B369" s="11"/>
      <c r="C369" s="11"/>
      <c r="D369" s="11"/>
      <c r="E369" s="11"/>
      <c r="F369" s="11"/>
      <c r="G369" s="11"/>
      <c r="H369" s="11"/>
      <c r="I369" s="11"/>
      <c r="J369" s="16" t="s">
        <v>329</v>
      </c>
      <c r="K369" s="17">
        <f>J368</f>
        <v>0</v>
      </c>
      <c r="L369" s="15">
        <v>13.8</v>
      </c>
      <c r="M369" s="18">
        <f>ROUND(K369*L369,2)</f>
        <v>0</v>
      </c>
    </row>
    <row r="370" spans="1:13" ht="0.95" customHeight="1">
      <c r="A370" s="19"/>
      <c r="B370" s="19"/>
      <c r="C370" s="19"/>
      <c r="D370" s="19"/>
      <c r="E370" s="19"/>
      <c r="F370" s="19"/>
      <c r="G370" s="19"/>
      <c r="H370" s="19"/>
      <c r="I370" s="19"/>
      <c r="J370" s="19"/>
      <c r="K370" s="19"/>
      <c r="L370" s="19"/>
      <c r="M370" s="19"/>
    </row>
    <row r="371" spans="1:13" s="1" customFormat="1">
      <c r="A371" s="40" t="s">
        <v>330</v>
      </c>
      <c r="B371" s="16" t="s">
        <v>22</v>
      </c>
      <c r="C371" s="16" t="s">
        <v>298</v>
      </c>
      <c r="D371" s="16" t="s">
        <v>331</v>
      </c>
      <c r="E371" s="41"/>
      <c r="F371" s="41"/>
      <c r="G371" s="41"/>
      <c r="H371" s="41"/>
      <c r="I371" s="41"/>
      <c r="J371" s="41"/>
      <c r="K371" s="17">
        <f>K377</f>
        <v>42750</v>
      </c>
      <c r="L371" s="18">
        <f>L377</f>
        <v>5.35</v>
      </c>
      <c r="M371" s="18">
        <f>M377</f>
        <v>228712.5</v>
      </c>
    </row>
    <row r="372" spans="1:13">
      <c r="A372" s="11"/>
      <c r="B372" s="11"/>
      <c r="C372" s="11"/>
      <c r="D372" s="10" t="s">
        <v>332</v>
      </c>
      <c r="E372" s="11"/>
      <c r="F372" s="11"/>
      <c r="G372" s="11"/>
      <c r="H372" s="11"/>
      <c r="I372" s="11"/>
      <c r="J372" s="11"/>
      <c r="K372" s="11"/>
      <c r="L372" s="11"/>
      <c r="M372" s="11"/>
    </row>
    <row r="373" spans="1:13">
      <c r="A373" s="11"/>
      <c r="B373" s="11"/>
      <c r="C373" s="11"/>
      <c r="D373" s="11"/>
      <c r="E373" s="10" t="s">
        <v>333</v>
      </c>
      <c r="F373" s="14">
        <v>28</v>
      </c>
      <c r="G373" s="15">
        <v>15</v>
      </c>
      <c r="H373" s="15">
        <v>0.56999999999999995</v>
      </c>
      <c r="I373" s="15">
        <v>100</v>
      </c>
      <c r="J373" s="13">
        <f>OR(F373&lt;&gt;0,G373&lt;&gt;0,H373&lt;&gt;0,I373&lt;&gt;0)*(F373 + (F373 = 0))*(G373 + (G373 = 0))*(H373 + (H373 = 0))*(I373 + (I373 = 0))</f>
        <v>23940</v>
      </c>
      <c r="K373" s="11"/>
      <c r="L373" s="11"/>
      <c r="M373" s="11"/>
    </row>
    <row r="374" spans="1:13">
      <c r="A374" s="11"/>
      <c r="B374" s="11"/>
      <c r="C374" s="11"/>
      <c r="D374" s="11"/>
      <c r="E374" s="10" t="s">
        <v>334</v>
      </c>
      <c r="F374" s="14">
        <v>8</v>
      </c>
      <c r="G374" s="15">
        <v>15</v>
      </c>
      <c r="H374" s="15">
        <v>0.56999999999999995</v>
      </c>
      <c r="I374" s="15">
        <v>100</v>
      </c>
      <c r="J374" s="13">
        <f>OR(F374&lt;&gt;0,G374&lt;&gt;0,H374&lt;&gt;0,I374&lt;&gt;0)*(F374 + (F374 = 0))*(G374 + (G374 = 0))*(H374 + (H374 = 0))*(I374 + (I374 = 0))</f>
        <v>6840</v>
      </c>
      <c r="K374" s="11"/>
      <c r="L374" s="11"/>
      <c r="M374" s="11"/>
    </row>
    <row r="375" spans="1:13">
      <c r="A375" s="11"/>
      <c r="B375" s="11"/>
      <c r="C375" s="11"/>
      <c r="D375" s="11"/>
      <c r="E375" s="10" t="s">
        <v>335</v>
      </c>
      <c r="F375" s="14">
        <v>4</v>
      </c>
      <c r="G375" s="15">
        <v>15</v>
      </c>
      <c r="H375" s="15">
        <v>0.56999999999999995</v>
      </c>
      <c r="I375" s="15">
        <v>100</v>
      </c>
      <c r="J375" s="13">
        <f>OR(F375&lt;&gt;0,G375&lt;&gt;0,H375&lt;&gt;0,I375&lt;&gt;0)*(F375 + (F375 = 0))*(G375 + (G375 = 0))*(H375 + (H375 = 0))*(I375 + (I375 = 0))</f>
        <v>3420</v>
      </c>
      <c r="K375" s="11"/>
      <c r="L375" s="11"/>
      <c r="M375" s="11"/>
    </row>
    <row r="376" spans="1:13">
      <c r="A376" s="11"/>
      <c r="B376" s="11"/>
      <c r="C376" s="11"/>
      <c r="D376" s="11"/>
      <c r="E376" s="10" t="s">
        <v>336</v>
      </c>
      <c r="F376" s="14">
        <v>10</v>
      </c>
      <c r="G376" s="15">
        <v>15</v>
      </c>
      <c r="H376" s="15">
        <v>0.56999999999999995</v>
      </c>
      <c r="I376" s="15">
        <v>100</v>
      </c>
      <c r="J376" s="13">
        <f>OR(F376&lt;&gt;0,G376&lt;&gt;0,H376&lt;&gt;0,I376&lt;&gt;0)*(F376 + (F376 = 0))*(G376 + (G376 = 0))*(H376 + (H376 = 0))*(I376 + (I376 = 0))</f>
        <v>8550</v>
      </c>
      <c r="K376" s="11"/>
      <c r="L376" s="11"/>
      <c r="M376" s="11"/>
    </row>
    <row r="377" spans="1:13">
      <c r="A377" s="11"/>
      <c r="B377" s="11"/>
      <c r="C377" s="11"/>
      <c r="D377" s="11"/>
      <c r="E377" s="11"/>
      <c r="F377" s="11"/>
      <c r="G377" s="11"/>
      <c r="H377" s="11"/>
      <c r="I377" s="11"/>
      <c r="J377" s="16" t="s">
        <v>337</v>
      </c>
      <c r="K377" s="17">
        <f>SUM(J373:J376)</f>
        <v>42750</v>
      </c>
      <c r="L377" s="15">
        <v>5.35</v>
      </c>
      <c r="M377" s="18">
        <f>ROUND(K377*L377,2)</f>
        <v>228712.5</v>
      </c>
    </row>
    <row r="378" spans="1:13" ht="0.95" customHeight="1">
      <c r="A378" s="19"/>
      <c r="B378" s="19"/>
      <c r="C378" s="19"/>
      <c r="D378" s="19"/>
      <c r="E378" s="19"/>
      <c r="F378" s="19"/>
      <c r="G378" s="19"/>
      <c r="H378" s="19"/>
      <c r="I378" s="19"/>
      <c r="J378" s="19"/>
      <c r="K378" s="19"/>
      <c r="L378" s="19"/>
      <c r="M378" s="19"/>
    </row>
    <row r="379" spans="1:13" s="1" customFormat="1">
      <c r="A379" s="40" t="s">
        <v>338</v>
      </c>
      <c r="B379" s="16" t="s">
        <v>22</v>
      </c>
      <c r="C379" s="16" t="s">
        <v>23</v>
      </c>
      <c r="D379" s="16" t="s">
        <v>339</v>
      </c>
      <c r="E379" s="41"/>
      <c r="F379" s="41"/>
      <c r="G379" s="41"/>
      <c r="H379" s="41"/>
      <c r="I379" s="41"/>
      <c r="J379" s="41"/>
      <c r="K379" s="17">
        <f>K382</f>
        <v>154928</v>
      </c>
      <c r="L379" s="18">
        <f>L382</f>
        <v>4.3</v>
      </c>
      <c r="M379" s="18">
        <f>M382</f>
        <v>666190.4</v>
      </c>
    </row>
    <row r="380" spans="1:13">
      <c r="A380" s="11"/>
      <c r="B380" s="11"/>
      <c r="C380" s="11"/>
      <c r="D380" s="10" t="s">
        <v>340</v>
      </c>
      <c r="E380" s="11"/>
      <c r="F380" s="11"/>
      <c r="G380" s="11"/>
      <c r="H380" s="11"/>
      <c r="I380" s="11"/>
      <c r="J380" s="11"/>
      <c r="K380" s="11"/>
      <c r="L380" s="11"/>
      <c r="M380" s="11"/>
    </row>
    <row r="381" spans="1:13">
      <c r="A381" s="11"/>
      <c r="B381" s="11"/>
      <c r="C381" s="11"/>
      <c r="D381" s="11"/>
      <c r="E381" s="10" t="s">
        <v>17</v>
      </c>
      <c r="F381" s="14">
        <v>0</v>
      </c>
      <c r="G381" s="15">
        <v>154928</v>
      </c>
      <c r="H381" s="15">
        <v>0</v>
      </c>
      <c r="I381" s="15">
        <v>0</v>
      </c>
      <c r="J381" s="13">
        <f>OR(F381&lt;&gt;0,G381&lt;&gt;0,H381&lt;&gt;0,I381&lt;&gt;0)*(F381 + (F381 = 0))*(G381 + (G381 = 0))*(H381 + (H381 = 0))*(I381 + (I381 = 0))</f>
        <v>154928</v>
      </c>
      <c r="K381" s="11"/>
      <c r="L381" s="11"/>
      <c r="M381" s="11"/>
    </row>
    <row r="382" spans="1:13">
      <c r="A382" s="11"/>
      <c r="B382" s="11"/>
      <c r="C382" s="11"/>
      <c r="D382" s="11"/>
      <c r="E382" s="11"/>
      <c r="F382" s="11"/>
      <c r="G382" s="11"/>
      <c r="H382" s="11"/>
      <c r="I382" s="11"/>
      <c r="J382" s="16" t="s">
        <v>341</v>
      </c>
      <c r="K382" s="17">
        <f>J381</f>
        <v>154928</v>
      </c>
      <c r="L382" s="15">
        <v>4.3</v>
      </c>
      <c r="M382" s="18">
        <f>ROUND(K382*L382,2)</f>
        <v>666190.4</v>
      </c>
    </row>
    <row r="383" spans="1:13" ht="0.95" customHeight="1">
      <c r="A383" s="19"/>
      <c r="B383" s="19"/>
      <c r="C383" s="19"/>
      <c r="D383" s="19"/>
      <c r="E383" s="19"/>
      <c r="F383" s="19"/>
      <c r="G383" s="19"/>
      <c r="H383" s="19"/>
      <c r="I383" s="19"/>
      <c r="J383" s="19"/>
      <c r="K383" s="19"/>
      <c r="L383" s="19"/>
      <c r="M383" s="19"/>
    </row>
    <row r="384" spans="1:13" s="1" customFormat="1">
      <c r="A384" s="40" t="s">
        <v>342</v>
      </c>
      <c r="B384" s="16" t="s">
        <v>22</v>
      </c>
      <c r="C384" s="16" t="s">
        <v>23</v>
      </c>
      <c r="D384" s="16" t="s">
        <v>343</v>
      </c>
      <c r="E384" s="41"/>
      <c r="F384" s="41"/>
      <c r="G384" s="41"/>
      <c r="H384" s="41"/>
      <c r="I384" s="41"/>
      <c r="J384" s="41"/>
      <c r="K384" s="17">
        <f>K387</f>
        <v>5376</v>
      </c>
      <c r="L384" s="18">
        <f>L387</f>
        <v>16.37</v>
      </c>
      <c r="M384" s="18">
        <f>M387</f>
        <v>88005.119999999995</v>
      </c>
    </row>
    <row r="385" spans="1:13">
      <c r="A385" s="11"/>
      <c r="B385" s="11"/>
      <c r="C385" s="11"/>
      <c r="D385" s="10" t="s">
        <v>344</v>
      </c>
      <c r="E385" s="11"/>
      <c r="F385" s="11"/>
      <c r="G385" s="11"/>
      <c r="H385" s="11"/>
      <c r="I385" s="11"/>
      <c r="J385" s="11"/>
      <c r="K385" s="11"/>
      <c r="L385" s="11"/>
      <c r="M385" s="11"/>
    </row>
    <row r="386" spans="1:13">
      <c r="A386" s="11"/>
      <c r="B386" s="11"/>
      <c r="C386" s="11"/>
      <c r="D386" s="11"/>
      <c r="E386" s="10" t="s">
        <v>17</v>
      </c>
      <c r="F386" s="14">
        <v>0</v>
      </c>
      <c r="G386" s="15">
        <v>5376</v>
      </c>
      <c r="H386" s="15">
        <v>0</v>
      </c>
      <c r="I386" s="15">
        <v>0</v>
      </c>
      <c r="J386" s="13">
        <f>OR(F386&lt;&gt;0,G386&lt;&gt;0,H386&lt;&gt;0,I386&lt;&gt;0)*(F386 + (F386 = 0))*(G386 + (G386 = 0))*(H386 + (H386 = 0))*(I386 + (I386 = 0))</f>
        <v>5376</v>
      </c>
      <c r="K386" s="11"/>
      <c r="L386" s="11"/>
      <c r="M386" s="11"/>
    </row>
    <row r="387" spans="1:13">
      <c r="A387" s="11"/>
      <c r="B387" s="11"/>
      <c r="C387" s="11"/>
      <c r="D387" s="11"/>
      <c r="E387" s="11"/>
      <c r="F387" s="11"/>
      <c r="G387" s="11"/>
      <c r="H387" s="11"/>
      <c r="I387" s="11"/>
      <c r="J387" s="16" t="s">
        <v>345</v>
      </c>
      <c r="K387" s="17">
        <f>J386</f>
        <v>5376</v>
      </c>
      <c r="L387" s="15">
        <v>16.37</v>
      </c>
      <c r="M387" s="18">
        <f>ROUND(K387*L387,2)</f>
        <v>88005.119999999995</v>
      </c>
    </row>
    <row r="388" spans="1:13" ht="0.95" customHeight="1">
      <c r="A388" s="19"/>
      <c r="B388" s="19"/>
      <c r="C388" s="19"/>
      <c r="D388" s="19"/>
      <c r="E388" s="19"/>
      <c r="F388" s="19"/>
      <c r="G388" s="19"/>
      <c r="H388" s="19"/>
      <c r="I388" s="19"/>
      <c r="J388" s="19"/>
      <c r="K388" s="19"/>
      <c r="L388" s="19"/>
      <c r="M388" s="19"/>
    </row>
    <row r="389" spans="1:13" s="1" customFormat="1">
      <c r="A389" s="40" t="s">
        <v>346</v>
      </c>
      <c r="B389" s="16" t="s">
        <v>22</v>
      </c>
      <c r="C389" s="16" t="s">
        <v>61</v>
      </c>
      <c r="D389" s="16" t="s">
        <v>347</v>
      </c>
      <c r="E389" s="41"/>
      <c r="F389" s="41"/>
      <c r="G389" s="41"/>
      <c r="H389" s="41"/>
      <c r="I389" s="41"/>
      <c r="J389" s="41"/>
      <c r="K389" s="17">
        <f>K392</f>
        <v>196</v>
      </c>
      <c r="L389" s="18">
        <f>L392</f>
        <v>53.51</v>
      </c>
      <c r="M389" s="18">
        <f>M392</f>
        <v>10487.96</v>
      </c>
    </row>
    <row r="390" spans="1:13">
      <c r="A390" s="11"/>
      <c r="B390" s="11"/>
      <c r="C390" s="11"/>
      <c r="D390" s="10" t="s">
        <v>348</v>
      </c>
      <c r="E390" s="11"/>
      <c r="F390" s="11"/>
      <c r="G390" s="11"/>
      <c r="H390" s="11"/>
      <c r="I390" s="11"/>
      <c r="J390" s="11"/>
      <c r="K390" s="11"/>
      <c r="L390" s="11"/>
      <c r="M390" s="11"/>
    </row>
    <row r="391" spans="1:13">
      <c r="A391" s="11"/>
      <c r="B391" s="11"/>
      <c r="C391" s="11"/>
      <c r="D391" s="11"/>
      <c r="E391" s="10" t="s">
        <v>17</v>
      </c>
      <c r="F391" s="14">
        <v>196</v>
      </c>
      <c r="G391" s="15">
        <v>0</v>
      </c>
      <c r="H391" s="15">
        <v>0</v>
      </c>
      <c r="I391" s="15">
        <v>0</v>
      </c>
      <c r="J391" s="13">
        <f>OR(F391&lt;&gt;0,G391&lt;&gt;0,H391&lt;&gt;0,I391&lt;&gt;0)*(F391 + (F391 = 0))*(G391 + (G391 = 0))*(H391 + (H391 = 0))*(I391 + (I391 = 0))</f>
        <v>196</v>
      </c>
      <c r="K391" s="11"/>
      <c r="L391" s="11"/>
      <c r="M391" s="11"/>
    </row>
    <row r="392" spans="1:13">
      <c r="A392" s="11"/>
      <c r="B392" s="11"/>
      <c r="C392" s="11"/>
      <c r="D392" s="11"/>
      <c r="E392" s="11"/>
      <c r="F392" s="11"/>
      <c r="G392" s="11"/>
      <c r="H392" s="11"/>
      <c r="I392" s="11"/>
      <c r="J392" s="16" t="s">
        <v>349</v>
      </c>
      <c r="K392" s="17">
        <f>J391</f>
        <v>196</v>
      </c>
      <c r="L392" s="15">
        <v>53.51</v>
      </c>
      <c r="M392" s="18">
        <f>ROUND(K392*L392,2)</f>
        <v>10487.96</v>
      </c>
    </row>
    <row r="393" spans="1:13" ht="0.95" customHeight="1">
      <c r="A393" s="19"/>
      <c r="B393" s="19"/>
      <c r="C393" s="19"/>
      <c r="D393" s="19"/>
      <c r="E393" s="19"/>
      <c r="F393" s="19"/>
      <c r="G393" s="19"/>
      <c r="H393" s="19"/>
      <c r="I393" s="19"/>
      <c r="J393" s="19"/>
      <c r="K393" s="19"/>
      <c r="L393" s="19"/>
      <c r="M393" s="19"/>
    </row>
    <row r="394" spans="1:13">
      <c r="A394" s="11"/>
      <c r="B394" s="11"/>
      <c r="C394" s="11"/>
      <c r="D394" s="11"/>
      <c r="E394" s="11"/>
      <c r="F394" s="11"/>
      <c r="G394" s="11"/>
      <c r="H394" s="11"/>
      <c r="I394" s="11"/>
      <c r="J394" s="16" t="s">
        <v>350</v>
      </c>
      <c r="K394" s="20">
        <v>1</v>
      </c>
      <c r="L394" s="18">
        <f>M309+M315+M322+M327+M335+M344+M349+M355+M361+M366+M371+M379+M384+M389</f>
        <v>13780726.039999999</v>
      </c>
      <c r="M394" s="18">
        <f>ROUND(K394*L394,2)</f>
        <v>13780726.039999999</v>
      </c>
    </row>
    <row r="395" spans="1:13" ht="0.95" customHeight="1">
      <c r="A395" s="19"/>
      <c r="B395" s="19"/>
      <c r="C395" s="19"/>
      <c r="D395" s="19"/>
      <c r="E395" s="19"/>
      <c r="F395" s="19"/>
      <c r="G395" s="19"/>
      <c r="H395" s="19"/>
      <c r="I395" s="19"/>
      <c r="J395" s="19"/>
      <c r="K395" s="19"/>
      <c r="L395" s="19"/>
      <c r="M395" s="19"/>
    </row>
    <row r="396" spans="1:13">
      <c r="A396" s="21" t="s">
        <v>351</v>
      </c>
      <c r="B396" s="21" t="s">
        <v>16</v>
      </c>
      <c r="C396" s="21" t="s">
        <v>17</v>
      </c>
      <c r="D396" s="21" t="s">
        <v>352</v>
      </c>
      <c r="E396" s="22"/>
      <c r="F396" s="22"/>
      <c r="G396" s="22"/>
      <c r="H396" s="22"/>
      <c r="I396" s="22"/>
      <c r="J396" s="22"/>
      <c r="K396" s="23">
        <f>K472</f>
        <v>1</v>
      </c>
      <c r="L396" s="24">
        <f>L472</f>
        <v>15669058.109999999</v>
      </c>
      <c r="M396" s="24">
        <f>M472</f>
        <v>15669058.109999999</v>
      </c>
    </row>
    <row r="397" spans="1:13" s="1" customFormat="1">
      <c r="A397" s="40" t="s">
        <v>353</v>
      </c>
      <c r="B397" s="16" t="s">
        <v>22</v>
      </c>
      <c r="C397" s="16" t="s">
        <v>39</v>
      </c>
      <c r="D397" s="16" t="s">
        <v>354</v>
      </c>
      <c r="E397" s="41"/>
      <c r="F397" s="41"/>
      <c r="G397" s="41"/>
      <c r="H397" s="41"/>
      <c r="I397" s="41"/>
      <c r="J397" s="41"/>
      <c r="K397" s="17">
        <f>K408</f>
        <v>40239.07</v>
      </c>
      <c r="L397" s="18">
        <f>L408</f>
        <v>1.62</v>
      </c>
      <c r="M397" s="18">
        <f>M408</f>
        <v>65187.29</v>
      </c>
    </row>
    <row r="398" spans="1:13">
      <c r="A398" s="11"/>
      <c r="B398" s="11"/>
      <c r="C398" s="11"/>
      <c r="D398" s="10" t="s">
        <v>355</v>
      </c>
      <c r="E398" s="11"/>
      <c r="F398" s="11"/>
      <c r="G398" s="11"/>
      <c r="H398" s="11"/>
      <c r="I398" s="11"/>
      <c r="J398" s="11"/>
      <c r="K398" s="11"/>
      <c r="L398" s="11"/>
      <c r="M398" s="11"/>
    </row>
    <row r="399" spans="1:13">
      <c r="A399" s="11"/>
      <c r="B399" s="11"/>
      <c r="C399" s="11"/>
      <c r="D399" s="11"/>
      <c r="E399" s="10" t="s">
        <v>356</v>
      </c>
      <c r="F399" s="14">
        <v>0</v>
      </c>
      <c r="G399" s="15">
        <v>0</v>
      </c>
      <c r="H399" s="15">
        <v>25498.5</v>
      </c>
      <c r="I399" s="15">
        <v>0</v>
      </c>
      <c r="J399" s="13">
        <f>OR(F399&lt;&gt;0,G399&lt;&gt;0,H399&lt;&gt;0,I399&lt;&gt;0)*(F399 + (F399 = 0))*(G399 + (G399 = 0))*(H399 + (H399 = 0))*(I399 + (I399 = 0))</f>
        <v>25498.5</v>
      </c>
      <c r="K399" s="11"/>
      <c r="L399" s="11"/>
      <c r="M399" s="11"/>
    </row>
    <row r="400" spans="1:13">
      <c r="A400" s="11"/>
      <c r="B400" s="11"/>
      <c r="C400" s="11"/>
      <c r="D400" s="11"/>
      <c r="E400" s="10" t="s">
        <v>357</v>
      </c>
      <c r="F400" s="14">
        <v>0</v>
      </c>
      <c r="G400" s="15">
        <v>0</v>
      </c>
      <c r="H400" s="15">
        <v>1988.16</v>
      </c>
      <c r="I400" s="15">
        <v>0</v>
      </c>
      <c r="J400" s="13">
        <f>OR(F400&lt;&gt;0,G400&lt;&gt;0,H400&lt;&gt;0,I400&lt;&gt;0)*(F400 + (F400 = 0))*(G400 + (G400 = 0))*(H400 + (H400 = 0))*(I400 + (I400 = 0))</f>
        <v>1988.16</v>
      </c>
      <c r="K400" s="11"/>
      <c r="L400" s="11"/>
      <c r="M400" s="11"/>
    </row>
    <row r="401" spans="1:13">
      <c r="A401" s="11"/>
      <c r="B401" s="11"/>
      <c r="C401" s="11"/>
      <c r="D401" s="11"/>
      <c r="E401" s="10" t="s">
        <v>358</v>
      </c>
      <c r="F401" s="14">
        <v>0</v>
      </c>
      <c r="G401" s="15">
        <v>0</v>
      </c>
      <c r="H401" s="15">
        <v>2820</v>
      </c>
      <c r="I401" s="15">
        <v>0</v>
      </c>
      <c r="J401" s="13">
        <f>OR(F401&lt;&gt;0,G401&lt;&gt;0,H401&lt;&gt;0,I401&lt;&gt;0)*(F401 + (F401 = 0))*(G401 + (G401 = 0))*(H401 + (H401 = 0))*(I401 + (I401 = 0))</f>
        <v>2820</v>
      </c>
      <c r="K401" s="11"/>
      <c r="L401" s="11"/>
      <c r="M401" s="11"/>
    </row>
    <row r="402" spans="1:13">
      <c r="A402" s="11"/>
      <c r="B402" s="11"/>
      <c r="C402" s="11"/>
      <c r="D402" s="11"/>
      <c r="E402" s="10" t="s">
        <v>359</v>
      </c>
      <c r="F402" s="14">
        <v>0</v>
      </c>
      <c r="G402" s="15">
        <v>0</v>
      </c>
      <c r="H402" s="15">
        <v>3174.07</v>
      </c>
      <c r="I402" s="15">
        <v>0</v>
      </c>
      <c r="J402" s="13">
        <f>OR(F402&lt;&gt;0,G402&lt;&gt;0,H402&lt;&gt;0,I402&lt;&gt;0)*(F402 + (F402 = 0))*(G402 + (G402 = 0))*(H402 + (H402 = 0))*(I402 + (I402 = 0))</f>
        <v>3174.07</v>
      </c>
      <c r="K402" s="11"/>
      <c r="L402" s="11"/>
      <c r="M402" s="11"/>
    </row>
    <row r="403" spans="1:13">
      <c r="A403" s="11"/>
      <c r="B403" s="11"/>
      <c r="C403" s="11"/>
      <c r="D403" s="11"/>
      <c r="E403" s="10" t="s">
        <v>360</v>
      </c>
      <c r="F403" s="14">
        <v>0</v>
      </c>
      <c r="G403" s="15">
        <v>0</v>
      </c>
      <c r="H403" s="15">
        <v>1442.63</v>
      </c>
      <c r="I403" s="15">
        <v>0</v>
      </c>
      <c r="J403" s="13">
        <f>OR(F403&lt;&gt;0,G403&lt;&gt;0,H403&lt;&gt;0,I403&lt;&gt;0)*(F403 + (F403 = 0))*(G403 + (G403 = 0))*(H403 + (H403 = 0))*(I403 + (I403 = 0))</f>
        <v>1442.63</v>
      </c>
      <c r="K403" s="11"/>
      <c r="L403" s="11"/>
      <c r="M403" s="11"/>
    </row>
    <row r="404" spans="1:13">
      <c r="A404" s="11"/>
      <c r="B404" s="11"/>
      <c r="C404" s="11"/>
      <c r="D404" s="11"/>
      <c r="E404" s="10" t="s">
        <v>361</v>
      </c>
      <c r="F404" s="14">
        <v>0</v>
      </c>
      <c r="G404" s="15">
        <v>0</v>
      </c>
      <c r="H404" s="15">
        <v>731.06</v>
      </c>
      <c r="I404" s="15">
        <v>0</v>
      </c>
      <c r="J404" s="13">
        <f>OR(F404&lt;&gt;0,G404&lt;&gt;0,H404&lt;&gt;0,I404&lt;&gt;0)*(F404 + (F404 = 0))*(G404 + (G404 = 0))*(H404 + (H404 = 0))*(I404 + (I404 = 0))</f>
        <v>731.06</v>
      </c>
      <c r="K404" s="11"/>
      <c r="L404" s="11"/>
      <c r="M404" s="11"/>
    </row>
    <row r="405" spans="1:13">
      <c r="A405" s="11"/>
      <c r="B405" s="11"/>
      <c r="C405" s="11"/>
      <c r="D405" s="11"/>
      <c r="E405" s="10" t="s">
        <v>362</v>
      </c>
      <c r="F405" s="14">
        <v>0</v>
      </c>
      <c r="G405" s="15">
        <v>0</v>
      </c>
      <c r="H405" s="15">
        <v>661.59</v>
      </c>
      <c r="I405" s="15">
        <v>0</v>
      </c>
      <c r="J405" s="13">
        <f>OR(F405&lt;&gt;0,G405&lt;&gt;0,H405&lt;&gt;0,I405&lt;&gt;0)*(F405 + (F405 = 0))*(G405 + (G405 = 0))*(H405 + (H405 = 0))*(I405 + (I405 = 0))</f>
        <v>661.59</v>
      </c>
      <c r="K405" s="11"/>
      <c r="L405" s="11"/>
      <c r="M405" s="11"/>
    </row>
    <row r="406" spans="1:13">
      <c r="A406" s="11"/>
      <c r="B406" s="11"/>
      <c r="C406" s="11"/>
      <c r="D406" s="11"/>
      <c r="E406" s="10" t="s">
        <v>363</v>
      </c>
      <c r="F406" s="14">
        <v>0</v>
      </c>
      <c r="G406" s="15">
        <v>0</v>
      </c>
      <c r="H406" s="15">
        <v>1961.4</v>
      </c>
      <c r="I406" s="15">
        <v>0</v>
      </c>
      <c r="J406" s="13">
        <f>OR(F406&lt;&gt;0,G406&lt;&gt;0,H406&lt;&gt;0,I406&lt;&gt;0)*(F406 + (F406 = 0))*(G406 + (G406 = 0))*(H406 + (H406 = 0))*(I406 + (I406 = 0))</f>
        <v>1961.4</v>
      </c>
      <c r="K406" s="11"/>
      <c r="L406" s="11"/>
      <c r="M406" s="11"/>
    </row>
    <row r="407" spans="1:13">
      <c r="A407" s="11"/>
      <c r="B407" s="11"/>
      <c r="C407" s="11"/>
      <c r="D407" s="11"/>
      <c r="E407" s="10" t="s">
        <v>364</v>
      </c>
      <c r="F407" s="14">
        <v>0</v>
      </c>
      <c r="G407" s="15">
        <v>0</v>
      </c>
      <c r="H407" s="15">
        <v>1961.66</v>
      </c>
      <c r="I407" s="15">
        <v>0</v>
      </c>
      <c r="J407" s="13">
        <f>OR(F407&lt;&gt;0,G407&lt;&gt;0,H407&lt;&gt;0,I407&lt;&gt;0)*(F407 + (F407 = 0))*(G407 + (G407 = 0))*(H407 + (H407 = 0))*(I407 + (I407 = 0))</f>
        <v>1961.66</v>
      </c>
      <c r="K407" s="11"/>
      <c r="L407" s="11"/>
      <c r="M407" s="11"/>
    </row>
    <row r="408" spans="1:13">
      <c r="A408" s="11"/>
      <c r="B408" s="11"/>
      <c r="C408" s="11"/>
      <c r="D408" s="11"/>
      <c r="E408" s="11"/>
      <c r="F408" s="11"/>
      <c r="G408" s="11"/>
      <c r="H408" s="11"/>
      <c r="I408" s="11"/>
      <c r="J408" s="16" t="s">
        <v>365</v>
      </c>
      <c r="K408" s="17">
        <f>SUM(J399:J407)</f>
        <v>40239.07</v>
      </c>
      <c r="L408" s="15">
        <v>1.62</v>
      </c>
      <c r="M408" s="18">
        <f>ROUND(K408*L408,2)</f>
        <v>65187.29</v>
      </c>
    </row>
    <row r="409" spans="1:13" ht="0.95" customHeight="1">
      <c r="A409" s="19"/>
      <c r="B409" s="19"/>
      <c r="C409" s="19"/>
      <c r="D409" s="19"/>
      <c r="E409" s="19"/>
      <c r="F409" s="19"/>
      <c r="G409" s="19"/>
      <c r="H409" s="19"/>
      <c r="I409" s="19"/>
      <c r="J409" s="19"/>
      <c r="K409" s="19"/>
      <c r="L409" s="19"/>
      <c r="M409" s="19"/>
    </row>
    <row r="410" spans="1:13" s="1" customFormat="1">
      <c r="A410" s="40" t="s">
        <v>366</v>
      </c>
      <c r="B410" s="16" t="s">
        <v>22</v>
      </c>
      <c r="C410" s="16" t="s">
        <v>29</v>
      </c>
      <c r="D410" s="16" t="s">
        <v>367</v>
      </c>
      <c r="E410" s="41"/>
      <c r="F410" s="41"/>
      <c r="G410" s="41"/>
      <c r="H410" s="41"/>
      <c r="I410" s="41"/>
      <c r="J410" s="41"/>
      <c r="K410" s="17">
        <f>K421</f>
        <v>40239.07</v>
      </c>
      <c r="L410" s="18">
        <f>L421</f>
        <v>115.37</v>
      </c>
      <c r="M410" s="18">
        <f>M421</f>
        <v>4642381.51</v>
      </c>
    </row>
    <row r="411" spans="1:13">
      <c r="A411" s="11"/>
      <c r="B411" s="11"/>
      <c r="C411" s="11"/>
      <c r="D411" s="10" t="s">
        <v>368</v>
      </c>
      <c r="E411" s="11"/>
      <c r="F411" s="11"/>
      <c r="G411" s="11"/>
      <c r="H411" s="11"/>
      <c r="I411" s="11"/>
      <c r="J411" s="11"/>
      <c r="K411" s="11"/>
      <c r="L411" s="11"/>
      <c r="M411" s="11"/>
    </row>
    <row r="412" spans="1:13">
      <c r="A412" s="11"/>
      <c r="B412" s="11"/>
      <c r="C412" s="11"/>
      <c r="D412" s="11"/>
      <c r="E412" s="10" t="s">
        <v>356</v>
      </c>
      <c r="F412" s="14">
        <v>0</v>
      </c>
      <c r="G412" s="15">
        <v>0</v>
      </c>
      <c r="H412" s="15">
        <v>25498.5</v>
      </c>
      <c r="I412" s="15">
        <v>0</v>
      </c>
      <c r="J412" s="13">
        <f>OR(F412&lt;&gt;0,G412&lt;&gt;0,H412&lt;&gt;0,I412&lt;&gt;0)*(F412 + (F412 = 0))*(G412 + (G412 = 0))*(H412 + (H412 = 0))*(I412 + (I412 = 0))</f>
        <v>25498.5</v>
      </c>
      <c r="K412" s="11"/>
      <c r="L412" s="11"/>
      <c r="M412" s="11"/>
    </row>
    <row r="413" spans="1:13">
      <c r="A413" s="11"/>
      <c r="B413" s="11"/>
      <c r="C413" s="11"/>
      <c r="D413" s="11"/>
      <c r="E413" s="10" t="s">
        <v>357</v>
      </c>
      <c r="F413" s="14">
        <v>0</v>
      </c>
      <c r="G413" s="15">
        <v>0</v>
      </c>
      <c r="H413" s="15">
        <v>1988.16</v>
      </c>
      <c r="I413" s="15">
        <v>0</v>
      </c>
      <c r="J413" s="13">
        <f>OR(F413&lt;&gt;0,G413&lt;&gt;0,H413&lt;&gt;0,I413&lt;&gt;0)*(F413 + (F413 = 0))*(G413 + (G413 = 0))*(H413 + (H413 = 0))*(I413 + (I413 = 0))</f>
        <v>1988.16</v>
      </c>
      <c r="K413" s="11"/>
      <c r="L413" s="11"/>
      <c r="M413" s="11"/>
    </row>
    <row r="414" spans="1:13">
      <c r="A414" s="11"/>
      <c r="B414" s="11"/>
      <c r="C414" s="11"/>
      <c r="D414" s="11"/>
      <c r="E414" s="10" t="s">
        <v>358</v>
      </c>
      <c r="F414" s="14">
        <v>0</v>
      </c>
      <c r="G414" s="15">
        <v>0</v>
      </c>
      <c r="H414" s="15">
        <v>2820</v>
      </c>
      <c r="I414" s="15">
        <v>0</v>
      </c>
      <c r="J414" s="13">
        <f>OR(F414&lt;&gt;0,G414&lt;&gt;0,H414&lt;&gt;0,I414&lt;&gt;0)*(F414 + (F414 = 0))*(G414 + (G414 = 0))*(H414 + (H414 = 0))*(I414 + (I414 = 0))</f>
        <v>2820</v>
      </c>
      <c r="K414" s="11"/>
      <c r="L414" s="11"/>
      <c r="M414" s="11"/>
    </row>
    <row r="415" spans="1:13">
      <c r="A415" s="11"/>
      <c r="B415" s="11"/>
      <c r="C415" s="11"/>
      <c r="D415" s="11"/>
      <c r="E415" s="10" t="s">
        <v>359</v>
      </c>
      <c r="F415" s="14">
        <v>0</v>
      </c>
      <c r="G415" s="15">
        <v>0</v>
      </c>
      <c r="H415" s="15">
        <v>3174.07</v>
      </c>
      <c r="I415" s="15">
        <v>0</v>
      </c>
      <c r="J415" s="13">
        <f>OR(F415&lt;&gt;0,G415&lt;&gt;0,H415&lt;&gt;0,I415&lt;&gt;0)*(F415 + (F415 = 0))*(G415 + (G415 = 0))*(H415 + (H415 = 0))*(I415 + (I415 = 0))</f>
        <v>3174.07</v>
      </c>
      <c r="K415" s="11"/>
      <c r="L415" s="11"/>
      <c r="M415" s="11"/>
    </row>
    <row r="416" spans="1:13">
      <c r="A416" s="11"/>
      <c r="B416" s="11"/>
      <c r="C416" s="11"/>
      <c r="D416" s="11"/>
      <c r="E416" s="10" t="s">
        <v>360</v>
      </c>
      <c r="F416" s="14">
        <v>0</v>
      </c>
      <c r="G416" s="15">
        <v>0</v>
      </c>
      <c r="H416" s="15">
        <v>1442.63</v>
      </c>
      <c r="I416" s="15">
        <v>0</v>
      </c>
      <c r="J416" s="13">
        <f>OR(F416&lt;&gt;0,G416&lt;&gt;0,H416&lt;&gt;0,I416&lt;&gt;0)*(F416 + (F416 = 0))*(G416 + (G416 = 0))*(H416 + (H416 = 0))*(I416 + (I416 = 0))</f>
        <v>1442.63</v>
      </c>
      <c r="K416" s="11"/>
      <c r="L416" s="11"/>
      <c r="M416" s="11"/>
    </row>
    <row r="417" spans="1:13">
      <c r="A417" s="11"/>
      <c r="B417" s="11"/>
      <c r="C417" s="11"/>
      <c r="D417" s="11"/>
      <c r="E417" s="10" t="s">
        <v>361</v>
      </c>
      <c r="F417" s="14">
        <v>0</v>
      </c>
      <c r="G417" s="15">
        <v>0</v>
      </c>
      <c r="H417" s="15">
        <v>731.06</v>
      </c>
      <c r="I417" s="15">
        <v>0</v>
      </c>
      <c r="J417" s="13">
        <f>OR(F417&lt;&gt;0,G417&lt;&gt;0,H417&lt;&gt;0,I417&lt;&gt;0)*(F417 + (F417 = 0))*(G417 + (G417 = 0))*(H417 + (H417 = 0))*(I417 + (I417 = 0))</f>
        <v>731.06</v>
      </c>
      <c r="K417" s="11"/>
      <c r="L417" s="11"/>
      <c r="M417" s="11"/>
    </row>
    <row r="418" spans="1:13">
      <c r="A418" s="11"/>
      <c r="B418" s="11"/>
      <c r="C418" s="11"/>
      <c r="D418" s="11"/>
      <c r="E418" s="10" t="s">
        <v>362</v>
      </c>
      <c r="F418" s="14">
        <v>0</v>
      </c>
      <c r="G418" s="15">
        <v>0</v>
      </c>
      <c r="H418" s="15">
        <v>661.59</v>
      </c>
      <c r="I418" s="15">
        <v>0</v>
      </c>
      <c r="J418" s="13">
        <f>OR(F418&lt;&gt;0,G418&lt;&gt;0,H418&lt;&gt;0,I418&lt;&gt;0)*(F418 + (F418 = 0))*(G418 + (G418 = 0))*(H418 + (H418 = 0))*(I418 + (I418 = 0))</f>
        <v>661.59</v>
      </c>
      <c r="K418" s="11"/>
      <c r="L418" s="11"/>
      <c r="M418" s="11"/>
    </row>
    <row r="419" spans="1:13">
      <c r="A419" s="11"/>
      <c r="B419" s="11"/>
      <c r="C419" s="11"/>
      <c r="D419" s="11"/>
      <c r="E419" s="10" t="s">
        <v>363</v>
      </c>
      <c r="F419" s="14">
        <v>0</v>
      </c>
      <c r="G419" s="15">
        <v>0</v>
      </c>
      <c r="H419" s="15">
        <v>1961.4</v>
      </c>
      <c r="I419" s="15">
        <v>0</v>
      </c>
      <c r="J419" s="13">
        <f>OR(F419&lt;&gt;0,G419&lt;&gt;0,H419&lt;&gt;0,I419&lt;&gt;0)*(F419 + (F419 = 0))*(G419 + (G419 = 0))*(H419 + (H419 = 0))*(I419 + (I419 = 0))</f>
        <v>1961.4</v>
      </c>
      <c r="K419" s="11"/>
      <c r="L419" s="11"/>
      <c r="M419" s="11"/>
    </row>
    <row r="420" spans="1:13">
      <c r="A420" s="11"/>
      <c r="B420" s="11"/>
      <c r="C420" s="11"/>
      <c r="D420" s="11"/>
      <c r="E420" s="10" t="s">
        <v>364</v>
      </c>
      <c r="F420" s="14">
        <v>0</v>
      </c>
      <c r="G420" s="15">
        <v>0</v>
      </c>
      <c r="H420" s="15">
        <v>1961.66</v>
      </c>
      <c r="I420" s="15">
        <v>0</v>
      </c>
      <c r="J420" s="13">
        <f>OR(F420&lt;&gt;0,G420&lt;&gt;0,H420&lt;&gt;0,I420&lt;&gt;0)*(F420 + (F420 = 0))*(G420 + (G420 = 0))*(H420 + (H420 = 0))*(I420 + (I420 = 0))</f>
        <v>1961.66</v>
      </c>
      <c r="K420" s="11"/>
      <c r="L420" s="11"/>
      <c r="M420" s="11"/>
    </row>
    <row r="421" spans="1:13">
      <c r="A421" s="11"/>
      <c r="B421" s="11"/>
      <c r="C421" s="11"/>
      <c r="D421" s="11"/>
      <c r="E421" s="11"/>
      <c r="F421" s="11"/>
      <c r="G421" s="11"/>
      <c r="H421" s="11"/>
      <c r="I421" s="11"/>
      <c r="J421" s="16" t="s">
        <v>369</v>
      </c>
      <c r="K421" s="17">
        <f>SUM(J412:J420)</f>
        <v>40239.07</v>
      </c>
      <c r="L421" s="15">
        <v>115.37</v>
      </c>
      <c r="M421" s="18">
        <f>ROUND(K421*L421,2)</f>
        <v>4642381.51</v>
      </c>
    </row>
    <row r="422" spans="1:13" ht="0.95" customHeight="1">
      <c r="A422" s="19"/>
      <c r="B422" s="19"/>
      <c r="C422" s="19"/>
      <c r="D422" s="19"/>
      <c r="E422" s="19"/>
      <c r="F422" s="19"/>
      <c r="G422" s="19"/>
      <c r="H422" s="19"/>
      <c r="I422" s="19"/>
      <c r="J422" s="19"/>
      <c r="K422" s="19"/>
      <c r="L422" s="19"/>
      <c r="M422" s="19"/>
    </row>
    <row r="423" spans="1:13" s="1" customFormat="1">
      <c r="A423" s="40" t="s">
        <v>370</v>
      </c>
      <c r="B423" s="16" t="s">
        <v>22</v>
      </c>
      <c r="C423" s="16" t="s">
        <v>298</v>
      </c>
      <c r="D423" s="16" t="s">
        <v>371</v>
      </c>
      <c r="E423" s="41"/>
      <c r="F423" s="41"/>
      <c r="G423" s="41"/>
      <c r="H423" s="41"/>
      <c r="I423" s="41"/>
      <c r="J423" s="41"/>
      <c r="K423" s="17">
        <f>K434</f>
        <v>912985.98</v>
      </c>
      <c r="L423" s="18">
        <f>L434</f>
        <v>2.99</v>
      </c>
      <c r="M423" s="18">
        <f>M434</f>
        <v>2729828.08</v>
      </c>
    </row>
    <row r="424" spans="1:13">
      <c r="A424" s="11"/>
      <c r="B424" s="11"/>
      <c r="C424" s="11"/>
      <c r="D424" s="10" t="s">
        <v>372</v>
      </c>
      <c r="E424" s="11"/>
      <c r="F424" s="11"/>
      <c r="G424" s="11"/>
      <c r="H424" s="11"/>
      <c r="I424" s="11"/>
      <c r="J424" s="11"/>
      <c r="K424" s="11"/>
      <c r="L424" s="11"/>
      <c r="M424" s="11"/>
    </row>
    <row r="425" spans="1:13">
      <c r="A425" s="11"/>
      <c r="B425" s="11"/>
      <c r="C425" s="11"/>
      <c r="D425" s="11"/>
      <c r="E425" s="10" t="s">
        <v>356</v>
      </c>
      <c r="F425" s="14">
        <v>0</v>
      </c>
      <c r="G425" s="15">
        <v>0</v>
      </c>
      <c r="H425" s="15">
        <v>0</v>
      </c>
      <c r="I425" s="15">
        <v>472487.21</v>
      </c>
      <c r="J425" s="13">
        <f>OR(F425&lt;&gt;0,G425&lt;&gt;0,H425&lt;&gt;0,I425&lt;&gt;0)*(F425 + (F425 = 0))*(G425 + (G425 = 0))*(H425 + (H425 = 0))*(I425 + (I425 = 0))</f>
        <v>472487.21</v>
      </c>
      <c r="K425" s="11"/>
      <c r="L425" s="11"/>
      <c r="M425" s="11"/>
    </row>
    <row r="426" spans="1:13">
      <c r="A426" s="11"/>
      <c r="B426" s="11"/>
      <c r="C426" s="11"/>
      <c r="D426" s="11"/>
      <c r="E426" s="10" t="s">
        <v>357</v>
      </c>
      <c r="F426" s="14">
        <v>0</v>
      </c>
      <c r="G426" s="15">
        <v>0</v>
      </c>
      <c r="H426" s="15">
        <v>0</v>
      </c>
      <c r="I426" s="15">
        <v>55250.97</v>
      </c>
      <c r="J426" s="13">
        <f>OR(F426&lt;&gt;0,G426&lt;&gt;0,H426&lt;&gt;0,I426&lt;&gt;0)*(F426 + (F426 = 0))*(G426 + (G426 = 0))*(H426 + (H426 = 0))*(I426 + (I426 = 0))</f>
        <v>55250.97</v>
      </c>
      <c r="K426" s="11"/>
      <c r="L426" s="11"/>
      <c r="M426" s="11"/>
    </row>
    <row r="427" spans="1:13">
      <c r="A427" s="11"/>
      <c r="B427" s="11"/>
      <c r="C427" s="11"/>
      <c r="D427" s="11"/>
      <c r="E427" s="10" t="s">
        <v>358</v>
      </c>
      <c r="F427" s="14">
        <v>0</v>
      </c>
      <c r="G427" s="15">
        <v>0</v>
      </c>
      <c r="H427" s="15">
        <v>0</v>
      </c>
      <c r="I427" s="15">
        <v>104481</v>
      </c>
      <c r="J427" s="13">
        <f>OR(F427&lt;&gt;0,G427&lt;&gt;0,H427&lt;&gt;0,I427&lt;&gt;0)*(F427 + (F427 = 0))*(G427 + (G427 = 0))*(H427 + (H427 = 0))*(I427 + (I427 = 0))</f>
        <v>104481</v>
      </c>
      <c r="K427" s="11"/>
      <c r="L427" s="11"/>
      <c r="M427" s="11"/>
    </row>
    <row r="428" spans="1:13">
      <c r="A428" s="11"/>
      <c r="B428" s="11"/>
      <c r="C428" s="11"/>
      <c r="D428" s="11"/>
      <c r="E428" s="10" t="s">
        <v>359</v>
      </c>
      <c r="F428" s="14">
        <v>0</v>
      </c>
      <c r="G428" s="15">
        <v>0</v>
      </c>
      <c r="H428" s="15">
        <v>0</v>
      </c>
      <c r="I428" s="15">
        <v>115377.44</v>
      </c>
      <c r="J428" s="13">
        <f>OR(F428&lt;&gt;0,G428&lt;&gt;0,H428&lt;&gt;0,I428&lt;&gt;0)*(F428 + (F428 = 0))*(G428 + (G428 = 0))*(H428 + (H428 = 0))*(I428 + (I428 = 0))</f>
        <v>115377.44</v>
      </c>
      <c r="K428" s="11"/>
      <c r="L428" s="11"/>
      <c r="M428" s="11"/>
    </row>
    <row r="429" spans="1:13">
      <c r="A429" s="11"/>
      <c r="B429" s="11"/>
      <c r="C429" s="11"/>
      <c r="D429" s="11"/>
      <c r="E429" s="10" t="s">
        <v>360</v>
      </c>
      <c r="F429" s="14">
        <v>0</v>
      </c>
      <c r="G429" s="15">
        <v>0</v>
      </c>
      <c r="H429" s="15">
        <v>0</v>
      </c>
      <c r="I429" s="15">
        <v>28982.44</v>
      </c>
      <c r="J429" s="13">
        <f>OR(F429&lt;&gt;0,G429&lt;&gt;0,H429&lt;&gt;0,I429&lt;&gt;0)*(F429 + (F429 = 0))*(G429 + (G429 = 0))*(H429 + (H429 = 0))*(I429 + (I429 = 0))</f>
        <v>28982.44</v>
      </c>
      <c r="K429" s="11"/>
      <c r="L429" s="11"/>
      <c r="M429" s="11"/>
    </row>
    <row r="430" spans="1:13">
      <c r="A430" s="11"/>
      <c r="B430" s="11"/>
      <c r="C430" s="11"/>
      <c r="D430" s="11"/>
      <c r="E430" s="10" t="s">
        <v>361</v>
      </c>
      <c r="F430" s="14">
        <v>0</v>
      </c>
      <c r="G430" s="15">
        <v>0</v>
      </c>
      <c r="H430" s="15">
        <v>0</v>
      </c>
      <c r="I430" s="15">
        <v>33562.959999999999</v>
      </c>
      <c r="J430" s="13">
        <f>OR(F430&lt;&gt;0,G430&lt;&gt;0,H430&lt;&gt;0,I430&lt;&gt;0)*(F430 + (F430 = 0))*(G430 + (G430 = 0))*(H430 + (H430 = 0))*(I430 + (I430 = 0))</f>
        <v>33562.959999999999</v>
      </c>
      <c r="K430" s="11"/>
      <c r="L430" s="11"/>
      <c r="M430" s="11"/>
    </row>
    <row r="431" spans="1:13">
      <c r="A431" s="11"/>
      <c r="B431" s="11"/>
      <c r="C431" s="11"/>
      <c r="D431" s="11"/>
      <c r="E431" s="10" t="s">
        <v>362</v>
      </c>
      <c r="F431" s="14">
        <v>0</v>
      </c>
      <c r="G431" s="15">
        <v>0</v>
      </c>
      <c r="H431" s="15">
        <v>0</v>
      </c>
      <c r="I431" s="15">
        <v>24048.799999999999</v>
      </c>
      <c r="J431" s="13">
        <f>OR(F431&lt;&gt;0,G431&lt;&gt;0,H431&lt;&gt;0,I431&lt;&gt;0)*(F431 + (F431 = 0))*(G431 + (G431 = 0))*(H431 + (H431 = 0))*(I431 + (I431 = 0))</f>
        <v>24048.799999999999</v>
      </c>
      <c r="K431" s="11"/>
      <c r="L431" s="11"/>
      <c r="M431" s="11"/>
    </row>
    <row r="432" spans="1:13">
      <c r="A432" s="11"/>
      <c r="B432" s="11"/>
      <c r="C432" s="11"/>
      <c r="D432" s="11"/>
      <c r="E432" s="10" t="s">
        <v>363</v>
      </c>
      <c r="F432" s="14">
        <v>0</v>
      </c>
      <c r="G432" s="15">
        <v>0</v>
      </c>
      <c r="H432" s="15">
        <v>0</v>
      </c>
      <c r="I432" s="15">
        <v>35638.639999999999</v>
      </c>
      <c r="J432" s="13">
        <f>OR(F432&lt;&gt;0,G432&lt;&gt;0,H432&lt;&gt;0,I432&lt;&gt;0)*(F432 + (F432 = 0))*(G432 + (G432 = 0))*(H432 + (H432 = 0))*(I432 + (I432 = 0))</f>
        <v>35638.639999999999</v>
      </c>
      <c r="K432" s="11"/>
      <c r="L432" s="11"/>
      <c r="M432" s="11"/>
    </row>
    <row r="433" spans="1:13">
      <c r="A433" s="11"/>
      <c r="B433" s="11"/>
      <c r="C433" s="11"/>
      <c r="D433" s="11"/>
      <c r="E433" s="10" t="s">
        <v>364</v>
      </c>
      <c r="F433" s="14">
        <v>0</v>
      </c>
      <c r="G433" s="15">
        <v>0</v>
      </c>
      <c r="H433" s="15">
        <v>0</v>
      </c>
      <c r="I433" s="15">
        <v>43156.52</v>
      </c>
      <c r="J433" s="13">
        <f>OR(F433&lt;&gt;0,G433&lt;&gt;0,H433&lt;&gt;0,I433&lt;&gt;0)*(F433 + (F433 = 0))*(G433 + (G433 = 0))*(H433 + (H433 = 0))*(I433 + (I433 = 0))</f>
        <v>43156.52</v>
      </c>
      <c r="K433" s="11"/>
      <c r="L433" s="11"/>
      <c r="M433" s="11"/>
    </row>
    <row r="434" spans="1:13">
      <c r="A434" s="11"/>
      <c r="B434" s="11"/>
      <c r="C434" s="11"/>
      <c r="D434" s="11"/>
      <c r="E434" s="11"/>
      <c r="F434" s="11"/>
      <c r="G434" s="11"/>
      <c r="H434" s="11"/>
      <c r="I434" s="11"/>
      <c r="J434" s="16" t="s">
        <v>373</v>
      </c>
      <c r="K434" s="17">
        <f>SUM(J425:J433)</f>
        <v>912985.98</v>
      </c>
      <c r="L434" s="15">
        <v>2.99</v>
      </c>
      <c r="M434" s="18">
        <f>ROUND(K434*L434,2)</f>
        <v>2729828.08</v>
      </c>
    </row>
    <row r="435" spans="1:13" ht="0.95" customHeight="1">
      <c r="A435" s="19"/>
      <c r="B435" s="19"/>
      <c r="C435" s="19"/>
      <c r="D435" s="19"/>
      <c r="E435" s="19"/>
      <c r="F435" s="19"/>
      <c r="G435" s="19"/>
      <c r="H435" s="19"/>
      <c r="I435" s="19"/>
      <c r="J435" s="19"/>
      <c r="K435" s="19"/>
      <c r="L435" s="19"/>
      <c r="M435" s="19"/>
    </row>
    <row r="436" spans="1:13" s="1" customFormat="1">
      <c r="A436" s="16" t="s">
        <v>297</v>
      </c>
      <c r="B436" s="16" t="s">
        <v>22</v>
      </c>
      <c r="C436" s="16" t="s">
        <v>298</v>
      </c>
      <c r="D436" s="16" t="s">
        <v>299</v>
      </c>
      <c r="E436" s="41"/>
      <c r="F436" s="41"/>
      <c r="G436" s="41"/>
      <c r="H436" s="41"/>
      <c r="I436" s="41"/>
      <c r="J436" s="41"/>
      <c r="K436" s="17">
        <f>K448</f>
        <v>3710568.19</v>
      </c>
      <c r="L436" s="18">
        <f>L448</f>
        <v>1.54</v>
      </c>
      <c r="M436" s="18">
        <f>M448</f>
        <v>5714275.0099999998</v>
      </c>
    </row>
    <row r="437" spans="1:13">
      <c r="A437" s="11"/>
      <c r="B437" s="11"/>
      <c r="C437" s="11"/>
      <c r="D437" s="10" t="s">
        <v>300</v>
      </c>
      <c r="E437" s="11"/>
      <c r="F437" s="11"/>
      <c r="G437" s="11"/>
      <c r="H437" s="11"/>
      <c r="I437" s="11"/>
      <c r="J437" s="11"/>
      <c r="K437" s="11"/>
      <c r="L437" s="11"/>
      <c r="M437" s="11"/>
    </row>
    <row r="438" spans="1:13">
      <c r="A438" s="11"/>
      <c r="B438" s="11"/>
      <c r="C438" s="11"/>
      <c r="D438" s="11"/>
      <c r="E438" s="10" t="s">
        <v>374</v>
      </c>
      <c r="F438" s="14">
        <v>1</v>
      </c>
      <c r="G438" s="15">
        <v>100</v>
      </c>
      <c r="H438" s="15">
        <v>0</v>
      </c>
      <c r="I438" s="15">
        <v>2766.09</v>
      </c>
      <c r="J438" s="13">
        <f>OR(F438&lt;&gt;0,G438&lt;&gt;0,H438&lt;&gt;0,I438&lt;&gt;0)*(F438 + (F438 = 0))*(G438 + (G438 = 0))*(H438 + (H438 = 0))*(I438 + (I438 = 0))</f>
        <v>276609</v>
      </c>
      <c r="K438" s="11"/>
      <c r="L438" s="11"/>
      <c r="M438" s="11"/>
    </row>
    <row r="439" spans="1:13">
      <c r="A439" s="11"/>
      <c r="B439" s="11"/>
      <c r="C439" s="11"/>
      <c r="D439" s="11"/>
      <c r="E439" s="10" t="s">
        <v>356</v>
      </c>
      <c r="F439" s="14">
        <v>0</v>
      </c>
      <c r="G439" s="15">
        <v>0</v>
      </c>
      <c r="H439" s="15">
        <v>0</v>
      </c>
      <c r="I439" s="15">
        <v>1988883</v>
      </c>
      <c r="J439" s="13">
        <f>OR(F439&lt;&gt;0,G439&lt;&gt;0,H439&lt;&gt;0,I439&lt;&gt;0)*(F439 + (F439 = 0))*(G439 + (G439 = 0))*(H439 + (H439 = 0))*(I439 + (I439 = 0))</f>
        <v>1988883</v>
      </c>
      <c r="K439" s="11"/>
      <c r="L439" s="11"/>
      <c r="M439" s="11"/>
    </row>
    <row r="440" spans="1:13">
      <c r="A440" s="11"/>
      <c r="B440" s="11"/>
      <c r="C440" s="11"/>
      <c r="D440" s="11"/>
      <c r="E440" s="10" t="s">
        <v>357</v>
      </c>
      <c r="F440" s="14">
        <v>0</v>
      </c>
      <c r="G440" s="15">
        <v>0</v>
      </c>
      <c r="H440" s="15">
        <v>0</v>
      </c>
      <c r="I440" s="15">
        <v>204780.48</v>
      </c>
      <c r="J440" s="13">
        <f>OR(F440&lt;&gt;0,G440&lt;&gt;0,H440&lt;&gt;0,I440&lt;&gt;0)*(F440 + (F440 = 0))*(G440 + (G440 = 0))*(H440 + (H440 = 0))*(I440 + (I440 = 0))</f>
        <v>204780.48</v>
      </c>
      <c r="K440" s="11"/>
      <c r="L440" s="11"/>
      <c r="M440" s="11"/>
    </row>
    <row r="441" spans="1:13">
      <c r="A441" s="11"/>
      <c r="B441" s="11"/>
      <c r="C441" s="11"/>
      <c r="D441" s="11"/>
      <c r="E441" s="10" t="s">
        <v>358</v>
      </c>
      <c r="F441" s="14">
        <v>0</v>
      </c>
      <c r="G441" s="15">
        <v>0</v>
      </c>
      <c r="H441" s="15">
        <v>0</v>
      </c>
      <c r="I441" s="15">
        <v>307380</v>
      </c>
      <c r="J441" s="13">
        <f>OR(F441&lt;&gt;0,G441&lt;&gt;0,H441&lt;&gt;0,I441&lt;&gt;0)*(F441 + (F441 = 0))*(G441 + (G441 = 0))*(H441 + (H441 = 0))*(I441 + (I441 = 0))</f>
        <v>307380</v>
      </c>
      <c r="K441" s="11"/>
      <c r="L441" s="11"/>
      <c r="M441" s="11"/>
    </row>
    <row r="442" spans="1:13">
      <c r="A442" s="11"/>
      <c r="B442" s="11"/>
      <c r="C442" s="11"/>
      <c r="D442" s="11"/>
      <c r="E442" s="10" t="s">
        <v>359</v>
      </c>
      <c r="F442" s="14">
        <v>0</v>
      </c>
      <c r="G442" s="15">
        <v>0</v>
      </c>
      <c r="H442" s="15">
        <v>0</v>
      </c>
      <c r="I442" s="15">
        <v>339625.49</v>
      </c>
      <c r="J442" s="13">
        <f>OR(F442&lt;&gt;0,G442&lt;&gt;0,H442&lt;&gt;0,I442&lt;&gt;0)*(F442 + (F442 = 0))*(G442 + (G442 = 0))*(H442 + (H442 = 0))*(I442 + (I442 = 0))</f>
        <v>339625.49</v>
      </c>
      <c r="K442" s="11"/>
      <c r="L442" s="11"/>
      <c r="M442" s="11"/>
    </row>
    <row r="443" spans="1:13">
      <c r="A443" s="11"/>
      <c r="B443" s="11"/>
      <c r="C443" s="11"/>
      <c r="D443" s="11"/>
      <c r="E443" s="10" t="s">
        <v>360</v>
      </c>
      <c r="F443" s="14">
        <v>0</v>
      </c>
      <c r="G443" s="15">
        <v>0</v>
      </c>
      <c r="H443" s="15">
        <v>0</v>
      </c>
      <c r="I443" s="15">
        <v>111082.51</v>
      </c>
      <c r="J443" s="13">
        <f>OR(F443&lt;&gt;0,G443&lt;&gt;0,H443&lt;&gt;0,I443&lt;&gt;0)*(F443 + (F443 = 0))*(G443 + (G443 = 0))*(H443 + (H443 = 0))*(I443 + (I443 = 0))</f>
        <v>111082.51</v>
      </c>
      <c r="K443" s="11"/>
      <c r="L443" s="11"/>
      <c r="M443" s="11"/>
    </row>
    <row r="444" spans="1:13">
      <c r="A444" s="11"/>
      <c r="B444" s="11"/>
      <c r="C444" s="11"/>
      <c r="D444" s="11"/>
      <c r="E444" s="10" t="s">
        <v>361</v>
      </c>
      <c r="F444" s="14">
        <v>0</v>
      </c>
      <c r="G444" s="15">
        <v>0</v>
      </c>
      <c r="H444" s="15">
        <v>0</v>
      </c>
      <c r="I444" s="15">
        <v>81878.720000000001</v>
      </c>
      <c r="J444" s="13">
        <f>OR(F444&lt;&gt;0,G444&lt;&gt;0,H444&lt;&gt;0,I444&lt;&gt;0)*(F444 + (F444 = 0))*(G444 + (G444 = 0))*(H444 + (H444 = 0))*(I444 + (I444 = 0))</f>
        <v>81878.720000000001</v>
      </c>
      <c r="K444" s="11"/>
      <c r="L444" s="11"/>
      <c r="M444" s="11"/>
    </row>
    <row r="445" spans="1:13">
      <c r="A445" s="11"/>
      <c r="B445" s="11"/>
      <c r="C445" s="11"/>
      <c r="D445" s="11"/>
      <c r="E445" s="10" t="s">
        <v>362</v>
      </c>
      <c r="F445" s="14">
        <v>0</v>
      </c>
      <c r="G445" s="15">
        <v>0</v>
      </c>
      <c r="H445" s="15">
        <v>0</v>
      </c>
      <c r="I445" s="15">
        <v>70790.13</v>
      </c>
      <c r="J445" s="13">
        <f>OR(F445&lt;&gt;0,G445&lt;&gt;0,H445&lt;&gt;0,I445&lt;&gt;0)*(F445 + (F445 = 0))*(G445 + (G445 = 0))*(H445 + (H445 = 0))*(I445 + (I445 = 0))</f>
        <v>70790.13</v>
      </c>
      <c r="K445" s="11"/>
      <c r="L445" s="11"/>
      <c r="M445" s="11"/>
    </row>
    <row r="446" spans="1:13">
      <c r="A446" s="11"/>
      <c r="B446" s="11"/>
      <c r="C446" s="11"/>
      <c r="D446" s="11"/>
      <c r="E446" s="10" t="s">
        <v>363</v>
      </c>
      <c r="F446" s="14">
        <v>0</v>
      </c>
      <c r="G446" s="15">
        <v>0</v>
      </c>
      <c r="H446" s="15">
        <v>0</v>
      </c>
      <c r="I446" s="15">
        <v>151027.79999999999</v>
      </c>
      <c r="J446" s="13">
        <f>OR(F446&lt;&gt;0,G446&lt;&gt;0,H446&lt;&gt;0,I446&lt;&gt;0)*(F446 + (F446 = 0))*(G446 + (G446 = 0))*(H446 + (H446 = 0))*(I446 + (I446 = 0))</f>
        <v>151027.79999999999</v>
      </c>
      <c r="K446" s="11"/>
      <c r="L446" s="11"/>
      <c r="M446" s="11"/>
    </row>
    <row r="447" spans="1:13">
      <c r="A447" s="11"/>
      <c r="B447" s="11"/>
      <c r="C447" s="11"/>
      <c r="D447" s="11"/>
      <c r="E447" s="10" t="s">
        <v>375</v>
      </c>
      <c r="F447" s="14">
        <v>0</v>
      </c>
      <c r="G447" s="15">
        <v>0</v>
      </c>
      <c r="H447" s="15">
        <v>0</v>
      </c>
      <c r="I447" s="15">
        <v>178511.06</v>
      </c>
      <c r="J447" s="13">
        <f>OR(F447&lt;&gt;0,G447&lt;&gt;0,H447&lt;&gt;0,I447&lt;&gt;0)*(F447 + (F447 = 0))*(G447 + (G447 = 0))*(H447 + (H447 = 0))*(I447 + (I447 = 0))</f>
        <v>178511.06</v>
      </c>
      <c r="K447" s="11"/>
      <c r="L447" s="11"/>
      <c r="M447" s="11"/>
    </row>
    <row r="448" spans="1:13">
      <c r="A448" s="11"/>
      <c r="B448" s="11"/>
      <c r="C448" s="11"/>
      <c r="D448" s="11"/>
      <c r="E448" s="11"/>
      <c r="F448" s="11"/>
      <c r="G448" s="11"/>
      <c r="H448" s="11"/>
      <c r="I448" s="11"/>
      <c r="J448" s="16" t="s">
        <v>306</v>
      </c>
      <c r="K448" s="17">
        <f>SUM(J438:J447)</f>
        <v>3710568.19</v>
      </c>
      <c r="L448" s="15">
        <v>1.54</v>
      </c>
      <c r="M448" s="18">
        <f>ROUND(K448*L448,2)</f>
        <v>5714275.0099999998</v>
      </c>
    </row>
    <row r="449" spans="1:13" ht="0.95" customHeight="1">
      <c r="A449" s="19"/>
      <c r="B449" s="19"/>
      <c r="C449" s="19"/>
      <c r="D449" s="19"/>
      <c r="E449" s="19"/>
      <c r="F449" s="19"/>
      <c r="G449" s="19"/>
      <c r="H449" s="19"/>
      <c r="I449" s="19"/>
      <c r="J449" s="19"/>
      <c r="K449" s="19"/>
      <c r="L449" s="19"/>
      <c r="M449" s="19"/>
    </row>
    <row r="450" spans="1:13" s="1" customFormat="1">
      <c r="A450" s="16" t="s">
        <v>326</v>
      </c>
      <c r="B450" s="16" t="s">
        <v>22</v>
      </c>
      <c r="C450" s="16" t="s">
        <v>39</v>
      </c>
      <c r="D450" s="16" t="s">
        <v>327</v>
      </c>
      <c r="E450" s="41"/>
      <c r="F450" s="41"/>
      <c r="G450" s="41"/>
      <c r="H450" s="41"/>
      <c r="I450" s="41"/>
      <c r="J450" s="41"/>
      <c r="K450" s="17">
        <f>K453</f>
        <v>7382.4</v>
      </c>
      <c r="L450" s="18">
        <f>L453</f>
        <v>13.8</v>
      </c>
      <c r="M450" s="18">
        <f>M453</f>
        <v>101877.12</v>
      </c>
    </row>
    <row r="451" spans="1:13">
      <c r="A451" s="11"/>
      <c r="B451" s="11"/>
      <c r="C451" s="11"/>
      <c r="D451" s="10" t="s">
        <v>328</v>
      </c>
      <c r="E451" s="11"/>
      <c r="F451" s="11"/>
      <c r="G451" s="11"/>
      <c r="H451" s="11"/>
      <c r="I451" s="11"/>
      <c r="J451" s="11"/>
      <c r="K451" s="11"/>
      <c r="L451" s="11"/>
      <c r="M451" s="11"/>
    </row>
    <row r="452" spans="1:13">
      <c r="A452" s="11"/>
      <c r="B452" s="11"/>
      <c r="C452" s="11"/>
      <c r="D452" s="11"/>
      <c r="E452" s="10" t="s">
        <v>376</v>
      </c>
      <c r="F452" s="14">
        <v>4</v>
      </c>
      <c r="G452" s="15">
        <v>1.25</v>
      </c>
      <c r="H452" s="15">
        <v>0</v>
      </c>
      <c r="I452" s="15">
        <v>1476.48</v>
      </c>
      <c r="J452" s="13">
        <f>OR(F452&lt;&gt;0,G452&lt;&gt;0,H452&lt;&gt;0,I452&lt;&gt;0)*(F452 + (F452 = 0))*(G452 + (G452 = 0))*(H452 + (H452 = 0))*(I452 + (I452 = 0))</f>
        <v>7382.4</v>
      </c>
      <c r="K452" s="11"/>
      <c r="L452" s="11"/>
      <c r="M452" s="11"/>
    </row>
    <row r="453" spans="1:13">
      <c r="A453" s="11"/>
      <c r="B453" s="11"/>
      <c r="C453" s="11"/>
      <c r="D453" s="11"/>
      <c r="E453" s="11"/>
      <c r="F453" s="11"/>
      <c r="G453" s="11"/>
      <c r="H453" s="11"/>
      <c r="I453" s="11"/>
      <c r="J453" s="16" t="s">
        <v>329</v>
      </c>
      <c r="K453" s="17">
        <f>J452</f>
        <v>7382.4</v>
      </c>
      <c r="L453" s="15">
        <v>13.8</v>
      </c>
      <c r="M453" s="18">
        <f>ROUND(K453*L453,2)</f>
        <v>101877.12</v>
      </c>
    </row>
    <row r="454" spans="1:13" ht="0.95" customHeight="1">
      <c r="A454" s="19"/>
      <c r="B454" s="19"/>
      <c r="C454" s="19"/>
      <c r="D454" s="19"/>
      <c r="E454" s="19"/>
      <c r="F454" s="19"/>
      <c r="G454" s="19"/>
      <c r="H454" s="19"/>
      <c r="I454" s="19"/>
      <c r="J454" s="19"/>
      <c r="K454" s="19"/>
      <c r="L454" s="19"/>
      <c r="M454" s="19"/>
    </row>
    <row r="455" spans="1:13" s="1" customFormat="1">
      <c r="A455" s="40" t="s">
        <v>377</v>
      </c>
      <c r="B455" s="16" t="s">
        <v>22</v>
      </c>
      <c r="C455" s="16" t="s">
        <v>23</v>
      </c>
      <c r="D455" s="16" t="s">
        <v>378</v>
      </c>
      <c r="E455" s="41"/>
      <c r="F455" s="41"/>
      <c r="G455" s="41"/>
      <c r="H455" s="41"/>
      <c r="I455" s="41"/>
      <c r="J455" s="41"/>
      <c r="K455" s="17">
        <f>K460</f>
        <v>11630.6</v>
      </c>
      <c r="L455" s="18">
        <f>L460</f>
        <v>179.95</v>
      </c>
      <c r="M455" s="18">
        <f>M460</f>
        <v>2092926.47</v>
      </c>
    </row>
    <row r="456" spans="1:13">
      <c r="A456" s="11"/>
      <c r="B456" s="11"/>
      <c r="C456" s="11"/>
      <c r="D456" s="10" t="s">
        <v>379</v>
      </c>
      <c r="E456" s="11"/>
      <c r="F456" s="11"/>
      <c r="G456" s="11"/>
      <c r="H456" s="11"/>
      <c r="I456" s="11"/>
      <c r="J456" s="11"/>
      <c r="K456" s="11"/>
      <c r="L456" s="11"/>
      <c r="M456" s="11"/>
    </row>
    <row r="457" spans="1:13">
      <c r="A457" s="11"/>
      <c r="B457" s="11"/>
      <c r="C457" s="11"/>
      <c r="D457" s="11"/>
      <c r="E457" s="10" t="s">
        <v>380</v>
      </c>
      <c r="F457" s="14">
        <v>109</v>
      </c>
      <c r="G457" s="15">
        <v>0</v>
      </c>
      <c r="H457" s="15">
        <v>0</v>
      </c>
      <c r="I457" s="15">
        <v>15.7</v>
      </c>
      <c r="J457" s="13">
        <f>OR(F457&lt;&gt;0,G457&lt;&gt;0,H457&lt;&gt;0,I457&lt;&gt;0)*(F457 + (F457 = 0))*(G457 + (G457 = 0))*(H457 + (H457 = 0))*(I457 + (I457 = 0))</f>
        <v>1711.3</v>
      </c>
      <c r="K457" s="11"/>
      <c r="L457" s="11"/>
      <c r="M457" s="11"/>
    </row>
    <row r="458" spans="1:13">
      <c r="A458" s="11"/>
      <c r="B458" s="11"/>
      <c r="C458" s="11"/>
      <c r="D458" s="11"/>
      <c r="E458" s="10" t="s">
        <v>381</v>
      </c>
      <c r="F458" s="14">
        <v>285</v>
      </c>
      <c r="G458" s="15">
        <v>0</v>
      </c>
      <c r="H458" s="15">
        <v>0</v>
      </c>
      <c r="I458" s="15">
        <v>13.1</v>
      </c>
      <c r="J458" s="13">
        <f>OR(F458&lt;&gt;0,G458&lt;&gt;0,H458&lt;&gt;0,I458&lt;&gt;0)*(F458 + (F458 = 0))*(G458 + (G458 = 0))*(H458 + (H458 = 0))*(I458 + (I458 = 0))</f>
        <v>3733.5</v>
      </c>
      <c r="K458" s="11"/>
      <c r="L458" s="11"/>
      <c r="M458" s="11"/>
    </row>
    <row r="459" spans="1:13">
      <c r="A459" s="11"/>
      <c r="B459" s="11"/>
      <c r="C459" s="11"/>
      <c r="D459" s="11"/>
      <c r="E459" s="10" t="s">
        <v>382</v>
      </c>
      <c r="F459" s="14">
        <v>394</v>
      </c>
      <c r="G459" s="15">
        <v>0</v>
      </c>
      <c r="H459" s="15">
        <v>0</v>
      </c>
      <c r="I459" s="15">
        <v>15.7</v>
      </c>
      <c r="J459" s="13">
        <f>OR(F459&lt;&gt;0,G459&lt;&gt;0,H459&lt;&gt;0,I459&lt;&gt;0)*(F459 + (F459 = 0))*(G459 + (G459 = 0))*(H459 + (H459 = 0))*(I459 + (I459 = 0))</f>
        <v>6185.8</v>
      </c>
      <c r="K459" s="11"/>
      <c r="L459" s="11"/>
      <c r="M459" s="11"/>
    </row>
    <row r="460" spans="1:13">
      <c r="A460" s="11"/>
      <c r="B460" s="11"/>
      <c r="C460" s="11"/>
      <c r="D460" s="11"/>
      <c r="E460" s="11"/>
      <c r="F460" s="11"/>
      <c r="G460" s="11"/>
      <c r="H460" s="11"/>
      <c r="I460" s="11"/>
      <c r="J460" s="16" t="s">
        <v>383</v>
      </c>
      <c r="K460" s="17">
        <f>SUM(J457:J459)</f>
        <v>11630.6</v>
      </c>
      <c r="L460" s="15">
        <v>179.95</v>
      </c>
      <c r="M460" s="18">
        <f>ROUND(K460*L460,2)</f>
        <v>2092926.47</v>
      </c>
    </row>
    <row r="461" spans="1:13" ht="0.95" customHeight="1">
      <c r="A461" s="19"/>
      <c r="B461" s="19"/>
      <c r="C461" s="19"/>
      <c r="D461" s="19"/>
      <c r="E461" s="19"/>
      <c r="F461" s="19"/>
      <c r="G461" s="19"/>
      <c r="H461" s="19"/>
      <c r="I461" s="19"/>
      <c r="J461" s="19"/>
      <c r="K461" s="19"/>
      <c r="L461" s="19"/>
      <c r="M461" s="19"/>
    </row>
    <row r="462" spans="1:13" s="1" customFormat="1">
      <c r="A462" s="40" t="s">
        <v>384</v>
      </c>
      <c r="B462" s="16" t="s">
        <v>22</v>
      </c>
      <c r="C462" s="16" t="s">
        <v>29</v>
      </c>
      <c r="D462" s="16" t="s">
        <v>385</v>
      </c>
      <c r="E462" s="41"/>
      <c r="F462" s="41"/>
      <c r="G462" s="41"/>
      <c r="H462" s="41"/>
      <c r="I462" s="41"/>
      <c r="J462" s="41"/>
      <c r="K462" s="17">
        <f>K465</f>
        <v>2782.36</v>
      </c>
      <c r="L462" s="18">
        <f>L465</f>
        <v>115.37</v>
      </c>
      <c r="M462" s="18">
        <f>M465</f>
        <v>321000.87</v>
      </c>
    </row>
    <row r="463" spans="1:13">
      <c r="A463" s="11"/>
      <c r="B463" s="11"/>
      <c r="C463" s="11"/>
      <c r="D463" s="10" t="s">
        <v>386</v>
      </c>
      <c r="E463" s="11"/>
      <c r="F463" s="11"/>
      <c r="G463" s="11"/>
      <c r="H463" s="11"/>
      <c r="I463" s="11"/>
      <c r="J463" s="11"/>
      <c r="K463" s="11"/>
      <c r="L463" s="11"/>
      <c r="M463" s="11"/>
    </row>
    <row r="464" spans="1:13">
      <c r="A464" s="11"/>
      <c r="B464" s="11"/>
      <c r="C464" s="11"/>
      <c r="D464" s="11"/>
      <c r="E464" s="10" t="s">
        <v>374</v>
      </c>
      <c r="F464" s="14">
        <v>1</v>
      </c>
      <c r="G464" s="15">
        <v>0.38</v>
      </c>
      <c r="H464" s="15">
        <v>0</v>
      </c>
      <c r="I464" s="15">
        <v>7322</v>
      </c>
      <c r="J464" s="13">
        <f>OR(F464&lt;&gt;0,G464&lt;&gt;0,H464&lt;&gt;0,I464&lt;&gt;0)*(F464 + (F464 = 0))*(G464 + (G464 = 0))*(H464 + (H464 = 0))*(I464 + (I464 = 0))</f>
        <v>2782.36</v>
      </c>
      <c r="K464" s="11"/>
      <c r="L464" s="11"/>
      <c r="M464" s="11"/>
    </row>
    <row r="465" spans="1:13">
      <c r="A465" s="11"/>
      <c r="B465" s="11"/>
      <c r="C465" s="11"/>
      <c r="D465" s="11"/>
      <c r="E465" s="11"/>
      <c r="F465" s="11"/>
      <c r="G465" s="11"/>
      <c r="H465" s="11"/>
      <c r="I465" s="11"/>
      <c r="J465" s="16" t="s">
        <v>387</v>
      </c>
      <c r="K465" s="17">
        <f>J464</f>
        <v>2782.36</v>
      </c>
      <c r="L465" s="15">
        <v>115.37</v>
      </c>
      <c r="M465" s="18">
        <f>ROUND(K465*L465,2)</f>
        <v>321000.87</v>
      </c>
    </row>
    <row r="466" spans="1:13" ht="0.95" customHeight="1">
      <c r="A466" s="19"/>
      <c r="B466" s="19"/>
      <c r="C466" s="19"/>
      <c r="D466" s="19"/>
      <c r="E466" s="19"/>
      <c r="F466" s="19"/>
      <c r="G466" s="19"/>
      <c r="H466" s="19"/>
      <c r="I466" s="19"/>
      <c r="J466" s="19"/>
      <c r="K466" s="19"/>
      <c r="L466" s="19"/>
      <c r="M466" s="19"/>
    </row>
    <row r="467" spans="1:13" s="1" customFormat="1">
      <c r="A467" s="40" t="s">
        <v>388</v>
      </c>
      <c r="B467" s="16" t="s">
        <v>22</v>
      </c>
      <c r="C467" s="16" t="s">
        <v>29</v>
      </c>
      <c r="D467" s="16" t="s">
        <v>389</v>
      </c>
      <c r="E467" s="41"/>
      <c r="F467" s="41"/>
      <c r="G467" s="41"/>
      <c r="H467" s="41"/>
      <c r="I467" s="41"/>
      <c r="J467" s="41"/>
      <c r="K467" s="17">
        <f>K470</f>
        <v>13.2</v>
      </c>
      <c r="L467" s="18">
        <f>L470</f>
        <v>119.83</v>
      </c>
      <c r="M467" s="18">
        <f>M470</f>
        <v>1581.76</v>
      </c>
    </row>
    <row r="468" spans="1:13">
      <c r="A468" s="11"/>
      <c r="B468" s="11"/>
      <c r="C468" s="11"/>
      <c r="D468" s="10" t="s">
        <v>390</v>
      </c>
      <c r="E468" s="11"/>
      <c r="F468" s="11"/>
      <c r="G468" s="11"/>
      <c r="H468" s="11"/>
      <c r="I468" s="11"/>
      <c r="J468" s="11"/>
      <c r="K468" s="11"/>
      <c r="L468" s="11"/>
      <c r="M468" s="11"/>
    </row>
    <row r="469" spans="1:13">
      <c r="A469" s="11"/>
      <c r="B469" s="11"/>
      <c r="C469" s="11"/>
      <c r="D469" s="11"/>
      <c r="E469" s="10" t="s">
        <v>391</v>
      </c>
      <c r="F469" s="14">
        <v>2</v>
      </c>
      <c r="G469" s="15">
        <v>0.05</v>
      </c>
      <c r="H469" s="15">
        <v>0.55000000000000004</v>
      </c>
      <c r="I469" s="15">
        <v>240</v>
      </c>
      <c r="J469" s="13">
        <f>OR(F469&lt;&gt;0,G469&lt;&gt;0,H469&lt;&gt;0,I469&lt;&gt;0)*(F469 + (F469 = 0))*(G469 + (G469 = 0))*(H469 + (H469 = 0))*(I469 + (I469 = 0))</f>
        <v>13.2</v>
      </c>
      <c r="K469" s="11"/>
      <c r="L469" s="11"/>
      <c r="M469" s="11"/>
    </row>
    <row r="470" spans="1:13">
      <c r="A470" s="11"/>
      <c r="B470" s="11"/>
      <c r="C470" s="11"/>
      <c r="D470" s="11"/>
      <c r="E470" s="11"/>
      <c r="F470" s="11"/>
      <c r="G470" s="11"/>
      <c r="H470" s="11"/>
      <c r="I470" s="11"/>
      <c r="J470" s="16" t="s">
        <v>392</v>
      </c>
      <c r="K470" s="17">
        <f>J469</f>
        <v>13.2</v>
      </c>
      <c r="L470" s="15">
        <v>119.83</v>
      </c>
      <c r="M470" s="18">
        <f>ROUND(K470*L470,2)</f>
        <v>1581.76</v>
      </c>
    </row>
    <row r="471" spans="1:13" ht="0.95" customHeight="1">
      <c r="A471" s="19"/>
      <c r="B471" s="19"/>
      <c r="C471" s="19"/>
      <c r="D471" s="19"/>
      <c r="E471" s="19"/>
      <c r="F471" s="19"/>
      <c r="G471" s="19"/>
      <c r="H471" s="19"/>
      <c r="I471" s="19"/>
      <c r="J471" s="19"/>
      <c r="K471" s="19"/>
      <c r="L471" s="19"/>
      <c r="M471" s="19"/>
    </row>
    <row r="472" spans="1:13">
      <c r="A472" s="11"/>
      <c r="B472" s="11"/>
      <c r="C472" s="11"/>
      <c r="D472" s="11"/>
      <c r="E472" s="11"/>
      <c r="F472" s="11"/>
      <c r="G472" s="11"/>
      <c r="H472" s="11"/>
      <c r="I472" s="11"/>
      <c r="J472" s="16" t="s">
        <v>393</v>
      </c>
      <c r="K472" s="20">
        <v>1</v>
      </c>
      <c r="L472" s="18">
        <f>M397+M410+M423+M436+M450+M455+M462+M467</f>
        <v>15669058.109999999</v>
      </c>
      <c r="M472" s="18">
        <f>ROUND(K472*L472,2)</f>
        <v>15669058.109999999</v>
      </c>
    </row>
    <row r="473" spans="1:13" ht="0.95" customHeight="1">
      <c r="A473" s="19"/>
      <c r="B473" s="19"/>
      <c r="C473" s="19"/>
      <c r="D473" s="19"/>
      <c r="E473" s="19"/>
      <c r="F473" s="19"/>
      <c r="G473" s="19"/>
      <c r="H473" s="19"/>
      <c r="I473" s="19"/>
      <c r="J473" s="19"/>
      <c r="K473" s="19"/>
      <c r="L473" s="19"/>
      <c r="M473" s="19"/>
    </row>
    <row r="474" spans="1:13">
      <c r="A474" s="21" t="s">
        <v>394</v>
      </c>
      <c r="B474" s="21" t="s">
        <v>16</v>
      </c>
      <c r="C474" s="21" t="s">
        <v>17</v>
      </c>
      <c r="D474" s="21" t="s">
        <v>395</v>
      </c>
      <c r="E474" s="22"/>
      <c r="F474" s="22"/>
      <c r="G474" s="22"/>
      <c r="H474" s="22"/>
      <c r="I474" s="22"/>
      <c r="J474" s="22"/>
      <c r="K474" s="23">
        <f>K514</f>
        <v>1</v>
      </c>
      <c r="L474" s="24">
        <f>L514</f>
        <v>3616063.79</v>
      </c>
      <c r="M474" s="24">
        <f>M514</f>
        <v>3616063.79</v>
      </c>
    </row>
    <row r="475" spans="1:13" s="1" customFormat="1">
      <c r="A475" s="40" t="s">
        <v>396</v>
      </c>
      <c r="B475" s="16" t="s">
        <v>22</v>
      </c>
      <c r="C475" s="16" t="s">
        <v>39</v>
      </c>
      <c r="D475" s="16" t="s">
        <v>397</v>
      </c>
      <c r="E475" s="41"/>
      <c r="F475" s="41"/>
      <c r="G475" s="41"/>
      <c r="H475" s="41"/>
      <c r="I475" s="41"/>
      <c r="J475" s="41"/>
      <c r="K475" s="17">
        <f>K478</f>
        <v>1476.48</v>
      </c>
      <c r="L475" s="18">
        <f>L478</f>
        <v>69.03</v>
      </c>
      <c r="M475" s="18">
        <f>M478</f>
        <v>101921.41</v>
      </c>
    </row>
    <row r="476" spans="1:13">
      <c r="A476" s="11"/>
      <c r="B476" s="11"/>
      <c r="C476" s="11"/>
      <c r="D476" s="10" t="s">
        <v>398</v>
      </c>
      <c r="E476" s="11"/>
      <c r="F476" s="11"/>
      <c r="G476" s="11"/>
      <c r="H476" s="11"/>
      <c r="I476" s="11"/>
      <c r="J476" s="11"/>
      <c r="K476" s="11"/>
      <c r="L476" s="11"/>
      <c r="M476" s="11"/>
    </row>
    <row r="477" spans="1:13">
      <c r="A477" s="11"/>
      <c r="B477" s="11"/>
      <c r="C477" s="11"/>
      <c r="D477" s="11"/>
      <c r="E477" s="10" t="s">
        <v>399</v>
      </c>
      <c r="F477" s="14">
        <v>4</v>
      </c>
      <c r="G477" s="15">
        <v>0.25</v>
      </c>
      <c r="H477" s="15">
        <v>0</v>
      </c>
      <c r="I477" s="15">
        <v>1476.48</v>
      </c>
      <c r="J477" s="13">
        <f>OR(F477&lt;&gt;0,G477&lt;&gt;0,H477&lt;&gt;0,I477&lt;&gt;0)*(F477 + (F477 = 0))*(G477 + (G477 = 0))*(H477 + (H477 = 0))*(I477 + (I477 = 0))</f>
        <v>1476.48</v>
      </c>
      <c r="K477" s="11"/>
      <c r="L477" s="11"/>
      <c r="M477" s="11"/>
    </row>
    <row r="478" spans="1:13">
      <c r="A478" s="11"/>
      <c r="B478" s="11"/>
      <c r="C478" s="11"/>
      <c r="D478" s="11"/>
      <c r="E478" s="11"/>
      <c r="F478" s="11"/>
      <c r="G478" s="11"/>
      <c r="H478" s="11"/>
      <c r="I478" s="11"/>
      <c r="J478" s="16" t="s">
        <v>400</v>
      </c>
      <c r="K478" s="17">
        <f>J477</f>
        <v>1476.48</v>
      </c>
      <c r="L478" s="15">
        <v>69.03</v>
      </c>
      <c r="M478" s="18">
        <f>ROUND(K478*L478,2)</f>
        <v>101921.41</v>
      </c>
    </row>
    <row r="479" spans="1:13" ht="0.95" customHeight="1">
      <c r="A479" s="19"/>
      <c r="B479" s="19"/>
      <c r="C479" s="19"/>
      <c r="D479" s="19"/>
      <c r="E479" s="19"/>
      <c r="F479" s="19"/>
      <c r="G479" s="19"/>
      <c r="H479" s="19"/>
      <c r="I479" s="19"/>
      <c r="J479" s="19"/>
      <c r="K479" s="19"/>
      <c r="L479" s="19"/>
      <c r="M479" s="19"/>
    </row>
    <row r="480" spans="1:13" s="1" customFormat="1">
      <c r="A480" s="40" t="s">
        <v>401</v>
      </c>
      <c r="B480" s="16" t="s">
        <v>22</v>
      </c>
      <c r="C480" s="16" t="s">
        <v>97</v>
      </c>
      <c r="D480" s="16" t="s">
        <v>402</v>
      </c>
      <c r="E480" s="41"/>
      <c r="F480" s="41"/>
      <c r="G480" s="41"/>
      <c r="H480" s="41"/>
      <c r="I480" s="41"/>
      <c r="J480" s="41"/>
      <c r="K480" s="17">
        <f>K483</f>
        <v>11811.84</v>
      </c>
      <c r="L480" s="18">
        <f>L483</f>
        <v>12.07</v>
      </c>
      <c r="M480" s="18">
        <f>M483</f>
        <v>142568.91</v>
      </c>
    </row>
    <row r="481" spans="1:13">
      <c r="A481" s="11"/>
      <c r="B481" s="11"/>
      <c r="C481" s="11"/>
      <c r="D481" s="10" t="s">
        <v>403</v>
      </c>
      <c r="E481" s="11"/>
      <c r="F481" s="11"/>
      <c r="G481" s="11"/>
      <c r="H481" s="11"/>
      <c r="I481" s="11"/>
      <c r="J481" s="11"/>
      <c r="K481" s="11"/>
      <c r="L481" s="11"/>
      <c r="M481" s="11"/>
    </row>
    <row r="482" spans="1:13">
      <c r="A482" s="11"/>
      <c r="B482" s="11"/>
      <c r="C482" s="11"/>
      <c r="D482" s="11"/>
      <c r="E482" s="10" t="s">
        <v>404</v>
      </c>
      <c r="F482" s="14">
        <v>8</v>
      </c>
      <c r="G482" s="15">
        <v>0</v>
      </c>
      <c r="H482" s="15">
        <v>0</v>
      </c>
      <c r="I482" s="15">
        <v>1476.48</v>
      </c>
      <c r="J482" s="13">
        <f>OR(F482&lt;&gt;0,G482&lt;&gt;0,H482&lt;&gt;0,I482&lt;&gt;0)*(F482 + (F482 = 0))*(G482 + (G482 = 0))*(H482 + (H482 = 0))*(I482 + (I482 = 0))</f>
        <v>11811.84</v>
      </c>
      <c r="K482" s="11"/>
      <c r="L482" s="11"/>
      <c r="M482" s="11"/>
    </row>
    <row r="483" spans="1:13">
      <c r="A483" s="11"/>
      <c r="B483" s="11"/>
      <c r="C483" s="11"/>
      <c r="D483" s="11"/>
      <c r="E483" s="11"/>
      <c r="F483" s="11"/>
      <c r="G483" s="11"/>
      <c r="H483" s="11"/>
      <c r="I483" s="11"/>
      <c r="J483" s="16" t="s">
        <v>405</v>
      </c>
      <c r="K483" s="17">
        <f>J482</f>
        <v>11811.84</v>
      </c>
      <c r="L483" s="15">
        <v>12.07</v>
      </c>
      <c r="M483" s="18">
        <f>ROUND(K483*L483,2)</f>
        <v>142568.91</v>
      </c>
    </row>
    <row r="484" spans="1:13" ht="0.95" customHeight="1">
      <c r="A484" s="19"/>
      <c r="B484" s="19"/>
      <c r="C484" s="19"/>
      <c r="D484" s="19"/>
      <c r="E484" s="19"/>
      <c r="F484" s="19"/>
      <c r="G484" s="19"/>
      <c r="H484" s="19"/>
      <c r="I484" s="19"/>
      <c r="J484" s="19"/>
      <c r="K484" s="19"/>
      <c r="L484" s="19"/>
      <c r="M484" s="19"/>
    </row>
    <row r="485" spans="1:13" s="1" customFormat="1">
      <c r="A485" s="40" t="s">
        <v>406</v>
      </c>
      <c r="B485" s="16" t="s">
        <v>22</v>
      </c>
      <c r="C485" s="16" t="s">
        <v>97</v>
      </c>
      <c r="D485" s="16" t="s">
        <v>407</v>
      </c>
      <c r="E485" s="41"/>
      <c r="F485" s="41"/>
      <c r="G485" s="41"/>
      <c r="H485" s="41"/>
      <c r="I485" s="41"/>
      <c r="J485" s="41"/>
      <c r="K485" s="17">
        <f>K488</f>
        <v>218</v>
      </c>
      <c r="L485" s="18">
        <f>L488</f>
        <v>15.02</v>
      </c>
      <c r="M485" s="18">
        <f>M488</f>
        <v>3274.36</v>
      </c>
    </row>
    <row r="486" spans="1:13">
      <c r="A486" s="11"/>
      <c r="B486" s="11"/>
      <c r="C486" s="11"/>
      <c r="D486" s="10" t="s">
        <v>408</v>
      </c>
      <c r="E486" s="11"/>
      <c r="F486" s="11"/>
      <c r="G486" s="11"/>
      <c r="H486" s="11"/>
      <c r="I486" s="11"/>
      <c r="J486" s="11"/>
      <c r="K486" s="11"/>
      <c r="L486" s="11"/>
      <c r="M486" s="11"/>
    </row>
    <row r="487" spans="1:13">
      <c r="A487" s="11"/>
      <c r="B487" s="11"/>
      <c r="C487" s="11"/>
      <c r="D487" s="11"/>
      <c r="E487" s="10" t="s">
        <v>17</v>
      </c>
      <c r="F487" s="14">
        <v>218</v>
      </c>
      <c r="G487" s="15">
        <v>0</v>
      </c>
      <c r="H487" s="15">
        <v>0</v>
      </c>
      <c r="I487" s="15">
        <v>0</v>
      </c>
      <c r="J487" s="13">
        <f>OR(F487&lt;&gt;0,G487&lt;&gt;0,H487&lt;&gt;0,I487&lt;&gt;0)*(F487 + (F487 = 0))*(G487 + (G487 = 0))*(H487 + (H487 = 0))*(I487 + (I487 = 0))</f>
        <v>218</v>
      </c>
      <c r="K487" s="11"/>
      <c r="L487" s="11"/>
      <c r="M487" s="11"/>
    </row>
    <row r="488" spans="1:13">
      <c r="A488" s="11"/>
      <c r="B488" s="11"/>
      <c r="C488" s="11"/>
      <c r="D488" s="11"/>
      <c r="E488" s="11"/>
      <c r="F488" s="11"/>
      <c r="G488" s="11"/>
      <c r="H488" s="11"/>
      <c r="I488" s="11"/>
      <c r="J488" s="16" t="s">
        <v>409</v>
      </c>
      <c r="K488" s="17">
        <f>J487</f>
        <v>218</v>
      </c>
      <c r="L488" s="15">
        <v>15.02</v>
      </c>
      <c r="M488" s="18">
        <f>ROUND(K488*L488,2)</f>
        <v>3274.36</v>
      </c>
    </row>
    <row r="489" spans="1:13" ht="0.95" customHeight="1">
      <c r="A489" s="19"/>
      <c r="B489" s="19"/>
      <c r="C489" s="19"/>
      <c r="D489" s="19"/>
      <c r="E489" s="19"/>
      <c r="F489" s="19"/>
      <c r="G489" s="19"/>
      <c r="H489" s="19"/>
      <c r="I489" s="19"/>
      <c r="J489" s="19"/>
      <c r="K489" s="19"/>
      <c r="L489" s="19"/>
      <c r="M489" s="19"/>
    </row>
    <row r="490" spans="1:13" s="1" customFormat="1">
      <c r="A490" s="40" t="s">
        <v>410</v>
      </c>
      <c r="B490" s="16" t="s">
        <v>22</v>
      </c>
      <c r="C490" s="16" t="s">
        <v>97</v>
      </c>
      <c r="D490" s="16" t="s">
        <v>411</v>
      </c>
      <c r="E490" s="41"/>
      <c r="F490" s="41"/>
      <c r="G490" s="41"/>
      <c r="H490" s="41"/>
      <c r="I490" s="41"/>
      <c r="J490" s="41"/>
      <c r="K490" s="17">
        <f>K493</f>
        <v>218</v>
      </c>
      <c r="L490" s="18">
        <f>L493</f>
        <v>19.82</v>
      </c>
      <c r="M490" s="18">
        <f>M493</f>
        <v>4320.76</v>
      </c>
    </row>
    <row r="491" spans="1:13">
      <c r="A491" s="11"/>
      <c r="B491" s="11"/>
      <c r="C491" s="11"/>
      <c r="D491" s="10" t="s">
        <v>412</v>
      </c>
      <c r="E491" s="11"/>
      <c r="F491" s="11"/>
      <c r="G491" s="11"/>
      <c r="H491" s="11"/>
      <c r="I491" s="11"/>
      <c r="J491" s="11"/>
      <c r="K491" s="11"/>
      <c r="L491" s="11"/>
      <c r="M491" s="11"/>
    </row>
    <row r="492" spans="1:13">
      <c r="A492" s="11"/>
      <c r="B492" s="11"/>
      <c r="C492" s="11"/>
      <c r="D492" s="11"/>
      <c r="E492" s="10" t="s">
        <v>17</v>
      </c>
      <c r="F492" s="14">
        <v>218</v>
      </c>
      <c r="G492" s="15">
        <v>0</v>
      </c>
      <c r="H492" s="15">
        <v>0</v>
      </c>
      <c r="I492" s="15">
        <v>0</v>
      </c>
      <c r="J492" s="13">
        <f>OR(F492&lt;&gt;0,G492&lt;&gt;0,H492&lt;&gt;0,I492&lt;&gt;0)*(F492 + (F492 = 0))*(G492 + (G492 = 0))*(H492 + (H492 = 0))*(I492 + (I492 = 0))</f>
        <v>218</v>
      </c>
      <c r="K492" s="11"/>
      <c r="L492" s="11"/>
      <c r="M492" s="11"/>
    </row>
    <row r="493" spans="1:13">
      <c r="A493" s="11"/>
      <c r="B493" s="11"/>
      <c r="C493" s="11"/>
      <c r="D493" s="11"/>
      <c r="E493" s="11"/>
      <c r="F493" s="11"/>
      <c r="G493" s="11"/>
      <c r="H493" s="11"/>
      <c r="I493" s="11"/>
      <c r="J493" s="16" t="s">
        <v>413</v>
      </c>
      <c r="K493" s="17">
        <f>J492</f>
        <v>218</v>
      </c>
      <c r="L493" s="15">
        <v>19.82</v>
      </c>
      <c r="M493" s="18">
        <f>ROUND(K493*L493,2)</f>
        <v>4320.76</v>
      </c>
    </row>
    <row r="494" spans="1:13" ht="0.95" customHeight="1">
      <c r="A494" s="19"/>
      <c r="B494" s="19"/>
      <c r="C494" s="19"/>
      <c r="D494" s="19"/>
      <c r="E494" s="19"/>
      <c r="F494" s="19"/>
      <c r="G494" s="19"/>
      <c r="H494" s="19"/>
      <c r="I494" s="19"/>
      <c r="J494" s="19"/>
      <c r="K494" s="19"/>
      <c r="L494" s="19"/>
      <c r="M494" s="19"/>
    </row>
    <row r="495" spans="1:13" s="1" customFormat="1">
      <c r="A495" s="40" t="s">
        <v>414</v>
      </c>
      <c r="B495" s="16" t="s">
        <v>22</v>
      </c>
      <c r="C495" s="16" t="s">
        <v>29</v>
      </c>
      <c r="D495" s="16" t="s">
        <v>415</v>
      </c>
      <c r="E495" s="41"/>
      <c r="F495" s="41"/>
      <c r="G495" s="41"/>
      <c r="H495" s="41"/>
      <c r="I495" s="41"/>
      <c r="J495" s="41"/>
      <c r="K495" s="17">
        <f>K498</f>
        <v>11146.9</v>
      </c>
      <c r="L495" s="18">
        <f>L498</f>
        <v>126.11</v>
      </c>
      <c r="M495" s="18">
        <f>M498</f>
        <v>1405735.56</v>
      </c>
    </row>
    <row r="496" spans="1:13">
      <c r="A496" s="11"/>
      <c r="B496" s="11"/>
      <c r="C496" s="11"/>
      <c r="D496" s="10" t="s">
        <v>416</v>
      </c>
      <c r="E496" s="11"/>
      <c r="F496" s="11"/>
      <c r="G496" s="11"/>
      <c r="H496" s="11"/>
      <c r="I496" s="11"/>
      <c r="J496" s="11"/>
      <c r="K496" s="11"/>
      <c r="L496" s="11"/>
      <c r="M496" s="11"/>
    </row>
    <row r="497" spans="1:13">
      <c r="A497" s="11"/>
      <c r="B497" s="11"/>
      <c r="C497" s="11"/>
      <c r="D497" s="11"/>
      <c r="E497" s="10" t="s">
        <v>417</v>
      </c>
      <c r="F497" s="14">
        <v>1</v>
      </c>
      <c r="G497" s="15">
        <v>0.25</v>
      </c>
      <c r="H497" s="15">
        <v>0</v>
      </c>
      <c r="I497" s="15">
        <v>44587.58</v>
      </c>
      <c r="J497" s="13">
        <f>OR(F497&lt;&gt;0,G497&lt;&gt;0,H497&lt;&gt;0,I497&lt;&gt;0)*(F497 + (F497 = 0))*(G497 + (G497 = 0))*(H497 + (H497 = 0))*(I497 + (I497 = 0))</f>
        <v>11146.9</v>
      </c>
      <c r="K497" s="11"/>
      <c r="L497" s="11"/>
      <c r="M497" s="11"/>
    </row>
    <row r="498" spans="1:13">
      <c r="A498" s="11"/>
      <c r="B498" s="11"/>
      <c r="C498" s="11"/>
      <c r="D498" s="11"/>
      <c r="E498" s="11"/>
      <c r="F498" s="11"/>
      <c r="G498" s="11"/>
      <c r="H498" s="11"/>
      <c r="I498" s="11"/>
      <c r="J498" s="16" t="s">
        <v>418</v>
      </c>
      <c r="K498" s="17">
        <f>J497</f>
        <v>11146.9</v>
      </c>
      <c r="L498" s="15">
        <v>126.11</v>
      </c>
      <c r="M498" s="18">
        <f>ROUND(K498*L498,2)</f>
        <v>1405735.56</v>
      </c>
    </row>
    <row r="499" spans="1:13" ht="0.95" customHeight="1">
      <c r="A499" s="19"/>
      <c r="B499" s="19"/>
      <c r="C499" s="19"/>
      <c r="D499" s="19"/>
      <c r="E499" s="19"/>
      <c r="F499" s="19"/>
      <c r="G499" s="19"/>
      <c r="H499" s="19"/>
      <c r="I499" s="19"/>
      <c r="J499" s="19"/>
      <c r="K499" s="19"/>
      <c r="L499" s="19"/>
      <c r="M499" s="19"/>
    </row>
    <row r="500" spans="1:13" s="1" customFormat="1">
      <c r="A500" s="40" t="s">
        <v>419</v>
      </c>
      <c r="B500" s="16" t="s">
        <v>22</v>
      </c>
      <c r="C500" s="16" t="s">
        <v>29</v>
      </c>
      <c r="D500" s="16" t="s">
        <v>420</v>
      </c>
      <c r="E500" s="41"/>
      <c r="F500" s="41"/>
      <c r="G500" s="41"/>
      <c r="H500" s="41"/>
      <c r="I500" s="41"/>
      <c r="J500" s="41"/>
      <c r="K500" s="17">
        <f>K503</f>
        <v>4458.76</v>
      </c>
      <c r="L500" s="18">
        <f>L503</f>
        <v>105.44</v>
      </c>
      <c r="M500" s="18">
        <f>M503</f>
        <v>470131.65</v>
      </c>
    </row>
    <row r="501" spans="1:13">
      <c r="A501" s="11"/>
      <c r="B501" s="11"/>
      <c r="C501" s="11"/>
      <c r="D501" s="10" t="s">
        <v>421</v>
      </c>
      <c r="E501" s="11"/>
      <c r="F501" s="11"/>
      <c r="G501" s="11"/>
      <c r="H501" s="11"/>
      <c r="I501" s="11"/>
      <c r="J501" s="11"/>
      <c r="K501" s="11"/>
      <c r="L501" s="11"/>
      <c r="M501" s="11"/>
    </row>
    <row r="502" spans="1:13">
      <c r="A502" s="11"/>
      <c r="B502" s="11"/>
      <c r="C502" s="11"/>
      <c r="D502" s="11"/>
      <c r="E502" s="10" t="s">
        <v>420</v>
      </c>
      <c r="F502" s="14">
        <v>1</v>
      </c>
      <c r="G502" s="15">
        <v>0.1</v>
      </c>
      <c r="H502" s="15">
        <v>0</v>
      </c>
      <c r="I502" s="15">
        <v>44587.58</v>
      </c>
      <c r="J502" s="13">
        <f>OR(F502&lt;&gt;0,G502&lt;&gt;0,H502&lt;&gt;0,I502&lt;&gt;0)*(F502 + (F502 = 0))*(G502 + (G502 = 0))*(H502 + (H502 = 0))*(I502 + (I502 = 0))</f>
        <v>4458.76</v>
      </c>
      <c r="K502" s="11"/>
      <c r="L502" s="11"/>
      <c r="M502" s="11"/>
    </row>
    <row r="503" spans="1:13">
      <c r="A503" s="11"/>
      <c r="B503" s="11"/>
      <c r="C503" s="11"/>
      <c r="D503" s="11"/>
      <c r="E503" s="11"/>
      <c r="F503" s="11"/>
      <c r="G503" s="11"/>
      <c r="H503" s="11"/>
      <c r="I503" s="11"/>
      <c r="J503" s="16" t="s">
        <v>422</v>
      </c>
      <c r="K503" s="17">
        <f>J502</f>
        <v>4458.76</v>
      </c>
      <c r="L503" s="15">
        <v>105.44</v>
      </c>
      <c r="M503" s="18">
        <f>ROUND(K503*L503,2)</f>
        <v>470131.65</v>
      </c>
    </row>
    <row r="504" spans="1:13" ht="0.95" customHeight="1">
      <c r="A504" s="19"/>
      <c r="B504" s="19"/>
      <c r="C504" s="19"/>
      <c r="D504" s="19"/>
      <c r="E504" s="19"/>
      <c r="F504" s="19"/>
      <c r="G504" s="19"/>
      <c r="H504" s="19"/>
      <c r="I504" s="19"/>
      <c r="J504" s="19"/>
      <c r="K504" s="19"/>
      <c r="L504" s="19"/>
      <c r="M504" s="19"/>
    </row>
    <row r="505" spans="1:13" s="1" customFormat="1">
      <c r="A505" s="16" t="s">
        <v>297</v>
      </c>
      <c r="B505" s="16" t="s">
        <v>22</v>
      </c>
      <c r="C505" s="16" t="s">
        <v>298</v>
      </c>
      <c r="D505" s="16" t="s">
        <v>299</v>
      </c>
      <c r="E505" s="41"/>
      <c r="F505" s="41"/>
      <c r="G505" s="41"/>
      <c r="H505" s="41"/>
      <c r="I505" s="41"/>
      <c r="J505" s="41"/>
      <c r="K505" s="17">
        <f>K508</f>
        <v>947486.5</v>
      </c>
      <c r="L505" s="18">
        <f>L508</f>
        <v>1.54</v>
      </c>
      <c r="M505" s="18">
        <f>M508</f>
        <v>1459129.21</v>
      </c>
    </row>
    <row r="506" spans="1:13">
      <c r="A506" s="11"/>
      <c r="B506" s="11"/>
      <c r="C506" s="11"/>
      <c r="D506" s="10" t="s">
        <v>300</v>
      </c>
      <c r="E506" s="11"/>
      <c r="F506" s="11"/>
      <c r="G506" s="11"/>
      <c r="H506" s="11"/>
      <c r="I506" s="11"/>
      <c r="J506" s="11"/>
      <c r="K506" s="11"/>
      <c r="L506" s="11"/>
      <c r="M506" s="11"/>
    </row>
    <row r="507" spans="1:13">
      <c r="A507" s="11"/>
      <c r="B507" s="11"/>
      <c r="C507" s="11"/>
      <c r="D507" s="11"/>
      <c r="E507" s="10" t="s">
        <v>423</v>
      </c>
      <c r="F507" s="14">
        <v>1</v>
      </c>
      <c r="G507" s="15">
        <v>85</v>
      </c>
      <c r="H507" s="15">
        <v>0</v>
      </c>
      <c r="I507" s="15">
        <v>11146.9</v>
      </c>
      <c r="J507" s="13">
        <f>OR(F507&lt;&gt;0,G507&lt;&gt;0,H507&lt;&gt;0,I507&lt;&gt;0)*(F507 + (F507 = 0))*(G507 + (G507 = 0))*(H507 + (H507 = 0))*(I507 + (I507 = 0))</f>
        <v>947486.5</v>
      </c>
      <c r="K507" s="11"/>
      <c r="L507" s="11"/>
      <c r="M507" s="11"/>
    </row>
    <row r="508" spans="1:13">
      <c r="A508" s="11"/>
      <c r="B508" s="11"/>
      <c r="C508" s="11"/>
      <c r="D508" s="11"/>
      <c r="E508" s="11"/>
      <c r="F508" s="11"/>
      <c r="G508" s="11"/>
      <c r="H508" s="11"/>
      <c r="I508" s="11"/>
      <c r="J508" s="16" t="s">
        <v>306</v>
      </c>
      <c r="K508" s="17">
        <f>J507</f>
        <v>947486.5</v>
      </c>
      <c r="L508" s="15">
        <v>1.54</v>
      </c>
      <c r="M508" s="18">
        <f>ROUND(K508*L508,2)</f>
        <v>1459129.21</v>
      </c>
    </row>
    <row r="509" spans="1:13" ht="0.95" customHeight="1">
      <c r="A509" s="19"/>
      <c r="B509" s="19"/>
      <c r="C509" s="19"/>
      <c r="D509" s="19"/>
      <c r="E509" s="19"/>
      <c r="F509" s="19"/>
      <c r="G509" s="19"/>
      <c r="H509" s="19"/>
      <c r="I509" s="19"/>
      <c r="J509" s="19"/>
      <c r="K509" s="19"/>
      <c r="L509" s="19"/>
      <c r="M509" s="19"/>
    </row>
    <row r="510" spans="1:13" s="1" customFormat="1">
      <c r="A510" s="40" t="s">
        <v>424</v>
      </c>
      <c r="B510" s="16" t="s">
        <v>22</v>
      </c>
      <c r="C510" s="16" t="s">
        <v>39</v>
      </c>
      <c r="D510" s="16" t="s">
        <v>425</v>
      </c>
      <c r="E510" s="41"/>
      <c r="F510" s="41"/>
      <c r="G510" s="41"/>
      <c r="H510" s="41"/>
      <c r="I510" s="41"/>
      <c r="J510" s="41"/>
      <c r="K510" s="17">
        <f>K512</f>
        <v>44587.58</v>
      </c>
      <c r="L510" s="18">
        <f>L512</f>
        <v>0.65</v>
      </c>
      <c r="M510" s="18">
        <f>M512</f>
        <v>28981.93</v>
      </c>
    </row>
    <row r="511" spans="1:13">
      <c r="A511" s="11"/>
      <c r="B511" s="11"/>
      <c r="C511" s="11"/>
      <c r="D511" s="11"/>
      <c r="E511" s="10" t="s">
        <v>420</v>
      </c>
      <c r="F511" s="14">
        <v>1</v>
      </c>
      <c r="G511" s="15">
        <v>0</v>
      </c>
      <c r="H511" s="15">
        <v>0</v>
      </c>
      <c r="I511" s="15">
        <v>44587.58</v>
      </c>
      <c r="J511" s="13">
        <f>OR(F511&lt;&gt;0,G511&lt;&gt;0,H511&lt;&gt;0,I511&lt;&gt;0)*(F511 + (F511 = 0))*(G511 + (G511 = 0))*(H511 + (H511 = 0))*(I511 + (I511 = 0))</f>
        <v>44587.58</v>
      </c>
      <c r="K511" s="11"/>
      <c r="L511" s="11"/>
      <c r="M511" s="11"/>
    </row>
    <row r="512" spans="1:13">
      <c r="A512" s="11"/>
      <c r="B512" s="11"/>
      <c r="C512" s="11"/>
      <c r="D512" s="11"/>
      <c r="E512" s="11"/>
      <c r="F512" s="11"/>
      <c r="G512" s="11"/>
      <c r="H512" s="11"/>
      <c r="I512" s="11"/>
      <c r="J512" s="16" t="s">
        <v>426</v>
      </c>
      <c r="K512" s="17">
        <f>J511</f>
        <v>44587.58</v>
      </c>
      <c r="L512" s="15">
        <v>0.65</v>
      </c>
      <c r="M512" s="18">
        <f>ROUND(K512*L512,2)</f>
        <v>28981.93</v>
      </c>
    </row>
    <row r="513" spans="1:13" ht="0.95" customHeight="1">
      <c r="A513" s="19"/>
      <c r="B513" s="19"/>
      <c r="C513" s="19"/>
      <c r="D513" s="19"/>
      <c r="E513" s="19"/>
      <c r="F513" s="19"/>
      <c r="G513" s="19"/>
      <c r="H513" s="19"/>
      <c r="I513" s="19"/>
      <c r="J513" s="19"/>
      <c r="K513" s="19"/>
      <c r="L513" s="19"/>
      <c r="M513" s="19"/>
    </row>
    <row r="514" spans="1:13">
      <c r="A514" s="11"/>
      <c r="B514" s="11"/>
      <c r="C514" s="11"/>
      <c r="D514" s="11"/>
      <c r="E514" s="11"/>
      <c r="F514" s="11"/>
      <c r="G514" s="11"/>
      <c r="H514" s="11"/>
      <c r="I514" s="11"/>
      <c r="J514" s="16" t="s">
        <v>427</v>
      </c>
      <c r="K514" s="20">
        <v>1</v>
      </c>
      <c r="L514" s="18">
        <f>M475+M480+M485+M490+M495+M500+M505+M510</f>
        <v>3616063.79</v>
      </c>
      <c r="M514" s="18">
        <f>ROUND(K514*L514,2)</f>
        <v>3616063.79</v>
      </c>
    </row>
    <row r="515" spans="1:13" ht="0.95" customHeight="1">
      <c r="A515" s="19"/>
      <c r="B515" s="19"/>
      <c r="C515" s="19"/>
      <c r="D515" s="19"/>
      <c r="E515" s="19"/>
      <c r="F515" s="19"/>
      <c r="G515" s="19"/>
      <c r="H515" s="19"/>
      <c r="I515" s="19"/>
      <c r="J515" s="19"/>
      <c r="K515" s="19"/>
      <c r="L515" s="19"/>
      <c r="M515" s="19"/>
    </row>
    <row r="516" spans="1:13">
      <c r="A516" s="21" t="s">
        <v>428</v>
      </c>
      <c r="B516" s="21" t="s">
        <v>16</v>
      </c>
      <c r="C516" s="21" t="s">
        <v>17</v>
      </c>
      <c r="D516" s="21" t="s">
        <v>429</v>
      </c>
      <c r="E516" s="22"/>
      <c r="F516" s="22"/>
      <c r="G516" s="22"/>
      <c r="H516" s="22"/>
      <c r="I516" s="22"/>
      <c r="J516" s="22"/>
      <c r="K516" s="23">
        <f>K582</f>
        <v>1</v>
      </c>
      <c r="L516" s="24">
        <f>L582</f>
        <v>5078777.53</v>
      </c>
      <c r="M516" s="24">
        <f>M582</f>
        <v>5078777.53</v>
      </c>
    </row>
    <row r="517" spans="1:13" s="1" customFormat="1">
      <c r="A517" s="40" t="s">
        <v>396</v>
      </c>
      <c r="B517" s="16" t="s">
        <v>22</v>
      </c>
      <c r="C517" s="16" t="s">
        <v>39</v>
      </c>
      <c r="D517" s="16" t="s">
        <v>397</v>
      </c>
      <c r="E517" s="41"/>
      <c r="F517" s="41"/>
      <c r="G517" s="41"/>
      <c r="H517" s="41"/>
      <c r="I517" s="41"/>
      <c r="J517" s="41"/>
      <c r="K517" s="17">
        <f>K520</f>
        <v>1872</v>
      </c>
      <c r="L517" s="18">
        <f>L520</f>
        <v>69.03</v>
      </c>
      <c r="M517" s="18">
        <f>M520</f>
        <v>129224.16</v>
      </c>
    </row>
    <row r="518" spans="1:13">
      <c r="A518" s="11"/>
      <c r="B518" s="11"/>
      <c r="C518" s="11"/>
      <c r="D518" s="10" t="s">
        <v>398</v>
      </c>
      <c r="E518" s="11"/>
      <c r="F518" s="11"/>
      <c r="G518" s="11"/>
      <c r="H518" s="11"/>
      <c r="I518" s="11"/>
      <c r="J518" s="11"/>
      <c r="K518" s="11"/>
      <c r="L518" s="11"/>
      <c r="M518" s="11"/>
    </row>
    <row r="519" spans="1:13">
      <c r="A519" s="11"/>
      <c r="B519" s="11"/>
      <c r="C519" s="11"/>
      <c r="D519" s="11"/>
      <c r="E519" s="10" t="s">
        <v>430</v>
      </c>
      <c r="F519" s="14">
        <v>0</v>
      </c>
      <c r="G519" s="15">
        <v>0</v>
      </c>
      <c r="H519" s="15">
        <v>0</v>
      </c>
      <c r="I519" s="15">
        <v>1872</v>
      </c>
      <c r="J519" s="13">
        <f>OR(F519&lt;&gt;0,G519&lt;&gt;0,H519&lt;&gt;0,I519&lt;&gt;0)*(F519 + (F519 = 0))*(G519 + (G519 = 0))*(H519 + (H519 = 0))*(I519 + (I519 = 0))</f>
        <v>1872</v>
      </c>
      <c r="K519" s="11"/>
      <c r="L519" s="11"/>
      <c r="M519" s="11"/>
    </row>
    <row r="520" spans="1:13">
      <c r="A520" s="11"/>
      <c r="B520" s="11"/>
      <c r="C520" s="11"/>
      <c r="D520" s="11"/>
      <c r="E520" s="11"/>
      <c r="F520" s="11"/>
      <c r="G520" s="11"/>
      <c r="H520" s="11"/>
      <c r="I520" s="11"/>
      <c r="J520" s="16" t="s">
        <v>400</v>
      </c>
      <c r="K520" s="17">
        <f>J519</f>
        <v>1872</v>
      </c>
      <c r="L520" s="15">
        <v>69.03</v>
      </c>
      <c r="M520" s="18">
        <f>ROUND(K520*L520,2)</f>
        <v>129224.16</v>
      </c>
    </row>
    <row r="521" spans="1:13" ht="0.95" customHeight="1">
      <c r="A521" s="19"/>
      <c r="B521" s="19"/>
      <c r="C521" s="19"/>
      <c r="D521" s="19"/>
      <c r="E521" s="19"/>
      <c r="F521" s="19"/>
      <c r="G521" s="19"/>
      <c r="H521" s="19"/>
      <c r="I521" s="19"/>
      <c r="J521" s="19"/>
      <c r="K521" s="19"/>
      <c r="L521" s="19"/>
      <c r="M521" s="19"/>
    </row>
    <row r="522" spans="1:13" s="1" customFormat="1">
      <c r="A522" s="40" t="s">
        <v>401</v>
      </c>
      <c r="B522" s="16" t="s">
        <v>22</v>
      </c>
      <c r="C522" s="16" t="s">
        <v>97</v>
      </c>
      <c r="D522" s="16" t="s">
        <v>402</v>
      </c>
      <c r="E522" s="41"/>
      <c r="F522" s="41"/>
      <c r="G522" s="41"/>
      <c r="H522" s="41"/>
      <c r="I522" s="41"/>
      <c r="J522" s="41"/>
      <c r="K522" s="17">
        <f>K525</f>
        <v>2808</v>
      </c>
      <c r="L522" s="18">
        <f>L525</f>
        <v>12.07</v>
      </c>
      <c r="M522" s="18">
        <f>M525</f>
        <v>33892.559999999998</v>
      </c>
    </row>
    <row r="523" spans="1:13">
      <c r="A523" s="11"/>
      <c r="B523" s="11"/>
      <c r="C523" s="11"/>
      <c r="D523" s="10" t="s">
        <v>403</v>
      </c>
      <c r="E523" s="11"/>
      <c r="F523" s="11"/>
      <c r="G523" s="11"/>
      <c r="H523" s="11"/>
      <c r="I523" s="11"/>
      <c r="J523" s="11"/>
      <c r="K523" s="11"/>
      <c r="L523" s="11"/>
      <c r="M523" s="11"/>
    </row>
    <row r="524" spans="1:13">
      <c r="A524" s="11"/>
      <c r="B524" s="11"/>
      <c r="C524" s="11"/>
      <c r="D524" s="11"/>
      <c r="E524" s="10" t="s">
        <v>431</v>
      </c>
      <c r="F524" s="14">
        <v>2808</v>
      </c>
      <c r="G524" s="15">
        <v>0</v>
      </c>
      <c r="H524" s="15">
        <v>0</v>
      </c>
      <c r="I524" s="15">
        <v>0</v>
      </c>
      <c r="J524" s="13">
        <f>OR(F524&lt;&gt;0,G524&lt;&gt;0,H524&lt;&gt;0,I524&lt;&gt;0)*(F524 + (F524 = 0))*(G524 + (G524 = 0))*(H524 + (H524 = 0))*(I524 + (I524 = 0))</f>
        <v>2808</v>
      </c>
      <c r="K524" s="11"/>
      <c r="L524" s="11"/>
      <c r="M524" s="11"/>
    </row>
    <row r="525" spans="1:13">
      <c r="A525" s="11"/>
      <c r="B525" s="11"/>
      <c r="C525" s="11"/>
      <c r="D525" s="11"/>
      <c r="E525" s="11"/>
      <c r="F525" s="11"/>
      <c r="G525" s="11"/>
      <c r="H525" s="11"/>
      <c r="I525" s="11"/>
      <c r="J525" s="16" t="s">
        <v>405</v>
      </c>
      <c r="K525" s="17">
        <f>J524</f>
        <v>2808</v>
      </c>
      <c r="L525" s="15">
        <v>12.07</v>
      </c>
      <c r="M525" s="18">
        <f>ROUND(K525*L525,2)</f>
        <v>33892.559999999998</v>
      </c>
    </row>
    <row r="526" spans="1:13" ht="0.95" customHeight="1">
      <c r="A526" s="19"/>
      <c r="B526" s="19"/>
      <c r="C526" s="19"/>
      <c r="D526" s="19"/>
      <c r="E526" s="19"/>
      <c r="F526" s="19"/>
      <c r="G526" s="19"/>
      <c r="H526" s="19"/>
      <c r="I526" s="19"/>
      <c r="J526" s="19"/>
      <c r="K526" s="19"/>
      <c r="L526" s="19"/>
      <c r="M526" s="19"/>
    </row>
    <row r="527" spans="1:13" s="1" customFormat="1">
      <c r="A527" s="40" t="s">
        <v>414</v>
      </c>
      <c r="B527" s="16" t="s">
        <v>22</v>
      </c>
      <c r="C527" s="16" t="s">
        <v>29</v>
      </c>
      <c r="D527" s="16" t="s">
        <v>415</v>
      </c>
      <c r="E527" s="41"/>
      <c r="F527" s="41"/>
      <c r="G527" s="41"/>
      <c r="H527" s="41"/>
      <c r="I527" s="41"/>
      <c r="J527" s="41"/>
      <c r="K527" s="17">
        <f>K530</f>
        <v>561.6</v>
      </c>
      <c r="L527" s="18">
        <f>L530</f>
        <v>126.11</v>
      </c>
      <c r="M527" s="18">
        <f>M530</f>
        <v>70823.38</v>
      </c>
    </row>
    <row r="528" spans="1:13">
      <c r="A528" s="11"/>
      <c r="B528" s="11"/>
      <c r="C528" s="11"/>
      <c r="D528" s="10" t="s">
        <v>416</v>
      </c>
      <c r="E528" s="11"/>
      <c r="F528" s="11"/>
      <c r="G528" s="11"/>
      <c r="H528" s="11"/>
      <c r="I528" s="11"/>
      <c r="J528" s="11"/>
      <c r="K528" s="11"/>
      <c r="L528" s="11"/>
      <c r="M528" s="11"/>
    </row>
    <row r="529" spans="1:13">
      <c r="A529" s="11"/>
      <c r="B529" s="11"/>
      <c r="C529" s="11"/>
      <c r="D529" s="11"/>
      <c r="E529" s="10" t="s">
        <v>432</v>
      </c>
      <c r="F529" s="14">
        <v>561.6</v>
      </c>
      <c r="G529" s="15">
        <v>0</v>
      </c>
      <c r="H529" s="15">
        <v>0</v>
      </c>
      <c r="I529" s="15">
        <v>0</v>
      </c>
      <c r="J529" s="13">
        <f>OR(F529&lt;&gt;0,G529&lt;&gt;0,H529&lt;&gt;0,I529&lt;&gt;0)*(F529 + (F529 = 0))*(G529 + (G529 = 0))*(H529 + (H529 = 0))*(I529 + (I529 = 0))</f>
        <v>561.6</v>
      </c>
      <c r="K529" s="11"/>
      <c r="L529" s="11"/>
      <c r="M529" s="11"/>
    </row>
    <row r="530" spans="1:13">
      <c r="A530" s="11"/>
      <c r="B530" s="11"/>
      <c r="C530" s="11"/>
      <c r="D530" s="11"/>
      <c r="E530" s="11"/>
      <c r="F530" s="11"/>
      <c r="G530" s="11"/>
      <c r="H530" s="11"/>
      <c r="I530" s="11"/>
      <c r="J530" s="16" t="s">
        <v>418</v>
      </c>
      <c r="K530" s="17">
        <f>J529</f>
        <v>561.6</v>
      </c>
      <c r="L530" s="15">
        <v>126.11</v>
      </c>
      <c r="M530" s="18">
        <f>ROUND(K530*L530,2)</f>
        <v>70823.38</v>
      </c>
    </row>
    <row r="531" spans="1:13" ht="0.95" customHeight="1">
      <c r="A531" s="19"/>
      <c r="B531" s="19"/>
      <c r="C531" s="19"/>
      <c r="D531" s="19"/>
      <c r="E531" s="19"/>
      <c r="F531" s="19"/>
      <c r="G531" s="19"/>
      <c r="H531" s="19"/>
      <c r="I531" s="19"/>
      <c r="J531" s="19"/>
      <c r="K531" s="19"/>
      <c r="L531" s="19"/>
      <c r="M531" s="19"/>
    </row>
    <row r="532" spans="1:13" s="1" customFormat="1">
      <c r="A532" s="40" t="s">
        <v>433</v>
      </c>
      <c r="B532" s="16" t="s">
        <v>22</v>
      </c>
      <c r="C532" s="16" t="s">
        <v>39</v>
      </c>
      <c r="D532" s="16" t="s">
        <v>434</v>
      </c>
      <c r="E532" s="41"/>
      <c r="F532" s="41"/>
      <c r="G532" s="41"/>
      <c r="H532" s="41"/>
      <c r="I532" s="41"/>
      <c r="J532" s="41"/>
      <c r="K532" s="17">
        <f>K536</f>
        <v>33275.599999999999</v>
      </c>
      <c r="L532" s="18">
        <f>L536</f>
        <v>41.95</v>
      </c>
      <c r="M532" s="18">
        <f>M536</f>
        <v>1395911.42</v>
      </c>
    </row>
    <row r="533" spans="1:13">
      <c r="A533" s="11"/>
      <c r="B533" s="11"/>
      <c r="C533" s="11"/>
      <c r="D533" s="10" t="s">
        <v>435</v>
      </c>
      <c r="E533" s="11"/>
      <c r="F533" s="11"/>
      <c r="G533" s="11"/>
      <c r="H533" s="11"/>
      <c r="I533" s="11"/>
      <c r="J533" s="11"/>
      <c r="K533" s="11"/>
      <c r="L533" s="11"/>
      <c r="M533" s="11"/>
    </row>
    <row r="534" spans="1:13">
      <c r="A534" s="11"/>
      <c r="B534" s="11"/>
      <c r="C534" s="11"/>
      <c r="D534" s="11"/>
      <c r="E534" s="10" t="s">
        <v>436</v>
      </c>
      <c r="F534" s="14">
        <v>0</v>
      </c>
      <c r="G534" s="15">
        <v>0</v>
      </c>
      <c r="H534" s="15">
        <v>33662.6</v>
      </c>
      <c r="I534" s="15">
        <v>0</v>
      </c>
      <c r="J534" s="13">
        <f>OR(F534&lt;&gt;0,G534&lt;&gt;0,H534&lt;&gt;0,I534&lt;&gt;0)*(F534 + (F534 = 0))*(G534 + (G534 = 0))*(H534 + (H534 = 0))*(I534 + (I534 = 0))</f>
        <v>33662.6</v>
      </c>
      <c r="K534" s="11"/>
      <c r="L534" s="11"/>
      <c r="M534" s="11"/>
    </row>
    <row r="535" spans="1:13">
      <c r="A535" s="11"/>
      <c r="B535" s="11"/>
      <c r="C535" s="11"/>
      <c r="D535" s="11"/>
      <c r="E535" s="10" t="s">
        <v>437</v>
      </c>
      <c r="F535" s="14">
        <v>-172</v>
      </c>
      <c r="G535" s="15">
        <v>1.5</v>
      </c>
      <c r="H535" s="15">
        <v>1.5</v>
      </c>
      <c r="I535" s="15">
        <v>0</v>
      </c>
      <c r="J535" s="13">
        <f>OR(F535&lt;&gt;0,G535&lt;&gt;0,H535&lt;&gt;0,I535&lt;&gt;0)*(F535 + (F535 = 0))*(G535 + (G535 = 0))*(H535 + (H535 = 0))*(I535 + (I535 = 0))</f>
        <v>-387</v>
      </c>
      <c r="K535" s="11"/>
      <c r="L535" s="11"/>
      <c r="M535" s="11"/>
    </row>
    <row r="536" spans="1:13">
      <c r="A536" s="11"/>
      <c r="B536" s="11"/>
      <c r="C536" s="11"/>
      <c r="D536" s="11"/>
      <c r="E536" s="11"/>
      <c r="F536" s="11"/>
      <c r="G536" s="11"/>
      <c r="H536" s="11"/>
      <c r="I536" s="11"/>
      <c r="J536" s="16" t="s">
        <v>438</v>
      </c>
      <c r="K536" s="17">
        <f>SUM(J534:J535)</f>
        <v>33275.599999999999</v>
      </c>
      <c r="L536" s="15">
        <v>41.95</v>
      </c>
      <c r="M536" s="18">
        <f>ROUND(K536*L536,2)</f>
        <v>1395911.42</v>
      </c>
    </row>
    <row r="537" spans="1:13" ht="0.95" customHeight="1">
      <c r="A537" s="19"/>
      <c r="B537" s="19"/>
      <c r="C537" s="19"/>
      <c r="D537" s="19"/>
      <c r="E537" s="19"/>
      <c r="F537" s="19"/>
      <c r="G537" s="19"/>
      <c r="H537" s="19"/>
      <c r="I537" s="19"/>
      <c r="J537" s="19"/>
      <c r="K537" s="19"/>
      <c r="L537" s="19"/>
      <c r="M537" s="19"/>
    </row>
    <row r="538" spans="1:13" s="1" customFormat="1">
      <c r="A538" s="40" t="s">
        <v>439</v>
      </c>
      <c r="B538" s="16" t="s">
        <v>22</v>
      </c>
      <c r="C538" s="16" t="s">
        <v>298</v>
      </c>
      <c r="D538" s="16" t="s">
        <v>440</v>
      </c>
      <c r="E538" s="41"/>
      <c r="F538" s="41"/>
      <c r="G538" s="41"/>
      <c r="H538" s="41"/>
      <c r="I538" s="41"/>
      <c r="J538" s="41"/>
      <c r="K538" s="17">
        <f>K544</f>
        <v>684726.92</v>
      </c>
      <c r="L538" s="18">
        <f>L544</f>
        <v>3.34</v>
      </c>
      <c r="M538" s="18">
        <f>M544</f>
        <v>2286987.91</v>
      </c>
    </row>
    <row r="539" spans="1:13">
      <c r="A539" s="11"/>
      <c r="B539" s="11"/>
      <c r="C539" s="11"/>
      <c r="D539" s="10" t="s">
        <v>441</v>
      </c>
      <c r="E539" s="11"/>
      <c r="F539" s="11"/>
      <c r="G539" s="11"/>
      <c r="H539" s="11"/>
      <c r="I539" s="11"/>
      <c r="J539" s="11"/>
      <c r="K539" s="11"/>
      <c r="L539" s="11"/>
      <c r="M539" s="11"/>
    </row>
    <row r="540" spans="1:13">
      <c r="A540" s="11"/>
      <c r="B540" s="11"/>
      <c r="C540" s="11"/>
      <c r="D540" s="11"/>
      <c r="E540" s="10" t="s">
        <v>442</v>
      </c>
      <c r="F540" s="14">
        <v>79.13</v>
      </c>
      <c r="G540" s="15">
        <v>0</v>
      </c>
      <c r="H540" s="15">
        <v>0</v>
      </c>
      <c r="I540" s="15">
        <v>7200.52</v>
      </c>
      <c r="J540" s="13">
        <f>OR(F540&lt;&gt;0,G540&lt;&gt;0,H540&lt;&gt;0,I540&lt;&gt;0)*(F540 + (F540 = 0))*(G540 + (G540 = 0))*(H540 + (H540 = 0))*(I540 + (I540 = 0))</f>
        <v>569777.15</v>
      </c>
      <c r="K540" s="11"/>
      <c r="L540" s="11"/>
      <c r="M540" s="11"/>
    </row>
    <row r="541" spans="1:13">
      <c r="A541" s="11"/>
      <c r="B541" s="11"/>
      <c r="C541" s="11"/>
      <c r="D541" s="11"/>
      <c r="E541" s="10" t="s">
        <v>443</v>
      </c>
      <c r="F541" s="14">
        <v>10.4</v>
      </c>
      <c r="G541" s="15">
        <v>0</v>
      </c>
      <c r="H541" s="15">
        <v>0</v>
      </c>
      <c r="I541" s="15">
        <v>1692.26</v>
      </c>
      <c r="J541" s="13">
        <f>OR(F541&lt;&gt;0,G541&lt;&gt;0,H541&lt;&gt;0,I541&lt;&gt;0)*(F541 + (F541 = 0))*(G541 + (G541 = 0))*(H541 + (H541 = 0))*(I541 + (I541 = 0))</f>
        <v>17599.5</v>
      </c>
      <c r="K541" s="11"/>
      <c r="L541" s="11"/>
      <c r="M541" s="11"/>
    </row>
    <row r="542" spans="1:13">
      <c r="A542" s="11"/>
      <c r="B542" s="11"/>
      <c r="C542" s="11"/>
      <c r="D542" s="11"/>
      <c r="E542" s="10" t="s">
        <v>444</v>
      </c>
      <c r="F542" s="14">
        <v>3.37</v>
      </c>
      <c r="G542" s="15">
        <v>0</v>
      </c>
      <c r="H542" s="15">
        <v>0</v>
      </c>
      <c r="I542" s="15">
        <v>7200.52</v>
      </c>
      <c r="J542" s="13">
        <f>OR(F542&lt;&gt;0,G542&lt;&gt;0,H542&lt;&gt;0,I542&lt;&gt;0)*(F542 + (F542 = 0))*(G542 + (G542 = 0))*(H542 + (H542 = 0))*(I542 + (I542 = 0))</f>
        <v>24265.75</v>
      </c>
      <c r="K542" s="11"/>
      <c r="L542" s="11"/>
      <c r="M542" s="11"/>
    </row>
    <row r="543" spans="1:13">
      <c r="A543" s="11"/>
      <c r="B543" s="11"/>
      <c r="C543" s="11"/>
      <c r="D543" s="11"/>
      <c r="E543" s="10" t="s">
        <v>445</v>
      </c>
      <c r="F543" s="14">
        <v>172</v>
      </c>
      <c r="G543" s="15">
        <v>0</v>
      </c>
      <c r="H543" s="15">
        <v>0</v>
      </c>
      <c r="I543" s="15">
        <v>424.91</v>
      </c>
      <c r="J543" s="13">
        <f>OR(F543&lt;&gt;0,G543&lt;&gt;0,H543&lt;&gt;0,I543&lt;&gt;0)*(F543 + (F543 = 0))*(G543 + (G543 = 0))*(H543 + (H543 = 0))*(I543 + (I543 = 0))</f>
        <v>73084.52</v>
      </c>
      <c r="K543" s="11"/>
      <c r="L543" s="11"/>
      <c r="M543" s="11"/>
    </row>
    <row r="544" spans="1:13">
      <c r="A544" s="11"/>
      <c r="B544" s="11"/>
      <c r="C544" s="11"/>
      <c r="D544" s="11"/>
      <c r="E544" s="11"/>
      <c r="F544" s="11"/>
      <c r="G544" s="11"/>
      <c r="H544" s="11"/>
      <c r="I544" s="11"/>
      <c r="J544" s="16" t="s">
        <v>446</v>
      </c>
      <c r="K544" s="17">
        <f>SUM(J540:J543)</f>
        <v>684726.92</v>
      </c>
      <c r="L544" s="15">
        <v>3.34</v>
      </c>
      <c r="M544" s="18">
        <f>ROUND(K544*L544,2)</f>
        <v>2286987.91</v>
      </c>
    </row>
    <row r="545" spans="1:13" ht="0.95" customHeight="1">
      <c r="A545" s="19"/>
      <c r="B545" s="19"/>
      <c r="C545" s="19"/>
      <c r="D545" s="19"/>
      <c r="E545" s="19"/>
      <c r="F545" s="19"/>
      <c r="G545" s="19"/>
      <c r="H545" s="19"/>
      <c r="I545" s="19"/>
      <c r="J545" s="19"/>
      <c r="K545" s="19"/>
      <c r="L545" s="19"/>
      <c r="M545" s="19"/>
    </row>
    <row r="546" spans="1:13" s="1" customFormat="1">
      <c r="A546" s="40" t="s">
        <v>447</v>
      </c>
      <c r="B546" s="16" t="s">
        <v>22</v>
      </c>
      <c r="C546" s="16" t="s">
        <v>39</v>
      </c>
      <c r="D546" s="16" t="s">
        <v>448</v>
      </c>
      <c r="E546" s="41"/>
      <c r="F546" s="41"/>
      <c r="G546" s="41"/>
      <c r="H546" s="41"/>
      <c r="I546" s="41"/>
      <c r="J546" s="41"/>
      <c r="K546" s="17">
        <f>K550</f>
        <v>12193.09</v>
      </c>
      <c r="L546" s="18">
        <f>L550</f>
        <v>16.62</v>
      </c>
      <c r="M546" s="18">
        <f>M550</f>
        <v>202649.16</v>
      </c>
    </row>
    <row r="547" spans="1:13">
      <c r="A547" s="11"/>
      <c r="B547" s="11"/>
      <c r="C547" s="11"/>
      <c r="D547" s="10" t="s">
        <v>449</v>
      </c>
      <c r="E547" s="11"/>
      <c r="F547" s="11"/>
      <c r="G547" s="11"/>
      <c r="H547" s="11"/>
      <c r="I547" s="11"/>
      <c r="J547" s="11"/>
      <c r="K547" s="11"/>
      <c r="L547" s="11"/>
      <c r="M547" s="11"/>
    </row>
    <row r="548" spans="1:13">
      <c r="A548" s="11"/>
      <c r="B548" s="11"/>
      <c r="C548" s="11"/>
      <c r="D548" s="11"/>
      <c r="E548" s="10" t="s">
        <v>442</v>
      </c>
      <c r="F548" s="14">
        <v>0</v>
      </c>
      <c r="G548" s="15">
        <v>1.55</v>
      </c>
      <c r="H548" s="15">
        <v>7200.52</v>
      </c>
      <c r="I548" s="15">
        <v>0</v>
      </c>
      <c r="J548" s="13">
        <f>OR(F548&lt;&gt;0,G548&lt;&gt;0,H548&lt;&gt;0,I548&lt;&gt;0)*(F548 + (F548 = 0))*(G548 + (G548 = 0))*(H548 + (H548 = 0))*(I548 + (I548 = 0))</f>
        <v>11160.81</v>
      </c>
      <c r="K548" s="11"/>
      <c r="L548" s="11"/>
      <c r="M548" s="11"/>
    </row>
    <row r="549" spans="1:13">
      <c r="A549" s="11"/>
      <c r="B549" s="11"/>
      <c r="C549" s="11"/>
      <c r="D549" s="11"/>
      <c r="E549" s="10" t="s">
        <v>443</v>
      </c>
      <c r="F549" s="14">
        <v>0</v>
      </c>
      <c r="G549" s="15">
        <v>0.61</v>
      </c>
      <c r="H549" s="15">
        <v>1692.26</v>
      </c>
      <c r="I549" s="15">
        <v>0</v>
      </c>
      <c r="J549" s="13">
        <f>OR(F549&lt;&gt;0,G549&lt;&gt;0,H549&lt;&gt;0,I549&lt;&gt;0)*(F549 + (F549 = 0))*(G549 + (G549 = 0))*(H549 + (H549 = 0))*(I549 + (I549 = 0))</f>
        <v>1032.28</v>
      </c>
      <c r="K549" s="11"/>
      <c r="L549" s="11"/>
      <c r="M549" s="11"/>
    </row>
    <row r="550" spans="1:13">
      <c r="A550" s="11"/>
      <c r="B550" s="11"/>
      <c r="C550" s="11"/>
      <c r="D550" s="11"/>
      <c r="E550" s="11"/>
      <c r="F550" s="11"/>
      <c r="G550" s="11"/>
      <c r="H550" s="11"/>
      <c r="I550" s="11"/>
      <c r="J550" s="16" t="s">
        <v>450</v>
      </c>
      <c r="K550" s="17">
        <f>SUM(J548:J549)</f>
        <v>12193.09</v>
      </c>
      <c r="L550" s="15">
        <v>16.62</v>
      </c>
      <c r="M550" s="18">
        <f>ROUND(K550*L550,2)</f>
        <v>202649.16</v>
      </c>
    </row>
    <row r="551" spans="1:13" ht="0.95" customHeight="1">
      <c r="A551" s="19"/>
      <c r="B551" s="19"/>
      <c r="C551" s="19"/>
      <c r="D551" s="19"/>
      <c r="E551" s="19"/>
      <c r="F551" s="19"/>
      <c r="G551" s="19"/>
      <c r="H551" s="19"/>
      <c r="I551" s="19"/>
      <c r="J551" s="19"/>
      <c r="K551" s="19"/>
      <c r="L551" s="19"/>
      <c r="M551" s="19"/>
    </row>
    <row r="552" spans="1:13" s="1" customFormat="1">
      <c r="A552" s="40" t="s">
        <v>451</v>
      </c>
      <c r="B552" s="16" t="s">
        <v>22</v>
      </c>
      <c r="C552" s="16" t="s">
        <v>39</v>
      </c>
      <c r="D552" s="16" t="s">
        <v>452</v>
      </c>
      <c r="E552" s="41"/>
      <c r="F552" s="41"/>
      <c r="G552" s="41"/>
      <c r="H552" s="41"/>
      <c r="I552" s="41"/>
      <c r="J552" s="41"/>
      <c r="K552" s="17">
        <f>K555</f>
        <v>10671.4</v>
      </c>
      <c r="L552" s="18">
        <f>L555</f>
        <v>74.33</v>
      </c>
      <c r="M552" s="18">
        <f>M555</f>
        <v>793205.16</v>
      </c>
    </row>
    <row r="553" spans="1:13">
      <c r="A553" s="11"/>
      <c r="B553" s="11"/>
      <c r="C553" s="11"/>
      <c r="D553" s="10" t="s">
        <v>453</v>
      </c>
      <c r="E553" s="11"/>
      <c r="F553" s="11"/>
      <c r="G553" s="11"/>
      <c r="H553" s="11"/>
      <c r="I553" s="11"/>
      <c r="J553" s="11"/>
      <c r="K553" s="11"/>
      <c r="L553" s="11"/>
      <c r="M553" s="11"/>
    </row>
    <row r="554" spans="1:13">
      <c r="A554" s="11"/>
      <c r="B554" s="11"/>
      <c r="C554" s="11"/>
      <c r="D554" s="11"/>
      <c r="E554" s="10" t="s">
        <v>454</v>
      </c>
      <c r="F554" s="14">
        <v>0</v>
      </c>
      <c r="G554" s="15">
        <v>0</v>
      </c>
      <c r="H554" s="15">
        <v>10671.4</v>
      </c>
      <c r="I554" s="15">
        <v>0</v>
      </c>
      <c r="J554" s="13">
        <f>OR(F554&lt;&gt;0,G554&lt;&gt;0,H554&lt;&gt;0,I554&lt;&gt;0)*(F554 + (F554 = 0))*(G554 + (G554 = 0))*(H554 + (H554 = 0))*(I554 + (I554 = 0))</f>
        <v>10671.4</v>
      </c>
      <c r="K554" s="11"/>
      <c r="L554" s="11"/>
      <c r="M554" s="11"/>
    </row>
    <row r="555" spans="1:13">
      <c r="A555" s="11"/>
      <c r="B555" s="11"/>
      <c r="C555" s="11"/>
      <c r="D555" s="11"/>
      <c r="E555" s="11"/>
      <c r="F555" s="11"/>
      <c r="G555" s="11"/>
      <c r="H555" s="11"/>
      <c r="I555" s="11"/>
      <c r="J555" s="16" t="s">
        <v>455</v>
      </c>
      <c r="K555" s="17">
        <f>J554</f>
        <v>10671.4</v>
      </c>
      <c r="L555" s="15">
        <v>74.33</v>
      </c>
      <c r="M555" s="18">
        <f>ROUND(K555*L555,2)</f>
        <v>793205.16</v>
      </c>
    </row>
    <row r="556" spans="1:13" ht="0.95" customHeight="1">
      <c r="A556" s="19"/>
      <c r="B556" s="19"/>
      <c r="C556" s="19"/>
      <c r="D556" s="19"/>
      <c r="E556" s="19"/>
      <c r="F556" s="19"/>
      <c r="G556" s="19"/>
      <c r="H556" s="19"/>
      <c r="I556" s="19"/>
      <c r="J556" s="19"/>
      <c r="K556" s="19"/>
      <c r="L556" s="19"/>
      <c r="M556" s="19"/>
    </row>
    <row r="557" spans="1:13" s="1" customFormat="1">
      <c r="A557" s="40" t="s">
        <v>353</v>
      </c>
      <c r="B557" s="16" t="s">
        <v>22</v>
      </c>
      <c r="C557" s="16" t="s">
        <v>39</v>
      </c>
      <c r="D557" s="16" t="s">
        <v>354</v>
      </c>
      <c r="E557" s="41"/>
      <c r="F557" s="41"/>
      <c r="G557" s="41"/>
      <c r="H557" s="41"/>
      <c r="I557" s="41"/>
      <c r="J557" s="41"/>
      <c r="K557" s="17">
        <f>K560</f>
        <v>1404</v>
      </c>
      <c r="L557" s="18">
        <f>L560</f>
        <v>1.62</v>
      </c>
      <c r="M557" s="18">
        <f>M560</f>
        <v>2274.48</v>
      </c>
    </row>
    <row r="558" spans="1:13">
      <c r="A558" s="11"/>
      <c r="B558" s="11"/>
      <c r="C558" s="11"/>
      <c r="D558" s="10" t="s">
        <v>355</v>
      </c>
      <c r="E558" s="11"/>
      <c r="F558" s="11"/>
      <c r="G558" s="11"/>
      <c r="H558" s="11"/>
      <c r="I558" s="11"/>
      <c r="J558" s="11"/>
      <c r="K558" s="11"/>
      <c r="L558" s="11"/>
      <c r="M558" s="11"/>
    </row>
    <row r="559" spans="1:13">
      <c r="A559" s="11"/>
      <c r="B559" s="11"/>
      <c r="C559" s="11"/>
      <c r="D559" s="11"/>
      <c r="E559" s="10" t="s">
        <v>456</v>
      </c>
      <c r="F559" s="14">
        <v>0</v>
      </c>
      <c r="G559" s="15">
        <v>0</v>
      </c>
      <c r="H559" s="15">
        <v>1404</v>
      </c>
      <c r="I559" s="15">
        <v>0</v>
      </c>
      <c r="J559" s="13">
        <f>OR(F559&lt;&gt;0,G559&lt;&gt;0,H559&lt;&gt;0,I559&lt;&gt;0)*(F559 + (F559 = 0))*(G559 + (G559 = 0))*(H559 + (H559 = 0))*(I559 + (I559 = 0))</f>
        <v>1404</v>
      </c>
      <c r="K559" s="11"/>
      <c r="L559" s="11"/>
      <c r="M559" s="11"/>
    </row>
    <row r="560" spans="1:13">
      <c r="A560" s="11"/>
      <c r="B560" s="11"/>
      <c r="C560" s="11"/>
      <c r="D560" s="11"/>
      <c r="E560" s="11"/>
      <c r="F560" s="11"/>
      <c r="G560" s="11"/>
      <c r="H560" s="11"/>
      <c r="I560" s="11"/>
      <c r="J560" s="16" t="s">
        <v>365</v>
      </c>
      <c r="K560" s="17">
        <f>J559</f>
        <v>1404</v>
      </c>
      <c r="L560" s="15">
        <v>1.62</v>
      </c>
      <c r="M560" s="18">
        <f>ROUND(K560*L560,2)</f>
        <v>2274.48</v>
      </c>
    </row>
    <row r="561" spans="1:13" ht="0.95" customHeight="1">
      <c r="A561" s="19"/>
      <c r="B561" s="19"/>
      <c r="C561" s="19"/>
      <c r="D561" s="19"/>
      <c r="E561" s="19"/>
      <c r="F561" s="19"/>
      <c r="G561" s="19"/>
      <c r="H561" s="19"/>
      <c r="I561" s="19"/>
      <c r="J561" s="19"/>
      <c r="K561" s="19"/>
      <c r="L561" s="19"/>
      <c r="M561" s="19"/>
    </row>
    <row r="562" spans="1:13" s="1" customFormat="1">
      <c r="A562" s="40" t="s">
        <v>457</v>
      </c>
      <c r="B562" s="16" t="s">
        <v>22</v>
      </c>
      <c r="C562" s="16" t="s">
        <v>39</v>
      </c>
      <c r="D562" s="16" t="s">
        <v>458</v>
      </c>
      <c r="E562" s="41"/>
      <c r="F562" s="41"/>
      <c r="G562" s="41"/>
      <c r="H562" s="41"/>
      <c r="I562" s="41"/>
      <c r="J562" s="41"/>
      <c r="K562" s="17">
        <f>K565</f>
        <v>1872</v>
      </c>
      <c r="L562" s="18">
        <f>L565</f>
        <v>13.39</v>
      </c>
      <c r="M562" s="18">
        <f>M565</f>
        <v>25066.080000000002</v>
      </c>
    </row>
    <row r="563" spans="1:13">
      <c r="A563" s="11"/>
      <c r="B563" s="11"/>
      <c r="C563" s="11"/>
      <c r="D563" s="10" t="s">
        <v>459</v>
      </c>
      <c r="E563" s="11"/>
      <c r="F563" s="11"/>
      <c r="G563" s="11"/>
      <c r="H563" s="11"/>
      <c r="I563" s="11"/>
      <c r="J563" s="11"/>
      <c r="K563" s="11"/>
      <c r="L563" s="11"/>
      <c r="M563" s="11"/>
    </row>
    <row r="564" spans="1:13">
      <c r="A564" s="11"/>
      <c r="B564" s="11"/>
      <c r="C564" s="11"/>
      <c r="D564" s="11"/>
      <c r="E564" s="10" t="s">
        <v>460</v>
      </c>
      <c r="F564" s="14">
        <v>0</v>
      </c>
      <c r="G564" s="15">
        <v>0</v>
      </c>
      <c r="H564" s="15">
        <v>1872</v>
      </c>
      <c r="I564" s="15">
        <v>0</v>
      </c>
      <c r="J564" s="13">
        <f>OR(F564&lt;&gt;0,G564&lt;&gt;0,H564&lt;&gt;0,I564&lt;&gt;0)*(F564 + (F564 = 0))*(G564 + (G564 = 0))*(H564 + (H564 = 0))*(I564 + (I564 = 0))</f>
        <v>1872</v>
      </c>
      <c r="K564" s="11"/>
      <c r="L564" s="11"/>
      <c r="M564" s="11"/>
    </row>
    <row r="565" spans="1:13">
      <c r="A565" s="11"/>
      <c r="B565" s="11"/>
      <c r="C565" s="11"/>
      <c r="D565" s="11"/>
      <c r="E565" s="11"/>
      <c r="F565" s="11"/>
      <c r="G565" s="11"/>
      <c r="H565" s="11"/>
      <c r="I565" s="11"/>
      <c r="J565" s="16" t="s">
        <v>461</v>
      </c>
      <c r="K565" s="17">
        <f>J564</f>
        <v>1872</v>
      </c>
      <c r="L565" s="15">
        <v>13.39</v>
      </c>
      <c r="M565" s="18">
        <f>ROUND(K565*L565,2)</f>
        <v>25066.080000000002</v>
      </c>
    </row>
    <row r="566" spans="1:13" ht="0.95" customHeight="1">
      <c r="A566" s="19"/>
      <c r="B566" s="19"/>
      <c r="C566" s="19"/>
      <c r="D566" s="19"/>
      <c r="E566" s="19"/>
      <c r="F566" s="19"/>
      <c r="G566" s="19"/>
      <c r="H566" s="19"/>
      <c r="I566" s="19"/>
      <c r="J566" s="19"/>
      <c r="K566" s="19"/>
      <c r="L566" s="19"/>
      <c r="M566" s="19"/>
    </row>
    <row r="567" spans="1:13" s="1" customFormat="1">
      <c r="A567" s="16" t="s">
        <v>297</v>
      </c>
      <c r="B567" s="16" t="s">
        <v>22</v>
      </c>
      <c r="C567" s="16" t="s">
        <v>298</v>
      </c>
      <c r="D567" s="16" t="s">
        <v>299</v>
      </c>
      <c r="E567" s="41"/>
      <c r="F567" s="41"/>
      <c r="G567" s="41"/>
      <c r="H567" s="41"/>
      <c r="I567" s="41"/>
      <c r="J567" s="41"/>
      <c r="K567" s="17">
        <f>K570</f>
        <v>56160</v>
      </c>
      <c r="L567" s="18">
        <f>L570</f>
        <v>1.54</v>
      </c>
      <c r="M567" s="18">
        <f>M570</f>
        <v>86486.399999999994</v>
      </c>
    </row>
    <row r="568" spans="1:13">
      <c r="A568" s="11"/>
      <c r="B568" s="11"/>
      <c r="C568" s="11"/>
      <c r="D568" s="10" t="s">
        <v>300</v>
      </c>
      <c r="E568" s="11"/>
      <c r="F568" s="11"/>
      <c r="G568" s="11"/>
      <c r="H568" s="11"/>
      <c r="I568" s="11"/>
      <c r="J568" s="11"/>
      <c r="K568" s="11"/>
      <c r="L568" s="11"/>
      <c r="M568" s="11"/>
    </row>
    <row r="569" spans="1:13">
      <c r="A569" s="11"/>
      <c r="B569" s="11"/>
      <c r="C569" s="11"/>
      <c r="D569" s="11"/>
      <c r="E569" s="10" t="s">
        <v>462</v>
      </c>
      <c r="F569" s="14">
        <v>0</v>
      </c>
      <c r="G569" s="15">
        <v>100</v>
      </c>
      <c r="H569" s="15">
        <v>561.6</v>
      </c>
      <c r="I569" s="15">
        <v>0</v>
      </c>
      <c r="J569" s="13">
        <f>OR(F569&lt;&gt;0,G569&lt;&gt;0,H569&lt;&gt;0,I569&lt;&gt;0)*(F569 + (F569 = 0))*(G569 + (G569 = 0))*(H569 + (H569 = 0))*(I569 + (I569 = 0))</f>
        <v>56160</v>
      </c>
      <c r="K569" s="11"/>
      <c r="L569" s="11"/>
      <c r="M569" s="11"/>
    </row>
    <row r="570" spans="1:13">
      <c r="A570" s="11"/>
      <c r="B570" s="11"/>
      <c r="C570" s="11"/>
      <c r="D570" s="11"/>
      <c r="E570" s="11"/>
      <c r="F570" s="11"/>
      <c r="G570" s="11"/>
      <c r="H570" s="11"/>
      <c r="I570" s="11"/>
      <c r="J570" s="16" t="s">
        <v>306</v>
      </c>
      <c r="K570" s="17">
        <f>J569</f>
        <v>56160</v>
      </c>
      <c r="L570" s="15">
        <v>1.54</v>
      </c>
      <c r="M570" s="18">
        <f>ROUND(K570*L570,2)</f>
        <v>86486.399999999994</v>
      </c>
    </row>
    <row r="571" spans="1:13" ht="0.95" customHeight="1">
      <c r="A571" s="19"/>
      <c r="B571" s="19"/>
      <c r="C571" s="19"/>
      <c r="D571" s="19"/>
      <c r="E571" s="19"/>
      <c r="F571" s="19"/>
      <c r="G571" s="19"/>
      <c r="H571" s="19"/>
      <c r="I571" s="19"/>
      <c r="J571" s="19"/>
      <c r="K571" s="19"/>
      <c r="L571" s="19"/>
      <c r="M571" s="19"/>
    </row>
    <row r="572" spans="1:13" s="1" customFormat="1">
      <c r="A572" s="40" t="s">
        <v>463</v>
      </c>
      <c r="B572" s="16" t="s">
        <v>22</v>
      </c>
      <c r="C572" s="16" t="s">
        <v>97</v>
      </c>
      <c r="D572" s="16" t="s">
        <v>464</v>
      </c>
      <c r="E572" s="41"/>
      <c r="F572" s="41"/>
      <c r="G572" s="41"/>
      <c r="H572" s="41"/>
      <c r="I572" s="41"/>
      <c r="J572" s="41"/>
      <c r="K572" s="17">
        <f>K575</f>
        <v>936</v>
      </c>
      <c r="L572" s="18">
        <f>L575</f>
        <v>24.05</v>
      </c>
      <c r="M572" s="18">
        <f>M575</f>
        <v>22510.799999999999</v>
      </c>
    </row>
    <row r="573" spans="1:13">
      <c r="A573" s="11"/>
      <c r="B573" s="11"/>
      <c r="C573" s="11"/>
      <c r="D573" s="10" t="s">
        <v>465</v>
      </c>
      <c r="E573" s="11"/>
      <c r="F573" s="11"/>
      <c r="G573" s="11"/>
      <c r="H573" s="11"/>
      <c r="I573" s="11"/>
      <c r="J573" s="11"/>
      <c r="K573" s="11"/>
      <c r="L573" s="11"/>
      <c r="M573" s="11"/>
    </row>
    <row r="574" spans="1:13">
      <c r="A574" s="11"/>
      <c r="B574" s="11"/>
      <c r="C574" s="11"/>
      <c r="D574" s="11"/>
      <c r="E574" s="10" t="s">
        <v>466</v>
      </c>
      <c r="F574" s="14">
        <v>936</v>
      </c>
      <c r="G574" s="15">
        <v>0</v>
      </c>
      <c r="H574" s="15">
        <v>0</v>
      </c>
      <c r="I574" s="15">
        <v>0</v>
      </c>
      <c r="J574" s="13">
        <f>OR(F574&lt;&gt;0,G574&lt;&gt;0,H574&lt;&gt;0,I574&lt;&gt;0)*(F574 + (F574 = 0))*(G574 + (G574 = 0))*(H574 + (H574 = 0))*(I574 + (I574 = 0))</f>
        <v>936</v>
      </c>
      <c r="K574" s="11"/>
      <c r="L574" s="11"/>
      <c r="M574" s="11"/>
    </row>
    <row r="575" spans="1:13">
      <c r="A575" s="11"/>
      <c r="B575" s="11"/>
      <c r="C575" s="11"/>
      <c r="D575" s="11"/>
      <c r="E575" s="11"/>
      <c r="F575" s="11"/>
      <c r="G575" s="11"/>
      <c r="H575" s="11"/>
      <c r="I575" s="11"/>
      <c r="J575" s="16" t="s">
        <v>467</v>
      </c>
      <c r="K575" s="17">
        <f>J574</f>
        <v>936</v>
      </c>
      <c r="L575" s="15">
        <v>24.05</v>
      </c>
      <c r="M575" s="18">
        <f>ROUND(K575*L575,2)</f>
        <v>22510.799999999999</v>
      </c>
    </row>
    <row r="576" spans="1:13" ht="0.95" customHeight="1">
      <c r="A576" s="19"/>
      <c r="B576" s="19"/>
      <c r="C576" s="19"/>
      <c r="D576" s="19"/>
      <c r="E576" s="19"/>
      <c r="F576" s="19"/>
      <c r="G576" s="19"/>
      <c r="H576" s="19"/>
      <c r="I576" s="19"/>
      <c r="J576" s="19"/>
      <c r="K576" s="19"/>
      <c r="L576" s="19"/>
      <c r="M576" s="19"/>
    </row>
    <row r="577" spans="1:13" s="1" customFormat="1">
      <c r="A577" s="40" t="s">
        <v>468</v>
      </c>
      <c r="B577" s="16" t="s">
        <v>22</v>
      </c>
      <c r="C577" s="16" t="s">
        <v>97</v>
      </c>
      <c r="D577" s="16" t="s">
        <v>469</v>
      </c>
      <c r="E577" s="41"/>
      <c r="F577" s="41"/>
      <c r="G577" s="41"/>
      <c r="H577" s="41"/>
      <c r="I577" s="41"/>
      <c r="J577" s="41"/>
      <c r="K577" s="17">
        <f>K580</f>
        <v>538</v>
      </c>
      <c r="L577" s="18">
        <f>L580</f>
        <v>55.29</v>
      </c>
      <c r="M577" s="18">
        <f>M580</f>
        <v>29746.02</v>
      </c>
    </row>
    <row r="578" spans="1:13">
      <c r="A578" s="11"/>
      <c r="B578" s="11"/>
      <c r="C578" s="11"/>
      <c r="D578" s="10" t="s">
        <v>470</v>
      </c>
      <c r="E578" s="11"/>
      <c r="F578" s="11"/>
      <c r="G578" s="11"/>
      <c r="H578" s="11"/>
      <c r="I578" s="11"/>
      <c r="J578" s="11"/>
      <c r="K578" s="11"/>
      <c r="L578" s="11"/>
      <c r="M578" s="11"/>
    </row>
    <row r="579" spans="1:13">
      <c r="A579" s="11"/>
      <c r="B579" s="11"/>
      <c r="C579" s="11"/>
      <c r="D579" s="11"/>
      <c r="E579" s="10" t="s">
        <v>471</v>
      </c>
      <c r="F579" s="14">
        <v>538</v>
      </c>
      <c r="G579" s="15">
        <v>0</v>
      </c>
      <c r="H579" s="15">
        <v>0</v>
      </c>
      <c r="I579" s="15">
        <v>0</v>
      </c>
      <c r="J579" s="13">
        <f>OR(F579&lt;&gt;0,G579&lt;&gt;0,H579&lt;&gt;0,I579&lt;&gt;0)*(F579 + (F579 = 0))*(G579 + (G579 = 0))*(H579 + (H579 = 0))*(I579 + (I579 = 0))</f>
        <v>538</v>
      </c>
      <c r="K579" s="11"/>
      <c r="L579" s="11"/>
      <c r="M579" s="11"/>
    </row>
    <row r="580" spans="1:13">
      <c r="A580" s="11"/>
      <c r="B580" s="11"/>
      <c r="C580" s="11"/>
      <c r="D580" s="11"/>
      <c r="E580" s="11"/>
      <c r="F580" s="11"/>
      <c r="G580" s="11"/>
      <c r="H580" s="11"/>
      <c r="I580" s="11"/>
      <c r="J580" s="16" t="s">
        <v>472</v>
      </c>
      <c r="K580" s="17">
        <f>J579</f>
        <v>538</v>
      </c>
      <c r="L580" s="15">
        <v>55.29</v>
      </c>
      <c r="M580" s="18">
        <f>ROUND(K580*L580,2)</f>
        <v>29746.02</v>
      </c>
    </row>
    <row r="581" spans="1:13" ht="0.95" customHeight="1">
      <c r="A581" s="19"/>
      <c r="B581" s="19"/>
      <c r="C581" s="19"/>
      <c r="D581" s="19"/>
      <c r="E581" s="19"/>
      <c r="F581" s="19"/>
      <c r="G581" s="19"/>
      <c r="H581" s="19"/>
      <c r="I581" s="19"/>
      <c r="J581" s="19"/>
      <c r="K581" s="19"/>
      <c r="L581" s="19"/>
      <c r="M581" s="19"/>
    </row>
    <row r="582" spans="1:13">
      <c r="A582" s="11"/>
      <c r="B582" s="11"/>
      <c r="C582" s="11"/>
      <c r="D582" s="11"/>
      <c r="E582" s="11"/>
      <c r="F582" s="11"/>
      <c r="G582" s="11"/>
      <c r="H582" s="11"/>
      <c r="I582" s="11"/>
      <c r="J582" s="16" t="s">
        <v>473</v>
      </c>
      <c r="K582" s="20">
        <v>1</v>
      </c>
      <c r="L582" s="18">
        <f>M517+M522+M527+M532+M538+M546+M552+M557+M562+M567+M572+M577</f>
        <v>5078777.53</v>
      </c>
      <c r="M582" s="18">
        <f>ROUND(K582*L582,2)</f>
        <v>5078777.53</v>
      </c>
    </row>
    <row r="583" spans="1:13" ht="0.95" customHeight="1">
      <c r="A583" s="19"/>
      <c r="B583" s="19"/>
      <c r="C583" s="19"/>
      <c r="D583" s="19"/>
      <c r="E583" s="19"/>
      <c r="F583" s="19"/>
      <c r="G583" s="19"/>
      <c r="H583" s="19"/>
      <c r="I583" s="19"/>
      <c r="J583" s="19"/>
      <c r="K583" s="19"/>
      <c r="L583" s="19"/>
      <c r="M583" s="19"/>
    </row>
    <row r="584" spans="1:13">
      <c r="A584" s="21" t="s">
        <v>474</v>
      </c>
      <c r="B584" s="21" t="s">
        <v>16</v>
      </c>
      <c r="C584" s="21" t="s">
        <v>17</v>
      </c>
      <c r="D584" s="21" t="s">
        <v>475</v>
      </c>
      <c r="E584" s="22"/>
      <c r="F584" s="22"/>
      <c r="G584" s="22"/>
      <c r="H584" s="22"/>
      <c r="I584" s="22"/>
      <c r="J584" s="22"/>
      <c r="K584" s="23">
        <f>K677</f>
        <v>1</v>
      </c>
      <c r="L584" s="24">
        <f>L677</f>
        <v>72023.92</v>
      </c>
      <c r="M584" s="24">
        <f>M677</f>
        <v>72023.92</v>
      </c>
    </row>
    <row r="585" spans="1:13" s="1" customFormat="1">
      <c r="A585" s="40" t="s">
        <v>476</v>
      </c>
      <c r="B585" s="16" t="s">
        <v>22</v>
      </c>
      <c r="C585" s="16" t="s">
        <v>29</v>
      </c>
      <c r="D585" s="16" t="s">
        <v>477</v>
      </c>
      <c r="E585" s="41"/>
      <c r="F585" s="41"/>
      <c r="G585" s="41"/>
      <c r="H585" s="41"/>
      <c r="I585" s="41"/>
      <c r="J585" s="41"/>
      <c r="K585" s="17">
        <f>K591</f>
        <v>38.42</v>
      </c>
      <c r="L585" s="18">
        <f>L591</f>
        <v>118.41</v>
      </c>
      <c r="M585" s="18">
        <f>M591</f>
        <v>4549.3100000000004</v>
      </c>
    </row>
    <row r="586" spans="1:13">
      <c r="A586" s="11"/>
      <c r="B586" s="11"/>
      <c r="C586" s="11"/>
      <c r="D586" s="10" t="s">
        <v>478</v>
      </c>
      <c r="E586" s="11"/>
      <c r="F586" s="11"/>
      <c r="G586" s="11"/>
      <c r="H586" s="11"/>
      <c r="I586" s="11"/>
      <c r="J586" s="11"/>
      <c r="K586" s="11"/>
      <c r="L586" s="11"/>
      <c r="M586" s="11"/>
    </row>
    <row r="587" spans="1:13">
      <c r="A587" s="11"/>
      <c r="B587" s="11"/>
      <c r="C587" s="11"/>
      <c r="D587" s="11"/>
      <c r="E587" s="10" t="s">
        <v>479</v>
      </c>
      <c r="F587" s="14">
        <v>0</v>
      </c>
      <c r="G587" s="15">
        <v>17.79</v>
      </c>
      <c r="H587" s="15">
        <v>0.5</v>
      </c>
      <c r="I587" s="15">
        <v>0</v>
      </c>
      <c r="J587" s="13">
        <f>OR(F587&lt;&gt;0,G587&lt;&gt;0,H587&lt;&gt;0,I587&lt;&gt;0)*(F587 + (F587 = 0))*(G587 + (G587 = 0))*(H587 + (H587 = 0))*(I587 + (I587 = 0))</f>
        <v>8.9</v>
      </c>
      <c r="K587" s="11"/>
      <c r="L587" s="11"/>
      <c r="M587" s="11"/>
    </row>
    <row r="588" spans="1:13">
      <c r="A588" s="11"/>
      <c r="B588" s="11"/>
      <c r="C588" s="11"/>
      <c r="D588" s="11"/>
      <c r="E588" s="10" t="s">
        <v>480</v>
      </c>
      <c r="F588" s="14">
        <v>0</v>
      </c>
      <c r="G588" s="15">
        <v>14.68</v>
      </c>
      <c r="H588" s="15">
        <v>0.5</v>
      </c>
      <c r="I588" s="15">
        <v>0</v>
      </c>
      <c r="J588" s="13">
        <f>OR(F588&lt;&gt;0,G588&lt;&gt;0,H588&lt;&gt;0,I588&lt;&gt;0)*(F588 + (F588 = 0))*(G588 + (G588 = 0))*(H588 + (H588 = 0))*(I588 + (I588 = 0))</f>
        <v>7.34</v>
      </c>
      <c r="K588" s="11"/>
      <c r="L588" s="11"/>
      <c r="M588" s="11"/>
    </row>
    <row r="589" spans="1:13">
      <c r="A589" s="11"/>
      <c r="B589" s="11"/>
      <c r="C589" s="11"/>
      <c r="D589" s="11"/>
      <c r="E589" s="10" t="s">
        <v>481</v>
      </c>
      <c r="F589" s="14">
        <v>0</v>
      </c>
      <c r="G589" s="15">
        <v>31.43</v>
      </c>
      <c r="H589" s="15">
        <v>0.5</v>
      </c>
      <c r="I589" s="15">
        <v>0</v>
      </c>
      <c r="J589" s="13">
        <f>OR(F589&lt;&gt;0,G589&lt;&gt;0,H589&lt;&gt;0,I589&lt;&gt;0)*(F589 + (F589 = 0))*(G589 + (G589 = 0))*(H589 + (H589 = 0))*(I589 + (I589 = 0))</f>
        <v>15.72</v>
      </c>
      <c r="K589" s="11"/>
      <c r="L589" s="11"/>
      <c r="M589" s="11"/>
    </row>
    <row r="590" spans="1:13">
      <c r="A590" s="11"/>
      <c r="B590" s="11"/>
      <c r="C590" s="11"/>
      <c r="D590" s="11"/>
      <c r="E590" s="10" t="s">
        <v>482</v>
      </c>
      <c r="F590" s="14">
        <v>0</v>
      </c>
      <c r="G590" s="15">
        <v>12.91</v>
      </c>
      <c r="H590" s="15">
        <v>0.5</v>
      </c>
      <c r="I590" s="15">
        <v>0</v>
      </c>
      <c r="J590" s="13">
        <f>OR(F590&lt;&gt;0,G590&lt;&gt;0,H590&lt;&gt;0,I590&lt;&gt;0)*(F590 + (F590 = 0))*(G590 + (G590 = 0))*(H590 + (H590 = 0))*(I590 + (I590 = 0))</f>
        <v>6.46</v>
      </c>
      <c r="K590" s="11"/>
      <c r="L590" s="11"/>
      <c r="M590" s="11"/>
    </row>
    <row r="591" spans="1:13">
      <c r="A591" s="11"/>
      <c r="B591" s="11"/>
      <c r="C591" s="11"/>
      <c r="D591" s="11"/>
      <c r="E591" s="11"/>
      <c r="F591" s="11"/>
      <c r="G591" s="11"/>
      <c r="H591" s="11"/>
      <c r="I591" s="11"/>
      <c r="J591" s="16" t="s">
        <v>483</v>
      </c>
      <c r="K591" s="17">
        <f>SUM(J587:J590)</f>
        <v>38.42</v>
      </c>
      <c r="L591" s="15">
        <v>118.41</v>
      </c>
      <c r="M591" s="18">
        <f>ROUND(K591*L591,2)</f>
        <v>4549.3100000000004</v>
      </c>
    </row>
    <row r="592" spans="1:13" ht="0.95" customHeight="1">
      <c r="A592" s="19"/>
      <c r="B592" s="19"/>
      <c r="C592" s="19"/>
      <c r="D592" s="19"/>
      <c r="E592" s="19"/>
      <c r="F592" s="19"/>
      <c r="G592" s="19"/>
      <c r="H592" s="19"/>
      <c r="I592" s="19"/>
      <c r="J592" s="19"/>
      <c r="K592" s="19"/>
      <c r="L592" s="19"/>
      <c r="M592" s="19"/>
    </row>
    <row r="593" spans="1:13" s="1" customFormat="1">
      <c r="A593" s="40" t="s">
        <v>322</v>
      </c>
      <c r="B593" s="16" t="s">
        <v>22</v>
      </c>
      <c r="C593" s="16" t="s">
        <v>29</v>
      </c>
      <c r="D593" s="16" t="s">
        <v>323</v>
      </c>
      <c r="E593" s="41"/>
      <c r="F593" s="41"/>
      <c r="G593" s="41"/>
      <c r="H593" s="41"/>
      <c r="I593" s="41"/>
      <c r="J593" s="41"/>
      <c r="K593" s="17">
        <f>K599</f>
        <v>193.82</v>
      </c>
      <c r="L593" s="18">
        <f>L599</f>
        <v>108.56</v>
      </c>
      <c r="M593" s="18">
        <f>M599</f>
        <v>21041.1</v>
      </c>
    </row>
    <row r="594" spans="1:13">
      <c r="A594" s="11"/>
      <c r="B594" s="11"/>
      <c r="C594" s="11"/>
      <c r="D594" s="10" t="s">
        <v>324</v>
      </c>
      <c r="E594" s="11"/>
      <c r="F594" s="11"/>
      <c r="G594" s="11"/>
      <c r="H594" s="11"/>
      <c r="I594" s="11"/>
      <c r="J594" s="11"/>
      <c r="K594" s="11"/>
      <c r="L594" s="11"/>
      <c r="M594" s="11"/>
    </row>
    <row r="595" spans="1:13">
      <c r="A595" s="11"/>
      <c r="B595" s="11"/>
      <c r="C595" s="11"/>
      <c r="D595" s="11"/>
      <c r="E595" s="10" t="s">
        <v>479</v>
      </c>
      <c r="F595" s="14">
        <v>0</v>
      </c>
      <c r="G595" s="15">
        <v>17.350000000000001</v>
      </c>
      <c r="H595" s="15">
        <v>1</v>
      </c>
      <c r="I595" s="15">
        <v>1.65</v>
      </c>
      <c r="J595" s="13">
        <f>OR(F595&lt;&gt;0,G595&lt;&gt;0,H595&lt;&gt;0,I595&lt;&gt;0)*(F595 + (F595 = 0))*(G595 + (G595 = 0))*(H595 + (H595 = 0))*(I595 + (I595 = 0))</f>
        <v>28.63</v>
      </c>
      <c r="K595" s="11"/>
      <c r="L595" s="11"/>
      <c r="M595" s="11"/>
    </row>
    <row r="596" spans="1:13">
      <c r="A596" s="11"/>
      <c r="B596" s="11"/>
      <c r="C596" s="11"/>
      <c r="D596" s="11"/>
      <c r="E596" s="10" t="s">
        <v>480</v>
      </c>
      <c r="F596" s="14">
        <v>0</v>
      </c>
      <c r="G596" s="15">
        <v>17.350000000000001</v>
      </c>
      <c r="H596" s="15">
        <v>1</v>
      </c>
      <c r="I596" s="15">
        <v>1.65</v>
      </c>
      <c r="J596" s="13">
        <f>OR(F596&lt;&gt;0,G596&lt;&gt;0,H596&lt;&gt;0,I596&lt;&gt;0)*(F596 + (F596 = 0))*(G596 + (G596 = 0))*(H596 + (H596 = 0))*(I596 + (I596 = 0))</f>
        <v>28.63</v>
      </c>
      <c r="K596" s="11"/>
      <c r="L596" s="11"/>
      <c r="M596" s="11"/>
    </row>
    <row r="597" spans="1:13">
      <c r="A597" s="11"/>
      <c r="B597" s="11"/>
      <c r="C597" s="11"/>
      <c r="D597" s="11"/>
      <c r="E597" s="10" t="s">
        <v>481</v>
      </c>
      <c r="F597" s="14">
        <v>0</v>
      </c>
      <c r="G597" s="15">
        <v>26.8</v>
      </c>
      <c r="H597" s="15">
        <v>1.25</v>
      </c>
      <c r="I597" s="15">
        <v>1.65</v>
      </c>
      <c r="J597" s="13">
        <f>OR(F597&lt;&gt;0,G597&lt;&gt;0,H597&lt;&gt;0,I597&lt;&gt;0)*(F597 + (F597 = 0))*(G597 + (G597 = 0))*(H597 + (H597 = 0))*(I597 + (I597 = 0))</f>
        <v>55.28</v>
      </c>
      <c r="K597" s="11"/>
      <c r="L597" s="11"/>
      <c r="M597" s="11"/>
    </row>
    <row r="598" spans="1:13">
      <c r="A598" s="11"/>
      <c r="B598" s="11"/>
      <c r="C598" s="11"/>
      <c r="D598" s="11"/>
      <c r="E598" s="10" t="s">
        <v>482</v>
      </c>
      <c r="F598" s="14">
        <v>0</v>
      </c>
      <c r="G598" s="15">
        <v>28.15</v>
      </c>
      <c r="H598" s="15">
        <v>1.75</v>
      </c>
      <c r="I598" s="15">
        <v>1.65</v>
      </c>
      <c r="J598" s="13">
        <f>OR(F598&lt;&gt;0,G598&lt;&gt;0,H598&lt;&gt;0,I598&lt;&gt;0)*(F598 + (F598 = 0))*(G598 + (G598 = 0))*(H598 + (H598 = 0))*(I598 + (I598 = 0))</f>
        <v>81.28</v>
      </c>
      <c r="K598" s="11"/>
      <c r="L598" s="11"/>
      <c r="M598" s="11"/>
    </row>
    <row r="599" spans="1:13">
      <c r="A599" s="11"/>
      <c r="B599" s="11"/>
      <c r="C599" s="11"/>
      <c r="D599" s="11"/>
      <c r="E599" s="11"/>
      <c r="F599" s="11"/>
      <c r="G599" s="11"/>
      <c r="H599" s="11"/>
      <c r="I599" s="11"/>
      <c r="J599" s="16" t="s">
        <v>325</v>
      </c>
      <c r="K599" s="17">
        <f>SUM(J595:J598)</f>
        <v>193.82</v>
      </c>
      <c r="L599" s="15">
        <v>108.56</v>
      </c>
      <c r="M599" s="18">
        <f>ROUND(K599*L599,2)</f>
        <v>21041.1</v>
      </c>
    </row>
    <row r="600" spans="1:13" ht="0.95" customHeight="1">
      <c r="A600" s="19"/>
      <c r="B600" s="19"/>
      <c r="C600" s="19"/>
      <c r="D600" s="19"/>
      <c r="E600" s="19"/>
      <c r="F600" s="19"/>
      <c r="G600" s="19"/>
      <c r="H600" s="19"/>
      <c r="I600" s="19"/>
      <c r="J600" s="19"/>
      <c r="K600" s="19"/>
      <c r="L600" s="19"/>
      <c r="M600" s="19"/>
    </row>
    <row r="601" spans="1:13" s="1" customFormat="1">
      <c r="A601" s="16" t="s">
        <v>297</v>
      </c>
      <c r="B601" s="16" t="s">
        <v>22</v>
      </c>
      <c r="C601" s="16" t="s">
        <v>298</v>
      </c>
      <c r="D601" s="16" t="s">
        <v>299</v>
      </c>
      <c r="E601" s="41"/>
      <c r="F601" s="41"/>
      <c r="G601" s="41"/>
      <c r="H601" s="41"/>
      <c r="I601" s="41"/>
      <c r="J601" s="41"/>
      <c r="K601" s="17">
        <f>K614</f>
        <v>14763.9</v>
      </c>
      <c r="L601" s="18">
        <f>L614</f>
        <v>1.54</v>
      </c>
      <c r="M601" s="18">
        <f>M614</f>
        <v>22736.41</v>
      </c>
    </row>
    <row r="602" spans="1:13">
      <c r="A602" s="11"/>
      <c r="B602" s="11"/>
      <c r="C602" s="11"/>
      <c r="D602" s="10" t="s">
        <v>300</v>
      </c>
      <c r="E602" s="11"/>
      <c r="F602" s="11"/>
      <c r="G602" s="11"/>
      <c r="H602" s="11"/>
      <c r="I602" s="11"/>
      <c r="J602" s="11"/>
      <c r="K602" s="11"/>
      <c r="L602" s="11"/>
      <c r="M602" s="11"/>
    </row>
    <row r="603" spans="1:13">
      <c r="A603" s="11"/>
      <c r="B603" s="11"/>
      <c r="C603" s="11"/>
      <c r="D603" s="11"/>
      <c r="E603" s="10" t="s">
        <v>484</v>
      </c>
      <c r="F603" s="14"/>
      <c r="G603" s="15"/>
      <c r="H603" s="15"/>
      <c r="I603" s="15"/>
      <c r="J603" s="13">
        <f>OR(F603&lt;&gt;0,G603&lt;&gt;0,H603&lt;&gt;0,I603&lt;&gt;0)*(F603 + (F603 = 0))*(G603 + (G603 = 0))*(H603 + (H603 = 0))*(I603 + (I603 = 0))</f>
        <v>0</v>
      </c>
      <c r="K603" s="11"/>
      <c r="L603" s="11"/>
      <c r="M603" s="11"/>
    </row>
    <row r="604" spans="1:13">
      <c r="A604" s="11"/>
      <c r="B604" s="11"/>
      <c r="C604" s="11"/>
      <c r="D604" s="11"/>
      <c r="E604" s="10" t="s">
        <v>479</v>
      </c>
      <c r="F604" s="14">
        <v>0</v>
      </c>
      <c r="G604" s="15">
        <v>0</v>
      </c>
      <c r="H604" s="15">
        <v>95</v>
      </c>
      <c r="I604" s="15">
        <v>8.9</v>
      </c>
      <c r="J604" s="13">
        <f>OR(F604&lt;&gt;0,G604&lt;&gt;0,H604&lt;&gt;0,I604&lt;&gt;0)*(F604 + (F604 = 0))*(G604 + (G604 = 0))*(H604 + (H604 = 0))*(I604 + (I604 = 0))</f>
        <v>845.5</v>
      </c>
      <c r="K604" s="11"/>
      <c r="L604" s="11"/>
      <c r="M604" s="11"/>
    </row>
    <row r="605" spans="1:13">
      <c r="A605" s="11"/>
      <c r="B605" s="11"/>
      <c r="C605" s="11"/>
      <c r="D605" s="11"/>
      <c r="E605" s="10" t="s">
        <v>480</v>
      </c>
      <c r="F605" s="14">
        <v>0</v>
      </c>
      <c r="G605" s="15">
        <v>0</v>
      </c>
      <c r="H605" s="15">
        <v>95</v>
      </c>
      <c r="I605" s="15">
        <v>7.34</v>
      </c>
      <c r="J605" s="13">
        <f>OR(F605&lt;&gt;0,G605&lt;&gt;0,H605&lt;&gt;0,I605&lt;&gt;0)*(F605 + (F605 = 0))*(G605 + (G605 = 0))*(H605 + (H605 = 0))*(I605 + (I605 = 0))</f>
        <v>697.3</v>
      </c>
      <c r="K605" s="11"/>
      <c r="L605" s="11"/>
      <c r="M605" s="11"/>
    </row>
    <row r="606" spans="1:13">
      <c r="A606" s="11"/>
      <c r="B606" s="11"/>
      <c r="C606" s="11"/>
      <c r="D606" s="11"/>
      <c r="E606" s="10" t="s">
        <v>481</v>
      </c>
      <c r="F606" s="14">
        <v>0</v>
      </c>
      <c r="G606" s="15">
        <v>0</v>
      </c>
      <c r="H606" s="15">
        <v>95</v>
      </c>
      <c r="I606" s="15">
        <v>15.72</v>
      </c>
      <c r="J606" s="13">
        <f>OR(F606&lt;&gt;0,G606&lt;&gt;0,H606&lt;&gt;0,I606&lt;&gt;0)*(F606 + (F606 = 0))*(G606 + (G606 = 0))*(H606 + (H606 = 0))*(I606 + (I606 = 0))</f>
        <v>1493.4</v>
      </c>
      <c r="K606" s="11"/>
      <c r="L606" s="11"/>
      <c r="M606" s="11"/>
    </row>
    <row r="607" spans="1:13">
      <c r="A607" s="11"/>
      <c r="B607" s="11"/>
      <c r="C607" s="11"/>
      <c r="D607" s="11"/>
      <c r="E607" s="10" t="s">
        <v>482</v>
      </c>
      <c r="F607" s="14">
        <v>0</v>
      </c>
      <c r="G607" s="15">
        <v>0</v>
      </c>
      <c r="H607" s="15">
        <v>95</v>
      </c>
      <c r="I607" s="15">
        <v>6.46</v>
      </c>
      <c r="J607" s="13">
        <f>OR(F607&lt;&gt;0,G607&lt;&gt;0,H607&lt;&gt;0,I607&lt;&gt;0)*(F607 + (F607 = 0))*(G607 + (G607 = 0))*(H607 + (H607 = 0))*(I607 + (I607 = 0))</f>
        <v>613.70000000000005</v>
      </c>
      <c r="K607" s="11"/>
      <c r="L607" s="11"/>
      <c r="M607" s="11"/>
    </row>
    <row r="608" spans="1:13">
      <c r="A608" s="11"/>
      <c r="B608" s="11"/>
      <c r="C608" s="11"/>
      <c r="D608" s="11"/>
      <c r="E608" s="10" t="s">
        <v>485</v>
      </c>
      <c r="F608" s="14"/>
      <c r="G608" s="15"/>
      <c r="H608" s="15"/>
      <c r="I608" s="15"/>
      <c r="J608" s="13">
        <f>OR(F608&lt;&gt;0,G608&lt;&gt;0,H608&lt;&gt;0,I608&lt;&gt;0)*(F608 + (F608 = 0))*(G608 + (G608 = 0))*(H608 + (H608 = 0))*(I608 + (I608 = 0))</f>
        <v>0</v>
      </c>
      <c r="K608" s="11"/>
      <c r="L608" s="11"/>
      <c r="M608" s="11"/>
    </row>
    <row r="609" spans="1:13">
      <c r="A609" s="11"/>
      <c r="B609" s="11"/>
      <c r="C609" s="11"/>
      <c r="D609" s="11"/>
      <c r="E609" s="10" t="s">
        <v>486</v>
      </c>
      <c r="F609" s="14">
        <v>0</v>
      </c>
      <c r="G609" s="15">
        <v>0</v>
      </c>
      <c r="H609" s="15">
        <v>50</v>
      </c>
      <c r="I609" s="15">
        <v>28.46</v>
      </c>
      <c r="J609" s="13">
        <f>OR(F609&lt;&gt;0,G609&lt;&gt;0,H609&lt;&gt;0,I609&lt;&gt;0)*(F609 + (F609 = 0))*(G609 + (G609 = 0))*(H609 + (H609 = 0))*(I609 + (I609 = 0))</f>
        <v>1423</v>
      </c>
      <c r="K609" s="11"/>
      <c r="L609" s="11"/>
      <c r="M609" s="11"/>
    </row>
    <row r="610" spans="1:13">
      <c r="A610" s="11"/>
      <c r="B610" s="11"/>
      <c r="C610" s="11"/>
      <c r="D610" s="11"/>
      <c r="E610" s="10" t="s">
        <v>479</v>
      </c>
      <c r="F610" s="14">
        <v>0</v>
      </c>
      <c r="G610" s="15">
        <v>0</v>
      </c>
      <c r="H610" s="15">
        <v>50</v>
      </c>
      <c r="I610" s="15">
        <v>28.63</v>
      </c>
      <c r="J610" s="13">
        <f>OR(F610&lt;&gt;0,G610&lt;&gt;0,H610&lt;&gt;0,I610&lt;&gt;0)*(F610 + (F610 = 0))*(G610 + (G610 = 0))*(H610 + (H610 = 0))*(I610 + (I610 = 0))</f>
        <v>1431.5</v>
      </c>
      <c r="K610" s="11"/>
      <c r="L610" s="11"/>
      <c r="M610" s="11"/>
    </row>
    <row r="611" spans="1:13">
      <c r="A611" s="11"/>
      <c r="B611" s="11"/>
      <c r="C611" s="11"/>
      <c r="D611" s="11"/>
      <c r="E611" s="10" t="s">
        <v>480</v>
      </c>
      <c r="F611" s="14">
        <v>0</v>
      </c>
      <c r="G611" s="15">
        <v>0</v>
      </c>
      <c r="H611" s="15">
        <v>50</v>
      </c>
      <c r="I611" s="15">
        <v>28.63</v>
      </c>
      <c r="J611" s="13">
        <f>OR(F611&lt;&gt;0,G611&lt;&gt;0,H611&lt;&gt;0,I611&lt;&gt;0)*(F611 + (F611 = 0))*(G611 + (G611 = 0))*(H611 + (H611 = 0))*(I611 + (I611 = 0))</f>
        <v>1431.5</v>
      </c>
      <c r="K611" s="11"/>
      <c r="L611" s="11"/>
      <c r="M611" s="11"/>
    </row>
    <row r="612" spans="1:13">
      <c r="A612" s="11"/>
      <c r="B612" s="11"/>
      <c r="C612" s="11"/>
      <c r="D612" s="11"/>
      <c r="E612" s="10" t="s">
        <v>481</v>
      </c>
      <c r="F612" s="14">
        <v>0</v>
      </c>
      <c r="G612" s="15">
        <v>0</v>
      </c>
      <c r="H612" s="15">
        <v>50</v>
      </c>
      <c r="I612" s="15">
        <v>55.28</v>
      </c>
      <c r="J612" s="13">
        <f>OR(F612&lt;&gt;0,G612&lt;&gt;0,H612&lt;&gt;0,I612&lt;&gt;0)*(F612 + (F612 = 0))*(G612 + (G612 = 0))*(H612 + (H612 = 0))*(I612 + (I612 = 0))</f>
        <v>2764</v>
      </c>
      <c r="K612" s="11"/>
      <c r="L612" s="11"/>
      <c r="M612" s="11"/>
    </row>
    <row r="613" spans="1:13">
      <c r="A613" s="11"/>
      <c r="B613" s="11"/>
      <c r="C613" s="11"/>
      <c r="D613" s="11"/>
      <c r="E613" s="10" t="s">
        <v>482</v>
      </c>
      <c r="F613" s="14">
        <v>0</v>
      </c>
      <c r="G613" s="15">
        <v>0</v>
      </c>
      <c r="H613" s="15">
        <v>50</v>
      </c>
      <c r="I613" s="15">
        <v>81.28</v>
      </c>
      <c r="J613" s="13">
        <f>OR(F613&lt;&gt;0,G613&lt;&gt;0,H613&lt;&gt;0,I613&lt;&gt;0)*(F613 + (F613 = 0))*(G613 + (G613 = 0))*(H613 + (H613 = 0))*(I613 + (I613 = 0))</f>
        <v>4064</v>
      </c>
      <c r="K613" s="11"/>
      <c r="L613" s="11"/>
      <c r="M613" s="11"/>
    </row>
    <row r="614" spans="1:13">
      <c r="A614" s="11"/>
      <c r="B614" s="11"/>
      <c r="C614" s="11"/>
      <c r="D614" s="11"/>
      <c r="E614" s="11"/>
      <c r="F614" s="11"/>
      <c r="G614" s="11"/>
      <c r="H614" s="11"/>
      <c r="I614" s="11"/>
      <c r="J614" s="16" t="s">
        <v>306</v>
      </c>
      <c r="K614" s="17">
        <f>SUM(J603:J613)</f>
        <v>14763.9</v>
      </c>
      <c r="L614" s="15">
        <v>1.54</v>
      </c>
      <c r="M614" s="18">
        <f>ROUND(K614*L614,2)</f>
        <v>22736.41</v>
      </c>
    </row>
    <row r="615" spans="1:13" ht="0.95" customHeight="1">
      <c r="A615" s="19"/>
      <c r="B615" s="19"/>
      <c r="C615" s="19"/>
      <c r="D615" s="19"/>
      <c r="E615" s="19"/>
      <c r="F615" s="19"/>
      <c r="G615" s="19"/>
      <c r="H615" s="19"/>
      <c r="I615" s="19"/>
      <c r="J615" s="19"/>
      <c r="K615" s="19"/>
      <c r="L615" s="19"/>
      <c r="M615" s="19"/>
    </row>
    <row r="616" spans="1:13" s="1" customFormat="1">
      <c r="A616" s="16" t="s">
        <v>326</v>
      </c>
      <c r="B616" s="16" t="s">
        <v>22</v>
      </c>
      <c r="C616" s="16" t="s">
        <v>39</v>
      </c>
      <c r="D616" s="16" t="s">
        <v>327</v>
      </c>
      <c r="E616" s="41"/>
      <c r="F616" s="41"/>
      <c r="G616" s="41"/>
      <c r="H616" s="41"/>
      <c r="I616" s="41"/>
      <c r="J616" s="41"/>
      <c r="K616" s="17">
        <f>K630</f>
        <v>464.93</v>
      </c>
      <c r="L616" s="18">
        <f>L630</f>
        <v>13.8</v>
      </c>
      <c r="M616" s="18">
        <f>M630</f>
        <v>6416.03</v>
      </c>
    </row>
    <row r="617" spans="1:13">
      <c r="A617" s="11"/>
      <c r="B617" s="11"/>
      <c r="C617" s="11"/>
      <c r="D617" s="10" t="s">
        <v>328</v>
      </c>
      <c r="E617" s="11"/>
      <c r="F617" s="11"/>
      <c r="G617" s="11"/>
      <c r="H617" s="11"/>
      <c r="I617" s="11"/>
      <c r="J617" s="11"/>
      <c r="K617" s="11"/>
      <c r="L617" s="11"/>
      <c r="M617" s="11"/>
    </row>
    <row r="618" spans="1:13">
      <c r="A618" s="11"/>
      <c r="B618" s="11"/>
      <c r="C618" s="11"/>
      <c r="D618" s="11"/>
      <c r="E618" s="10" t="s">
        <v>484</v>
      </c>
      <c r="F618" s="14"/>
      <c r="G618" s="15"/>
      <c r="H618" s="15"/>
      <c r="I618" s="15"/>
      <c r="J618" s="13">
        <f>OR(F618&lt;&gt;0,G618&lt;&gt;0,H618&lt;&gt;0,I618&lt;&gt;0)*(F618 + (F618 = 0))*(G618 + (G618 = 0))*(H618 + (H618 = 0))*(I618 + (I618 = 0))</f>
        <v>0</v>
      </c>
      <c r="K618" s="11"/>
      <c r="L618" s="11"/>
      <c r="M618" s="11"/>
    </row>
    <row r="619" spans="1:13">
      <c r="A619" s="11"/>
      <c r="B619" s="11"/>
      <c r="C619" s="11"/>
      <c r="D619" s="11"/>
      <c r="E619" s="10" t="s">
        <v>486</v>
      </c>
      <c r="F619" s="14">
        <v>2</v>
      </c>
      <c r="G619" s="15">
        <v>20.94</v>
      </c>
      <c r="H619" s="15">
        <v>0</v>
      </c>
      <c r="I619" s="15">
        <v>0</v>
      </c>
      <c r="J619" s="13">
        <f>OR(F619&lt;&gt;0,G619&lt;&gt;0,H619&lt;&gt;0,I619&lt;&gt;0)*(F619 + (F619 = 0))*(G619 + (G619 = 0))*(H619 + (H619 = 0))*(I619 + (I619 = 0))</f>
        <v>41.88</v>
      </c>
      <c r="K619" s="11"/>
      <c r="L619" s="11"/>
      <c r="M619" s="11"/>
    </row>
    <row r="620" spans="1:13">
      <c r="A620" s="11"/>
      <c r="B620" s="11"/>
      <c r="C620" s="11"/>
      <c r="D620" s="11"/>
      <c r="E620" s="10" t="s">
        <v>479</v>
      </c>
      <c r="F620" s="14">
        <v>2</v>
      </c>
      <c r="G620" s="15">
        <v>17.79</v>
      </c>
      <c r="H620" s="15">
        <v>0</v>
      </c>
      <c r="I620" s="15">
        <v>0</v>
      </c>
      <c r="J620" s="13">
        <f>OR(F620&lt;&gt;0,G620&lt;&gt;0,H620&lt;&gt;0,I620&lt;&gt;0)*(F620 + (F620 = 0))*(G620 + (G620 = 0))*(H620 + (H620 = 0))*(I620 + (I620 = 0))</f>
        <v>35.58</v>
      </c>
      <c r="K620" s="11"/>
      <c r="L620" s="11"/>
      <c r="M620" s="11"/>
    </row>
    <row r="621" spans="1:13">
      <c r="A621" s="11"/>
      <c r="B621" s="11"/>
      <c r="C621" s="11"/>
      <c r="D621" s="11"/>
      <c r="E621" s="10" t="s">
        <v>480</v>
      </c>
      <c r="F621" s="14">
        <v>2</v>
      </c>
      <c r="G621" s="15">
        <v>14.68</v>
      </c>
      <c r="H621" s="15">
        <v>0</v>
      </c>
      <c r="I621" s="15">
        <v>0</v>
      </c>
      <c r="J621" s="13">
        <f>OR(F621&lt;&gt;0,G621&lt;&gt;0,H621&lt;&gt;0,I621&lt;&gt;0)*(F621 + (F621 = 0))*(G621 + (G621 = 0))*(H621 + (H621 = 0))*(I621 + (I621 = 0))</f>
        <v>29.36</v>
      </c>
      <c r="K621" s="11"/>
      <c r="L621" s="11"/>
      <c r="M621" s="11"/>
    </row>
    <row r="622" spans="1:13">
      <c r="A622" s="11"/>
      <c r="B622" s="11"/>
      <c r="C622" s="11"/>
      <c r="D622" s="11"/>
      <c r="E622" s="10" t="s">
        <v>481</v>
      </c>
      <c r="F622" s="14">
        <v>2</v>
      </c>
      <c r="G622" s="15">
        <v>31.43</v>
      </c>
      <c r="H622" s="15">
        <v>0</v>
      </c>
      <c r="I622" s="15">
        <v>0</v>
      </c>
      <c r="J622" s="13">
        <f>OR(F622&lt;&gt;0,G622&lt;&gt;0,H622&lt;&gt;0,I622&lt;&gt;0)*(F622 + (F622 = 0))*(G622 + (G622 = 0))*(H622 + (H622 = 0))*(I622 + (I622 = 0))</f>
        <v>62.86</v>
      </c>
      <c r="K622" s="11"/>
      <c r="L622" s="11"/>
      <c r="M622" s="11"/>
    </row>
    <row r="623" spans="1:13">
      <c r="A623" s="11"/>
      <c r="B623" s="11"/>
      <c r="C623" s="11"/>
      <c r="D623" s="11"/>
      <c r="E623" s="10" t="s">
        <v>482</v>
      </c>
      <c r="F623" s="14">
        <v>2</v>
      </c>
      <c r="G623" s="15">
        <v>12.91</v>
      </c>
      <c r="H623" s="15">
        <v>0</v>
      </c>
      <c r="I623" s="15">
        <v>0</v>
      </c>
      <c r="J623" s="13">
        <f>OR(F623&lt;&gt;0,G623&lt;&gt;0,H623&lt;&gt;0,I623&lt;&gt;0)*(F623 + (F623 = 0))*(G623 + (G623 = 0))*(H623 + (H623 = 0))*(I623 + (I623 = 0))</f>
        <v>25.82</v>
      </c>
      <c r="K623" s="11"/>
      <c r="L623" s="11"/>
      <c r="M623" s="11"/>
    </row>
    <row r="624" spans="1:13">
      <c r="A624" s="11"/>
      <c r="B624" s="11"/>
      <c r="C624" s="11"/>
      <c r="D624" s="11"/>
      <c r="E624" s="10" t="s">
        <v>485</v>
      </c>
      <c r="F624" s="14"/>
      <c r="G624" s="15"/>
      <c r="H624" s="15"/>
      <c r="I624" s="15"/>
      <c r="J624" s="13">
        <f>OR(F624&lt;&gt;0,G624&lt;&gt;0,H624&lt;&gt;0,I624&lt;&gt;0)*(F624 + (F624 = 0))*(G624 + (G624 = 0))*(H624 + (H624 = 0))*(I624 + (I624 = 0))</f>
        <v>0</v>
      </c>
      <c r="K624" s="11"/>
      <c r="L624" s="11"/>
      <c r="M624" s="11"/>
    </row>
    <row r="625" spans="1:13">
      <c r="A625" s="11"/>
      <c r="B625" s="11"/>
      <c r="C625" s="11"/>
      <c r="D625" s="11"/>
      <c r="E625" s="10" t="s">
        <v>486</v>
      </c>
      <c r="F625" s="14">
        <v>2</v>
      </c>
      <c r="G625" s="15">
        <v>17.25</v>
      </c>
      <c r="H625" s="15">
        <v>1</v>
      </c>
      <c r="I625" s="15">
        <v>0</v>
      </c>
      <c r="J625" s="13">
        <f>OR(F625&lt;&gt;0,G625&lt;&gt;0,H625&lt;&gt;0,I625&lt;&gt;0)*(F625 + (F625 = 0))*(G625 + (G625 = 0))*(H625 + (H625 = 0))*(I625 + (I625 = 0))</f>
        <v>34.5</v>
      </c>
      <c r="K625" s="11"/>
      <c r="L625" s="11"/>
      <c r="M625" s="11"/>
    </row>
    <row r="626" spans="1:13">
      <c r="A626" s="11"/>
      <c r="B626" s="11"/>
      <c r="C626" s="11"/>
      <c r="D626" s="11"/>
      <c r="E626" s="10" t="s">
        <v>479</v>
      </c>
      <c r="F626" s="14">
        <v>2</v>
      </c>
      <c r="G626" s="15">
        <v>17.350000000000001</v>
      </c>
      <c r="H626" s="15">
        <v>1</v>
      </c>
      <c r="I626" s="15">
        <v>0</v>
      </c>
      <c r="J626" s="13">
        <f>OR(F626&lt;&gt;0,G626&lt;&gt;0,H626&lt;&gt;0,I626&lt;&gt;0)*(F626 + (F626 = 0))*(G626 + (G626 = 0))*(H626 + (H626 = 0))*(I626 + (I626 = 0))</f>
        <v>34.700000000000003</v>
      </c>
      <c r="K626" s="11"/>
      <c r="L626" s="11"/>
      <c r="M626" s="11"/>
    </row>
    <row r="627" spans="1:13">
      <c r="A627" s="11"/>
      <c r="B627" s="11"/>
      <c r="C627" s="11"/>
      <c r="D627" s="11"/>
      <c r="E627" s="10" t="s">
        <v>480</v>
      </c>
      <c r="F627" s="14">
        <v>2</v>
      </c>
      <c r="G627" s="15">
        <v>17.350000000000001</v>
      </c>
      <c r="H627" s="15">
        <v>1</v>
      </c>
      <c r="I627" s="15">
        <v>0</v>
      </c>
      <c r="J627" s="13">
        <f>OR(F627&lt;&gt;0,G627&lt;&gt;0,H627&lt;&gt;0,I627&lt;&gt;0)*(F627 + (F627 = 0))*(G627 + (G627 = 0))*(H627 + (H627 = 0))*(I627 + (I627 = 0))</f>
        <v>34.700000000000003</v>
      </c>
      <c r="K627" s="11"/>
      <c r="L627" s="11"/>
      <c r="M627" s="11"/>
    </row>
    <row r="628" spans="1:13">
      <c r="A628" s="11"/>
      <c r="B628" s="11"/>
      <c r="C628" s="11"/>
      <c r="D628" s="11"/>
      <c r="E628" s="10" t="s">
        <v>481</v>
      </c>
      <c r="F628" s="14">
        <v>2</v>
      </c>
      <c r="G628" s="15">
        <v>26.8</v>
      </c>
      <c r="H628" s="15">
        <v>1.25</v>
      </c>
      <c r="I628" s="15">
        <v>0</v>
      </c>
      <c r="J628" s="13">
        <f>OR(F628&lt;&gt;0,G628&lt;&gt;0,H628&lt;&gt;0,I628&lt;&gt;0)*(F628 + (F628 = 0))*(G628 + (G628 = 0))*(H628 + (H628 = 0))*(I628 + (I628 = 0))</f>
        <v>67</v>
      </c>
      <c r="K628" s="11"/>
      <c r="L628" s="11"/>
      <c r="M628" s="11"/>
    </row>
    <row r="629" spans="1:13">
      <c r="A629" s="11"/>
      <c r="B629" s="11"/>
      <c r="C629" s="11"/>
      <c r="D629" s="11"/>
      <c r="E629" s="10" t="s">
        <v>482</v>
      </c>
      <c r="F629" s="14">
        <v>2</v>
      </c>
      <c r="G629" s="15">
        <v>28.15</v>
      </c>
      <c r="H629" s="15">
        <v>1.75</v>
      </c>
      <c r="I629" s="15">
        <v>0</v>
      </c>
      <c r="J629" s="13">
        <f>OR(F629&lt;&gt;0,G629&lt;&gt;0,H629&lt;&gt;0,I629&lt;&gt;0)*(F629 + (F629 = 0))*(G629 + (G629 = 0))*(H629 + (H629 = 0))*(I629 + (I629 = 0))</f>
        <v>98.53</v>
      </c>
      <c r="K629" s="11"/>
      <c r="L629" s="11"/>
      <c r="M629" s="11"/>
    </row>
    <row r="630" spans="1:13">
      <c r="A630" s="11"/>
      <c r="B630" s="11"/>
      <c r="C630" s="11"/>
      <c r="D630" s="11"/>
      <c r="E630" s="11"/>
      <c r="F630" s="11"/>
      <c r="G630" s="11"/>
      <c r="H630" s="11"/>
      <c r="I630" s="11"/>
      <c r="J630" s="16" t="s">
        <v>329</v>
      </c>
      <c r="K630" s="17">
        <f>SUM(J618:J629)</f>
        <v>464.93</v>
      </c>
      <c r="L630" s="15">
        <v>13.8</v>
      </c>
      <c r="M630" s="18">
        <f>ROUND(K630*L630,2)</f>
        <v>6416.03</v>
      </c>
    </row>
    <row r="631" spans="1:13" ht="0.95" customHeight="1">
      <c r="A631" s="19"/>
      <c r="B631" s="19"/>
      <c r="C631" s="19"/>
      <c r="D631" s="19"/>
      <c r="E631" s="19"/>
      <c r="F631" s="19"/>
      <c r="G631" s="19"/>
      <c r="H631" s="19"/>
      <c r="I631" s="19"/>
      <c r="J631" s="19"/>
      <c r="K631" s="19"/>
      <c r="L631" s="19"/>
      <c r="M631" s="19"/>
    </row>
    <row r="632" spans="1:13" s="1" customFormat="1">
      <c r="A632" s="40" t="s">
        <v>171</v>
      </c>
      <c r="B632" s="16" t="s">
        <v>22</v>
      </c>
      <c r="C632" s="16" t="s">
        <v>39</v>
      </c>
      <c r="D632" s="16" t="s">
        <v>172</v>
      </c>
      <c r="E632" s="41"/>
      <c r="F632" s="41"/>
      <c r="G632" s="41"/>
      <c r="H632" s="41"/>
      <c r="I632" s="41"/>
      <c r="J632" s="41"/>
      <c r="K632" s="17">
        <f>K639</f>
        <v>37.369999999999997</v>
      </c>
      <c r="L632" s="18">
        <f>L639</f>
        <v>245.18</v>
      </c>
      <c r="M632" s="18">
        <f>M639</f>
        <v>9162.3799999999992</v>
      </c>
    </row>
    <row r="633" spans="1:13">
      <c r="A633" s="11"/>
      <c r="B633" s="11"/>
      <c r="C633" s="11"/>
      <c r="D633" s="10" t="s">
        <v>173</v>
      </c>
      <c r="E633" s="11"/>
      <c r="F633" s="11"/>
      <c r="G633" s="11"/>
      <c r="H633" s="11"/>
      <c r="I633" s="11"/>
      <c r="J633" s="11"/>
      <c r="K633" s="11"/>
      <c r="L633" s="11"/>
      <c r="M633" s="11"/>
    </row>
    <row r="634" spans="1:13">
      <c r="A634" s="11"/>
      <c r="B634" s="11"/>
      <c r="C634" s="11"/>
      <c r="D634" s="11"/>
      <c r="E634" s="10" t="s">
        <v>486</v>
      </c>
      <c r="F634" s="14">
        <v>1</v>
      </c>
      <c r="G634" s="15">
        <v>6.95</v>
      </c>
      <c r="H634" s="15">
        <v>0</v>
      </c>
      <c r="I634" s="15">
        <v>0.85</v>
      </c>
      <c r="J634" s="13">
        <f>OR(F634&lt;&gt;0,G634&lt;&gt;0,H634&lt;&gt;0,I634&lt;&gt;0)*(F634 + (F634 = 0))*(G634 + (G634 = 0))*(H634 + (H634 = 0))*(I634 + (I634 = 0))</f>
        <v>5.91</v>
      </c>
      <c r="K634" s="11"/>
      <c r="L634" s="11"/>
      <c r="M634" s="11"/>
    </row>
    <row r="635" spans="1:13">
      <c r="A635" s="11"/>
      <c r="B635" s="11"/>
      <c r="C635" s="11"/>
      <c r="D635" s="11"/>
      <c r="E635" s="10" t="s">
        <v>479</v>
      </c>
      <c r="F635" s="14">
        <v>1</v>
      </c>
      <c r="G635" s="15">
        <v>6.95</v>
      </c>
      <c r="H635" s="15">
        <v>0</v>
      </c>
      <c r="I635" s="15">
        <v>0.85</v>
      </c>
      <c r="J635" s="13">
        <f>OR(F635&lt;&gt;0,G635&lt;&gt;0,H635&lt;&gt;0,I635&lt;&gt;0)*(F635 + (F635 = 0))*(G635 + (G635 = 0))*(H635 + (H635 = 0))*(I635 + (I635 = 0))</f>
        <v>5.91</v>
      </c>
      <c r="K635" s="11"/>
      <c r="L635" s="11"/>
      <c r="M635" s="11"/>
    </row>
    <row r="636" spans="1:13">
      <c r="A636" s="11"/>
      <c r="B636" s="11"/>
      <c r="C636" s="11"/>
      <c r="D636" s="11"/>
      <c r="E636" s="10" t="s">
        <v>480</v>
      </c>
      <c r="F636" s="14">
        <v>1</v>
      </c>
      <c r="G636" s="15">
        <v>6.95</v>
      </c>
      <c r="H636" s="15">
        <v>0</v>
      </c>
      <c r="I636" s="15">
        <v>0.85</v>
      </c>
      <c r="J636" s="13">
        <f>OR(F636&lt;&gt;0,G636&lt;&gt;0,H636&lt;&gt;0,I636&lt;&gt;0)*(F636 + (F636 = 0))*(G636 + (G636 = 0))*(H636 + (H636 = 0))*(I636 + (I636 = 0))</f>
        <v>5.91</v>
      </c>
      <c r="K636" s="11"/>
      <c r="L636" s="11"/>
      <c r="M636" s="11"/>
    </row>
    <row r="637" spans="1:13">
      <c r="A637" s="11"/>
      <c r="B637" s="11"/>
      <c r="C637" s="11"/>
      <c r="D637" s="11"/>
      <c r="E637" s="10" t="s">
        <v>481</v>
      </c>
      <c r="F637" s="14">
        <v>1</v>
      </c>
      <c r="G637" s="15">
        <v>6.95</v>
      </c>
      <c r="H637" s="15">
        <v>0</v>
      </c>
      <c r="I637" s="15">
        <v>0.85</v>
      </c>
      <c r="J637" s="13">
        <f>OR(F637&lt;&gt;0,G637&lt;&gt;0,H637&lt;&gt;0,I637&lt;&gt;0)*(F637 + (F637 = 0))*(G637 + (G637 = 0))*(H637 + (H637 = 0))*(I637 + (I637 = 0))</f>
        <v>5.91</v>
      </c>
      <c r="K637" s="11"/>
      <c r="L637" s="11"/>
      <c r="M637" s="11"/>
    </row>
    <row r="638" spans="1:13">
      <c r="A638" s="11"/>
      <c r="B638" s="11"/>
      <c r="C638" s="11"/>
      <c r="D638" s="11"/>
      <c r="E638" s="10" t="s">
        <v>482</v>
      </c>
      <c r="F638" s="14">
        <v>1</v>
      </c>
      <c r="G638" s="15">
        <v>16.149999999999999</v>
      </c>
      <c r="H638" s="15">
        <v>0</v>
      </c>
      <c r="I638" s="15">
        <v>0.85</v>
      </c>
      <c r="J638" s="13">
        <f>OR(F638&lt;&gt;0,G638&lt;&gt;0,H638&lt;&gt;0,I638&lt;&gt;0)*(F638 + (F638 = 0))*(G638 + (G638 = 0))*(H638 + (H638 = 0))*(I638 + (I638 = 0))</f>
        <v>13.73</v>
      </c>
      <c r="K638" s="11"/>
      <c r="L638" s="11"/>
      <c r="M638" s="11"/>
    </row>
    <row r="639" spans="1:13">
      <c r="A639" s="11"/>
      <c r="B639" s="11"/>
      <c r="C639" s="11"/>
      <c r="D639" s="11"/>
      <c r="E639" s="11"/>
      <c r="F639" s="11"/>
      <c r="G639" s="11"/>
      <c r="H639" s="11"/>
      <c r="I639" s="11"/>
      <c r="J639" s="16" t="s">
        <v>178</v>
      </c>
      <c r="K639" s="17">
        <f>SUM(J634:J638)</f>
        <v>37.369999999999997</v>
      </c>
      <c r="L639" s="15">
        <v>245.18</v>
      </c>
      <c r="M639" s="18">
        <f>ROUND(K639*L639,2)</f>
        <v>9162.3799999999992</v>
      </c>
    </row>
    <row r="640" spans="1:13" ht="0.95" customHeight="1">
      <c r="A640" s="19"/>
      <c r="B640" s="19"/>
      <c r="C640" s="19"/>
      <c r="D640" s="19"/>
      <c r="E640" s="19"/>
      <c r="F640" s="19"/>
      <c r="G640" s="19"/>
      <c r="H640" s="19"/>
      <c r="I640" s="19"/>
      <c r="J640" s="19"/>
      <c r="K640" s="19"/>
      <c r="L640" s="19"/>
      <c r="M640" s="19"/>
    </row>
    <row r="641" spans="1:13" s="1" customFormat="1">
      <c r="A641" s="40" t="s">
        <v>151</v>
      </c>
      <c r="B641" s="16" t="s">
        <v>22</v>
      </c>
      <c r="C641" s="16" t="s">
        <v>29</v>
      </c>
      <c r="D641" s="16" t="s">
        <v>152</v>
      </c>
      <c r="E641" s="41"/>
      <c r="F641" s="41"/>
      <c r="G641" s="41"/>
      <c r="H641" s="41"/>
      <c r="I641" s="41"/>
      <c r="J641" s="41"/>
      <c r="K641" s="17">
        <f>K648</f>
        <v>41.51</v>
      </c>
      <c r="L641" s="18">
        <f>L648</f>
        <v>136.03</v>
      </c>
      <c r="M641" s="18">
        <f>M648</f>
        <v>5646.61</v>
      </c>
    </row>
    <row r="642" spans="1:13">
      <c r="A642" s="11"/>
      <c r="B642" s="11"/>
      <c r="C642" s="11"/>
      <c r="D642" s="10" t="s">
        <v>153</v>
      </c>
      <c r="E642" s="11"/>
      <c r="F642" s="11"/>
      <c r="G642" s="11"/>
      <c r="H642" s="11"/>
      <c r="I642" s="11"/>
      <c r="J642" s="11"/>
      <c r="K642" s="11"/>
      <c r="L642" s="11"/>
      <c r="M642" s="11"/>
    </row>
    <row r="643" spans="1:13">
      <c r="A643" s="11"/>
      <c r="B643" s="11"/>
      <c r="C643" s="11"/>
      <c r="D643" s="11"/>
      <c r="E643" s="10" t="s">
        <v>486</v>
      </c>
      <c r="F643" s="14">
        <v>1</v>
      </c>
      <c r="G643" s="15">
        <v>5.61</v>
      </c>
      <c r="H643" s="15">
        <v>0.85</v>
      </c>
      <c r="I643" s="15">
        <v>0</v>
      </c>
      <c r="J643" s="13">
        <f>OR(F643&lt;&gt;0,G643&lt;&gt;0,H643&lt;&gt;0,I643&lt;&gt;0)*(F643 + (F643 = 0))*(G643 + (G643 = 0))*(H643 + (H643 = 0))*(I643 + (I643 = 0))</f>
        <v>4.7699999999999996</v>
      </c>
      <c r="K643" s="11"/>
      <c r="L643" s="11"/>
      <c r="M643" s="11"/>
    </row>
    <row r="644" spans="1:13">
      <c r="A644" s="11"/>
      <c r="B644" s="11"/>
      <c r="C644" s="11"/>
      <c r="D644" s="11"/>
      <c r="E644" s="10" t="s">
        <v>479</v>
      </c>
      <c r="F644" s="14">
        <v>1</v>
      </c>
      <c r="G644" s="15">
        <v>5.61</v>
      </c>
      <c r="H644" s="15">
        <v>0.85</v>
      </c>
      <c r="I644" s="15">
        <v>0</v>
      </c>
      <c r="J644" s="13">
        <f>OR(F644&lt;&gt;0,G644&lt;&gt;0,H644&lt;&gt;0,I644&lt;&gt;0)*(F644 + (F644 = 0))*(G644 + (G644 = 0))*(H644 + (H644 = 0))*(I644 + (I644 = 0))</f>
        <v>4.7699999999999996</v>
      </c>
      <c r="K644" s="11"/>
      <c r="L644" s="11"/>
      <c r="M644" s="11"/>
    </row>
    <row r="645" spans="1:13">
      <c r="A645" s="11"/>
      <c r="B645" s="11"/>
      <c r="C645" s="11"/>
      <c r="D645" s="11"/>
      <c r="E645" s="10" t="s">
        <v>480</v>
      </c>
      <c r="F645" s="14">
        <v>1</v>
      </c>
      <c r="G645" s="15">
        <v>5.61</v>
      </c>
      <c r="H645" s="15">
        <v>0.85</v>
      </c>
      <c r="I645" s="15">
        <v>0</v>
      </c>
      <c r="J645" s="13">
        <f>OR(F645&lt;&gt;0,G645&lt;&gt;0,H645&lt;&gt;0,I645&lt;&gt;0)*(F645 + (F645 = 0))*(G645 + (G645 = 0))*(H645 + (H645 = 0))*(I645 + (I645 = 0))</f>
        <v>4.7699999999999996</v>
      </c>
      <c r="K645" s="11"/>
      <c r="L645" s="11"/>
      <c r="M645" s="11"/>
    </row>
    <row r="646" spans="1:13">
      <c r="A646" s="11"/>
      <c r="B646" s="11"/>
      <c r="C646" s="11"/>
      <c r="D646" s="11"/>
      <c r="E646" s="10" t="s">
        <v>481</v>
      </c>
      <c r="F646" s="14">
        <v>1</v>
      </c>
      <c r="G646" s="15">
        <v>5.61</v>
      </c>
      <c r="H646" s="15">
        <v>0.85</v>
      </c>
      <c r="I646" s="15">
        <v>0</v>
      </c>
      <c r="J646" s="13">
        <f>OR(F646&lt;&gt;0,G646&lt;&gt;0,H646&lt;&gt;0,I646&lt;&gt;0)*(F646 + (F646 = 0))*(G646 + (G646 = 0))*(H646 + (H646 = 0))*(I646 + (I646 = 0))</f>
        <v>4.7699999999999996</v>
      </c>
      <c r="K646" s="11"/>
      <c r="L646" s="11"/>
      <c r="M646" s="11"/>
    </row>
    <row r="647" spans="1:13">
      <c r="A647" s="11"/>
      <c r="B647" s="11"/>
      <c r="C647" s="11"/>
      <c r="D647" s="11"/>
      <c r="E647" s="10" t="s">
        <v>482</v>
      </c>
      <c r="F647" s="14">
        <v>1</v>
      </c>
      <c r="G647" s="15">
        <v>26.39</v>
      </c>
      <c r="H647" s="15">
        <v>0.85</v>
      </c>
      <c r="I647" s="15">
        <v>0</v>
      </c>
      <c r="J647" s="13">
        <f>OR(F647&lt;&gt;0,G647&lt;&gt;0,H647&lt;&gt;0,I647&lt;&gt;0)*(F647 + (F647 = 0))*(G647 + (G647 = 0))*(H647 + (H647 = 0))*(I647 + (I647 = 0))</f>
        <v>22.43</v>
      </c>
      <c r="K647" s="11"/>
      <c r="L647" s="11"/>
      <c r="M647" s="11"/>
    </row>
    <row r="648" spans="1:13">
      <c r="A648" s="11"/>
      <c r="B648" s="11"/>
      <c r="C648" s="11"/>
      <c r="D648" s="11"/>
      <c r="E648" s="11"/>
      <c r="F648" s="11"/>
      <c r="G648" s="11"/>
      <c r="H648" s="11"/>
      <c r="I648" s="11"/>
      <c r="J648" s="16" t="s">
        <v>154</v>
      </c>
      <c r="K648" s="17">
        <f>SUM(J643:J647)</f>
        <v>41.51</v>
      </c>
      <c r="L648" s="15">
        <v>136.03</v>
      </c>
      <c r="M648" s="18">
        <f>ROUND(K648*L648,2)</f>
        <v>5646.61</v>
      </c>
    </row>
    <row r="649" spans="1:13" ht="0.95" customHeight="1">
      <c r="A649" s="19"/>
      <c r="B649" s="19"/>
      <c r="C649" s="19"/>
      <c r="D649" s="19"/>
      <c r="E649" s="19"/>
      <c r="F649" s="19"/>
      <c r="G649" s="19"/>
      <c r="H649" s="19"/>
      <c r="I649" s="19"/>
      <c r="J649" s="19"/>
      <c r="K649" s="19"/>
      <c r="L649" s="19"/>
      <c r="M649" s="19"/>
    </row>
    <row r="650" spans="1:13" s="1" customFormat="1">
      <c r="A650" s="40" t="s">
        <v>487</v>
      </c>
      <c r="B650" s="16" t="s">
        <v>22</v>
      </c>
      <c r="C650" s="16" t="s">
        <v>29</v>
      </c>
      <c r="D650" s="16" t="s">
        <v>488</v>
      </c>
      <c r="E650" s="41"/>
      <c r="F650" s="41"/>
      <c r="G650" s="41"/>
      <c r="H650" s="41"/>
      <c r="I650" s="41"/>
      <c r="J650" s="41"/>
      <c r="K650" s="17">
        <f>K657</f>
        <v>24.44</v>
      </c>
      <c r="L650" s="18">
        <f>L657</f>
        <v>10.050000000000001</v>
      </c>
      <c r="M650" s="18">
        <f>M657</f>
        <v>245.62</v>
      </c>
    </row>
    <row r="651" spans="1:13">
      <c r="A651" s="11"/>
      <c r="B651" s="11"/>
      <c r="C651" s="11"/>
      <c r="D651" s="10" t="s">
        <v>489</v>
      </c>
      <c r="E651" s="11"/>
      <c r="F651" s="11"/>
      <c r="G651" s="11"/>
      <c r="H651" s="11"/>
      <c r="I651" s="11"/>
      <c r="J651" s="11"/>
      <c r="K651" s="11"/>
      <c r="L651" s="11"/>
      <c r="M651" s="11"/>
    </row>
    <row r="652" spans="1:13">
      <c r="A652" s="11"/>
      <c r="B652" s="11"/>
      <c r="C652" s="11"/>
      <c r="D652" s="11"/>
      <c r="E652" s="10" t="s">
        <v>486</v>
      </c>
      <c r="F652" s="14">
        <v>0</v>
      </c>
      <c r="G652" s="15">
        <v>2.2000000000000002</v>
      </c>
      <c r="H652" s="15">
        <v>0.5</v>
      </c>
      <c r="I652" s="15">
        <v>2.5499999999999998</v>
      </c>
      <c r="J652" s="13">
        <f>OR(F652&lt;&gt;0,G652&lt;&gt;0,H652&lt;&gt;0,I652&lt;&gt;0)*(F652 + (F652 = 0))*(G652 + (G652 = 0))*(H652 + (H652 = 0))*(I652 + (I652 = 0))</f>
        <v>2.81</v>
      </c>
      <c r="K652" s="11"/>
      <c r="L652" s="11"/>
      <c r="M652" s="11"/>
    </row>
    <row r="653" spans="1:13">
      <c r="A653" s="11"/>
      <c r="B653" s="11"/>
      <c r="C653" s="11"/>
      <c r="D653" s="11"/>
      <c r="E653" s="10" t="s">
        <v>479</v>
      </c>
      <c r="F653" s="14">
        <v>0</v>
      </c>
      <c r="G653" s="15">
        <v>2.2000000000000002</v>
      </c>
      <c r="H653" s="15">
        <v>0.5</v>
      </c>
      <c r="I653" s="15">
        <v>2.5499999999999998</v>
      </c>
      <c r="J653" s="13">
        <f>OR(F653&lt;&gt;0,G653&lt;&gt;0,H653&lt;&gt;0,I653&lt;&gt;0)*(F653 + (F653 = 0))*(G653 + (G653 = 0))*(H653 + (H653 = 0))*(I653 + (I653 = 0))</f>
        <v>2.81</v>
      </c>
      <c r="K653" s="11"/>
      <c r="L653" s="11"/>
      <c r="M653" s="11"/>
    </row>
    <row r="654" spans="1:13">
      <c r="A654" s="11"/>
      <c r="B654" s="11"/>
      <c r="C654" s="11"/>
      <c r="D654" s="11"/>
      <c r="E654" s="10" t="s">
        <v>480</v>
      </c>
      <c r="F654" s="14">
        <v>0</v>
      </c>
      <c r="G654" s="15">
        <v>2.2000000000000002</v>
      </c>
      <c r="H654" s="15">
        <v>0.5</v>
      </c>
      <c r="I654" s="15">
        <v>2.5499999999999998</v>
      </c>
      <c r="J654" s="13">
        <f>OR(F654&lt;&gt;0,G654&lt;&gt;0,H654&lt;&gt;0,I654&lt;&gt;0)*(F654 + (F654 = 0))*(G654 + (G654 = 0))*(H654 + (H654 = 0))*(I654 + (I654 = 0))</f>
        <v>2.81</v>
      </c>
      <c r="K654" s="11"/>
      <c r="L654" s="11"/>
      <c r="M654" s="11"/>
    </row>
    <row r="655" spans="1:13">
      <c r="A655" s="11"/>
      <c r="B655" s="11"/>
      <c r="C655" s="11"/>
      <c r="D655" s="11"/>
      <c r="E655" s="10" t="s">
        <v>481</v>
      </c>
      <c r="F655" s="14">
        <v>0</v>
      </c>
      <c r="G655" s="15">
        <v>2.2000000000000002</v>
      </c>
      <c r="H655" s="15">
        <v>0.5</v>
      </c>
      <c r="I655" s="15">
        <v>2.5499999999999998</v>
      </c>
      <c r="J655" s="13">
        <f>OR(F655&lt;&gt;0,G655&lt;&gt;0,H655&lt;&gt;0,I655&lt;&gt;0)*(F655 + (F655 = 0))*(G655 + (G655 = 0))*(H655 + (H655 = 0))*(I655 + (I655 = 0))</f>
        <v>2.81</v>
      </c>
      <c r="K655" s="11"/>
      <c r="L655" s="11"/>
      <c r="M655" s="11"/>
    </row>
    <row r="656" spans="1:13">
      <c r="A656" s="11"/>
      <c r="B656" s="11"/>
      <c r="C656" s="11"/>
      <c r="D656" s="11"/>
      <c r="E656" s="10" t="s">
        <v>482</v>
      </c>
      <c r="F656" s="14">
        <v>0</v>
      </c>
      <c r="G656" s="15">
        <v>5.8</v>
      </c>
      <c r="H656" s="15">
        <v>0.5</v>
      </c>
      <c r="I656" s="15">
        <v>4.55</v>
      </c>
      <c r="J656" s="13">
        <f>OR(F656&lt;&gt;0,G656&lt;&gt;0,H656&lt;&gt;0,I656&lt;&gt;0)*(F656 + (F656 = 0))*(G656 + (G656 = 0))*(H656 + (H656 = 0))*(I656 + (I656 = 0))</f>
        <v>13.2</v>
      </c>
      <c r="K656" s="11"/>
      <c r="L656" s="11"/>
      <c r="M656" s="11"/>
    </row>
    <row r="657" spans="1:13">
      <c r="A657" s="11"/>
      <c r="B657" s="11"/>
      <c r="C657" s="11"/>
      <c r="D657" s="11"/>
      <c r="E657" s="11"/>
      <c r="F657" s="11"/>
      <c r="G657" s="11"/>
      <c r="H657" s="11"/>
      <c r="I657" s="11"/>
      <c r="J657" s="16" t="s">
        <v>490</v>
      </c>
      <c r="K657" s="17">
        <f>SUM(J652:J656)</f>
        <v>24.44</v>
      </c>
      <c r="L657" s="15">
        <v>10.050000000000001</v>
      </c>
      <c r="M657" s="18">
        <f>ROUND(K657*L657,2)</f>
        <v>245.62</v>
      </c>
    </row>
    <row r="658" spans="1:13" ht="0.95" customHeight="1">
      <c r="A658" s="19"/>
      <c r="B658" s="19"/>
      <c r="C658" s="19"/>
      <c r="D658" s="19"/>
      <c r="E658" s="19"/>
      <c r="F658" s="19"/>
      <c r="G658" s="19"/>
      <c r="H658" s="19"/>
      <c r="I658" s="19"/>
      <c r="J658" s="19"/>
      <c r="K658" s="19"/>
      <c r="L658" s="19"/>
      <c r="M658" s="19"/>
    </row>
    <row r="659" spans="1:13" s="1" customFormat="1">
      <c r="A659" s="40" t="s">
        <v>396</v>
      </c>
      <c r="B659" s="16" t="s">
        <v>22</v>
      </c>
      <c r="C659" s="16" t="s">
        <v>39</v>
      </c>
      <c r="D659" s="16" t="s">
        <v>397</v>
      </c>
      <c r="E659" s="41"/>
      <c r="F659" s="41"/>
      <c r="G659" s="41"/>
      <c r="H659" s="41"/>
      <c r="I659" s="41"/>
      <c r="J659" s="41"/>
      <c r="K659" s="17">
        <f>K666</f>
        <v>23.55</v>
      </c>
      <c r="L659" s="18">
        <f>L666</f>
        <v>69.03</v>
      </c>
      <c r="M659" s="18">
        <f>M666</f>
        <v>1625.66</v>
      </c>
    </row>
    <row r="660" spans="1:13">
      <c r="A660" s="11"/>
      <c r="B660" s="11"/>
      <c r="C660" s="11"/>
      <c r="D660" s="10" t="s">
        <v>398</v>
      </c>
      <c r="E660" s="11"/>
      <c r="F660" s="11"/>
      <c r="G660" s="11"/>
      <c r="H660" s="11"/>
      <c r="I660" s="11"/>
      <c r="J660" s="11"/>
      <c r="K660" s="11"/>
      <c r="L660" s="11"/>
      <c r="M660" s="11"/>
    </row>
    <row r="661" spans="1:13">
      <c r="A661" s="11"/>
      <c r="B661" s="11"/>
      <c r="C661" s="11"/>
      <c r="D661" s="11"/>
      <c r="E661" s="10" t="s">
        <v>486</v>
      </c>
      <c r="F661" s="14">
        <v>2</v>
      </c>
      <c r="G661" s="15">
        <v>5.74</v>
      </c>
      <c r="H661" s="15">
        <v>0.5</v>
      </c>
      <c r="I661" s="15">
        <v>0</v>
      </c>
      <c r="J661" s="13">
        <f>OR(F661&lt;&gt;0,G661&lt;&gt;0,H661&lt;&gt;0,I661&lt;&gt;0)*(F661 + (F661 = 0))*(G661 + (G661 = 0))*(H661 + (H661 = 0))*(I661 + (I661 = 0))</f>
        <v>5.74</v>
      </c>
      <c r="K661" s="11"/>
      <c r="L661" s="11"/>
      <c r="M661" s="11"/>
    </row>
    <row r="662" spans="1:13">
      <c r="A662" s="11"/>
      <c r="B662" s="11"/>
      <c r="C662" s="11"/>
      <c r="D662" s="11"/>
      <c r="E662" s="10" t="s">
        <v>479</v>
      </c>
      <c r="F662" s="14">
        <v>2</v>
      </c>
      <c r="G662" s="15">
        <v>5.56</v>
      </c>
      <c r="H662" s="15">
        <v>0.5</v>
      </c>
      <c r="I662" s="15">
        <v>0</v>
      </c>
      <c r="J662" s="13">
        <f>OR(F662&lt;&gt;0,G662&lt;&gt;0,H662&lt;&gt;0,I662&lt;&gt;0)*(F662 + (F662 = 0))*(G662 + (G662 = 0))*(H662 + (H662 = 0))*(I662 + (I662 = 0))</f>
        <v>5.56</v>
      </c>
      <c r="K662" s="11"/>
      <c r="L662" s="11"/>
      <c r="M662" s="11"/>
    </row>
    <row r="663" spans="1:13">
      <c r="A663" s="11"/>
      <c r="B663" s="11"/>
      <c r="C663" s="11"/>
      <c r="D663" s="11"/>
      <c r="E663" s="10" t="s">
        <v>480</v>
      </c>
      <c r="F663" s="14">
        <v>2</v>
      </c>
      <c r="G663" s="15">
        <v>4.59</v>
      </c>
      <c r="H663" s="15">
        <v>0.5</v>
      </c>
      <c r="I663" s="15">
        <v>0</v>
      </c>
      <c r="J663" s="13">
        <f>OR(F663&lt;&gt;0,G663&lt;&gt;0,H663&lt;&gt;0,I663&lt;&gt;0)*(F663 + (F663 = 0))*(G663 + (G663 = 0))*(H663 + (H663 = 0))*(I663 + (I663 = 0))</f>
        <v>4.59</v>
      </c>
      <c r="K663" s="11"/>
      <c r="L663" s="11"/>
      <c r="M663" s="11"/>
    </row>
    <row r="664" spans="1:13">
      <c r="A664" s="11"/>
      <c r="B664" s="11"/>
      <c r="C664" s="11"/>
      <c r="D664" s="11"/>
      <c r="E664" s="10" t="s">
        <v>481</v>
      </c>
      <c r="F664" s="14">
        <v>2</v>
      </c>
      <c r="G664" s="15">
        <v>5.82</v>
      </c>
      <c r="H664" s="15">
        <v>0.5</v>
      </c>
      <c r="I664" s="15">
        <v>0</v>
      </c>
      <c r="J664" s="13">
        <f>OR(F664&lt;&gt;0,G664&lt;&gt;0,H664&lt;&gt;0,I664&lt;&gt;0)*(F664 + (F664 = 0))*(G664 + (G664 = 0))*(H664 + (H664 = 0))*(I664 + (I664 = 0))</f>
        <v>5.82</v>
      </c>
      <c r="K664" s="11"/>
      <c r="L664" s="11"/>
      <c r="M664" s="11"/>
    </row>
    <row r="665" spans="1:13">
      <c r="A665" s="11"/>
      <c r="B665" s="11"/>
      <c r="C665" s="11"/>
      <c r="D665" s="11"/>
      <c r="E665" s="10" t="s">
        <v>482</v>
      </c>
      <c r="F665" s="14">
        <v>2</v>
      </c>
      <c r="G665" s="15">
        <v>1.84</v>
      </c>
      <c r="H665" s="15">
        <v>0.5</v>
      </c>
      <c r="I665" s="15">
        <v>0</v>
      </c>
      <c r="J665" s="13">
        <f>OR(F665&lt;&gt;0,G665&lt;&gt;0,H665&lt;&gt;0,I665&lt;&gt;0)*(F665 + (F665 = 0))*(G665 + (G665 = 0))*(H665 + (H665 = 0))*(I665 + (I665 = 0))</f>
        <v>1.84</v>
      </c>
      <c r="K665" s="11"/>
      <c r="L665" s="11"/>
      <c r="M665" s="11"/>
    </row>
    <row r="666" spans="1:13">
      <c r="A666" s="11"/>
      <c r="B666" s="11"/>
      <c r="C666" s="11"/>
      <c r="D666" s="11"/>
      <c r="E666" s="11"/>
      <c r="F666" s="11"/>
      <c r="G666" s="11"/>
      <c r="H666" s="11"/>
      <c r="I666" s="11"/>
      <c r="J666" s="16" t="s">
        <v>400</v>
      </c>
      <c r="K666" s="17">
        <f>SUM(J661:J665)</f>
        <v>23.55</v>
      </c>
      <c r="L666" s="15">
        <v>69.03</v>
      </c>
      <c r="M666" s="18">
        <f>ROUND(K666*L666,2)</f>
        <v>1625.66</v>
      </c>
    </row>
    <row r="667" spans="1:13" ht="0.95" customHeight="1">
      <c r="A667" s="19"/>
      <c r="B667" s="19"/>
      <c r="C667" s="19"/>
      <c r="D667" s="19"/>
      <c r="E667" s="19"/>
      <c r="F667" s="19"/>
      <c r="G667" s="19"/>
      <c r="H667" s="19"/>
      <c r="I667" s="19"/>
      <c r="J667" s="19"/>
      <c r="K667" s="19"/>
      <c r="L667" s="19"/>
      <c r="M667" s="19"/>
    </row>
    <row r="668" spans="1:13" s="1" customFormat="1">
      <c r="A668" s="40" t="s">
        <v>406</v>
      </c>
      <c r="B668" s="16" t="s">
        <v>22</v>
      </c>
      <c r="C668" s="16" t="s">
        <v>97</v>
      </c>
      <c r="D668" s="16" t="s">
        <v>407</v>
      </c>
      <c r="E668" s="41"/>
      <c r="F668" s="41"/>
      <c r="G668" s="41"/>
      <c r="H668" s="41"/>
      <c r="I668" s="41"/>
      <c r="J668" s="41"/>
      <c r="K668" s="17">
        <f>K675</f>
        <v>40</v>
      </c>
      <c r="L668" s="18">
        <f>L675</f>
        <v>15.02</v>
      </c>
      <c r="M668" s="18">
        <f>M675</f>
        <v>600.79999999999995</v>
      </c>
    </row>
    <row r="669" spans="1:13">
      <c r="A669" s="11"/>
      <c r="B669" s="11"/>
      <c r="C669" s="11"/>
      <c r="D669" s="10" t="s">
        <v>408</v>
      </c>
      <c r="E669" s="11"/>
      <c r="F669" s="11"/>
      <c r="G669" s="11"/>
      <c r="H669" s="11"/>
      <c r="I669" s="11"/>
      <c r="J669" s="11"/>
      <c r="K669" s="11"/>
      <c r="L669" s="11"/>
      <c r="M669" s="11"/>
    </row>
    <row r="670" spans="1:13">
      <c r="A670" s="11"/>
      <c r="B670" s="11"/>
      <c r="C670" s="11"/>
      <c r="D670" s="11"/>
      <c r="E670" s="10" t="s">
        <v>486</v>
      </c>
      <c r="F670" s="14">
        <v>2</v>
      </c>
      <c r="G670" s="15">
        <v>5</v>
      </c>
      <c r="H670" s="15">
        <v>0</v>
      </c>
      <c r="I670" s="15">
        <v>0</v>
      </c>
      <c r="J670" s="13">
        <f>OR(F670&lt;&gt;0,G670&lt;&gt;0,H670&lt;&gt;0,I670&lt;&gt;0)*(F670 + (F670 = 0))*(G670 + (G670 = 0))*(H670 + (H670 = 0))*(I670 + (I670 = 0))</f>
        <v>10</v>
      </c>
      <c r="K670" s="11"/>
      <c r="L670" s="11"/>
      <c r="M670" s="11"/>
    </row>
    <row r="671" spans="1:13">
      <c r="A671" s="11"/>
      <c r="B671" s="11"/>
      <c r="C671" s="11"/>
      <c r="D671" s="11"/>
      <c r="E671" s="10" t="s">
        <v>479</v>
      </c>
      <c r="F671" s="14">
        <v>2</v>
      </c>
      <c r="G671" s="15">
        <v>5</v>
      </c>
      <c r="H671" s="15">
        <v>0</v>
      </c>
      <c r="I671" s="15">
        <v>0</v>
      </c>
      <c r="J671" s="13">
        <f>OR(F671&lt;&gt;0,G671&lt;&gt;0,H671&lt;&gt;0,I671&lt;&gt;0)*(F671 + (F671 = 0))*(G671 + (G671 = 0))*(H671 + (H671 = 0))*(I671 + (I671 = 0))</f>
        <v>10</v>
      </c>
      <c r="K671" s="11"/>
      <c r="L671" s="11"/>
      <c r="M671" s="11"/>
    </row>
    <row r="672" spans="1:13">
      <c r="A672" s="11"/>
      <c r="B672" s="11"/>
      <c r="C672" s="11"/>
      <c r="D672" s="11"/>
      <c r="E672" s="10" t="s">
        <v>480</v>
      </c>
      <c r="F672" s="14">
        <v>2</v>
      </c>
      <c r="G672" s="15">
        <v>4</v>
      </c>
      <c r="H672" s="15">
        <v>0</v>
      </c>
      <c r="I672" s="15">
        <v>0</v>
      </c>
      <c r="J672" s="13">
        <f>OR(F672&lt;&gt;0,G672&lt;&gt;0,H672&lt;&gt;0,I672&lt;&gt;0)*(F672 + (F672 = 0))*(G672 + (G672 = 0))*(H672 + (H672 = 0))*(I672 + (I672 = 0))</f>
        <v>8</v>
      </c>
      <c r="K672" s="11"/>
      <c r="L672" s="11"/>
      <c r="M672" s="11"/>
    </row>
    <row r="673" spans="1:13">
      <c r="A673" s="11"/>
      <c r="B673" s="11"/>
      <c r="C673" s="11"/>
      <c r="D673" s="11"/>
      <c r="E673" s="10" t="s">
        <v>481</v>
      </c>
      <c r="F673" s="14">
        <v>2</v>
      </c>
      <c r="G673" s="15">
        <v>5</v>
      </c>
      <c r="H673" s="15">
        <v>0</v>
      </c>
      <c r="I673" s="15">
        <v>0</v>
      </c>
      <c r="J673" s="13">
        <f>OR(F673&lt;&gt;0,G673&lt;&gt;0,H673&lt;&gt;0,I673&lt;&gt;0)*(F673 + (F673 = 0))*(G673 + (G673 = 0))*(H673 + (H673 = 0))*(I673 + (I673 = 0))</f>
        <v>10</v>
      </c>
      <c r="K673" s="11"/>
      <c r="L673" s="11"/>
      <c r="M673" s="11"/>
    </row>
    <row r="674" spans="1:13">
      <c r="A674" s="11"/>
      <c r="B674" s="11"/>
      <c r="C674" s="11"/>
      <c r="D674" s="11"/>
      <c r="E674" s="10" t="s">
        <v>482</v>
      </c>
      <c r="F674" s="14">
        <v>2</v>
      </c>
      <c r="G674" s="15">
        <v>1</v>
      </c>
      <c r="H674" s="15">
        <v>0</v>
      </c>
      <c r="I674" s="15">
        <v>0</v>
      </c>
      <c r="J674" s="13">
        <f>OR(F674&lt;&gt;0,G674&lt;&gt;0,H674&lt;&gt;0,I674&lt;&gt;0)*(F674 + (F674 = 0))*(G674 + (G674 = 0))*(H674 + (H674 = 0))*(I674 + (I674 = 0))</f>
        <v>2</v>
      </c>
      <c r="K674" s="11"/>
      <c r="L674" s="11"/>
      <c r="M674" s="11"/>
    </row>
    <row r="675" spans="1:13">
      <c r="A675" s="11"/>
      <c r="B675" s="11"/>
      <c r="C675" s="11"/>
      <c r="D675" s="11"/>
      <c r="E675" s="11"/>
      <c r="F675" s="11"/>
      <c r="G675" s="11"/>
      <c r="H675" s="11"/>
      <c r="I675" s="11"/>
      <c r="J675" s="16" t="s">
        <v>409</v>
      </c>
      <c r="K675" s="17">
        <f>SUM(J670:J674)</f>
        <v>40</v>
      </c>
      <c r="L675" s="15">
        <v>15.02</v>
      </c>
      <c r="M675" s="18">
        <f>ROUND(K675*L675,2)</f>
        <v>600.79999999999995</v>
      </c>
    </row>
    <row r="676" spans="1:13" ht="0.95" customHeight="1">
      <c r="A676" s="19"/>
      <c r="B676" s="19"/>
      <c r="C676" s="19"/>
      <c r="D676" s="19"/>
      <c r="E676" s="19"/>
      <c r="F676" s="19"/>
      <c r="G676" s="19"/>
      <c r="H676" s="19"/>
      <c r="I676" s="19"/>
      <c r="J676" s="19"/>
      <c r="K676" s="19"/>
      <c r="L676" s="19"/>
      <c r="M676" s="19"/>
    </row>
    <row r="677" spans="1:13">
      <c r="A677" s="11"/>
      <c r="B677" s="11"/>
      <c r="C677" s="11"/>
      <c r="D677" s="11"/>
      <c r="E677" s="11"/>
      <c r="F677" s="11"/>
      <c r="G677" s="11"/>
      <c r="H677" s="11"/>
      <c r="I677" s="11"/>
      <c r="J677" s="16" t="s">
        <v>491</v>
      </c>
      <c r="K677" s="20">
        <v>1</v>
      </c>
      <c r="L677" s="18">
        <f>M585+M593+M601+M616+M632+M641+M650+M659+M668</f>
        <v>72023.92</v>
      </c>
      <c r="M677" s="18">
        <f>ROUND(K677*L677,2)</f>
        <v>72023.92</v>
      </c>
    </row>
    <row r="678" spans="1:13" ht="0.95" customHeight="1">
      <c r="A678" s="19"/>
      <c r="B678" s="19"/>
      <c r="C678" s="19"/>
      <c r="D678" s="19"/>
      <c r="E678" s="19"/>
      <c r="F678" s="19"/>
      <c r="G678" s="19"/>
      <c r="H678" s="19"/>
      <c r="I678" s="19"/>
      <c r="J678" s="19"/>
      <c r="K678" s="19"/>
      <c r="L678" s="19"/>
      <c r="M678" s="19"/>
    </row>
    <row r="679" spans="1:13">
      <c r="A679" s="21" t="s">
        <v>492</v>
      </c>
      <c r="B679" s="21" t="s">
        <v>16</v>
      </c>
      <c r="C679" s="21" t="s">
        <v>17</v>
      </c>
      <c r="D679" s="21" t="s">
        <v>493</v>
      </c>
      <c r="E679" s="22"/>
      <c r="F679" s="22"/>
      <c r="G679" s="22"/>
      <c r="H679" s="22"/>
      <c r="I679" s="22"/>
      <c r="J679" s="22"/>
      <c r="K679" s="23">
        <f>K801</f>
        <v>1</v>
      </c>
      <c r="L679" s="24">
        <f>L801</f>
        <v>916384.25</v>
      </c>
      <c r="M679" s="24">
        <f>M801</f>
        <v>916384.25</v>
      </c>
    </row>
    <row r="680" spans="1:13">
      <c r="A680" s="25" t="s">
        <v>494</v>
      </c>
      <c r="B680" s="25" t="s">
        <v>16</v>
      </c>
      <c r="C680" s="25" t="s">
        <v>17</v>
      </c>
      <c r="D680" s="25" t="s">
        <v>495</v>
      </c>
      <c r="E680" s="26"/>
      <c r="F680" s="26"/>
      <c r="G680" s="26"/>
      <c r="H680" s="26"/>
      <c r="I680" s="26"/>
      <c r="J680" s="26"/>
      <c r="K680" s="27">
        <f>K738</f>
        <v>1</v>
      </c>
      <c r="L680" s="28">
        <f>L738</f>
        <v>156919.53</v>
      </c>
      <c r="M680" s="28">
        <f>M738</f>
        <v>156919.53</v>
      </c>
    </row>
    <row r="681" spans="1:13" s="1" customFormat="1">
      <c r="A681" s="40" t="s">
        <v>496</v>
      </c>
      <c r="B681" s="16" t="s">
        <v>22</v>
      </c>
      <c r="C681" s="16" t="s">
        <v>23</v>
      </c>
      <c r="D681" s="16" t="s">
        <v>497</v>
      </c>
      <c r="E681" s="41"/>
      <c r="F681" s="41"/>
      <c r="G681" s="41"/>
      <c r="H681" s="41"/>
      <c r="I681" s="41"/>
      <c r="J681" s="41"/>
      <c r="K681" s="17">
        <f>K684</f>
        <v>150</v>
      </c>
      <c r="L681" s="18">
        <f>L684</f>
        <v>204.61</v>
      </c>
      <c r="M681" s="18">
        <f>M684</f>
        <v>30691.5</v>
      </c>
    </row>
    <row r="682" spans="1:13">
      <c r="A682" s="11"/>
      <c r="B682" s="11"/>
      <c r="C682" s="11"/>
      <c r="D682" s="10" t="s">
        <v>498</v>
      </c>
      <c r="E682" s="11"/>
      <c r="F682" s="11"/>
      <c r="G682" s="11"/>
      <c r="H682" s="11"/>
      <c r="I682" s="11"/>
      <c r="J682" s="11"/>
      <c r="K682" s="11"/>
      <c r="L682" s="11"/>
      <c r="M682" s="11"/>
    </row>
    <row r="683" spans="1:13">
      <c r="A683" s="11"/>
      <c r="B683" s="11"/>
      <c r="C683" s="11"/>
      <c r="D683" s="11"/>
      <c r="E683" s="10" t="s">
        <v>17</v>
      </c>
      <c r="F683" s="14">
        <v>10</v>
      </c>
      <c r="G683" s="15">
        <v>15</v>
      </c>
      <c r="H683" s="15">
        <v>0</v>
      </c>
      <c r="I683" s="15">
        <v>0</v>
      </c>
      <c r="J683" s="13">
        <f>OR(F683&lt;&gt;0,G683&lt;&gt;0,H683&lt;&gt;0,I683&lt;&gt;0)*(F683 + (F683 = 0))*(G683 + (G683 = 0))*(H683 + (H683 = 0))*(I683 + (I683 = 0))</f>
        <v>150</v>
      </c>
      <c r="K683" s="11"/>
      <c r="L683" s="11"/>
      <c r="M683" s="11"/>
    </row>
    <row r="684" spans="1:13">
      <c r="A684" s="11"/>
      <c r="B684" s="11"/>
      <c r="C684" s="11"/>
      <c r="D684" s="11"/>
      <c r="E684" s="11"/>
      <c r="F684" s="11"/>
      <c r="G684" s="11"/>
      <c r="H684" s="11"/>
      <c r="I684" s="11"/>
      <c r="J684" s="16" t="s">
        <v>499</v>
      </c>
      <c r="K684" s="17">
        <f>J683</f>
        <v>150</v>
      </c>
      <c r="L684" s="15">
        <v>204.61</v>
      </c>
      <c r="M684" s="18">
        <f>ROUND(K684*L684,2)</f>
        <v>30691.5</v>
      </c>
    </row>
    <row r="685" spans="1:13" ht="0.95" customHeight="1">
      <c r="A685" s="19"/>
      <c r="B685" s="19"/>
      <c r="C685" s="19"/>
      <c r="D685" s="19"/>
      <c r="E685" s="19"/>
      <c r="F685" s="19"/>
      <c r="G685" s="19"/>
      <c r="H685" s="19"/>
      <c r="I685" s="19"/>
      <c r="J685" s="19"/>
      <c r="K685" s="19"/>
      <c r="L685" s="19"/>
      <c r="M685" s="19"/>
    </row>
    <row r="686" spans="1:13" s="1" customFormat="1">
      <c r="A686" s="40" t="s">
        <v>280</v>
      </c>
      <c r="B686" s="16" t="s">
        <v>22</v>
      </c>
      <c r="C686" s="16" t="s">
        <v>23</v>
      </c>
      <c r="D686" s="16" t="s">
        <v>281</v>
      </c>
      <c r="E686" s="41"/>
      <c r="F686" s="41"/>
      <c r="G686" s="41"/>
      <c r="H686" s="41"/>
      <c r="I686" s="41"/>
      <c r="J686" s="41"/>
      <c r="K686" s="17">
        <f>K689</f>
        <v>408.08</v>
      </c>
      <c r="L686" s="18">
        <f>L689</f>
        <v>168.47</v>
      </c>
      <c r="M686" s="18">
        <f>M689</f>
        <v>68749.240000000005</v>
      </c>
    </row>
    <row r="687" spans="1:13">
      <c r="A687" s="11"/>
      <c r="B687" s="11"/>
      <c r="C687" s="11"/>
      <c r="D687" s="10" t="s">
        <v>282</v>
      </c>
      <c r="E687" s="11"/>
      <c r="F687" s="11"/>
      <c r="G687" s="11"/>
      <c r="H687" s="11"/>
      <c r="I687" s="11"/>
      <c r="J687" s="11"/>
      <c r="K687" s="11"/>
      <c r="L687" s="11"/>
      <c r="M687" s="11"/>
    </row>
    <row r="688" spans="1:13">
      <c r="A688" s="11"/>
      <c r="B688" s="11"/>
      <c r="C688" s="11"/>
      <c r="D688" s="11"/>
      <c r="E688" s="10" t="s">
        <v>500</v>
      </c>
      <c r="F688" s="14">
        <v>0</v>
      </c>
      <c r="G688" s="15">
        <v>408.08</v>
      </c>
      <c r="H688" s="15">
        <v>0</v>
      </c>
      <c r="I688" s="15">
        <v>0</v>
      </c>
      <c r="J688" s="13">
        <f>OR(F688&lt;&gt;0,G688&lt;&gt;0,H688&lt;&gt;0,I688&lt;&gt;0)*(F688 + (F688 = 0))*(G688 + (G688 = 0))*(H688 + (H688 = 0))*(I688 + (I688 = 0))</f>
        <v>408.08</v>
      </c>
      <c r="K688" s="11"/>
      <c r="L688" s="11"/>
      <c r="M688" s="11"/>
    </row>
    <row r="689" spans="1:13">
      <c r="A689" s="11"/>
      <c r="B689" s="11"/>
      <c r="C689" s="11"/>
      <c r="D689" s="11"/>
      <c r="E689" s="11"/>
      <c r="F689" s="11"/>
      <c r="G689" s="11"/>
      <c r="H689" s="11"/>
      <c r="I689" s="11"/>
      <c r="J689" s="16" t="s">
        <v>284</v>
      </c>
      <c r="K689" s="17">
        <f>J688</f>
        <v>408.08</v>
      </c>
      <c r="L689" s="15">
        <v>168.47</v>
      </c>
      <c r="M689" s="18">
        <f>ROUND(K689*L689,2)</f>
        <v>68749.240000000005</v>
      </c>
    </row>
    <row r="690" spans="1:13" ht="0.95" customHeight="1">
      <c r="A690" s="19"/>
      <c r="B690" s="19"/>
      <c r="C690" s="19"/>
      <c r="D690" s="19"/>
      <c r="E690" s="19"/>
      <c r="F690" s="19"/>
      <c r="G690" s="19"/>
      <c r="H690" s="19"/>
      <c r="I690" s="19"/>
      <c r="J690" s="19"/>
      <c r="K690" s="19"/>
      <c r="L690" s="19"/>
      <c r="M690" s="19"/>
    </row>
    <row r="691" spans="1:13" s="1" customFormat="1">
      <c r="A691" s="40" t="s">
        <v>289</v>
      </c>
      <c r="B691" s="16" t="s">
        <v>22</v>
      </c>
      <c r="C691" s="16" t="s">
        <v>97</v>
      </c>
      <c r="D691" s="16" t="s">
        <v>290</v>
      </c>
      <c r="E691" s="41"/>
      <c r="F691" s="41"/>
      <c r="G691" s="41"/>
      <c r="H691" s="41"/>
      <c r="I691" s="41"/>
      <c r="J691" s="41"/>
      <c r="K691" s="17">
        <f>K697</f>
        <v>11</v>
      </c>
      <c r="L691" s="18">
        <f>L697</f>
        <v>72.87</v>
      </c>
      <c r="M691" s="18">
        <f>M697</f>
        <v>801.57</v>
      </c>
    </row>
    <row r="692" spans="1:13">
      <c r="A692" s="11"/>
      <c r="B692" s="11"/>
      <c r="C692" s="11"/>
      <c r="D692" s="10" t="s">
        <v>291</v>
      </c>
      <c r="E692" s="11"/>
      <c r="F692" s="11"/>
      <c r="G692" s="11"/>
      <c r="H692" s="11"/>
      <c r="I692" s="11"/>
      <c r="J692" s="11"/>
      <c r="K692" s="11"/>
      <c r="L692" s="11"/>
      <c r="M692" s="11"/>
    </row>
    <row r="693" spans="1:13">
      <c r="A693" s="11"/>
      <c r="B693" s="11"/>
      <c r="C693" s="11"/>
      <c r="D693" s="11"/>
      <c r="E693" s="10" t="s">
        <v>500</v>
      </c>
      <c r="F693" s="14"/>
      <c r="G693" s="15"/>
      <c r="H693" s="15"/>
      <c r="I693" s="15"/>
      <c r="J693" s="13">
        <f>OR(F693&lt;&gt;0,G693&lt;&gt;0,H693&lt;&gt;0,I693&lt;&gt;0)*(F693 + (F693 = 0))*(G693 + (G693 = 0))*(H693 + (H693 = 0))*(I693 + (I693 = 0))</f>
        <v>0</v>
      </c>
      <c r="K693" s="11"/>
      <c r="L693" s="11"/>
      <c r="M693" s="11"/>
    </row>
    <row r="694" spans="1:13">
      <c r="A694" s="11"/>
      <c r="B694" s="11"/>
      <c r="C694" s="11"/>
      <c r="D694" s="11"/>
      <c r="E694" s="10" t="s">
        <v>501</v>
      </c>
      <c r="F694" s="14">
        <v>7</v>
      </c>
      <c r="G694" s="15">
        <v>0</v>
      </c>
      <c r="H694" s="15">
        <v>0</v>
      </c>
      <c r="I694" s="15">
        <v>0</v>
      </c>
      <c r="J694" s="13">
        <f>OR(F694&lt;&gt;0,G694&lt;&gt;0,H694&lt;&gt;0,I694&lt;&gt;0)*(F694 + (F694 = 0))*(G694 + (G694 = 0))*(H694 + (H694 = 0))*(I694 + (I694 = 0))</f>
        <v>7</v>
      </c>
      <c r="K694" s="11"/>
      <c r="L694" s="11"/>
      <c r="M694" s="11"/>
    </row>
    <row r="695" spans="1:13">
      <c r="A695" s="11"/>
      <c r="B695" s="11"/>
      <c r="C695" s="11"/>
      <c r="D695" s="11"/>
      <c r="E695" s="10" t="s">
        <v>502</v>
      </c>
      <c r="F695" s="14">
        <v>2</v>
      </c>
      <c r="G695" s="15">
        <v>0</v>
      </c>
      <c r="H695" s="15">
        <v>0</v>
      </c>
      <c r="I695" s="15">
        <v>0</v>
      </c>
      <c r="J695" s="13">
        <f>OR(F695&lt;&gt;0,G695&lt;&gt;0,H695&lt;&gt;0,I695&lt;&gt;0)*(F695 + (F695 = 0))*(G695 + (G695 = 0))*(H695 + (H695 = 0))*(I695 + (I695 = 0))</f>
        <v>2</v>
      </c>
      <c r="K695" s="11"/>
      <c r="L695" s="11"/>
      <c r="M695" s="11"/>
    </row>
    <row r="696" spans="1:13">
      <c r="A696" s="11"/>
      <c r="B696" s="11"/>
      <c r="C696" s="11"/>
      <c r="D696" s="11"/>
      <c r="E696" s="10" t="s">
        <v>503</v>
      </c>
      <c r="F696" s="14">
        <v>2</v>
      </c>
      <c r="G696" s="15">
        <v>0</v>
      </c>
      <c r="H696" s="15">
        <v>0</v>
      </c>
      <c r="I696" s="15">
        <v>0</v>
      </c>
      <c r="J696" s="13">
        <f>OR(F696&lt;&gt;0,G696&lt;&gt;0,H696&lt;&gt;0,I696&lt;&gt;0)*(F696 + (F696 = 0))*(G696 + (G696 = 0))*(H696 + (H696 = 0))*(I696 + (I696 = 0))</f>
        <v>2</v>
      </c>
      <c r="K696" s="11"/>
      <c r="L696" s="11"/>
      <c r="M696" s="11"/>
    </row>
    <row r="697" spans="1:13">
      <c r="A697" s="11"/>
      <c r="B697" s="11"/>
      <c r="C697" s="11"/>
      <c r="D697" s="11"/>
      <c r="E697" s="11"/>
      <c r="F697" s="11"/>
      <c r="G697" s="11"/>
      <c r="H697" s="11"/>
      <c r="I697" s="11"/>
      <c r="J697" s="16" t="s">
        <v>296</v>
      </c>
      <c r="K697" s="17">
        <f>SUM(J693:J696)</f>
        <v>11</v>
      </c>
      <c r="L697" s="15">
        <v>72.87</v>
      </c>
      <c r="M697" s="18">
        <f>ROUND(K697*L697,2)</f>
        <v>801.57</v>
      </c>
    </row>
    <row r="698" spans="1:13" ht="0.95" customHeight="1">
      <c r="A698" s="19"/>
      <c r="B698" s="19"/>
      <c r="C698" s="19"/>
      <c r="D698" s="19"/>
      <c r="E698" s="19"/>
      <c r="F698" s="19"/>
      <c r="G698" s="19"/>
      <c r="H698" s="19"/>
      <c r="I698" s="19"/>
      <c r="J698" s="19"/>
      <c r="K698" s="19"/>
      <c r="L698" s="19"/>
      <c r="M698" s="19"/>
    </row>
    <row r="699" spans="1:13" s="1" customFormat="1">
      <c r="A699" s="40" t="s">
        <v>322</v>
      </c>
      <c r="B699" s="16" t="s">
        <v>22</v>
      </c>
      <c r="C699" s="16" t="s">
        <v>29</v>
      </c>
      <c r="D699" s="16" t="s">
        <v>323</v>
      </c>
      <c r="E699" s="41"/>
      <c r="F699" s="41"/>
      <c r="G699" s="41"/>
      <c r="H699" s="41"/>
      <c r="I699" s="41"/>
      <c r="J699" s="41"/>
      <c r="K699" s="17">
        <f>K702</f>
        <v>41.17</v>
      </c>
      <c r="L699" s="18">
        <f>L702</f>
        <v>108.56</v>
      </c>
      <c r="M699" s="18">
        <f>M702</f>
        <v>4469.42</v>
      </c>
    </row>
    <row r="700" spans="1:13">
      <c r="A700" s="11"/>
      <c r="B700" s="11"/>
      <c r="C700" s="11"/>
      <c r="D700" s="10" t="s">
        <v>324</v>
      </c>
      <c r="E700" s="11"/>
      <c r="F700" s="11"/>
      <c r="G700" s="11"/>
      <c r="H700" s="11"/>
      <c r="I700" s="11"/>
      <c r="J700" s="11"/>
      <c r="K700" s="11"/>
      <c r="L700" s="11"/>
      <c r="M700" s="11"/>
    </row>
    <row r="701" spans="1:13">
      <c r="A701" s="11"/>
      <c r="B701" s="11"/>
      <c r="C701" s="11"/>
      <c r="D701" s="11"/>
      <c r="E701" s="10" t="s">
        <v>500</v>
      </c>
      <c r="F701" s="14">
        <v>0</v>
      </c>
      <c r="G701" s="15">
        <v>41.17</v>
      </c>
      <c r="H701" s="15">
        <v>0</v>
      </c>
      <c r="I701" s="15">
        <v>0</v>
      </c>
      <c r="J701" s="13">
        <f>OR(F701&lt;&gt;0,G701&lt;&gt;0,H701&lt;&gt;0,I701&lt;&gt;0)*(F701 + (F701 = 0))*(G701 + (G701 = 0))*(H701 + (H701 = 0))*(I701 + (I701 = 0))</f>
        <v>41.17</v>
      </c>
      <c r="K701" s="11"/>
      <c r="L701" s="11"/>
      <c r="M701" s="11"/>
    </row>
    <row r="702" spans="1:13">
      <c r="A702" s="11"/>
      <c r="B702" s="11"/>
      <c r="C702" s="11"/>
      <c r="D702" s="11"/>
      <c r="E702" s="11"/>
      <c r="F702" s="11"/>
      <c r="G702" s="11"/>
      <c r="H702" s="11"/>
      <c r="I702" s="11"/>
      <c r="J702" s="16" t="s">
        <v>325</v>
      </c>
      <c r="K702" s="17">
        <f>J701</f>
        <v>41.17</v>
      </c>
      <c r="L702" s="15">
        <v>108.56</v>
      </c>
      <c r="M702" s="18">
        <f>ROUND(K702*L702,2)</f>
        <v>4469.42</v>
      </c>
    </row>
    <row r="703" spans="1:13" ht="0.95" customHeight="1">
      <c r="A703" s="19"/>
      <c r="B703" s="19"/>
      <c r="C703" s="19"/>
      <c r="D703" s="19"/>
      <c r="E703" s="19"/>
      <c r="F703" s="19"/>
      <c r="G703" s="19"/>
      <c r="H703" s="19"/>
      <c r="I703" s="19"/>
      <c r="J703" s="19"/>
      <c r="K703" s="19"/>
      <c r="L703" s="19"/>
      <c r="M703" s="19"/>
    </row>
    <row r="704" spans="1:13" s="1" customFormat="1">
      <c r="A704" s="16" t="s">
        <v>326</v>
      </c>
      <c r="B704" s="16" t="s">
        <v>22</v>
      </c>
      <c r="C704" s="16" t="s">
        <v>39</v>
      </c>
      <c r="D704" s="16" t="s">
        <v>327</v>
      </c>
      <c r="E704" s="41"/>
      <c r="F704" s="41"/>
      <c r="G704" s="41"/>
      <c r="H704" s="41"/>
      <c r="I704" s="41"/>
      <c r="J704" s="41"/>
      <c r="K704" s="17">
        <f>K707</f>
        <v>109.97</v>
      </c>
      <c r="L704" s="18">
        <f>L707</f>
        <v>13.8</v>
      </c>
      <c r="M704" s="18">
        <f>M707</f>
        <v>1517.59</v>
      </c>
    </row>
    <row r="705" spans="1:13">
      <c r="A705" s="11"/>
      <c r="B705" s="11"/>
      <c r="C705" s="11"/>
      <c r="D705" s="10" t="s">
        <v>328</v>
      </c>
      <c r="E705" s="11"/>
      <c r="F705" s="11"/>
      <c r="G705" s="11"/>
      <c r="H705" s="11"/>
      <c r="I705" s="11"/>
      <c r="J705" s="11"/>
      <c r="K705" s="11"/>
      <c r="L705" s="11"/>
      <c r="M705" s="11"/>
    </row>
    <row r="706" spans="1:13">
      <c r="A706" s="11"/>
      <c r="B706" s="11"/>
      <c r="C706" s="11"/>
      <c r="D706" s="11"/>
      <c r="E706" s="10" t="s">
        <v>500</v>
      </c>
      <c r="F706" s="14">
        <v>0</v>
      </c>
      <c r="G706" s="15">
        <v>109.97</v>
      </c>
      <c r="H706" s="15">
        <v>0</v>
      </c>
      <c r="I706" s="15">
        <v>0</v>
      </c>
      <c r="J706" s="13">
        <f>OR(F706&lt;&gt;0,G706&lt;&gt;0,H706&lt;&gt;0,I706&lt;&gt;0)*(F706 + (F706 = 0))*(G706 + (G706 = 0))*(H706 + (H706 = 0))*(I706 + (I706 = 0))</f>
        <v>109.97</v>
      </c>
      <c r="K706" s="11"/>
      <c r="L706" s="11"/>
      <c r="M706" s="11"/>
    </row>
    <row r="707" spans="1:13">
      <c r="A707" s="11"/>
      <c r="B707" s="11"/>
      <c r="C707" s="11"/>
      <c r="D707" s="11"/>
      <c r="E707" s="11"/>
      <c r="F707" s="11"/>
      <c r="G707" s="11"/>
      <c r="H707" s="11"/>
      <c r="I707" s="11"/>
      <c r="J707" s="16" t="s">
        <v>329</v>
      </c>
      <c r="K707" s="17">
        <f>J706</f>
        <v>109.97</v>
      </c>
      <c r="L707" s="15">
        <v>13.8</v>
      </c>
      <c r="M707" s="18">
        <f>ROUND(K707*L707,2)</f>
        <v>1517.59</v>
      </c>
    </row>
    <row r="708" spans="1:13" ht="0.95" customHeight="1">
      <c r="A708" s="19"/>
      <c r="B708" s="19"/>
      <c r="C708" s="19"/>
      <c r="D708" s="19"/>
      <c r="E708" s="19"/>
      <c r="F708" s="19"/>
      <c r="G708" s="19"/>
      <c r="H708" s="19"/>
      <c r="I708" s="19"/>
      <c r="J708" s="19"/>
      <c r="K708" s="19"/>
      <c r="L708" s="19"/>
      <c r="M708" s="19"/>
    </row>
    <row r="709" spans="1:13" s="1" customFormat="1">
      <c r="A709" s="16" t="s">
        <v>297</v>
      </c>
      <c r="B709" s="16" t="s">
        <v>22</v>
      </c>
      <c r="C709" s="16" t="s">
        <v>298</v>
      </c>
      <c r="D709" s="16" t="s">
        <v>299</v>
      </c>
      <c r="E709" s="41"/>
      <c r="F709" s="41"/>
      <c r="G709" s="41"/>
      <c r="H709" s="41"/>
      <c r="I709" s="41"/>
      <c r="J709" s="41"/>
      <c r="K709" s="17">
        <f>K712</f>
        <v>17112.060000000001</v>
      </c>
      <c r="L709" s="18">
        <f>L712</f>
        <v>1.54</v>
      </c>
      <c r="M709" s="18">
        <f>M712</f>
        <v>26352.57</v>
      </c>
    </row>
    <row r="710" spans="1:13">
      <c r="A710" s="11"/>
      <c r="B710" s="11"/>
      <c r="C710" s="11"/>
      <c r="D710" s="10" t="s">
        <v>300</v>
      </c>
      <c r="E710" s="11"/>
      <c r="F710" s="11"/>
      <c r="G710" s="11"/>
      <c r="H710" s="11"/>
      <c r="I710" s="11"/>
      <c r="J710" s="11"/>
      <c r="K710" s="11"/>
      <c r="L710" s="11"/>
      <c r="M710" s="11"/>
    </row>
    <row r="711" spans="1:13">
      <c r="A711" s="11"/>
      <c r="B711" s="11"/>
      <c r="C711" s="11"/>
      <c r="D711" s="11"/>
      <c r="E711" s="10" t="s">
        <v>500</v>
      </c>
      <c r="F711" s="14">
        <v>0</v>
      </c>
      <c r="G711" s="15">
        <v>17112.060000000001</v>
      </c>
      <c r="H711" s="15">
        <v>0</v>
      </c>
      <c r="I711" s="15">
        <v>0</v>
      </c>
      <c r="J711" s="13">
        <f>OR(F711&lt;&gt;0,G711&lt;&gt;0,H711&lt;&gt;0,I711&lt;&gt;0)*(F711 + (F711 = 0))*(G711 + (G711 = 0))*(H711 + (H711 = 0))*(I711 + (I711 = 0))</f>
        <v>17112.060000000001</v>
      </c>
      <c r="K711" s="11"/>
      <c r="L711" s="11"/>
      <c r="M711" s="11"/>
    </row>
    <row r="712" spans="1:13">
      <c r="A712" s="11"/>
      <c r="B712" s="11"/>
      <c r="C712" s="11"/>
      <c r="D712" s="11"/>
      <c r="E712" s="11"/>
      <c r="F712" s="11"/>
      <c r="G712" s="11"/>
      <c r="H712" s="11"/>
      <c r="I712" s="11"/>
      <c r="J712" s="16" t="s">
        <v>306</v>
      </c>
      <c r="K712" s="17">
        <f>J711</f>
        <v>17112.060000000001</v>
      </c>
      <c r="L712" s="15">
        <v>1.54</v>
      </c>
      <c r="M712" s="18">
        <f>ROUND(K712*L712,2)</f>
        <v>26352.57</v>
      </c>
    </row>
    <row r="713" spans="1:13" ht="0.95" customHeight="1">
      <c r="A713" s="19"/>
      <c r="B713" s="19"/>
      <c r="C713" s="19"/>
      <c r="D713" s="19"/>
      <c r="E713" s="19"/>
      <c r="F713" s="19"/>
      <c r="G713" s="19"/>
      <c r="H713" s="19"/>
      <c r="I713" s="19"/>
      <c r="J713" s="19"/>
      <c r="K713" s="19"/>
      <c r="L713" s="19"/>
      <c r="M713" s="19"/>
    </row>
    <row r="714" spans="1:13" s="1" customFormat="1">
      <c r="A714" s="40" t="s">
        <v>439</v>
      </c>
      <c r="B714" s="16" t="s">
        <v>22</v>
      </c>
      <c r="C714" s="16" t="s">
        <v>298</v>
      </c>
      <c r="D714" s="16" t="s">
        <v>440</v>
      </c>
      <c r="E714" s="41"/>
      <c r="F714" s="41"/>
      <c r="G714" s="41"/>
      <c r="H714" s="41"/>
      <c r="I714" s="41"/>
      <c r="J714" s="41"/>
      <c r="K714" s="17">
        <f>K736</f>
        <v>7286.72</v>
      </c>
      <c r="L714" s="18">
        <f>L736</f>
        <v>3.34</v>
      </c>
      <c r="M714" s="18">
        <f>M736</f>
        <v>24337.64</v>
      </c>
    </row>
    <row r="715" spans="1:13">
      <c r="A715" s="11"/>
      <c r="B715" s="11"/>
      <c r="C715" s="11"/>
      <c r="D715" s="10" t="s">
        <v>441</v>
      </c>
      <c r="E715" s="11"/>
      <c r="F715" s="11"/>
      <c r="G715" s="11"/>
      <c r="H715" s="11"/>
      <c r="I715" s="11"/>
      <c r="J715" s="11"/>
      <c r="K715" s="11"/>
      <c r="L715" s="11"/>
      <c r="M715" s="11"/>
    </row>
    <row r="716" spans="1:13">
      <c r="A716" s="11"/>
      <c r="B716" s="11"/>
      <c r="C716" s="11"/>
      <c r="D716" s="11"/>
      <c r="E716" s="10" t="s">
        <v>504</v>
      </c>
      <c r="F716" s="14"/>
      <c r="G716" s="15"/>
      <c r="H716" s="15"/>
      <c r="I716" s="15"/>
      <c r="J716" s="13">
        <f>OR(F716&lt;&gt;0,G716&lt;&gt;0,H716&lt;&gt;0,I716&lt;&gt;0)*(F716 + (F716 = 0))*(G716 + (G716 = 0))*(H716 + (H716 = 0))*(I716 + (I716 = 0))</f>
        <v>0</v>
      </c>
      <c r="K716" s="11"/>
      <c r="L716" s="11"/>
      <c r="M716" s="11"/>
    </row>
    <row r="717" spans="1:13">
      <c r="A717" s="11"/>
      <c r="B717" s="11"/>
      <c r="C717" s="11"/>
      <c r="D717" s="11"/>
      <c r="E717" s="10" t="s">
        <v>505</v>
      </c>
      <c r="F717" s="14"/>
      <c r="G717" s="15"/>
      <c r="H717" s="15"/>
      <c r="I717" s="15"/>
      <c r="J717" s="13">
        <f>OR(F717&lt;&gt;0,G717&lt;&gt;0,H717&lt;&gt;0,I717&lt;&gt;0)*(F717 + (F717 = 0))*(G717 + (G717 = 0))*(H717 + (H717 = 0))*(I717 + (I717 = 0))</f>
        <v>0</v>
      </c>
      <c r="K717" s="11"/>
      <c r="L717" s="11"/>
      <c r="M717" s="11"/>
    </row>
    <row r="718" spans="1:13">
      <c r="A718" s="11"/>
      <c r="B718" s="11"/>
      <c r="C718" s="11"/>
      <c r="D718" s="11"/>
      <c r="E718" s="10" t="s">
        <v>506</v>
      </c>
      <c r="F718" s="14">
        <v>2</v>
      </c>
      <c r="G718" s="15">
        <v>14.35</v>
      </c>
      <c r="H718" s="15">
        <v>22.4</v>
      </c>
      <c r="I718" s="15">
        <v>0</v>
      </c>
      <c r="J718" s="13">
        <f>OR(F718&lt;&gt;0,G718&lt;&gt;0,H718&lt;&gt;0,I718&lt;&gt;0)*(F718 + (F718 = 0))*(G718 + (G718 = 0))*(H718 + (H718 = 0))*(I718 + (I718 = 0))</f>
        <v>642.88</v>
      </c>
      <c r="K718" s="11"/>
      <c r="L718" s="11"/>
      <c r="M718" s="11"/>
    </row>
    <row r="719" spans="1:13">
      <c r="A719" s="11"/>
      <c r="B719" s="11"/>
      <c r="C719" s="11"/>
      <c r="D719" s="11"/>
      <c r="E719" s="10" t="s">
        <v>17</v>
      </c>
      <c r="F719" s="14">
        <v>2</v>
      </c>
      <c r="G719" s="15">
        <v>13.36</v>
      </c>
      <c r="H719" s="15">
        <v>22.4</v>
      </c>
      <c r="I719" s="15">
        <v>0</v>
      </c>
      <c r="J719" s="13">
        <f>OR(F719&lt;&gt;0,G719&lt;&gt;0,H719&lt;&gt;0,I719&lt;&gt;0)*(F719 + (F719 = 0))*(G719 + (G719 = 0))*(H719 + (H719 = 0))*(I719 + (I719 = 0))</f>
        <v>598.53</v>
      </c>
      <c r="K719" s="11"/>
      <c r="L719" s="11"/>
      <c r="M719" s="11"/>
    </row>
    <row r="720" spans="1:13">
      <c r="A720" s="11"/>
      <c r="B720" s="11"/>
      <c r="C720" s="11"/>
      <c r="D720" s="11"/>
      <c r="E720" s="10" t="s">
        <v>507</v>
      </c>
      <c r="F720" s="14">
        <v>8</v>
      </c>
      <c r="G720" s="15">
        <v>4.93</v>
      </c>
      <c r="H720" s="15">
        <v>22.4</v>
      </c>
      <c r="I720" s="15">
        <v>0</v>
      </c>
      <c r="J720" s="13">
        <f>OR(F720&lt;&gt;0,G720&lt;&gt;0,H720&lt;&gt;0,I720&lt;&gt;0)*(F720 + (F720 = 0))*(G720 + (G720 = 0))*(H720 + (H720 = 0))*(I720 + (I720 = 0))</f>
        <v>883.46</v>
      </c>
      <c r="K720" s="11"/>
      <c r="L720" s="11"/>
      <c r="M720" s="11"/>
    </row>
    <row r="721" spans="1:13">
      <c r="A721" s="11"/>
      <c r="B721" s="11"/>
      <c r="C721" s="11"/>
      <c r="D721" s="11"/>
      <c r="E721" s="10" t="s">
        <v>508</v>
      </c>
      <c r="F721" s="14"/>
      <c r="G721" s="15"/>
      <c r="H721" s="15"/>
      <c r="I721" s="15"/>
      <c r="J721" s="13">
        <f>OR(F721&lt;&gt;0,G721&lt;&gt;0,H721&lt;&gt;0,I721&lt;&gt;0)*(F721 + (F721 = 0))*(G721 + (G721 = 0))*(H721 + (H721 = 0))*(I721 + (I721 = 0))</f>
        <v>0</v>
      </c>
      <c r="K721" s="11"/>
      <c r="L721" s="11"/>
      <c r="M721" s="11"/>
    </row>
    <row r="722" spans="1:13">
      <c r="A722" s="11"/>
      <c r="B722" s="11"/>
      <c r="C722" s="11"/>
      <c r="D722" s="11"/>
      <c r="E722" s="10" t="s">
        <v>506</v>
      </c>
      <c r="F722" s="14">
        <v>2</v>
      </c>
      <c r="G722" s="15">
        <v>7.15</v>
      </c>
      <c r="H722" s="15">
        <v>22.4</v>
      </c>
      <c r="I722" s="15">
        <v>0</v>
      </c>
      <c r="J722" s="13">
        <f>OR(F722&lt;&gt;0,G722&lt;&gt;0,H722&lt;&gt;0,I722&lt;&gt;0)*(F722 + (F722 = 0))*(G722 + (G722 = 0))*(H722 + (H722 = 0))*(I722 + (I722 = 0))</f>
        <v>320.32</v>
      </c>
      <c r="K722" s="11"/>
      <c r="L722" s="11"/>
      <c r="M722" s="11"/>
    </row>
    <row r="723" spans="1:13">
      <c r="A723" s="11"/>
      <c r="B723" s="11"/>
      <c r="C723" s="11"/>
      <c r="D723" s="11"/>
      <c r="E723" s="10" t="s">
        <v>17</v>
      </c>
      <c r="F723" s="14">
        <v>2</v>
      </c>
      <c r="G723" s="15">
        <v>6.63</v>
      </c>
      <c r="H723" s="15">
        <v>22.4</v>
      </c>
      <c r="I723" s="15">
        <v>0</v>
      </c>
      <c r="J723" s="13">
        <f>OR(F723&lt;&gt;0,G723&lt;&gt;0,H723&lt;&gt;0,I723&lt;&gt;0)*(F723 + (F723 = 0))*(G723 + (G723 = 0))*(H723 + (H723 = 0))*(I723 + (I723 = 0))</f>
        <v>297.02</v>
      </c>
      <c r="K723" s="11"/>
      <c r="L723" s="11"/>
      <c r="M723" s="11"/>
    </row>
    <row r="724" spans="1:13">
      <c r="A724" s="11"/>
      <c r="B724" s="11"/>
      <c r="C724" s="11"/>
      <c r="D724" s="11"/>
      <c r="E724" s="10" t="s">
        <v>509</v>
      </c>
      <c r="F724" s="14"/>
      <c r="G724" s="15"/>
      <c r="H724" s="15"/>
      <c r="I724" s="15"/>
      <c r="J724" s="13">
        <f>OR(F724&lt;&gt;0,G724&lt;&gt;0,H724&lt;&gt;0,I724&lt;&gt;0)*(F724 + (F724 = 0))*(G724 + (G724 = 0))*(H724 + (H724 = 0))*(I724 + (I724 = 0))</f>
        <v>0</v>
      </c>
      <c r="K724" s="11"/>
      <c r="L724" s="11"/>
      <c r="M724" s="11"/>
    </row>
    <row r="725" spans="1:13">
      <c r="A725" s="11"/>
      <c r="B725" s="11"/>
      <c r="C725" s="11"/>
      <c r="D725" s="11"/>
      <c r="E725" s="10" t="s">
        <v>506</v>
      </c>
      <c r="F725" s="14">
        <v>2</v>
      </c>
      <c r="G725" s="15">
        <v>14.35</v>
      </c>
      <c r="H725" s="15">
        <v>22.4</v>
      </c>
      <c r="I725" s="15">
        <v>0</v>
      </c>
      <c r="J725" s="13">
        <f>OR(F725&lt;&gt;0,G725&lt;&gt;0,H725&lt;&gt;0,I725&lt;&gt;0)*(F725 + (F725 = 0))*(G725 + (G725 = 0))*(H725 + (H725 = 0))*(I725 + (I725 = 0))</f>
        <v>642.88</v>
      </c>
      <c r="K725" s="11"/>
      <c r="L725" s="11"/>
      <c r="M725" s="11"/>
    </row>
    <row r="726" spans="1:13">
      <c r="A726" s="11"/>
      <c r="B726" s="11"/>
      <c r="C726" s="11"/>
      <c r="D726" s="11"/>
      <c r="E726" s="10" t="s">
        <v>17</v>
      </c>
      <c r="F726" s="14">
        <v>2</v>
      </c>
      <c r="G726" s="15">
        <v>7.6</v>
      </c>
      <c r="H726" s="15">
        <v>22.4</v>
      </c>
      <c r="I726" s="15">
        <v>0</v>
      </c>
      <c r="J726" s="13">
        <f>OR(F726&lt;&gt;0,G726&lt;&gt;0,H726&lt;&gt;0,I726&lt;&gt;0)*(F726 + (F726 = 0))*(G726 + (G726 = 0))*(H726 + (H726 = 0))*(I726 + (I726 = 0))</f>
        <v>340.48</v>
      </c>
      <c r="K726" s="11"/>
      <c r="L726" s="11"/>
      <c r="M726" s="11"/>
    </row>
    <row r="727" spans="1:13">
      <c r="A727" s="11"/>
      <c r="B727" s="11"/>
      <c r="C727" s="11"/>
      <c r="D727" s="11"/>
      <c r="E727" s="10" t="s">
        <v>17</v>
      </c>
      <c r="F727" s="14">
        <v>2</v>
      </c>
      <c r="G727" s="15">
        <v>7.6</v>
      </c>
      <c r="H727" s="15">
        <v>22.4</v>
      </c>
      <c r="I727" s="15">
        <v>0</v>
      </c>
      <c r="J727" s="13">
        <f>OR(F727&lt;&gt;0,G727&lt;&gt;0,H727&lt;&gt;0,I727&lt;&gt;0)*(F727 + (F727 = 0))*(G727 + (G727 = 0))*(H727 + (H727 = 0))*(I727 + (I727 = 0))</f>
        <v>340.48</v>
      </c>
      <c r="K727" s="11"/>
      <c r="L727" s="11"/>
      <c r="M727" s="11"/>
    </row>
    <row r="728" spans="1:13">
      <c r="A728" s="11"/>
      <c r="B728" s="11"/>
      <c r="C728" s="11"/>
      <c r="D728" s="11"/>
      <c r="E728" s="10" t="s">
        <v>17</v>
      </c>
      <c r="F728" s="14">
        <v>2</v>
      </c>
      <c r="G728" s="15">
        <v>7.2</v>
      </c>
      <c r="H728" s="15">
        <v>22.4</v>
      </c>
      <c r="I728" s="15">
        <v>0</v>
      </c>
      <c r="J728" s="13">
        <f>OR(F728&lt;&gt;0,G728&lt;&gt;0,H728&lt;&gt;0,I728&lt;&gt;0)*(F728 + (F728 = 0))*(G728 + (G728 = 0))*(H728 + (H728 = 0))*(I728 + (I728 = 0))</f>
        <v>322.56</v>
      </c>
      <c r="K728" s="11"/>
      <c r="L728" s="11"/>
      <c r="M728" s="11"/>
    </row>
    <row r="729" spans="1:13">
      <c r="A729" s="11"/>
      <c r="B729" s="11"/>
      <c r="C729" s="11"/>
      <c r="D729" s="11"/>
      <c r="E729" s="10" t="s">
        <v>507</v>
      </c>
      <c r="F729" s="14">
        <v>6</v>
      </c>
      <c r="G729" s="15">
        <v>4.93</v>
      </c>
      <c r="H729" s="15">
        <v>22.4</v>
      </c>
      <c r="I729" s="15">
        <v>0</v>
      </c>
      <c r="J729" s="13">
        <f>OR(F729&lt;&gt;0,G729&lt;&gt;0,H729&lt;&gt;0,I729&lt;&gt;0)*(F729 + (F729 = 0))*(G729 + (G729 = 0))*(H729 + (H729 = 0))*(I729 + (I729 = 0))</f>
        <v>662.59</v>
      </c>
      <c r="K729" s="11"/>
      <c r="L729" s="11"/>
      <c r="M729" s="11"/>
    </row>
    <row r="730" spans="1:13">
      <c r="A730" s="11"/>
      <c r="B730" s="11"/>
      <c r="C730" s="11"/>
      <c r="D730" s="11"/>
      <c r="E730" s="10" t="s">
        <v>510</v>
      </c>
      <c r="F730" s="14">
        <v>4</v>
      </c>
      <c r="G730" s="15">
        <v>5.9</v>
      </c>
      <c r="H730" s="15">
        <v>22.4</v>
      </c>
      <c r="I730" s="15">
        <v>0</v>
      </c>
      <c r="J730" s="13">
        <f>OR(F730&lt;&gt;0,G730&lt;&gt;0,H730&lt;&gt;0,I730&lt;&gt;0)*(F730 + (F730 = 0))*(G730 + (G730 = 0))*(H730 + (H730 = 0))*(I730 + (I730 = 0))</f>
        <v>528.64</v>
      </c>
      <c r="K730" s="11"/>
      <c r="L730" s="11"/>
      <c r="M730" s="11"/>
    </row>
    <row r="731" spans="1:13">
      <c r="A731" s="11"/>
      <c r="B731" s="11"/>
      <c r="C731" s="11"/>
      <c r="D731" s="11"/>
      <c r="E731" s="10" t="s">
        <v>17</v>
      </c>
      <c r="F731" s="14">
        <v>22</v>
      </c>
      <c r="G731" s="15">
        <v>0.9</v>
      </c>
      <c r="H731" s="15">
        <v>22.4</v>
      </c>
      <c r="I731" s="15">
        <v>0</v>
      </c>
      <c r="J731" s="13">
        <f>OR(F731&lt;&gt;0,G731&lt;&gt;0,H731&lt;&gt;0,I731&lt;&gt;0)*(F731 + (F731 = 0))*(G731 + (G731 = 0))*(H731 + (H731 = 0))*(I731 + (I731 = 0))</f>
        <v>443.52</v>
      </c>
      <c r="K731" s="11"/>
      <c r="L731" s="11"/>
      <c r="M731" s="11"/>
    </row>
    <row r="732" spans="1:13">
      <c r="A732" s="11"/>
      <c r="B732" s="11"/>
      <c r="C732" s="11"/>
      <c r="D732" s="11"/>
      <c r="E732" s="10" t="s">
        <v>511</v>
      </c>
      <c r="F732" s="14">
        <v>2</v>
      </c>
      <c r="G732" s="15">
        <v>9.25</v>
      </c>
      <c r="H732" s="15">
        <v>22.4</v>
      </c>
      <c r="I732" s="15">
        <v>0</v>
      </c>
      <c r="J732" s="13">
        <f>OR(F732&lt;&gt;0,G732&lt;&gt;0,H732&lt;&gt;0,I732&lt;&gt;0)*(F732 + (F732 = 0))*(G732 + (G732 = 0))*(H732 + (H732 = 0))*(I732 + (I732 = 0))</f>
        <v>414.4</v>
      </c>
      <c r="K732" s="11"/>
      <c r="L732" s="11"/>
      <c r="M732" s="11"/>
    </row>
    <row r="733" spans="1:13">
      <c r="A733" s="11"/>
      <c r="B733" s="11"/>
      <c r="C733" s="11"/>
      <c r="D733" s="11"/>
      <c r="E733" s="10" t="s">
        <v>17</v>
      </c>
      <c r="F733" s="14">
        <v>2</v>
      </c>
      <c r="G733" s="15">
        <v>4.8499999999999996</v>
      </c>
      <c r="H733" s="15">
        <v>22.4</v>
      </c>
      <c r="I733" s="15">
        <v>0</v>
      </c>
      <c r="J733" s="13">
        <f>OR(F733&lt;&gt;0,G733&lt;&gt;0,H733&lt;&gt;0,I733&lt;&gt;0)*(F733 + (F733 = 0))*(G733 + (G733 = 0))*(H733 + (H733 = 0))*(I733 + (I733 = 0))</f>
        <v>217.28</v>
      </c>
      <c r="K733" s="11"/>
      <c r="L733" s="11"/>
      <c r="M733" s="11"/>
    </row>
    <row r="734" spans="1:13">
      <c r="A734" s="11"/>
      <c r="B734" s="11"/>
      <c r="C734" s="11"/>
      <c r="D734" s="11"/>
      <c r="E734" s="10" t="s">
        <v>512</v>
      </c>
      <c r="F734" s="14">
        <v>2</v>
      </c>
      <c r="G734" s="15">
        <v>9.25</v>
      </c>
      <c r="H734" s="15">
        <v>22.4</v>
      </c>
      <c r="I734" s="15">
        <v>0</v>
      </c>
      <c r="J734" s="13">
        <f>OR(F734&lt;&gt;0,G734&lt;&gt;0,H734&lt;&gt;0,I734&lt;&gt;0)*(F734 + (F734 = 0))*(G734 + (G734 = 0))*(H734 + (H734 = 0))*(I734 + (I734 = 0))</f>
        <v>414.4</v>
      </c>
      <c r="K734" s="11"/>
      <c r="L734" s="11"/>
      <c r="M734" s="11"/>
    </row>
    <row r="735" spans="1:13">
      <c r="A735" s="11"/>
      <c r="B735" s="11"/>
      <c r="C735" s="11"/>
      <c r="D735" s="11"/>
      <c r="E735" s="10" t="s">
        <v>17</v>
      </c>
      <c r="F735" s="14">
        <v>2</v>
      </c>
      <c r="G735" s="15">
        <v>4.8499999999999996</v>
      </c>
      <c r="H735" s="15">
        <v>22.4</v>
      </c>
      <c r="I735" s="15">
        <v>0</v>
      </c>
      <c r="J735" s="13">
        <f>OR(F735&lt;&gt;0,G735&lt;&gt;0,H735&lt;&gt;0,I735&lt;&gt;0)*(F735 + (F735 = 0))*(G735 + (G735 = 0))*(H735 + (H735 = 0))*(I735 + (I735 = 0))</f>
        <v>217.28</v>
      </c>
      <c r="K735" s="11"/>
      <c r="L735" s="11"/>
      <c r="M735" s="11"/>
    </row>
    <row r="736" spans="1:13">
      <c r="A736" s="11"/>
      <c r="B736" s="11"/>
      <c r="C736" s="11"/>
      <c r="D736" s="11"/>
      <c r="E736" s="11"/>
      <c r="F736" s="11"/>
      <c r="G736" s="11"/>
      <c r="H736" s="11"/>
      <c r="I736" s="11"/>
      <c r="J736" s="16" t="s">
        <v>446</v>
      </c>
      <c r="K736" s="17">
        <f>SUM(J716:J735)</f>
        <v>7286.72</v>
      </c>
      <c r="L736" s="15">
        <v>3.34</v>
      </c>
      <c r="M736" s="18">
        <f>ROUND(K736*L736,2)</f>
        <v>24337.64</v>
      </c>
    </row>
    <row r="737" spans="1:13" ht="0.95" customHeight="1">
      <c r="A737" s="19"/>
      <c r="B737" s="19"/>
      <c r="C737" s="19"/>
      <c r="D737" s="19"/>
      <c r="E737" s="19"/>
      <c r="F737" s="19"/>
      <c r="G737" s="19"/>
      <c r="H737" s="19"/>
      <c r="I737" s="19"/>
      <c r="J737" s="19"/>
      <c r="K737" s="19"/>
      <c r="L737" s="19"/>
      <c r="M737" s="19"/>
    </row>
    <row r="738" spans="1:13">
      <c r="A738" s="11"/>
      <c r="B738" s="11"/>
      <c r="C738" s="11"/>
      <c r="D738" s="11"/>
      <c r="E738" s="11"/>
      <c r="F738" s="11"/>
      <c r="G738" s="11"/>
      <c r="H738" s="11"/>
      <c r="I738" s="11"/>
      <c r="J738" s="16" t="s">
        <v>513</v>
      </c>
      <c r="K738" s="20">
        <v>1</v>
      </c>
      <c r="L738" s="18">
        <f>M681+M686+M691+M699+M704+M709+M714</f>
        <v>156919.53</v>
      </c>
      <c r="M738" s="18">
        <f>ROUND(K738*L738,2)</f>
        <v>156919.53</v>
      </c>
    </row>
    <row r="739" spans="1:13" ht="0.95" customHeight="1">
      <c r="A739" s="19"/>
      <c r="B739" s="19"/>
      <c r="C739" s="19"/>
      <c r="D739" s="19"/>
      <c r="E739" s="19"/>
      <c r="F739" s="19"/>
      <c r="G739" s="19"/>
      <c r="H739" s="19"/>
      <c r="I739" s="19"/>
      <c r="J739" s="19"/>
      <c r="K739" s="19"/>
      <c r="L739" s="19"/>
      <c r="M739" s="19"/>
    </row>
    <row r="740" spans="1:13">
      <c r="A740" s="25" t="s">
        <v>514</v>
      </c>
      <c r="B740" s="25" t="s">
        <v>16</v>
      </c>
      <c r="C740" s="25" t="s">
        <v>17</v>
      </c>
      <c r="D740" s="25" t="s">
        <v>515</v>
      </c>
      <c r="E740" s="26"/>
      <c r="F740" s="26"/>
      <c r="G740" s="26"/>
      <c r="H740" s="26"/>
      <c r="I740" s="26"/>
      <c r="J740" s="26"/>
      <c r="K740" s="27">
        <f>K766</f>
        <v>1</v>
      </c>
      <c r="L740" s="28">
        <f>L766</f>
        <v>428345.09</v>
      </c>
      <c r="M740" s="28">
        <f>M766</f>
        <v>428345.09</v>
      </c>
    </row>
    <row r="741" spans="1:13" s="1" customFormat="1">
      <c r="A741" s="40" t="s">
        <v>366</v>
      </c>
      <c r="B741" s="16" t="s">
        <v>22</v>
      </c>
      <c r="C741" s="16" t="s">
        <v>29</v>
      </c>
      <c r="D741" s="16" t="s">
        <v>367</v>
      </c>
      <c r="E741" s="41"/>
      <c r="F741" s="41"/>
      <c r="G741" s="41"/>
      <c r="H741" s="41"/>
      <c r="I741" s="41"/>
      <c r="J741" s="41"/>
      <c r="K741" s="17">
        <f>K744</f>
        <v>1036.08</v>
      </c>
      <c r="L741" s="18">
        <f>L744</f>
        <v>115.37</v>
      </c>
      <c r="M741" s="18">
        <f>M744</f>
        <v>119532.55</v>
      </c>
    </row>
    <row r="742" spans="1:13">
      <c r="A742" s="11"/>
      <c r="B742" s="11"/>
      <c r="C742" s="11"/>
      <c r="D742" s="10" t="s">
        <v>368</v>
      </c>
      <c r="E742" s="11"/>
      <c r="F742" s="11"/>
      <c r="G742" s="11"/>
      <c r="H742" s="11"/>
      <c r="I742" s="11"/>
      <c r="J742" s="11"/>
      <c r="K742" s="11"/>
      <c r="L742" s="11"/>
      <c r="M742" s="11"/>
    </row>
    <row r="743" spans="1:13">
      <c r="A743" s="11"/>
      <c r="B743" s="11"/>
      <c r="C743" s="11"/>
      <c r="D743" s="11"/>
      <c r="E743" s="10" t="s">
        <v>500</v>
      </c>
      <c r="F743" s="14">
        <v>0</v>
      </c>
      <c r="G743" s="15">
        <v>0</v>
      </c>
      <c r="H743" s="15">
        <v>0</v>
      </c>
      <c r="I743" s="15">
        <v>1036.08</v>
      </c>
      <c r="J743" s="13">
        <f>OR(F743&lt;&gt;0,G743&lt;&gt;0,H743&lt;&gt;0,I743&lt;&gt;0)*(F743 + (F743 = 0))*(G743 + (G743 = 0))*(H743 + (H743 = 0))*(I743 + (I743 = 0))</f>
        <v>1036.08</v>
      </c>
      <c r="K743" s="11"/>
      <c r="L743" s="11"/>
      <c r="M743" s="11"/>
    </row>
    <row r="744" spans="1:13">
      <c r="A744" s="11"/>
      <c r="B744" s="11"/>
      <c r="C744" s="11"/>
      <c r="D744" s="11"/>
      <c r="E744" s="11"/>
      <c r="F744" s="11"/>
      <c r="G744" s="11"/>
      <c r="H744" s="11"/>
      <c r="I744" s="11"/>
      <c r="J744" s="16" t="s">
        <v>369</v>
      </c>
      <c r="K744" s="17">
        <f>J743</f>
        <v>1036.08</v>
      </c>
      <c r="L744" s="15">
        <v>115.37</v>
      </c>
      <c r="M744" s="18">
        <f>ROUND(K744*L744,2)</f>
        <v>119532.55</v>
      </c>
    </row>
    <row r="745" spans="1:13" ht="0.95" customHeight="1">
      <c r="A745" s="19"/>
      <c r="B745" s="19"/>
      <c r="C745" s="19"/>
      <c r="D745" s="19"/>
      <c r="E745" s="19"/>
      <c r="F745" s="19"/>
      <c r="G745" s="19"/>
      <c r="H745" s="19"/>
      <c r="I745" s="19"/>
      <c r="J745" s="19"/>
      <c r="K745" s="19"/>
      <c r="L745" s="19"/>
      <c r="M745" s="19"/>
    </row>
    <row r="746" spans="1:13" s="1" customFormat="1">
      <c r="A746" s="40" t="s">
        <v>370</v>
      </c>
      <c r="B746" s="16" t="s">
        <v>22</v>
      </c>
      <c r="C746" s="16" t="s">
        <v>298</v>
      </c>
      <c r="D746" s="16" t="s">
        <v>371</v>
      </c>
      <c r="E746" s="41"/>
      <c r="F746" s="41"/>
      <c r="G746" s="41"/>
      <c r="H746" s="41"/>
      <c r="I746" s="41"/>
      <c r="J746" s="41"/>
      <c r="K746" s="17">
        <f>K749</f>
        <v>24463.03</v>
      </c>
      <c r="L746" s="18">
        <f>L749</f>
        <v>2.99</v>
      </c>
      <c r="M746" s="18">
        <f>M749</f>
        <v>73144.460000000006</v>
      </c>
    </row>
    <row r="747" spans="1:13">
      <c r="A747" s="11"/>
      <c r="B747" s="11"/>
      <c r="C747" s="11"/>
      <c r="D747" s="10" t="s">
        <v>372</v>
      </c>
      <c r="E747" s="11"/>
      <c r="F747" s="11"/>
      <c r="G747" s="11"/>
      <c r="H747" s="11"/>
      <c r="I747" s="11"/>
      <c r="J747" s="11"/>
      <c r="K747" s="11"/>
      <c r="L747" s="11"/>
      <c r="M747" s="11"/>
    </row>
    <row r="748" spans="1:13">
      <c r="A748" s="11"/>
      <c r="B748" s="11"/>
      <c r="C748" s="11"/>
      <c r="D748" s="11"/>
      <c r="E748" s="10" t="s">
        <v>500</v>
      </c>
      <c r="F748" s="14">
        <v>0</v>
      </c>
      <c r="G748" s="15">
        <v>0</v>
      </c>
      <c r="H748" s="15">
        <v>0</v>
      </c>
      <c r="I748" s="15">
        <v>24463.03</v>
      </c>
      <c r="J748" s="13">
        <f>OR(F748&lt;&gt;0,G748&lt;&gt;0,H748&lt;&gt;0,I748&lt;&gt;0)*(F748 + (F748 = 0))*(G748 + (G748 = 0))*(H748 + (H748 = 0))*(I748 + (I748 = 0))</f>
        <v>24463.03</v>
      </c>
      <c r="K748" s="11"/>
      <c r="L748" s="11"/>
      <c r="M748" s="11"/>
    </row>
    <row r="749" spans="1:13">
      <c r="A749" s="11"/>
      <c r="B749" s="11"/>
      <c r="C749" s="11"/>
      <c r="D749" s="11"/>
      <c r="E749" s="11"/>
      <c r="F749" s="11"/>
      <c r="G749" s="11"/>
      <c r="H749" s="11"/>
      <c r="I749" s="11"/>
      <c r="J749" s="16" t="s">
        <v>373</v>
      </c>
      <c r="K749" s="17">
        <f>J748</f>
        <v>24463.03</v>
      </c>
      <c r="L749" s="15">
        <v>2.99</v>
      </c>
      <c r="M749" s="18">
        <f>ROUND(K749*L749,2)</f>
        <v>73144.460000000006</v>
      </c>
    </row>
    <row r="750" spans="1:13" ht="0.95" customHeight="1">
      <c r="A750" s="19"/>
      <c r="B750" s="19"/>
      <c r="C750" s="19"/>
      <c r="D750" s="19"/>
      <c r="E750" s="19"/>
      <c r="F750" s="19"/>
      <c r="G750" s="19"/>
      <c r="H750" s="19"/>
      <c r="I750" s="19"/>
      <c r="J750" s="19"/>
      <c r="K750" s="19"/>
      <c r="L750" s="19"/>
      <c r="M750" s="19"/>
    </row>
    <row r="751" spans="1:13" s="1" customFormat="1">
      <c r="A751" s="16" t="s">
        <v>297</v>
      </c>
      <c r="B751" s="16" t="s">
        <v>22</v>
      </c>
      <c r="C751" s="16" t="s">
        <v>298</v>
      </c>
      <c r="D751" s="16" t="s">
        <v>299</v>
      </c>
      <c r="E751" s="41"/>
      <c r="F751" s="41"/>
      <c r="G751" s="41"/>
      <c r="H751" s="41"/>
      <c r="I751" s="41"/>
      <c r="J751" s="41"/>
      <c r="K751" s="17">
        <f>K754</f>
        <v>86957.27</v>
      </c>
      <c r="L751" s="18">
        <f>L754</f>
        <v>1.54</v>
      </c>
      <c r="M751" s="18">
        <f>M754</f>
        <v>133914.20000000001</v>
      </c>
    </row>
    <row r="752" spans="1:13">
      <c r="A752" s="11"/>
      <c r="B752" s="11"/>
      <c r="C752" s="11"/>
      <c r="D752" s="10" t="s">
        <v>300</v>
      </c>
      <c r="E752" s="11"/>
      <c r="F752" s="11"/>
      <c r="G752" s="11"/>
      <c r="H752" s="11"/>
      <c r="I752" s="11"/>
      <c r="J752" s="11"/>
      <c r="K752" s="11"/>
      <c r="L752" s="11"/>
      <c r="M752" s="11"/>
    </row>
    <row r="753" spans="1:13">
      <c r="A753" s="11"/>
      <c r="B753" s="11"/>
      <c r="C753" s="11"/>
      <c r="D753" s="11"/>
      <c r="E753" s="10" t="s">
        <v>500</v>
      </c>
      <c r="F753" s="14">
        <v>0</v>
      </c>
      <c r="G753" s="15">
        <v>0</v>
      </c>
      <c r="H753" s="15">
        <v>0</v>
      </c>
      <c r="I753" s="15">
        <v>86957.27</v>
      </c>
      <c r="J753" s="13">
        <f>OR(F753&lt;&gt;0,G753&lt;&gt;0,H753&lt;&gt;0,I753&lt;&gt;0)*(F753 + (F753 = 0))*(G753 + (G753 = 0))*(H753 + (H753 = 0))*(I753 + (I753 = 0))</f>
        <v>86957.27</v>
      </c>
      <c r="K753" s="11"/>
      <c r="L753" s="11"/>
      <c r="M753" s="11"/>
    </row>
    <row r="754" spans="1:13">
      <c r="A754" s="11"/>
      <c r="B754" s="11"/>
      <c r="C754" s="11"/>
      <c r="D754" s="11"/>
      <c r="E754" s="11"/>
      <c r="F754" s="11"/>
      <c r="G754" s="11"/>
      <c r="H754" s="11"/>
      <c r="I754" s="11"/>
      <c r="J754" s="16" t="s">
        <v>306</v>
      </c>
      <c r="K754" s="17">
        <f>J753</f>
        <v>86957.27</v>
      </c>
      <c r="L754" s="15">
        <v>1.54</v>
      </c>
      <c r="M754" s="18">
        <f>ROUND(K754*L754,2)</f>
        <v>133914.20000000001</v>
      </c>
    </row>
    <row r="755" spans="1:13" ht="0.95" customHeight="1">
      <c r="A755" s="19"/>
      <c r="B755" s="19"/>
      <c r="C755" s="19"/>
      <c r="D755" s="19"/>
      <c r="E755" s="19"/>
      <c r="F755" s="19"/>
      <c r="G755" s="19"/>
      <c r="H755" s="19"/>
      <c r="I755" s="19"/>
      <c r="J755" s="19"/>
      <c r="K755" s="19"/>
      <c r="L755" s="19"/>
      <c r="M755" s="19"/>
    </row>
    <row r="756" spans="1:13" s="1" customFormat="1">
      <c r="A756" s="40" t="s">
        <v>516</v>
      </c>
      <c r="B756" s="16" t="s">
        <v>22</v>
      </c>
      <c r="C756" s="16" t="s">
        <v>39</v>
      </c>
      <c r="D756" s="16" t="s">
        <v>517</v>
      </c>
      <c r="E756" s="41"/>
      <c r="F756" s="41"/>
      <c r="G756" s="41"/>
      <c r="H756" s="41"/>
      <c r="I756" s="41"/>
      <c r="J756" s="41"/>
      <c r="K756" s="17">
        <f>K759</f>
        <v>1164.8399999999999</v>
      </c>
      <c r="L756" s="18">
        <f>L759</f>
        <v>16.079999999999998</v>
      </c>
      <c r="M756" s="18">
        <f>M759</f>
        <v>18730.63</v>
      </c>
    </row>
    <row r="757" spans="1:13">
      <c r="A757" s="11"/>
      <c r="B757" s="11"/>
      <c r="C757" s="11"/>
      <c r="D757" s="10" t="s">
        <v>518</v>
      </c>
      <c r="E757" s="11"/>
      <c r="F757" s="11"/>
      <c r="G757" s="11"/>
      <c r="H757" s="11"/>
      <c r="I757" s="11"/>
      <c r="J757" s="11"/>
      <c r="K757" s="11"/>
      <c r="L757" s="11"/>
      <c r="M757" s="11"/>
    </row>
    <row r="758" spans="1:13">
      <c r="A758" s="11"/>
      <c r="B758" s="11"/>
      <c r="C758" s="11"/>
      <c r="D758" s="11"/>
      <c r="E758" s="10" t="s">
        <v>500</v>
      </c>
      <c r="F758" s="14">
        <v>0</v>
      </c>
      <c r="G758" s="15">
        <v>0</v>
      </c>
      <c r="H758" s="15">
        <v>0</v>
      </c>
      <c r="I758" s="15">
        <v>1164.8399999999999</v>
      </c>
      <c r="J758" s="13">
        <f>OR(F758&lt;&gt;0,G758&lt;&gt;0,H758&lt;&gt;0,I758&lt;&gt;0)*(F758 + (F758 = 0))*(G758 + (G758 = 0))*(H758 + (H758 = 0))*(I758 + (I758 = 0))</f>
        <v>1164.8399999999999</v>
      </c>
      <c r="K758" s="11"/>
      <c r="L758" s="11"/>
      <c r="M758" s="11"/>
    </row>
    <row r="759" spans="1:13">
      <c r="A759" s="11"/>
      <c r="B759" s="11"/>
      <c r="C759" s="11"/>
      <c r="D759" s="11"/>
      <c r="E759" s="11"/>
      <c r="F759" s="11"/>
      <c r="G759" s="11"/>
      <c r="H759" s="11"/>
      <c r="I759" s="11"/>
      <c r="J759" s="16" t="s">
        <v>519</v>
      </c>
      <c r="K759" s="17">
        <f>J758</f>
        <v>1164.8399999999999</v>
      </c>
      <c r="L759" s="15">
        <v>16.079999999999998</v>
      </c>
      <c r="M759" s="18">
        <f>ROUND(K759*L759,2)</f>
        <v>18730.63</v>
      </c>
    </row>
    <row r="760" spans="1:13" ht="0.95" customHeight="1">
      <c r="A760" s="19"/>
      <c r="B760" s="19"/>
      <c r="C760" s="19"/>
      <c r="D760" s="19"/>
      <c r="E760" s="19"/>
      <c r="F760" s="19"/>
      <c r="G760" s="19"/>
      <c r="H760" s="19"/>
      <c r="I760" s="19"/>
      <c r="J760" s="19"/>
      <c r="K760" s="19"/>
      <c r="L760" s="19"/>
      <c r="M760" s="19"/>
    </row>
    <row r="761" spans="1:13" s="1" customFormat="1">
      <c r="A761" s="40" t="s">
        <v>487</v>
      </c>
      <c r="B761" s="16" t="s">
        <v>22</v>
      </c>
      <c r="C761" s="16" t="s">
        <v>29</v>
      </c>
      <c r="D761" s="16" t="s">
        <v>488</v>
      </c>
      <c r="E761" s="41"/>
      <c r="F761" s="41"/>
      <c r="G761" s="41"/>
      <c r="H761" s="41"/>
      <c r="I761" s="41"/>
      <c r="J761" s="41"/>
      <c r="K761" s="17">
        <f>K764</f>
        <v>8261.02</v>
      </c>
      <c r="L761" s="18">
        <f>L764</f>
        <v>10.050000000000001</v>
      </c>
      <c r="M761" s="18">
        <f>M764</f>
        <v>83023.25</v>
      </c>
    </row>
    <row r="762" spans="1:13">
      <c r="A762" s="11"/>
      <c r="B762" s="11"/>
      <c r="C762" s="11"/>
      <c r="D762" s="10" t="s">
        <v>489</v>
      </c>
      <c r="E762" s="11"/>
      <c r="F762" s="11"/>
      <c r="G762" s="11"/>
      <c r="H762" s="11"/>
      <c r="I762" s="11"/>
      <c r="J762" s="11"/>
      <c r="K762" s="11"/>
      <c r="L762" s="11"/>
      <c r="M762" s="11"/>
    </row>
    <row r="763" spans="1:13">
      <c r="A763" s="11"/>
      <c r="B763" s="11"/>
      <c r="C763" s="11"/>
      <c r="D763" s="11"/>
      <c r="E763" s="10" t="s">
        <v>500</v>
      </c>
      <c r="F763" s="14">
        <v>0</v>
      </c>
      <c r="G763" s="15">
        <v>0</v>
      </c>
      <c r="H763" s="15">
        <v>0</v>
      </c>
      <c r="I763" s="15">
        <v>8261.02</v>
      </c>
      <c r="J763" s="13">
        <f>OR(F763&lt;&gt;0,G763&lt;&gt;0,H763&lt;&gt;0,I763&lt;&gt;0)*(F763 + (F763 = 0))*(G763 + (G763 = 0))*(H763 + (H763 = 0))*(I763 + (I763 = 0))</f>
        <v>8261.02</v>
      </c>
      <c r="K763" s="11"/>
      <c r="L763" s="11"/>
      <c r="M763" s="11"/>
    </row>
    <row r="764" spans="1:13">
      <c r="A764" s="11"/>
      <c r="B764" s="11"/>
      <c r="C764" s="11"/>
      <c r="D764" s="11"/>
      <c r="E764" s="11"/>
      <c r="F764" s="11"/>
      <c r="G764" s="11"/>
      <c r="H764" s="11"/>
      <c r="I764" s="11"/>
      <c r="J764" s="16" t="s">
        <v>490</v>
      </c>
      <c r="K764" s="17">
        <f>J763</f>
        <v>8261.02</v>
      </c>
      <c r="L764" s="15">
        <v>10.050000000000001</v>
      </c>
      <c r="M764" s="18">
        <f>ROUND(K764*L764,2)</f>
        <v>83023.25</v>
      </c>
    </row>
    <row r="765" spans="1:13" ht="0.95" customHeight="1">
      <c r="A765" s="19"/>
      <c r="B765" s="19"/>
      <c r="C765" s="19"/>
      <c r="D765" s="19"/>
      <c r="E765" s="19"/>
      <c r="F765" s="19"/>
      <c r="G765" s="19"/>
      <c r="H765" s="19"/>
      <c r="I765" s="19"/>
      <c r="J765" s="19"/>
      <c r="K765" s="19"/>
      <c r="L765" s="19"/>
      <c r="M765" s="19"/>
    </row>
    <row r="766" spans="1:13">
      <c r="A766" s="11"/>
      <c r="B766" s="11"/>
      <c r="C766" s="11"/>
      <c r="D766" s="11"/>
      <c r="E766" s="11"/>
      <c r="F766" s="11"/>
      <c r="G766" s="11"/>
      <c r="H766" s="11"/>
      <c r="I766" s="11"/>
      <c r="J766" s="16" t="s">
        <v>520</v>
      </c>
      <c r="K766" s="20">
        <v>1</v>
      </c>
      <c r="L766" s="18">
        <f>M741+M746+M751+M756+M761</f>
        <v>428345.09</v>
      </c>
      <c r="M766" s="18">
        <f>ROUND(K766*L766,2)</f>
        <v>428345.09</v>
      </c>
    </row>
    <row r="767" spans="1:13" ht="0.95" customHeight="1">
      <c r="A767" s="19"/>
      <c r="B767" s="19"/>
      <c r="C767" s="19"/>
      <c r="D767" s="19"/>
      <c r="E767" s="19"/>
      <c r="F767" s="19"/>
      <c r="G767" s="19"/>
      <c r="H767" s="19"/>
      <c r="I767" s="19"/>
      <c r="J767" s="19"/>
      <c r="K767" s="19"/>
      <c r="L767" s="19"/>
      <c r="M767" s="19"/>
    </row>
    <row r="768" spans="1:13">
      <c r="A768" s="25" t="s">
        <v>521</v>
      </c>
      <c r="B768" s="25" t="s">
        <v>16</v>
      </c>
      <c r="C768" s="25" t="s">
        <v>17</v>
      </c>
      <c r="D768" s="25" t="s">
        <v>522</v>
      </c>
      <c r="E768" s="26"/>
      <c r="F768" s="26"/>
      <c r="G768" s="26"/>
      <c r="H768" s="26"/>
      <c r="I768" s="26"/>
      <c r="J768" s="26"/>
      <c r="K768" s="27">
        <f>K799</f>
        <v>1</v>
      </c>
      <c r="L768" s="28">
        <f>L799</f>
        <v>331119.63</v>
      </c>
      <c r="M768" s="28">
        <f>M799</f>
        <v>331119.63</v>
      </c>
    </row>
    <row r="769" spans="1:13" s="1" customFormat="1">
      <c r="A769" s="40" t="s">
        <v>476</v>
      </c>
      <c r="B769" s="16" t="s">
        <v>22</v>
      </c>
      <c r="C769" s="16" t="s">
        <v>29</v>
      </c>
      <c r="D769" s="16" t="s">
        <v>477</v>
      </c>
      <c r="E769" s="41"/>
      <c r="F769" s="41"/>
      <c r="G769" s="41"/>
      <c r="H769" s="41"/>
      <c r="I769" s="41"/>
      <c r="J769" s="41"/>
      <c r="K769" s="17">
        <f>K772</f>
        <v>558.27</v>
      </c>
      <c r="L769" s="18">
        <f>L772</f>
        <v>118.41</v>
      </c>
      <c r="M769" s="18">
        <f>M772</f>
        <v>66104.75</v>
      </c>
    </row>
    <row r="770" spans="1:13">
      <c r="A770" s="11"/>
      <c r="B770" s="11"/>
      <c r="C770" s="11"/>
      <c r="D770" s="10" t="s">
        <v>478</v>
      </c>
      <c r="E770" s="11"/>
      <c r="F770" s="11"/>
      <c r="G770" s="11"/>
      <c r="H770" s="11"/>
      <c r="I770" s="11"/>
      <c r="J770" s="11"/>
      <c r="K770" s="11"/>
      <c r="L770" s="11"/>
      <c r="M770" s="11"/>
    </row>
    <row r="771" spans="1:13">
      <c r="A771" s="11"/>
      <c r="B771" s="11"/>
      <c r="C771" s="11"/>
      <c r="D771" s="11"/>
      <c r="E771" s="10" t="s">
        <v>500</v>
      </c>
      <c r="F771" s="14">
        <v>0</v>
      </c>
      <c r="G771" s="15">
        <v>0</v>
      </c>
      <c r="H771" s="15">
        <v>0</v>
      </c>
      <c r="I771" s="15">
        <v>558.27</v>
      </c>
      <c r="J771" s="13">
        <f>OR(F771&lt;&gt;0,G771&lt;&gt;0,H771&lt;&gt;0,I771&lt;&gt;0)*(F771 + (F771 = 0))*(G771 + (G771 = 0))*(H771 + (H771 = 0))*(I771 + (I771 = 0))</f>
        <v>558.27</v>
      </c>
      <c r="K771" s="11"/>
      <c r="L771" s="11"/>
      <c r="M771" s="11"/>
    </row>
    <row r="772" spans="1:13">
      <c r="A772" s="11"/>
      <c r="B772" s="11"/>
      <c r="C772" s="11"/>
      <c r="D772" s="11"/>
      <c r="E772" s="11"/>
      <c r="F772" s="11"/>
      <c r="G772" s="11"/>
      <c r="H772" s="11"/>
      <c r="I772" s="11"/>
      <c r="J772" s="16" t="s">
        <v>483</v>
      </c>
      <c r="K772" s="17">
        <f>J771</f>
        <v>558.27</v>
      </c>
      <c r="L772" s="15">
        <v>118.41</v>
      </c>
      <c r="M772" s="18">
        <f>ROUND(K772*L772,2)</f>
        <v>66104.75</v>
      </c>
    </row>
    <row r="773" spans="1:13" ht="0.95" customHeight="1">
      <c r="A773" s="19"/>
      <c r="B773" s="19"/>
      <c r="C773" s="19"/>
      <c r="D773" s="19"/>
      <c r="E773" s="19"/>
      <c r="F773" s="19"/>
      <c r="G773" s="19"/>
      <c r="H773" s="19"/>
      <c r="I773" s="19"/>
      <c r="J773" s="19"/>
      <c r="K773" s="19"/>
      <c r="L773" s="19"/>
      <c r="M773" s="19"/>
    </row>
    <row r="774" spans="1:13" s="1" customFormat="1">
      <c r="A774" s="40" t="s">
        <v>523</v>
      </c>
      <c r="B774" s="16" t="s">
        <v>22</v>
      </c>
      <c r="C774" s="16" t="s">
        <v>29</v>
      </c>
      <c r="D774" s="16" t="s">
        <v>524</v>
      </c>
      <c r="E774" s="41"/>
      <c r="F774" s="41"/>
      <c r="G774" s="41"/>
      <c r="H774" s="41"/>
      <c r="I774" s="41"/>
      <c r="J774" s="41"/>
      <c r="K774" s="17">
        <f>K777</f>
        <v>541.4</v>
      </c>
      <c r="L774" s="18">
        <f>L777</f>
        <v>126.44</v>
      </c>
      <c r="M774" s="18">
        <f>M777</f>
        <v>68454.62</v>
      </c>
    </row>
    <row r="775" spans="1:13">
      <c r="A775" s="11"/>
      <c r="B775" s="11"/>
      <c r="C775" s="11"/>
      <c r="D775" s="10" t="s">
        <v>525</v>
      </c>
      <c r="E775" s="11"/>
      <c r="F775" s="11"/>
      <c r="G775" s="11"/>
      <c r="H775" s="11"/>
      <c r="I775" s="11"/>
      <c r="J775" s="11"/>
      <c r="K775" s="11"/>
      <c r="L775" s="11"/>
      <c r="M775" s="11"/>
    </row>
    <row r="776" spans="1:13">
      <c r="A776" s="11"/>
      <c r="B776" s="11"/>
      <c r="C776" s="11"/>
      <c r="D776" s="11"/>
      <c r="E776" s="10" t="s">
        <v>500</v>
      </c>
      <c r="F776" s="14">
        <v>0</v>
      </c>
      <c r="G776" s="15">
        <v>0</v>
      </c>
      <c r="H776" s="15">
        <v>0</v>
      </c>
      <c r="I776" s="15">
        <v>541.4</v>
      </c>
      <c r="J776" s="13">
        <f>OR(F776&lt;&gt;0,G776&lt;&gt;0,H776&lt;&gt;0,I776&lt;&gt;0)*(F776 + (F776 = 0))*(G776 + (G776 = 0))*(H776 + (H776 = 0))*(I776 + (I776 = 0))</f>
        <v>541.4</v>
      </c>
      <c r="K776" s="11"/>
      <c r="L776" s="11"/>
      <c r="M776" s="11"/>
    </row>
    <row r="777" spans="1:13">
      <c r="A777" s="11"/>
      <c r="B777" s="11"/>
      <c r="C777" s="11"/>
      <c r="D777" s="11"/>
      <c r="E777" s="11"/>
      <c r="F777" s="11"/>
      <c r="G777" s="11"/>
      <c r="H777" s="11"/>
      <c r="I777" s="11"/>
      <c r="J777" s="16" t="s">
        <v>526</v>
      </c>
      <c r="K777" s="17">
        <f>J776</f>
        <v>541.4</v>
      </c>
      <c r="L777" s="15">
        <v>126.44</v>
      </c>
      <c r="M777" s="18">
        <f>ROUND(K777*L777,2)</f>
        <v>68454.62</v>
      </c>
    </row>
    <row r="778" spans="1:13" ht="0.95" customHeight="1">
      <c r="A778" s="19"/>
      <c r="B778" s="19"/>
      <c r="C778" s="19"/>
      <c r="D778" s="19"/>
      <c r="E778" s="19"/>
      <c r="F778" s="19"/>
      <c r="G778" s="19"/>
      <c r="H778" s="19"/>
      <c r="I778" s="19"/>
      <c r="J778" s="19"/>
      <c r="K778" s="19"/>
      <c r="L778" s="19"/>
      <c r="M778" s="19"/>
    </row>
    <row r="779" spans="1:13" s="1" customFormat="1">
      <c r="A779" s="40" t="s">
        <v>527</v>
      </c>
      <c r="B779" s="16" t="s">
        <v>22</v>
      </c>
      <c r="C779" s="16" t="s">
        <v>29</v>
      </c>
      <c r="D779" s="16" t="s">
        <v>528</v>
      </c>
      <c r="E779" s="41"/>
      <c r="F779" s="41"/>
      <c r="G779" s="41"/>
      <c r="H779" s="41"/>
      <c r="I779" s="41"/>
      <c r="J779" s="41"/>
      <c r="K779" s="17">
        <f>K782</f>
        <v>38.67</v>
      </c>
      <c r="L779" s="18">
        <f>L782</f>
        <v>119.91</v>
      </c>
      <c r="M779" s="18">
        <f>M782</f>
        <v>4636.92</v>
      </c>
    </row>
    <row r="780" spans="1:13">
      <c r="A780" s="11"/>
      <c r="B780" s="11"/>
      <c r="C780" s="11"/>
      <c r="D780" s="10" t="s">
        <v>529</v>
      </c>
      <c r="E780" s="11"/>
      <c r="F780" s="11"/>
      <c r="G780" s="11"/>
      <c r="H780" s="11"/>
      <c r="I780" s="11"/>
      <c r="J780" s="11"/>
      <c r="K780" s="11"/>
      <c r="L780" s="11"/>
      <c r="M780" s="11"/>
    </row>
    <row r="781" spans="1:13">
      <c r="A781" s="11"/>
      <c r="B781" s="11"/>
      <c r="C781" s="11"/>
      <c r="D781" s="11"/>
      <c r="E781" s="10" t="s">
        <v>500</v>
      </c>
      <c r="F781" s="14">
        <v>0</v>
      </c>
      <c r="G781" s="15">
        <v>0</v>
      </c>
      <c r="H781" s="15">
        <v>0</v>
      </c>
      <c r="I781" s="15">
        <v>38.67</v>
      </c>
      <c r="J781" s="13">
        <f>OR(F781&lt;&gt;0,G781&lt;&gt;0,H781&lt;&gt;0,I781&lt;&gt;0)*(F781 + (F781 = 0))*(G781 + (G781 = 0))*(H781 + (H781 = 0))*(I781 + (I781 = 0))</f>
        <v>38.67</v>
      </c>
      <c r="K781" s="11"/>
      <c r="L781" s="11"/>
      <c r="M781" s="11"/>
    </row>
    <row r="782" spans="1:13">
      <c r="A782" s="11"/>
      <c r="B782" s="11"/>
      <c r="C782" s="11"/>
      <c r="D782" s="11"/>
      <c r="E782" s="11"/>
      <c r="F782" s="11"/>
      <c r="G782" s="11"/>
      <c r="H782" s="11"/>
      <c r="I782" s="11"/>
      <c r="J782" s="16" t="s">
        <v>530</v>
      </c>
      <c r="K782" s="17">
        <f>J781</f>
        <v>38.67</v>
      </c>
      <c r="L782" s="15">
        <v>119.91</v>
      </c>
      <c r="M782" s="18">
        <f>ROUND(K782*L782,2)</f>
        <v>4636.92</v>
      </c>
    </row>
    <row r="783" spans="1:13" ht="0.95" customHeight="1">
      <c r="A783" s="19"/>
      <c r="B783" s="19"/>
      <c r="C783" s="19"/>
      <c r="D783" s="19"/>
      <c r="E783" s="19"/>
      <c r="F783" s="19"/>
      <c r="G783" s="19"/>
      <c r="H783" s="19"/>
      <c r="I783" s="19"/>
      <c r="J783" s="19"/>
      <c r="K783" s="19"/>
      <c r="L783" s="19"/>
      <c r="M783" s="19"/>
    </row>
    <row r="784" spans="1:13" s="1" customFormat="1">
      <c r="A784" s="16" t="s">
        <v>297</v>
      </c>
      <c r="B784" s="16" t="s">
        <v>22</v>
      </c>
      <c r="C784" s="16" t="s">
        <v>298</v>
      </c>
      <c r="D784" s="16" t="s">
        <v>299</v>
      </c>
      <c r="E784" s="41"/>
      <c r="F784" s="41"/>
      <c r="G784" s="41"/>
      <c r="H784" s="41"/>
      <c r="I784" s="41"/>
      <c r="J784" s="41"/>
      <c r="K784" s="17">
        <f>K787</f>
        <v>107411.94</v>
      </c>
      <c r="L784" s="18">
        <f>L787</f>
        <v>1.54</v>
      </c>
      <c r="M784" s="18">
        <f>M787</f>
        <v>165414.39000000001</v>
      </c>
    </row>
    <row r="785" spans="1:13">
      <c r="A785" s="11"/>
      <c r="B785" s="11"/>
      <c r="C785" s="11"/>
      <c r="D785" s="10" t="s">
        <v>300</v>
      </c>
      <c r="E785" s="11"/>
      <c r="F785" s="11"/>
      <c r="G785" s="11"/>
      <c r="H785" s="11"/>
      <c r="I785" s="11"/>
      <c r="J785" s="11"/>
      <c r="K785" s="11"/>
      <c r="L785" s="11"/>
      <c r="M785" s="11"/>
    </row>
    <row r="786" spans="1:13">
      <c r="A786" s="11"/>
      <c r="B786" s="11"/>
      <c r="C786" s="11"/>
      <c r="D786" s="11"/>
      <c r="E786" s="10" t="s">
        <v>500</v>
      </c>
      <c r="F786" s="14">
        <v>0</v>
      </c>
      <c r="G786" s="15">
        <v>0</v>
      </c>
      <c r="H786" s="15">
        <v>0</v>
      </c>
      <c r="I786" s="15">
        <v>107411.94</v>
      </c>
      <c r="J786" s="13">
        <f>OR(F786&lt;&gt;0,G786&lt;&gt;0,H786&lt;&gt;0,I786&lt;&gt;0)*(F786 + (F786 = 0))*(G786 + (G786 = 0))*(H786 + (H786 = 0))*(I786 + (I786 = 0))</f>
        <v>107411.94</v>
      </c>
      <c r="K786" s="11"/>
      <c r="L786" s="11"/>
      <c r="M786" s="11"/>
    </row>
    <row r="787" spans="1:13">
      <c r="A787" s="11"/>
      <c r="B787" s="11"/>
      <c r="C787" s="11"/>
      <c r="D787" s="11"/>
      <c r="E787" s="11"/>
      <c r="F787" s="11"/>
      <c r="G787" s="11"/>
      <c r="H787" s="11"/>
      <c r="I787" s="11"/>
      <c r="J787" s="16" t="s">
        <v>306</v>
      </c>
      <c r="K787" s="17">
        <f>J786</f>
        <v>107411.94</v>
      </c>
      <c r="L787" s="15">
        <v>1.54</v>
      </c>
      <c r="M787" s="18">
        <f>ROUND(K787*L787,2)</f>
        <v>165414.39000000001</v>
      </c>
    </row>
    <row r="788" spans="1:13" ht="0.95" customHeight="1">
      <c r="A788" s="19"/>
      <c r="B788" s="19"/>
      <c r="C788" s="19"/>
      <c r="D788" s="19"/>
      <c r="E788" s="19"/>
      <c r="F788" s="19"/>
      <c r="G788" s="19"/>
      <c r="H788" s="19"/>
      <c r="I788" s="19"/>
      <c r="J788" s="19"/>
      <c r="K788" s="19"/>
      <c r="L788" s="19"/>
      <c r="M788" s="19"/>
    </row>
    <row r="789" spans="1:13" s="1" customFormat="1">
      <c r="A789" s="16" t="s">
        <v>326</v>
      </c>
      <c r="B789" s="16" t="s">
        <v>22</v>
      </c>
      <c r="C789" s="16" t="s">
        <v>39</v>
      </c>
      <c r="D789" s="16" t="s">
        <v>327</v>
      </c>
      <c r="E789" s="41"/>
      <c r="F789" s="41"/>
      <c r="G789" s="41"/>
      <c r="H789" s="41"/>
      <c r="I789" s="41"/>
      <c r="J789" s="41"/>
      <c r="K789" s="17">
        <f>K792</f>
        <v>1354.25</v>
      </c>
      <c r="L789" s="18">
        <f>L792</f>
        <v>13.8</v>
      </c>
      <c r="M789" s="18">
        <f>M792</f>
        <v>18688.650000000001</v>
      </c>
    </row>
    <row r="790" spans="1:13">
      <c r="A790" s="11"/>
      <c r="B790" s="11"/>
      <c r="C790" s="11"/>
      <c r="D790" s="10" t="s">
        <v>328</v>
      </c>
      <c r="E790" s="11"/>
      <c r="F790" s="11"/>
      <c r="G790" s="11"/>
      <c r="H790" s="11"/>
      <c r="I790" s="11"/>
      <c r="J790" s="11"/>
      <c r="K790" s="11"/>
      <c r="L790" s="11"/>
      <c r="M790" s="11"/>
    </row>
    <row r="791" spans="1:13">
      <c r="A791" s="11"/>
      <c r="B791" s="11"/>
      <c r="C791" s="11"/>
      <c r="D791" s="11"/>
      <c r="E791" s="10" t="s">
        <v>500</v>
      </c>
      <c r="F791" s="14">
        <v>0</v>
      </c>
      <c r="G791" s="15">
        <v>0</v>
      </c>
      <c r="H791" s="15">
        <v>0</v>
      </c>
      <c r="I791" s="15">
        <v>1354.25</v>
      </c>
      <c r="J791" s="13">
        <f>OR(F791&lt;&gt;0,G791&lt;&gt;0,H791&lt;&gt;0,I791&lt;&gt;0)*(F791 + (F791 = 0))*(G791 + (G791 = 0))*(H791 + (H791 = 0))*(I791 + (I791 = 0))</f>
        <v>1354.25</v>
      </c>
      <c r="K791" s="11"/>
      <c r="L791" s="11"/>
      <c r="M791" s="11"/>
    </row>
    <row r="792" spans="1:13">
      <c r="A792" s="11"/>
      <c r="B792" s="11"/>
      <c r="C792" s="11"/>
      <c r="D792" s="11"/>
      <c r="E792" s="11"/>
      <c r="F792" s="11"/>
      <c r="G792" s="11"/>
      <c r="H792" s="11"/>
      <c r="I792" s="11"/>
      <c r="J792" s="16" t="s">
        <v>329</v>
      </c>
      <c r="K792" s="17">
        <f>J791</f>
        <v>1354.25</v>
      </c>
      <c r="L792" s="15">
        <v>13.8</v>
      </c>
      <c r="M792" s="18">
        <f>ROUND(K792*L792,2)</f>
        <v>18688.650000000001</v>
      </c>
    </row>
    <row r="793" spans="1:13" ht="0.95" customHeight="1">
      <c r="A793" s="19"/>
      <c r="B793" s="19"/>
      <c r="C793" s="19"/>
      <c r="D793" s="19"/>
      <c r="E793" s="19"/>
      <c r="F793" s="19"/>
      <c r="G793" s="19"/>
      <c r="H793" s="19"/>
      <c r="I793" s="19"/>
      <c r="J793" s="19"/>
      <c r="K793" s="19"/>
      <c r="L793" s="19"/>
      <c r="M793" s="19"/>
    </row>
    <row r="794" spans="1:13" s="1" customFormat="1">
      <c r="A794" s="40" t="s">
        <v>457</v>
      </c>
      <c r="B794" s="16" t="s">
        <v>22</v>
      </c>
      <c r="C794" s="16" t="s">
        <v>39</v>
      </c>
      <c r="D794" s="16" t="s">
        <v>458</v>
      </c>
      <c r="E794" s="41"/>
      <c r="F794" s="41"/>
      <c r="G794" s="41"/>
      <c r="H794" s="41"/>
      <c r="I794" s="41"/>
      <c r="J794" s="41"/>
      <c r="K794" s="17">
        <f>K797</f>
        <v>584.04</v>
      </c>
      <c r="L794" s="18">
        <f>L797</f>
        <v>13.39</v>
      </c>
      <c r="M794" s="18">
        <f>M797</f>
        <v>7820.3</v>
      </c>
    </row>
    <row r="795" spans="1:13">
      <c r="A795" s="11"/>
      <c r="B795" s="11"/>
      <c r="C795" s="11"/>
      <c r="D795" s="10" t="s">
        <v>459</v>
      </c>
      <c r="E795" s="11"/>
      <c r="F795" s="11"/>
      <c r="G795" s="11"/>
      <c r="H795" s="11"/>
      <c r="I795" s="11"/>
      <c r="J795" s="11"/>
      <c r="K795" s="11"/>
      <c r="L795" s="11"/>
      <c r="M795" s="11"/>
    </row>
    <row r="796" spans="1:13">
      <c r="A796" s="11"/>
      <c r="B796" s="11"/>
      <c r="C796" s="11"/>
      <c r="D796" s="11"/>
      <c r="E796" s="10" t="s">
        <v>500</v>
      </c>
      <c r="F796" s="14">
        <v>0</v>
      </c>
      <c r="G796" s="15">
        <v>0</v>
      </c>
      <c r="H796" s="15">
        <v>0</v>
      </c>
      <c r="I796" s="15">
        <v>584.04</v>
      </c>
      <c r="J796" s="13">
        <f>OR(F796&lt;&gt;0,G796&lt;&gt;0,H796&lt;&gt;0,I796&lt;&gt;0)*(F796 + (F796 = 0))*(G796 + (G796 = 0))*(H796 + (H796 = 0))*(I796 + (I796 = 0))</f>
        <v>584.04</v>
      </c>
      <c r="K796" s="11"/>
      <c r="L796" s="11"/>
      <c r="M796" s="11"/>
    </row>
    <row r="797" spans="1:13">
      <c r="A797" s="11"/>
      <c r="B797" s="11"/>
      <c r="C797" s="11"/>
      <c r="D797" s="11"/>
      <c r="E797" s="11"/>
      <c r="F797" s="11"/>
      <c r="G797" s="11"/>
      <c r="H797" s="11"/>
      <c r="I797" s="11"/>
      <c r="J797" s="16" t="s">
        <v>461</v>
      </c>
      <c r="K797" s="17">
        <f>J796</f>
        <v>584.04</v>
      </c>
      <c r="L797" s="15">
        <v>13.39</v>
      </c>
      <c r="M797" s="18">
        <f>ROUND(K797*L797,2)</f>
        <v>7820.3</v>
      </c>
    </row>
    <row r="798" spans="1:13" ht="0.95" customHeight="1">
      <c r="A798" s="19"/>
      <c r="B798" s="19"/>
      <c r="C798" s="19"/>
      <c r="D798" s="19"/>
      <c r="E798" s="19"/>
      <c r="F798" s="19"/>
      <c r="G798" s="19"/>
      <c r="H798" s="19"/>
      <c r="I798" s="19"/>
      <c r="J798" s="19"/>
      <c r="K798" s="19"/>
      <c r="L798" s="19"/>
      <c r="M798" s="19"/>
    </row>
    <row r="799" spans="1:13">
      <c r="A799" s="11"/>
      <c r="B799" s="11"/>
      <c r="C799" s="11"/>
      <c r="D799" s="11"/>
      <c r="E799" s="11"/>
      <c r="F799" s="11"/>
      <c r="G799" s="11"/>
      <c r="H799" s="11"/>
      <c r="I799" s="11"/>
      <c r="J799" s="16" t="s">
        <v>531</v>
      </c>
      <c r="K799" s="20">
        <v>1</v>
      </c>
      <c r="L799" s="18">
        <f>M769+M774+M779+M784+M789+M794</f>
        <v>331119.63</v>
      </c>
      <c r="M799" s="18">
        <f>ROUND(K799*L799,2)</f>
        <v>331119.63</v>
      </c>
    </row>
    <row r="800" spans="1:13" ht="0.95" customHeight="1">
      <c r="A800" s="19"/>
      <c r="B800" s="19"/>
      <c r="C800" s="19"/>
      <c r="D800" s="19"/>
      <c r="E800" s="19"/>
      <c r="F800" s="19"/>
      <c r="G800" s="19"/>
      <c r="H800" s="19"/>
      <c r="I800" s="19"/>
      <c r="J800" s="19"/>
      <c r="K800" s="19"/>
      <c r="L800" s="19"/>
      <c r="M800" s="19"/>
    </row>
    <row r="801" spans="1:13">
      <c r="A801" s="11"/>
      <c r="B801" s="11"/>
      <c r="C801" s="11"/>
      <c r="D801" s="11"/>
      <c r="E801" s="11"/>
      <c r="F801" s="11"/>
      <c r="G801" s="11"/>
      <c r="H801" s="11"/>
      <c r="I801" s="11"/>
      <c r="J801" s="16" t="s">
        <v>532</v>
      </c>
      <c r="K801" s="20">
        <v>1</v>
      </c>
      <c r="L801" s="18">
        <f>M680+M740+M768</f>
        <v>916384.25</v>
      </c>
      <c r="M801" s="18">
        <f>ROUND(K801*L801,2)</f>
        <v>916384.25</v>
      </c>
    </row>
    <row r="802" spans="1:13" ht="0.95" customHeight="1">
      <c r="A802" s="19"/>
      <c r="B802" s="19"/>
      <c r="C802" s="19"/>
      <c r="D802" s="19"/>
      <c r="E802" s="19"/>
      <c r="F802" s="19"/>
      <c r="G802" s="19"/>
      <c r="H802" s="19"/>
      <c r="I802" s="19"/>
      <c r="J802" s="19"/>
      <c r="K802" s="19"/>
      <c r="L802" s="19"/>
      <c r="M802" s="19"/>
    </row>
    <row r="803" spans="1:13">
      <c r="A803" s="21" t="s">
        <v>533</v>
      </c>
      <c r="B803" s="21" t="s">
        <v>16</v>
      </c>
      <c r="C803" s="21" t="s">
        <v>17</v>
      </c>
      <c r="D803" s="21" t="s">
        <v>534</v>
      </c>
      <c r="E803" s="22"/>
      <c r="F803" s="22"/>
      <c r="G803" s="22"/>
      <c r="H803" s="22"/>
      <c r="I803" s="22"/>
      <c r="J803" s="22"/>
      <c r="K803" s="23">
        <f>K873</f>
        <v>1</v>
      </c>
      <c r="L803" s="24">
        <f>L873</f>
        <v>3305851.5</v>
      </c>
      <c r="M803" s="24">
        <f>M873</f>
        <v>3305851.5</v>
      </c>
    </row>
    <row r="804" spans="1:13" s="1" customFormat="1">
      <c r="A804" s="40" t="s">
        <v>476</v>
      </c>
      <c r="B804" s="16" t="s">
        <v>22</v>
      </c>
      <c r="C804" s="16" t="s">
        <v>29</v>
      </c>
      <c r="D804" s="16" t="s">
        <v>477</v>
      </c>
      <c r="E804" s="41"/>
      <c r="F804" s="41"/>
      <c r="G804" s="41"/>
      <c r="H804" s="41"/>
      <c r="I804" s="41"/>
      <c r="J804" s="41"/>
      <c r="K804" s="17">
        <f>K808</f>
        <v>5688.9</v>
      </c>
      <c r="L804" s="18">
        <f>L808</f>
        <v>118.41</v>
      </c>
      <c r="M804" s="18">
        <f>M808</f>
        <v>673622.65</v>
      </c>
    </row>
    <row r="805" spans="1:13">
      <c r="A805" s="11"/>
      <c r="B805" s="11"/>
      <c r="C805" s="11"/>
      <c r="D805" s="10" t="s">
        <v>478</v>
      </c>
      <c r="E805" s="11"/>
      <c r="F805" s="11"/>
      <c r="G805" s="11"/>
      <c r="H805" s="11"/>
      <c r="I805" s="11"/>
      <c r="J805" s="11"/>
      <c r="K805" s="11"/>
      <c r="L805" s="11"/>
      <c r="M805" s="11"/>
    </row>
    <row r="806" spans="1:13">
      <c r="A806" s="11"/>
      <c r="B806" s="11"/>
      <c r="C806" s="11"/>
      <c r="D806" s="11"/>
      <c r="E806" s="10" t="s">
        <v>535</v>
      </c>
      <c r="F806" s="14">
        <v>3</v>
      </c>
      <c r="G806" s="15">
        <v>7</v>
      </c>
      <c r="H806" s="15">
        <v>0.9</v>
      </c>
      <c r="I806" s="15">
        <v>61</v>
      </c>
      <c r="J806" s="13">
        <f>OR(F806&lt;&gt;0,G806&lt;&gt;0,H806&lt;&gt;0,I806&lt;&gt;0)*(F806 + (F806 = 0))*(G806 + (G806 = 0))*(H806 + (H806 = 0))*(I806 + (I806 = 0))</f>
        <v>1152.9000000000001</v>
      </c>
      <c r="K806" s="11"/>
      <c r="L806" s="11"/>
      <c r="M806" s="11"/>
    </row>
    <row r="807" spans="1:13">
      <c r="A807" s="11"/>
      <c r="B807" s="11"/>
      <c r="C807" s="11"/>
      <c r="D807" s="11"/>
      <c r="E807" s="10" t="s">
        <v>536</v>
      </c>
      <c r="F807" s="14">
        <v>3</v>
      </c>
      <c r="G807" s="15">
        <v>7</v>
      </c>
      <c r="H807" s="15">
        <v>0.9</v>
      </c>
      <c r="I807" s="15">
        <v>240</v>
      </c>
      <c r="J807" s="13">
        <f>OR(F807&lt;&gt;0,G807&lt;&gt;0,H807&lt;&gt;0,I807&lt;&gt;0)*(F807 + (F807 = 0))*(G807 + (G807 = 0))*(H807 + (H807 = 0))*(I807 + (I807 = 0))</f>
        <v>4536</v>
      </c>
      <c r="K807" s="11"/>
      <c r="L807" s="11"/>
      <c r="M807" s="11"/>
    </row>
    <row r="808" spans="1:13">
      <c r="A808" s="11"/>
      <c r="B808" s="11"/>
      <c r="C808" s="11"/>
      <c r="D808" s="11"/>
      <c r="E808" s="11"/>
      <c r="F808" s="11"/>
      <c r="G808" s="11"/>
      <c r="H808" s="11"/>
      <c r="I808" s="11"/>
      <c r="J808" s="16" t="s">
        <v>483</v>
      </c>
      <c r="K808" s="17">
        <f>SUM(J806:J807)</f>
        <v>5688.9</v>
      </c>
      <c r="L808" s="15">
        <v>118.41</v>
      </c>
      <c r="M808" s="18">
        <f>ROUND(K808*L808,2)</f>
        <v>673622.65</v>
      </c>
    </row>
    <row r="809" spans="1:13" ht="0.95" customHeight="1">
      <c r="A809" s="19"/>
      <c r="B809" s="19"/>
      <c r="C809" s="19"/>
      <c r="D809" s="19"/>
      <c r="E809" s="19"/>
      <c r="F809" s="19"/>
      <c r="G809" s="19"/>
      <c r="H809" s="19"/>
      <c r="I809" s="19"/>
      <c r="J809" s="19"/>
      <c r="K809" s="19"/>
      <c r="L809" s="19"/>
      <c r="M809" s="19"/>
    </row>
    <row r="810" spans="1:13" s="1" customFormat="1">
      <c r="A810" s="40" t="s">
        <v>523</v>
      </c>
      <c r="B810" s="16" t="s">
        <v>22</v>
      </c>
      <c r="C810" s="16" t="s">
        <v>29</v>
      </c>
      <c r="D810" s="16" t="s">
        <v>524</v>
      </c>
      <c r="E810" s="41"/>
      <c r="F810" s="41"/>
      <c r="G810" s="41"/>
      <c r="H810" s="41"/>
      <c r="I810" s="41"/>
      <c r="J810" s="41"/>
      <c r="K810" s="17">
        <f>K816</f>
        <v>2761.2</v>
      </c>
      <c r="L810" s="18">
        <f>L816</f>
        <v>126.44</v>
      </c>
      <c r="M810" s="18">
        <f>M816</f>
        <v>349126.13</v>
      </c>
    </row>
    <row r="811" spans="1:13">
      <c r="A811" s="11"/>
      <c r="B811" s="11"/>
      <c r="C811" s="11"/>
      <c r="D811" s="10" t="s">
        <v>525</v>
      </c>
      <c r="E811" s="11"/>
      <c r="F811" s="11"/>
      <c r="G811" s="11"/>
      <c r="H811" s="11"/>
      <c r="I811" s="11"/>
      <c r="J811" s="11"/>
      <c r="K811" s="11"/>
      <c r="L811" s="11"/>
      <c r="M811" s="11"/>
    </row>
    <row r="812" spans="1:13">
      <c r="A812" s="11"/>
      <c r="B812" s="11"/>
      <c r="C812" s="11"/>
      <c r="D812" s="11"/>
      <c r="E812" s="10" t="s">
        <v>537</v>
      </c>
      <c r="F812" s="14">
        <v>2</v>
      </c>
      <c r="G812" s="15">
        <v>1.4</v>
      </c>
      <c r="H812" s="15">
        <v>6.5</v>
      </c>
      <c r="I812" s="15">
        <v>61</v>
      </c>
      <c r="J812" s="13">
        <f>OR(F812&lt;&gt;0,G812&lt;&gt;0,H812&lt;&gt;0,I812&lt;&gt;0)*(F812 + (F812 = 0))*(G812 + (G812 = 0))*(H812 + (H812 = 0))*(I812 + (I812 = 0))</f>
        <v>1110.2</v>
      </c>
      <c r="K812" s="11"/>
      <c r="L812" s="11"/>
      <c r="M812" s="11"/>
    </row>
    <row r="813" spans="1:13">
      <c r="A813" s="11"/>
      <c r="B813" s="11"/>
      <c r="C813" s="11"/>
      <c r="D813" s="11"/>
      <c r="E813" s="10" t="s">
        <v>538</v>
      </c>
      <c r="F813" s="14">
        <v>2</v>
      </c>
      <c r="G813" s="15">
        <v>1.7</v>
      </c>
      <c r="H813" s="15">
        <v>1</v>
      </c>
      <c r="I813" s="15">
        <v>240</v>
      </c>
      <c r="J813" s="13">
        <f>OR(F813&lt;&gt;0,G813&lt;&gt;0,H813&lt;&gt;0,I813&lt;&gt;0)*(F813 + (F813 = 0))*(G813 + (G813 = 0))*(H813 + (H813 = 0))*(I813 + (I813 = 0))</f>
        <v>816</v>
      </c>
      <c r="K813" s="11"/>
      <c r="L813" s="11"/>
      <c r="M813" s="11"/>
    </row>
    <row r="814" spans="1:13">
      <c r="A814" s="11"/>
      <c r="B814" s="11"/>
      <c r="C814" s="11"/>
      <c r="D814" s="11"/>
      <c r="E814" s="10" t="s">
        <v>539</v>
      </c>
      <c r="F814" s="14">
        <v>1</v>
      </c>
      <c r="G814" s="15">
        <v>1.4</v>
      </c>
      <c r="H814" s="15">
        <v>5</v>
      </c>
      <c r="I814" s="15">
        <v>61</v>
      </c>
      <c r="J814" s="13">
        <f>OR(F814&lt;&gt;0,G814&lt;&gt;0,H814&lt;&gt;0,I814&lt;&gt;0)*(F814 + (F814 = 0))*(G814 + (G814 = 0))*(H814 + (H814 = 0))*(I814 + (I814 = 0))</f>
        <v>427</v>
      </c>
      <c r="K814" s="11"/>
      <c r="L814" s="11"/>
      <c r="M814" s="11"/>
    </row>
    <row r="815" spans="1:13">
      <c r="A815" s="11"/>
      <c r="B815" s="11"/>
      <c r="C815" s="11"/>
      <c r="D815" s="11"/>
      <c r="E815" s="10" t="s">
        <v>540</v>
      </c>
      <c r="F815" s="14">
        <v>1</v>
      </c>
      <c r="G815" s="15">
        <v>1.7</v>
      </c>
      <c r="H815" s="15">
        <v>1</v>
      </c>
      <c r="I815" s="15">
        <v>240</v>
      </c>
      <c r="J815" s="13">
        <f>OR(F815&lt;&gt;0,G815&lt;&gt;0,H815&lt;&gt;0,I815&lt;&gt;0)*(F815 + (F815 = 0))*(G815 + (G815 = 0))*(H815 + (H815 = 0))*(I815 + (I815 = 0))</f>
        <v>408</v>
      </c>
      <c r="K815" s="11"/>
      <c r="L815" s="11"/>
      <c r="M815" s="11"/>
    </row>
    <row r="816" spans="1:13">
      <c r="A816" s="11"/>
      <c r="B816" s="11"/>
      <c r="C816" s="11"/>
      <c r="D816" s="11"/>
      <c r="E816" s="11"/>
      <c r="F816" s="11"/>
      <c r="G816" s="11"/>
      <c r="H816" s="11"/>
      <c r="I816" s="11"/>
      <c r="J816" s="16" t="s">
        <v>526</v>
      </c>
      <c r="K816" s="17">
        <f>SUM(J812:J815)</f>
        <v>2761.2</v>
      </c>
      <c r="L816" s="15">
        <v>126.44</v>
      </c>
      <c r="M816" s="18">
        <f>ROUND(K816*L816,2)</f>
        <v>349126.13</v>
      </c>
    </row>
    <row r="817" spans="1:13" ht="0.95" customHeight="1">
      <c r="A817" s="19"/>
      <c r="B817" s="19"/>
      <c r="C817" s="19"/>
      <c r="D817" s="19"/>
      <c r="E817" s="19"/>
      <c r="F817" s="19"/>
      <c r="G817" s="19"/>
      <c r="H817" s="19"/>
      <c r="I817" s="19"/>
      <c r="J817" s="19"/>
      <c r="K817" s="19"/>
      <c r="L817" s="19"/>
      <c r="M817" s="19"/>
    </row>
    <row r="818" spans="1:13" s="1" customFormat="1">
      <c r="A818" s="40" t="s">
        <v>541</v>
      </c>
      <c r="B818" s="16" t="s">
        <v>22</v>
      </c>
      <c r="C818" s="16" t="s">
        <v>23</v>
      </c>
      <c r="D818" s="16" t="s">
        <v>542</v>
      </c>
      <c r="E818" s="41"/>
      <c r="F818" s="41"/>
      <c r="G818" s="41"/>
      <c r="H818" s="41"/>
      <c r="I818" s="41"/>
      <c r="J818" s="41"/>
      <c r="K818" s="17">
        <f>K822</f>
        <v>602</v>
      </c>
      <c r="L818" s="18">
        <f>L822</f>
        <v>30.06</v>
      </c>
      <c r="M818" s="18">
        <f>M822</f>
        <v>18096.12</v>
      </c>
    </row>
    <row r="819" spans="1:13">
      <c r="A819" s="11"/>
      <c r="B819" s="11"/>
      <c r="C819" s="11"/>
      <c r="D819" s="10" t="s">
        <v>543</v>
      </c>
      <c r="E819" s="11"/>
      <c r="F819" s="11"/>
      <c r="G819" s="11"/>
      <c r="H819" s="11"/>
      <c r="I819" s="11"/>
      <c r="J819" s="11"/>
      <c r="K819" s="11"/>
      <c r="L819" s="11"/>
      <c r="M819" s="11"/>
    </row>
    <row r="820" spans="1:13">
      <c r="A820" s="11"/>
      <c r="B820" s="11"/>
      <c r="C820" s="11"/>
      <c r="D820" s="11"/>
      <c r="E820" s="10" t="s">
        <v>535</v>
      </c>
      <c r="F820" s="14">
        <v>2</v>
      </c>
      <c r="G820" s="15">
        <v>0</v>
      </c>
      <c r="H820" s="15">
        <v>0</v>
      </c>
      <c r="I820" s="15">
        <v>61</v>
      </c>
      <c r="J820" s="13">
        <f>OR(F820&lt;&gt;0,G820&lt;&gt;0,H820&lt;&gt;0,I820&lt;&gt;0)*(F820 + (F820 = 0))*(G820 + (G820 = 0))*(H820 + (H820 = 0))*(I820 + (I820 = 0))</f>
        <v>122</v>
      </c>
      <c r="K820" s="11"/>
      <c r="L820" s="11"/>
      <c r="M820" s="11"/>
    </row>
    <row r="821" spans="1:13">
      <c r="A821" s="11"/>
      <c r="B821" s="11"/>
      <c r="C821" s="11"/>
      <c r="D821" s="11"/>
      <c r="E821" s="10" t="s">
        <v>536</v>
      </c>
      <c r="F821" s="14">
        <v>2</v>
      </c>
      <c r="G821" s="15">
        <v>0</v>
      </c>
      <c r="H821" s="15">
        <v>0</v>
      </c>
      <c r="I821" s="15">
        <v>240</v>
      </c>
      <c r="J821" s="13">
        <f>OR(F821&lt;&gt;0,G821&lt;&gt;0,H821&lt;&gt;0,I821&lt;&gt;0)*(F821 + (F821 = 0))*(G821 + (G821 = 0))*(H821 + (H821 = 0))*(I821 + (I821 = 0))</f>
        <v>480</v>
      </c>
      <c r="K821" s="11"/>
      <c r="L821" s="11"/>
      <c r="M821" s="11"/>
    </row>
    <row r="822" spans="1:13">
      <c r="A822" s="11"/>
      <c r="B822" s="11"/>
      <c r="C822" s="11"/>
      <c r="D822" s="11"/>
      <c r="E822" s="11"/>
      <c r="F822" s="11"/>
      <c r="G822" s="11"/>
      <c r="H822" s="11"/>
      <c r="I822" s="11"/>
      <c r="J822" s="16" t="s">
        <v>544</v>
      </c>
      <c r="K822" s="17">
        <f>SUM(J820:J821)</f>
        <v>602</v>
      </c>
      <c r="L822" s="15">
        <v>30.06</v>
      </c>
      <c r="M822" s="18">
        <f>ROUND(K822*L822,2)</f>
        <v>18096.12</v>
      </c>
    </row>
    <row r="823" spans="1:13" ht="0.95" customHeight="1">
      <c r="A823" s="19"/>
      <c r="B823" s="19"/>
      <c r="C823" s="19"/>
      <c r="D823" s="19"/>
      <c r="E823" s="19"/>
      <c r="F823" s="19"/>
      <c r="G823" s="19"/>
      <c r="H823" s="19"/>
      <c r="I823" s="19"/>
      <c r="J823" s="19"/>
      <c r="K823" s="19"/>
      <c r="L823" s="19"/>
      <c r="M823" s="19"/>
    </row>
    <row r="824" spans="1:13" s="1" customFormat="1">
      <c r="A824" s="40" t="s">
        <v>545</v>
      </c>
      <c r="B824" s="16" t="s">
        <v>22</v>
      </c>
      <c r="C824" s="16" t="s">
        <v>39</v>
      </c>
      <c r="D824" s="16" t="s">
        <v>546</v>
      </c>
      <c r="E824" s="41"/>
      <c r="F824" s="41"/>
      <c r="G824" s="41"/>
      <c r="H824" s="41"/>
      <c r="I824" s="41"/>
      <c r="J824" s="41"/>
      <c r="K824" s="17">
        <f>K828</f>
        <v>4214</v>
      </c>
      <c r="L824" s="18">
        <f>L828</f>
        <v>34.03</v>
      </c>
      <c r="M824" s="18">
        <f>M828</f>
        <v>143402.42000000001</v>
      </c>
    </row>
    <row r="825" spans="1:13">
      <c r="A825" s="11"/>
      <c r="B825" s="11"/>
      <c r="C825" s="11"/>
      <c r="D825" s="10" t="s">
        <v>547</v>
      </c>
      <c r="E825" s="11"/>
      <c r="F825" s="11"/>
      <c r="G825" s="11"/>
      <c r="H825" s="11"/>
      <c r="I825" s="11"/>
      <c r="J825" s="11"/>
      <c r="K825" s="11"/>
      <c r="L825" s="11"/>
      <c r="M825" s="11"/>
    </row>
    <row r="826" spans="1:13">
      <c r="A826" s="11"/>
      <c r="B826" s="11"/>
      <c r="C826" s="11"/>
      <c r="D826" s="11"/>
      <c r="E826" s="10" t="s">
        <v>535</v>
      </c>
      <c r="F826" s="14">
        <v>2</v>
      </c>
      <c r="G826" s="15">
        <v>0</v>
      </c>
      <c r="H826" s="15">
        <v>7</v>
      </c>
      <c r="I826" s="15">
        <v>61</v>
      </c>
      <c r="J826" s="13">
        <f>OR(F826&lt;&gt;0,G826&lt;&gt;0,H826&lt;&gt;0,I826&lt;&gt;0)*(F826 + (F826 = 0))*(G826 + (G826 = 0))*(H826 + (H826 = 0))*(I826 + (I826 = 0))</f>
        <v>854</v>
      </c>
      <c r="K826" s="11"/>
      <c r="L826" s="11"/>
      <c r="M826" s="11"/>
    </row>
    <row r="827" spans="1:13">
      <c r="A827" s="11"/>
      <c r="B827" s="11"/>
      <c r="C827" s="11"/>
      <c r="D827" s="11"/>
      <c r="E827" s="10" t="s">
        <v>536</v>
      </c>
      <c r="F827" s="14">
        <v>2</v>
      </c>
      <c r="G827" s="15">
        <v>0</v>
      </c>
      <c r="H827" s="15">
        <v>7</v>
      </c>
      <c r="I827" s="15">
        <v>240</v>
      </c>
      <c r="J827" s="13">
        <f>OR(F827&lt;&gt;0,G827&lt;&gt;0,H827&lt;&gt;0,I827&lt;&gt;0)*(F827 + (F827 = 0))*(G827 + (G827 = 0))*(H827 + (H827 = 0))*(I827 + (I827 = 0))</f>
        <v>3360</v>
      </c>
      <c r="K827" s="11"/>
      <c r="L827" s="11"/>
      <c r="M827" s="11"/>
    </row>
    <row r="828" spans="1:13">
      <c r="A828" s="11"/>
      <c r="B828" s="11"/>
      <c r="C828" s="11"/>
      <c r="D828" s="11"/>
      <c r="E828" s="11"/>
      <c r="F828" s="11"/>
      <c r="G828" s="11"/>
      <c r="H828" s="11"/>
      <c r="I828" s="11"/>
      <c r="J828" s="16" t="s">
        <v>548</v>
      </c>
      <c r="K828" s="17">
        <f>SUM(J826:J827)</f>
        <v>4214</v>
      </c>
      <c r="L828" s="15">
        <v>34.03</v>
      </c>
      <c r="M828" s="18">
        <f>ROUND(K828*L828,2)</f>
        <v>143402.42000000001</v>
      </c>
    </row>
    <row r="829" spans="1:13" ht="0.95" customHeight="1">
      <c r="A829" s="19"/>
      <c r="B829" s="19"/>
      <c r="C829" s="19"/>
      <c r="D829" s="19"/>
      <c r="E829" s="19"/>
      <c r="F829" s="19"/>
      <c r="G829" s="19"/>
      <c r="H829" s="19"/>
      <c r="I829" s="19"/>
      <c r="J829" s="19"/>
      <c r="K829" s="19"/>
      <c r="L829" s="19"/>
      <c r="M829" s="19"/>
    </row>
    <row r="830" spans="1:13" s="1" customFormat="1">
      <c r="A830" s="16" t="s">
        <v>326</v>
      </c>
      <c r="B830" s="16" t="s">
        <v>22</v>
      </c>
      <c r="C830" s="16" t="s">
        <v>39</v>
      </c>
      <c r="D830" s="16" t="s">
        <v>327</v>
      </c>
      <c r="E830" s="41"/>
      <c r="F830" s="41"/>
      <c r="G830" s="41"/>
      <c r="H830" s="41"/>
      <c r="I830" s="41"/>
      <c r="J830" s="41"/>
      <c r="K830" s="17">
        <f>K834</f>
        <v>12642</v>
      </c>
      <c r="L830" s="18">
        <f>L834</f>
        <v>13.8</v>
      </c>
      <c r="M830" s="18">
        <f>M834</f>
        <v>174459.6</v>
      </c>
    </row>
    <row r="831" spans="1:13">
      <c r="A831" s="11"/>
      <c r="B831" s="11"/>
      <c r="C831" s="11"/>
      <c r="D831" s="10" t="s">
        <v>328</v>
      </c>
      <c r="E831" s="11"/>
      <c r="F831" s="11"/>
      <c r="G831" s="11"/>
      <c r="H831" s="11"/>
      <c r="I831" s="11"/>
      <c r="J831" s="11"/>
      <c r="K831" s="11"/>
      <c r="L831" s="11"/>
      <c r="M831" s="11"/>
    </row>
    <row r="832" spans="1:13">
      <c r="A832" s="11"/>
      <c r="B832" s="11"/>
      <c r="C832" s="11"/>
      <c r="D832" s="11"/>
      <c r="E832" s="10" t="s">
        <v>535</v>
      </c>
      <c r="F832" s="14">
        <v>6</v>
      </c>
      <c r="G832" s="15">
        <v>0</v>
      </c>
      <c r="H832" s="15">
        <v>7</v>
      </c>
      <c r="I832" s="15">
        <v>61</v>
      </c>
      <c r="J832" s="13">
        <f>OR(F832&lt;&gt;0,G832&lt;&gt;0,H832&lt;&gt;0,I832&lt;&gt;0)*(F832 + (F832 = 0))*(G832 + (G832 = 0))*(H832 + (H832 = 0))*(I832 + (I832 = 0))</f>
        <v>2562</v>
      </c>
      <c r="K832" s="11"/>
      <c r="L832" s="11"/>
      <c r="M832" s="11"/>
    </row>
    <row r="833" spans="1:13">
      <c r="A833" s="11"/>
      <c r="B833" s="11"/>
      <c r="C833" s="11"/>
      <c r="D833" s="11"/>
      <c r="E833" s="10" t="s">
        <v>536</v>
      </c>
      <c r="F833" s="14">
        <v>6</v>
      </c>
      <c r="G833" s="15">
        <v>0</v>
      </c>
      <c r="H833" s="15">
        <v>7</v>
      </c>
      <c r="I833" s="15">
        <v>240</v>
      </c>
      <c r="J833" s="13">
        <f>OR(F833&lt;&gt;0,G833&lt;&gt;0,H833&lt;&gt;0,I833&lt;&gt;0)*(F833 + (F833 = 0))*(G833 + (G833 = 0))*(H833 + (H833 = 0))*(I833 + (I833 = 0))</f>
        <v>10080</v>
      </c>
      <c r="K833" s="11"/>
      <c r="L833" s="11"/>
      <c r="M833" s="11"/>
    </row>
    <row r="834" spans="1:13">
      <c r="A834" s="11"/>
      <c r="B834" s="11"/>
      <c r="C834" s="11"/>
      <c r="D834" s="11"/>
      <c r="E834" s="11"/>
      <c r="F834" s="11"/>
      <c r="G834" s="11"/>
      <c r="H834" s="11"/>
      <c r="I834" s="11"/>
      <c r="J834" s="16" t="s">
        <v>329</v>
      </c>
      <c r="K834" s="17">
        <f>SUM(J832:J833)</f>
        <v>12642</v>
      </c>
      <c r="L834" s="15">
        <v>13.8</v>
      </c>
      <c r="M834" s="18">
        <f>ROUND(K834*L834,2)</f>
        <v>174459.6</v>
      </c>
    </row>
    <row r="835" spans="1:13" ht="0.95" customHeight="1">
      <c r="A835" s="19"/>
      <c r="B835" s="19"/>
      <c r="C835" s="19"/>
      <c r="D835" s="19"/>
      <c r="E835" s="19"/>
      <c r="F835" s="19"/>
      <c r="G835" s="19"/>
      <c r="H835" s="19"/>
      <c r="I835" s="19"/>
      <c r="J835" s="19"/>
      <c r="K835" s="19"/>
      <c r="L835" s="19"/>
      <c r="M835" s="19"/>
    </row>
    <row r="836" spans="1:13" s="1" customFormat="1">
      <c r="A836" s="40" t="s">
        <v>457</v>
      </c>
      <c r="B836" s="16" t="s">
        <v>22</v>
      </c>
      <c r="C836" s="16" t="s">
        <v>39</v>
      </c>
      <c r="D836" s="16" t="s">
        <v>458</v>
      </c>
      <c r="E836" s="41"/>
      <c r="F836" s="41"/>
      <c r="G836" s="41"/>
      <c r="H836" s="41"/>
      <c r="I836" s="41"/>
      <c r="J836" s="41"/>
      <c r="K836" s="17">
        <f>K842</f>
        <v>2960.4</v>
      </c>
      <c r="L836" s="18">
        <f>L842</f>
        <v>13.39</v>
      </c>
      <c r="M836" s="18">
        <f>M842</f>
        <v>39639.760000000002</v>
      </c>
    </row>
    <row r="837" spans="1:13">
      <c r="A837" s="11"/>
      <c r="B837" s="11"/>
      <c r="C837" s="11"/>
      <c r="D837" s="10" t="s">
        <v>459</v>
      </c>
      <c r="E837" s="11"/>
      <c r="F837" s="11"/>
      <c r="G837" s="11"/>
      <c r="H837" s="11"/>
      <c r="I837" s="11"/>
      <c r="J837" s="11"/>
      <c r="K837" s="11"/>
      <c r="L837" s="11"/>
      <c r="M837" s="11"/>
    </row>
    <row r="838" spans="1:13">
      <c r="A838" s="11"/>
      <c r="B838" s="11"/>
      <c r="C838" s="11"/>
      <c r="D838" s="11"/>
      <c r="E838" s="10" t="s">
        <v>537</v>
      </c>
      <c r="F838" s="14">
        <v>4</v>
      </c>
      <c r="G838" s="15">
        <v>0</v>
      </c>
      <c r="H838" s="15">
        <v>1.4</v>
      </c>
      <c r="I838" s="15">
        <v>61</v>
      </c>
      <c r="J838" s="13">
        <f>OR(F838&lt;&gt;0,G838&lt;&gt;0,H838&lt;&gt;0,I838&lt;&gt;0)*(F838 + (F838 = 0))*(G838 + (G838 = 0))*(H838 + (H838 = 0))*(I838 + (I838 = 0))</f>
        <v>341.6</v>
      </c>
      <c r="K838" s="11"/>
      <c r="L838" s="11"/>
      <c r="M838" s="11"/>
    </row>
    <row r="839" spans="1:13">
      <c r="A839" s="11"/>
      <c r="B839" s="11"/>
      <c r="C839" s="11"/>
      <c r="D839" s="11"/>
      <c r="E839" s="10" t="s">
        <v>538</v>
      </c>
      <c r="F839" s="14">
        <v>4</v>
      </c>
      <c r="G839" s="15">
        <v>0</v>
      </c>
      <c r="H839" s="15">
        <v>1.7</v>
      </c>
      <c r="I839" s="15">
        <v>240</v>
      </c>
      <c r="J839" s="13">
        <f>OR(F839&lt;&gt;0,G839&lt;&gt;0,H839&lt;&gt;0,I839&lt;&gt;0)*(F839 + (F839 = 0))*(G839 + (G839 = 0))*(H839 + (H839 = 0))*(I839 + (I839 = 0))</f>
        <v>1632</v>
      </c>
      <c r="K839" s="11"/>
      <c r="L839" s="11"/>
      <c r="M839" s="11"/>
    </row>
    <row r="840" spans="1:13">
      <c r="A840" s="11"/>
      <c r="B840" s="11"/>
      <c r="C840" s="11"/>
      <c r="D840" s="11"/>
      <c r="E840" s="10" t="s">
        <v>539</v>
      </c>
      <c r="F840" s="14">
        <v>2</v>
      </c>
      <c r="G840" s="15">
        <v>0</v>
      </c>
      <c r="H840" s="15">
        <v>1.4</v>
      </c>
      <c r="I840" s="15">
        <v>61</v>
      </c>
      <c r="J840" s="13">
        <f>OR(F840&lt;&gt;0,G840&lt;&gt;0,H840&lt;&gt;0,I840&lt;&gt;0)*(F840 + (F840 = 0))*(G840 + (G840 = 0))*(H840 + (H840 = 0))*(I840 + (I840 = 0))</f>
        <v>170.8</v>
      </c>
      <c r="K840" s="11"/>
      <c r="L840" s="11"/>
      <c r="M840" s="11"/>
    </row>
    <row r="841" spans="1:13">
      <c r="A841" s="11"/>
      <c r="B841" s="11"/>
      <c r="C841" s="11"/>
      <c r="D841" s="11"/>
      <c r="E841" s="10" t="s">
        <v>540</v>
      </c>
      <c r="F841" s="14">
        <v>2</v>
      </c>
      <c r="G841" s="15">
        <v>0</v>
      </c>
      <c r="H841" s="15">
        <v>1.7</v>
      </c>
      <c r="I841" s="15">
        <v>240</v>
      </c>
      <c r="J841" s="13">
        <f>OR(F841&lt;&gt;0,G841&lt;&gt;0,H841&lt;&gt;0,I841&lt;&gt;0)*(F841 + (F841 = 0))*(G841 + (G841 = 0))*(H841 + (H841 = 0))*(I841 + (I841 = 0))</f>
        <v>816</v>
      </c>
      <c r="K841" s="11"/>
      <c r="L841" s="11"/>
      <c r="M841" s="11"/>
    </row>
    <row r="842" spans="1:13">
      <c r="A842" s="11"/>
      <c r="B842" s="11"/>
      <c r="C842" s="11"/>
      <c r="D842" s="11"/>
      <c r="E842" s="11"/>
      <c r="F842" s="11"/>
      <c r="G842" s="11"/>
      <c r="H842" s="11"/>
      <c r="I842" s="11"/>
      <c r="J842" s="16" t="s">
        <v>461</v>
      </c>
      <c r="K842" s="17">
        <f>SUM(J838:J841)</f>
        <v>2960.4</v>
      </c>
      <c r="L842" s="15">
        <v>13.39</v>
      </c>
      <c r="M842" s="18">
        <f>ROUND(K842*L842,2)</f>
        <v>39639.760000000002</v>
      </c>
    </row>
    <row r="843" spans="1:13" ht="0.95" customHeight="1">
      <c r="A843" s="19"/>
      <c r="B843" s="19"/>
      <c r="C843" s="19"/>
      <c r="D843" s="19"/>
      <c r="E843" s="19"/>
      <c r="F843" s="19"/>
      <c r="G843" s="19"/>
      <c r="H843" s="19"/>
      <c r="I843" s="19"/>
      <c r="J843" s="19"/>
      <c r="K843" s="19"/>
      <c r="L843" s="19"/>
      <c r="M843" s="19"/>
    </row>
    <row r="844" spans="1:13" s="1" customFormat="1">
      <c r="A844" s="16" t="s">
        <v>297</v>
      </c>
      <c r="B844" s="16" t="s">
        <v>22</v>
      </c>
      <c r="C844" s="16" t="s">
        <v>298</v>
      </c>
      <c r="D844" s="16" t="s">
        <v>299</v>
      </c>
      <c r="E844" s="41"/>
      <c r="F844" s="41"/>
      <c r="G844" s="41"/>
      <c r="H844" s="41"/>
      <c r="I844" s="41"/>
      <c r="J844" s="41"/>
      <c r="K844" s="17">
        <f>K852</f>
        <v>1127178</v>
      </c>
      <c r="L844" s="18">
        <f>L852</f>
        <v>1.54</v>
      </c>
      <c r="M844" s="18">
        <f>M852</f>
        <v>1735854.12</v>
      </c>
    </row>
    <row r="845" spans="1:13">
      <c r="A845" s="11"/>
      <c r="B845" s="11"/>
      <c r="C845" s="11"/>
      <c r="D845" s="10" t="s">
        <v>300</v>
      </c>
      <c r="E845" s="11"/>
      <c r="F845" s="11"/>
      <c r="G845" s="11"/>
      <c r="H845" s="11"/>
      <c r="I845" s="11"/>
      <c r="J845" s="11"/>
      <c r="K845" s="11"/>
      <c r="L845" s="11"/>
      <c r="M845" s="11"/>
    </row>
    <row r="846" spans="1:13">
      <c r="A846" s="11"/>
      <c r="B846" s="11"/>
      <c r="C846" s="11"/>
      <c r="D846" s="11"/>
      <c r="E846" s="10" t="s">
        <v>535</v>
      </c>
      <c r="F846" s="14">
        <v>1</v>
      </c>
      <c r="G846" s="15">
        <v>0</v>
      </c>
      <c r="H846" s="15">
        <v>160</v>
      </c>
      <c r="I846" s="15">
        <v>1152.9000000000001</v>
      </c>
      <c r="J846" s="13">
        <f>OR(F846&lt;&gt;0,G846&lt;&gt;0,H846&lt;&gt;0,I846&lt;&gt;0)*(F846 + (F846 = 0))*(G846 + (G846 = 0))*(H846 + (H846 = 0))*(I846 + (I846 = 0))</f>
        <v>184464</v>
      </c>
      <c r="K846" s="11"/>
      <c r="L846" s="11"/>
      <c r="M846" s="11"/>
    </row>
    <row r="847" spans="1:13">
      <c r="A847" s="11"/>
      <c r="B847" s="11"/>
      <c r="C847" s="11"/>
      <c r="D847" s="11"/>
      <c r="E847" s="10" t="s">
        <v>536</v>
      </c>
      <c r="F847" s="14">
        <v>1</v>
      </c>
      <c r="G847" s="15">
        <v>0</v>
      </c>
      <c r="H847" s="15">
        <v>150</v>
      </c>
      <c r="I847" s="15">
        <v>4536</v>
      </c>
      <c r="J847" s="13">
        <f>OR(F847&lt;&gt;0,G847&lt;&gt;0,H847&lt;&gt;0,I847&lt;&gt;0)*(F847 + (F847 = 0))*(G847 + (G847 = 0))*(H847 + (H847 = 0))*(I847 + (I847 = 0))</f>
        <v>680400</v>
      </c>
      <c r="K847" s="11"/>
      <c r="L847" s="11"/>
      <c r="M847" s="11"/>
    </row>
    <row r="848" spans="1:13">
      <c r="A848" s="11"/>
      <c r="B848" s="11"/>
      <c r="C848" s="11"/>
      <c r="D848" s="11"/>
      <c r="E848" s="10" t="s">
        <v>537</v>
      </c>
      <c r="F848" s="14">
        <v>1</v>
      </c>
      <c r="G848" s="15">
        <v>0</v>
      </c>
      <c r="H848" s="15">
        <v>95</v>
      </c>
      <c r="I848" s="15">
        <v>1110.2</v>
      </c>
      <c r="J848" s="13">
        <f>OR(F848&lt;&gt;0,G848&lt;&gt;0,H848&lt;&gt;0,I848&lt;&gt;0)*(F848 + (F848 = 0))*(G848 + (G848 = 0))*(H848 + (H848 = 0))*(I848 + (I848 = 0))</f>
        <v>105469</v>
      </c>
      <c r="K848" s="11"/>
      <c r="L848" s="11"/>
      <c r="M848" s="11"/>
    </row>
    <row r="849" spans="1:13">
      <c r="A849" s="11"/>
      <c r="B849" s="11"/>
      <c r="C849" s="11"/>
      <c r="D849" s="11"/>
      <c r="E849" s="10" t="s">
        <v>538</v>
      </c>
      <c r="F849" s="14">
        <v>1</v>
      </c>
      <c r="G849" s="15">
        <v>0</v>
      </c>
      <c r="H849" s="15">
        <v>95</v>
      </c>
      <c r="I849" s="15">
        <v>816</v>
      </c>
      <c r="J849" s="13">
        <f>OR(F849&lt;&gt;0,G849&lt;&gt;0,H849&lt;&gt;0,I849&lt;&gt;0)*(F849 + (F849 = 0))*(G849 + (G849 = 0))*(H849 + (H849 = 0))*(I849 + (I849 = 0))</f>
        <v>77520</v>
      </c>
      <c r="K849" s="11"/>
      <c r="L849" s="11"/>
      <c r="M849" s="11"/>
    </row>
    <row r="850" spans="1:13">
      <c r="A850" s="11"/>
      <c r="B850" s="11"/>
      <c r="C850" s="11"/>
      <c r="D850" s="11"/>
      <c r="E850" s="10" t="s">
        <v>539</v>
      </c>
      <c r="F850" s="14">
        <v>1</v>
      </c>
      <c r="G850" s="15">
        <v>0</v>
      </c>
      <c r="H850" s="15">
        <v>95</v>
      </c>
      <c r="I850" s="15">
        <v>427</v>
      </c>
      <c r="J850" s="13">
        <f>OR(F850&lt;&gt;0,G850&lt;&gt;0,H850&lt;&gt;0,I850&lt;&gt;0)*(F850 + (F850 = 0))*(G850 + (G850 = 0))*(H850 + (H850 = 0))*(I850 + (I850 = 0))</f>
        <v>40565</v>
      </c>
      <c r="K850" s="11"/>
      <c r="L850" s="11"/>
      <c r="M850" s="11"/>
    </row>
    <row r="851" spans="1:13">
      <c r="A851" s="11"/>
      <c r="B851" s="11"/>
      <c r="C851" s="11"/>
      <c r="D851" s="11"/>
      <c r="E851" s="10" t="s">
        <v>540</v>
      </c>
      <c r="F851" s="14">
        <v>1</v>
      </c>
      <c r="G851" s="15">
        <v>0</v>
      </c>
      <c r="H851" s="15">
        <v>95</v>
      </c>
      <c r="I851" s="15">
        <v>408</v>
      </c>
      <c r="J851" s="13">
        <f>OR(F851&lt;&gt;0,G851&lt;&gt;0,H851&lt;&gt;0,I851&lt;&gt;0)*(F851 + (F851 = 0))*(G851 + (G851 = 0))*(H851 + (H851 = 0))*(I851 + (I851 = 0))</f>
        <v>38760</v>
      </c>
      <c r="K851" s="11"/>
      <c r="L851" s="11"/>
      <c r="M851" s="11"/>
    </row>
    <row r="852" spans="1:13">
      <c r="A852" s="11"/>
      <c r="B852" s="11"/>
      <c r="C852" s="11"/>
      <c r="D852" s="11"/>
      <c r="E852" s="11"/>
      <c r="F852" s="11"/>
      <c r="G852" s="11"/>
      <c r="H852" s="11"/>
      <c r="I852" s="11"/>
      <c r="J852" s="16" t="s">
        <v>306</v>
      </c>
      <c r="K852" s="17">
        <f>SUM(J846:J851)</f>
        <v>1127178</v>
      </c>
      <c r="L852" s="15">
        <v>1.54</v>
      </c>
      <c r="M852" s="18">
        <f>ROUND(K852*L852,2)</f>
        <v>1735854.12</v>
      </c>
    </row>
    <row r="853" spans="1:13" ht="0.95" customHeight="1">
      <c r="A853" s="19"/>
      <c r="B853" s="19"/>
      <c r="C853" s="19"/>
      <c r="D853" s="19"/>
      <c r="E853" s="19"/>
      <c r="F853" s="19"/>
      <c r="G853" s="19"/>
      <c r="H853" s="19"/>
      <c r="I853" s="19"/>
      <c r="J853" s="19"/>
      <c r="K853" s="19"/>
      <c r="L853" s="19"/>
      <c r="M853" s="19"/>
    </row>
    <row r="854" spans="1:13" s="1" customFormat="1">
      <c r="A854" s="40" t="s">
        <v>516</v>
      </c>
      <c r="B854" s="16" t="s">
        <v>22</v>
      </c>
      <c r="C854" s="16" t="s">
        <v>39</v>
      </c>
      <c r="D854" s="16" t="s">
        <v>517</v>
      </c>
      <c r="E854" s="41"/>
      <c r="F854" s="41"/>
      <c r="G854" s="41"/>
      <c r="H854" s="41"/>
      <c r="I854" s="41"/>
      <c r="J854" s="41"/>
      <c r="K854" s="17">
        <f>K857</f>
        <v>1735.45</v>
      </c>
      <c r="L854" s="18">
        <f>L857</f>
        <v>16.079999999999998</v>
      </c>
      <c r="M854" s="18">
        <f>M857</f>
        <v>27906.04</v>
      </c>
    </row>
    <row r="855" spans="1:13">
      <c r="A855" s="11"/>
      <c r="B855" s="11"/>
      <c r="C855" s="11"/>
      <c r="D855" s="10" t="s">
        <v>518</v>
      </c>
      <c r="E855" s="11"/>
      <c r="F855" s="11"/>
      <c r="G855" s="11"/>
      <c r="H855" s="11"/>
      <c r="I855" s="11"/>
      <c r="J855" s="11"/>
      <c r="K855" s="11"/>
      <c r="L855" s="11"/>
      <c r="M855" s="11"/>
    </row>
    <row r="856" spans="1:13">
      <c r="A856" s="11"/>
      <c r="B856" s="11"/>
      <c r="C856" s="11"/>
      <c r="D856" s="11"/>
      <c r="E856" s="10" t="s">
        <v>535</v>
      </c>
      <c r="F856" s="14">
        <v>1</v>
      </c>
      <c r="G856" s="15">
        <v>0</v>
      </c>
      <c r="H856" s="15">
        <v>28.45</v>
      </c>
      <c r="I856" s="15">
        <v>61</v>
      </c>
      <c r="J856" s="13">
        <f>OR(F856&lt;&gt;0,G856&lt;&gt;0,H856&lt;&gt;0,I856&lt;&gt;0)*(F856 + (F856 = 0))*(G856 + (G856 = 0))*(H856 + (H856 = 0))*(I856 + (I856 = 0))</f>
        <v>1735.45</v>
      </c>
      <c r="K856" s="11"/>
      <c r="L856" s="11"/>
      <c r="M856" s="11"/>
    </row>
    <row r="857" spans="1:13">
      <c r="A857" s="11"/>
      <c r="B857" s="11"/>
      <c r="C857" s="11"/>
      <c r="D857" s="11"/>
      <c r="E857" s="11"/>
      <c r="F857" s="11"/>
      <c r="G857" s="11"/>
      <c r="H857" s="11"/>
      <c r="I857" s="11"/>
      <c r="J857" s="16" t="s">
        <v>519</v>
      </c>
      <c r="K857" s="17">
        <f>J856</f>
        <v>1735.45</v>
      </c>
      <c r="L857" s="15">
        <v>16.079999999999998</v>
      </c>
      <c r="M857" s="18">
        <f>ROUND(K857*L857,2)</f>
        <v>27906.04</v>
      </c>
    </row>
    <row r="858" spans="1:13" ht="0.95" customHeight="1">
      <c r="A858" s="19"/>
      <c r="B858" s="19"/>
      <c r="C858" s="19"/>
      <c r="D858" s="19"/>
      <c r="E858" s="19"/>
      <c r="F858" s="19"/>
      <c r="G858" s="19"/>
      <c r="H858" s="19"/>
      <c r="I858" s="19"/>
      <c r="J858" s="19"/>
      <c r="K858" s="19"/>
      <c r="L858" s="19"/>
      <c r="M858" s="19"/>
    </row>
    <row r="859" spans="1:13" s="1" customFormat="1">
      <c r="A859" s="40" t="s">
        <v>487</v>
      </c>
      <c r="B859" s="16" t="s">
        <v>22</v>
      </c>
      <c r="C859" s="16" t="s">
        <v>29</v>
      </c>
      <c r="D859" s="16" t="s">
        <v>488</v>
      </c>
      <c r="E859" s="41"/>
      <c r="F859" s="41"/>
      <c r="G859" s="41"/>
      <c r="H859" s="41"/>
      <c r="I859" s="41"/>
      <c r="J859" s="41"/>
      <c r="K859" s="17">
        <f>K863</f>
        <v>12148.15</v>
      </c>
      <c r="L859" s="18">
        <f>L863</f>
        <v>10.050000000000001</v>
      </c>
      <c r="M859" s="18">
        <f>M863</f>
        <v>122088.91</v>
      </c>
    </row>
    <row r="860" spans="1:13">
      <c r="A860" s="11"/>
      <c r="B860" s="11"/>
      <c r="C860" s="11"/>
      <c r="D860" s="10" t="s">
        <v>489</v>
      </c>
      <c r="E860" s="11"/>
      <c r="F860" s="11"/>
      <c r="G860" s="11"/>
      <c r="H860" s="11"/>
      <c r="I860" s="11"/>
      <c r="J860" s="11"/>
      <c r="K860" s="11"/>
      <c r="L860" s="11"/>
      <c r="M860" s="11"/>
    </row>
    <row r="861" spans="1:13">
      <c r="A861" s="11"/>
      <c r="B861" s="11"/>
      <c r="C861" s="11"/>
      <c r="D861" s="11"/>
      <c r="E861" s="10" t="s">
        <v>535</v>
      </c>
      <c r="F861" s="14">
        <v>1</v>
      </c>
      <c r="G861" s="15">
        <v>7</v>
      </c>
      <c r="H861" s="15">
        <v>28.45</v>
      </c>
      <c r="I861" s="15">
        <v>61</v>
      </c>
      <c r="J861" s="13">
        <f>OR(F861&lt;&gt;0,G861&lt;&gt;0,H861&lt;&gt;0,I861&lt;&gt;0)*(F861 + (F861 = 0))*(G861 + (G861 = 0))*(H861 + (H861 = 0))*(I861 + (I861 = 0))</f>
        <v>12148.15</v>
      </c>
      <c r="K861" s="11"/>
      <c r="L861" s="11"/>
      <c r="M861" s="11"/>
    </row>
    <row r="862" spans="1:13">
      <c r="A862" s="11"/>
      <c r="B862" s="11"/>
      <c r="C862" s="11"/>
      <c r="D862" s="11"/>
      <c r="E862" s="10" t="s">
        <v>536</v>
      </c>
      <c r="F862" s="14"/>
      <c r="G862" s="15"/>
      <c r="H862" s="15"/>
      <c r="I862" s="15"/>
      <c r="J862" s="13">
        <f>OR(F862&lt;&gt;0,G862&lt;&gt;0,H862&lt;&gt;0,I862&lt;&gt;0)*(F862 + (F862 = 0))*(G862 + (G862 = 0))*(H862 + (H862 = 0))*(I862 + (I862 = 0))</f>
        <v>0</v>
      </c>
      <c r="K862" s="11"/>
      <c r="L862" s="11"/>
      <c r="M862" s="11"/>
    </row>
    <row r="863" spans="1:13">
      <c r="A863" s="11"/>
      <c r="B863" s="11"/>
      <c r="C863" s="11"/>
      <c r="D863" s="11"/>
      <c r="E863" s="11"/>
      <c r="F863" s="11"/>
      <c r="G863" s="11"/>
      <c r="H863" s="11"/>
      <c r="I863" s="11"/>
      <c r="J863" s="16" t="s">
        <v>490</v>
      </c>
      <c r="K863" s="17">
        <f>SUM(J861:J862)</f>
        <v>12148.15</v>
      </c>
      <c r="L863" s="15">
        <v>10.050000000000001</v>
      </c>
      <c r="M863" s="18">
        <f>ROUND(K863*L863,2)</f>
        <v>122088.91</v>
      </c>
    </row>
    <row r="864" spans="1:13" ht="0.95" customHeight="1">
      <c r="A864" s="19"/>
      <c r="B864" s="19"/>
      <c r="C864" s="19"/>
      <c r="D864" s="19"/>
      <c r="E864" s="19"/>
      <c r="F864" s="19"/>
      <c r="G864" s="19"/>
      <c r="H864" s="19"/>
      <c r="I864" s="19"/>
      <c r="J864" s="19"/>
      <c r="K864" s="19"/>
      <c r="L864" s="19"/>
      <c r="M864" s="19"/>
    </row>
    <row r="865" spans="1:13" s="1" customFormat="1">
      <c r="A865" s="40" t="s">
        <v>527</v>
      </c>
      <c r="B865" s="16" t="s">
        <v>22</v>
      </c>
      <c r="C865" s="16" t="s">
        <v>29</v>
      </c>
      <c r="D865" s="16" t="s">
        <v>528</v>
      </c>
      <c r="E865" s="41"/>
      <c r="F865" s="41"/>
      <c r="G865" s="41"/>
      <c r="H865" s="41"/>
      <c r="I865" s="41"/>
      <c r="J865" s="41"/>
      <c r="K865" s="17">
        <f>K871</f>
        <v>180.6</v>
      </c>
      <c r="L865" s="18">
        <f>L871</f>
        <v>119.91</v>
      </c>
      <c r="M865" s="18">
        <f>M871</f>
        <v>21655.75</v>
      </c>
    </row>
    <row r="866" spans="1:13">
      <c r="A866" s="11"/>
      <c r="B866" s="11"/>
      <c r="C866" s="11"/>
      <c r="D866" s="10" t="s">
        <v>529</v>
      </c>
      <c r="E866" s="11"/>
      <c r="F866" s="11"/>
      <c r="G866" s="11"/>
      <c r="H866" s="11"/>
      <c r="I866" s="11"/>
      <c r="J866" s="11"/>
      <c r="K866" s="11"/>
      <c r="L866" s="11"/>
      <c r="M866" s="11"/>
    </row>
    <row r="867" spans="1:13">
      <c r="A867" s="11"/>
      <c r="B867" s="11"/>
      <c r="C867" s="11"/>
      <c r="D867" s="11"/>
      <c r="E867" s="10" t="s">
        <v>537</v>
      </c>
      <c r="F867" s="14">
        <v>4</v>
      </c>
      <c r="G867" s="15">
        <v>0</v>
      </c>
      <c r="H867" s="15">
        <v>0.1</v>
      </c>
      <c r="I867" s="15">
        <v>61</v>
      </c>
      <c r="J867" s="13">
        <f>OR(F867&lt;&gt;0,G867&lt;&gt;0,H867&lt;&gt;0,I867&lt;&gt;0)*(F867 + (F867 = 0))*(G867 + (G867 = 0))*(H867 + (H867 = 0))*(I867 + (I867 = 0))</f>
        <v>24.4</v>
      </c>
      <c r="K867" s="11"/>
      <c r="L867" s="11"/>
      <c r="M867" s="11"/>
    </row>
    <row r="868" spans="1:13">
      <c r="A868" s="11"/>
      <c r="B868" s="11"/>
      <c r="C868" s="11"/>
      <c r="D868" s="11"/>
      <c r="E868" s="10" t="s">
        <v>538</v>
      </c>
      <c r="F868" s="14">
        <v>4</v>
      </c>
      <c r="G868" s="15">
        <v>0</v>
      </c>
      <c r="H868" s="15">
        <v>0.1</v>
      </c>
      <c r="I868" s="15">
        <v>240</v>
      </c>
      <c r="J868" s="13">
        <f>OR(F868&lt;&gt;0,G868&lt;&gt;0,H868&lt;&gt;0,I868&lt;&gt;0)*(F868 + (F868 = 0))*(G868 + (G868 = 0))*(H868 + (H868 = 0))*(I868 + (I868 = 0))</f>
        <v>96</v>
      </c>
      <c r="K868" s="11"/>
      <c r="L868" s="11"/>
      <c r="M868" s="11"/>
    </row>
    <row r="869" spans="1:13">
      <c r="A869" s="11"/>
      <c r="B869" s="11"/>
      <c r="C869" s="11"/>
      <c r="D869" s="11"/>
      <c r="E869" s="10" t="s">
        <v>539</v>
      </c>
      <c r="F869" s="14">
        <v>2</v>
      </c>
      <c r="G869" s="15">
        <v>0</v>
      </c>
      <c r="H869" s="15">
        <v>0.1</v>
      </c>
      <c r="I869" s="15">
        <v>61</v>
      </c>
      <c r="J869" s="13">
        <f>OR(F869&lt;&gt;0,G869&lt;&gt;0,H869&lt;&gt;0,I869&lt;&gt;0)*(F869 + (F869 = 0))*(G869 + (G869 = 0))*(H869 + (H869 = 0))*(I869 + (I869 = 0))</f>
        <v>12.2</v>
      </c>
      <c r="K869" s="11"/>
      <c r="L869" s="11"/>
      <c r="M869" s="11"/>
    </row>
    <row r="870" spans="1:13">
      <c r="A870" s="11"/>
      <c r="B870" s="11"/>
      <c r="C870" s="11"/>
      <c r="D870" s="11"/>
      <c r="E870" s="10" t="s">
        <v>540</v>
      </c>
      <c r="F870" s="14">
        <v>2</v>
      </c>
      <c r="G870" s="15">
        <v>0</v>
      </c>
      <c r="H870" s="15">
        <v>0.1</v>
      </c>
      <c r="I870" s="15">
        <v>240</v>
      </c>
      <c r="J870" s="13">
        <f>OR(F870&lt;&gt;0,G870&lt;&gt;0,H870&lt;&gt;0,I870&lt;&gt;0)*(F870 + (F870 = 0))*(G870 + (G870 = 0))*(H870 + (H870 = 0))*(I870 + (I870 = 0))</f>
        <v>48</v>
      </c>
      <c r="K870" s="11"/>
      <c r="L870" s="11"/>
      <c r="M870" s="11"/>
    </row>
    <row r="871" spans="1:13">
      <c r="A871" s="11"/>
      <c r="B871" s="11"/>
      <c r="C871" s="11"/>
      <c r="D871" s="11"/>
      <c r="E871" s="11"/>
      <c r="F871" s="11"/>
      <c r="G871" s="11"/>
      <c r="H871" s="11"/>
      <c r="I871" s="11"/>
      <c r="J871" s="16" t="s">
        <v>530</v>
      </c>
      <c r="K871" s="17">
        <f>SUM(J867:J870)</f>
        <v>180.6</v>
      </c>
      <c r="L871" s="15">
        <v>119.91</v>
      </c>
      <c r="M871" s="18">
        <f>ROUND(K871*L871,2)</f>
        <v>21655.75</v>
      </c>
    </row>
    <row r="872" spans="1:13" ht="0.95" customHeight="1">
      <c r="A872" s="19"/>
      <c r="B872" s="19"/>
      <c r="C872" s="19"/>
      <c r="D872" s="19"/>
      <c r="E872" s="19"/>
      <c r="F872" s="19"/>
      <c r="G872" s="19"/>
      <c r="H872" s="19"/>
      <c r="I872" s="19"/>
      <c r="J872" s="19"/>
      <c r="K872" s="19"/>
      <c r="L872" s="19"/>
      <c r="M872" s="19"/>
    </row>
    <row r="873" spans="1:13">
      <c r="A873" s="11"/>
      <c r="B873" s="11"/>
      <c r="C873" s="11"/>
      <c r="D873" s="11"/>
      <c r="E873" s="11"/>
      <c r="F873" s="11"/>
      <c r="G873" s="11"/>
      <c r="H873" s="11"/>
      <c r="I873" s="11"/>
      <c r="J873" s="16" t="s">
        <v>549</v>
      </c>
      <c r="K873" s="20">
        <v>1</v>
      </c>
      <c r="L873" s="18">
        <f>M804+M810+M818+M824+M830+M836+M844+M854+M859+M865</f>
        <v>3305851.5</v>
      </c>
      <c r="M873" s="18">
        <f>ROUND(K873*L873,2)</f>
        <v>3305851.5</v>
      </c>
    </row>
    <row r="874" spans="1:13" ht="0.95" customHeight="1">
      <c r="A874" s="19"/>
      <c r="B874" s="19"/>
      <c r="C874" s="19"/>
      <c r="D874" s="19"/>
      <c r="E874" s="19"/>
      <c r="F874" s="19"/>
      <c r="G874" s="19"/>
      <c r="H874" s="19"/>
      <c r="I874" s="19"/>
      <c r="J874" s="19"/>
      <c r="K874" s="19"/>
      <c r="L874" s="19"/>
      <c r="M874" s="19"/>
    </row>
    <row r="875" spans="1:13">
      <c r="A875" s="21" t="s">
        <v>550</v>
      </c>
      <c r="B875" s="21" t="s">
        <v>16</v>
      </c>
      <c r="C875" s="21" t="s">
        <v>17</v>
      </c>
      <c r="D875" s="21" t="s">
        <v>551</v>
      </c>
      <c r="E875" s="22"/>
      <c r="F875" s="22"/>
      <c r="G875" s="22"/>
      <c r="H875" s="22"/>
      <c r="I875" s="22"/>
      <c r="J875" s="22"/>
      <c r="K875" s="23">
        <f>K992</f>
        <v>1</v>
      </c>
      <c r="L875" s="24">
        <f>L992</f>
        <v>488854.84</v>
      </c>
      <c r="M875" s="24">
        <f>M992</f>
        <v>488854.84</v>
      </c>
    </row>
    <row r="876" spans="1:13" s="1" customFormat="1">
      <c r="A876" s="40" t="s">
        <v>274</v>
      </c>
      <c r="B876" s="16" t="s">
        <v>22</v>
      </c>
      <c r="C876" s="16" t="s">
        <v>23</v>
      </c>
      <c r="D876" s="16" t="s">
        <v>275</v>
      </c>
      <c r="E876" s="41"/>
      <c r="F876" s="41"/>
      <c r="G876" s="41"/>
      <c r="H876" s="41"/>
      <c r="I876" s="41"/>
      <c r="J876" s="41"/>
      <c r="K876" s="17">
        <f>K881</f>
        <v>926.4</v>
      </c>
      <c r="L876" s="18">
        <f>L881</f>
        <v>121.14</v>
      </c>
      <c r="M876" s="18">
        <f>M881</f>
        <v>112224.1</v>
      </c>
    </row>
    <row r="877" spans="1:13">
      <c r="A877" s="11"/>
      <c r="B877" s="11"/>
      <c r="C877" s="11"/>
      <c r="D877" s="10" t="s">
        <v>276</v>
      </c>
      <c r="E877" s="11"/>
      <c r="F877" s="11"/>
      <c r="G877" s="11"/>
      <c r="H877" s="11"/>
      <c r="I877" s="11"/>
      <c r="J877" s="11"/>
      <c r="K877" s="11"/>
      <c r="L877" s="11"/>
      <c r="M877" s="11"/>
    </row>
    <row r="878" spans="1:13">
      <c r="A878" s="11"/>
      <c r="B878" s="11"/>
      <c r="C878" s="11"/>
      <c r="D878" s="11"/>
      <c r="E878" s="10" t="s">
        <v>552</v>
      </c>
      <c r="F878" s="14">
        <v>15</v>
      </c>
      <c r="G878" s="15">
        <v>19.3</v>
      </c>
      <c r="H878" s="15">
        <v>0</v>
      </c>
      <c r="I878" s="15">
        <v>0</v>
      </c>
      <c r="J878" s="13">
        <f>OR(F878&lt;&gt;0,G878&lt;&gt;0,H878&lt;&gt;0,I878&lt;&gt;0)*(F878 + (F878 = 0))*(G878 + (G878 = 0))*(H878 + (H878 = 0))*(I878 + (I878 = 0))</f>
        <v>289.5</v>
      </c>
      <c r="K878" s="11"/>
      <c r="L878" s="11"/>
      <c r="M878" s="11"/>
    </row>
    <row r="879" spans="1:13">
      <c r="A879" s="11"/>
      <c r="B879" s="11"/>
      <c r="C879" s="11"/>
      <c r="D879" s="11"/>
      <c r="E879" s="10" t="s">
        <v>17</v>
      </c>
      <c r="F879" s="14">
        <v>12</v>
      </c>
      <c r="G879" s="15">
        <v>19.3</v>
      </c>
      <c r="H879" s="15">
        <v>0</v>
      </c>
      <c r="I879" s="15">
        <v>0</v>
      </c>
      <c r="J879" s="13">
        <f>OR(F879&lt;&gt;0,G879&lt;&gt;0,H879&lt;&gt;0,I879&lt;&gt;0)*(F879 + (F879 = 0))*(G879 + (G879 = 0))*(H879 + (H879 = 0))*(I879 + (I879 = 0))</f>
        <v>231.6</v>
      </c>
      <c r="K879" s="11"/>
      <c r="L879" s="11"/>
      <c r="M879" s="11"/>
    </row>
    <row r="880" spans="1:13">
      <c r="A880" s="11"/>
      <c r="B880" s="11"/>
      <c r="C880" s="11"/>
      <c r="D880" s="11"/>
      <c r="E880" s="10" t="s">
        <v>553</v>
      </c>
      <c r="F880" s="14">
        <v>21</v>
      </c>
      <c r="G880" s="15">
        <v>19.3</v>
      </c>
      <c r="H880" s="15">
        <v>0</v>
      </c>
      <c r="I880" s="15">
        <v>0</v>
      </c>
      <c r="J880" s="13">
        <f>OR(F880&lt;&gt;0,G880&lt;&gt;0,H880&lt;&gt;0,I880&lt;&gt;0)*(F880 + (F880 = 0))*(G880 + (G880 = 0))*(H880 + (H880 = 0))*(I880 + (I880 = 0))</f>
        <v>405.3</v>
      </c>
      <c r="K880" s="11"/>
      <c r="L880" s="11"/>
      <c r="M880" s="11"/>
    </row>
    <row r="881" spans="1:13">
      <c r="A881" s="11"/>
      <c r="B881" s="11"/>
      <c r="C881" s="11"/>
      <c r="D881" s="11"/>
      <c r="E881" s="11"/>
      <c r="F881" s="11"/>
      <c r="G881" s="11"/>
      <c r="H881" s="11"/>
      <c r="I881" s="11"/>
      <c r="J881" s="16" t="s">
        <v>279</v>
      </c>
      <c r="K881" s="17">
        <f>SUM(J878:J880)</f>
        <v>926.4</v>
      </c>
      <c r="L881" s="15">
        <v>121.14</v>
      </c>
      <c r="M881" s="18">
        <f>ROUND(K881*L881,2)</f>
        <v>112224.1</v>
      </c>
    </row>
    <row r="882" spans="1:13" ht="0.95" customHeight="1">
      <c r="A882" s="19"/>
      <c r="B882" s="19"/>
      <c r="C882" s="19"/>
      <c r="D882" s="19"/>
      <c r="E882" s="19"/>
      <c r="F882" s="19"/>
      <c r="G882" s="19"/>
      <c r="H882" s="19"/>
      <c r="I882" s="19"/>
      <c r="J882" s="19"/>
      <c r="K882" s="19"/>
      <c r="L882" s="19"/>
      <c r="M882" s="19"/>
    </row>
    <row r="883" spans="1:13" s="1" customFormat="1">
      <c r="A883" s="40" t="s">
        <v>554</v>
      </c>
      <c r="B883" s="16" t="s">
        <v>22</v>
      </c>
      <c r="C883" s="16" t="s">
        <v>23</v>
      </c>
      <c r="D883" s="16" t="s">
        <v>555</v>
      </c>
      <c r="E883" s="41"/>
      <c r="F883" s="41"/>
      <c r="G883" s="41"/>
      <c r="H883" s="41"/>
      <c r="I883" s="41"/>
      <c r="J883" s="41"/>
      <c r="K883" s="17">
        <f>K888</f>
        <v>115.8</v>
      </c>
      <c r="L883" s="18">
        <f>L888</f>
        <v>204.54</v>
      </c>
      <c r="M883" s="18">
        <f>M888</f>
        <v>23685.73</v>
      </c>
    </row>
    <row r="884" spans="1:13">
      <c r="A884" s="11"/>
      <c r="B884" s="11"/>
      <c r="C884" s="11"/>
      <c r="D884" s="10" t="s">
        <v>556</v>
      </c>
      <c r="E884" s="11"/>
      <c r="F884" s="11"/>
      <c r="G884" s="11"/>
      <c r="H884" s="11"/>
      <c r="I884" s="11"/>
      <c r="J884" s="11"/>
      <c r="K884" s="11"/>
      <c r="L884" s="11"/>
      <c r="M884" s="11"/>
    </row>
    <row r="885" spans="1:13">
      <c r="A885" s="11"/>
      <c r="B885" s="11"/>
      <c r="C885" s="11"/>
      <c r="D885" s="11"/>
      <c r="E885" s="10" t="s">
        <v>17</v>
      </c>
      <c r="F885" s="14">
        <v>6</v>
      </c>
      <c r="G885" s="15">
        <v>19.3</v>
      </c>
      <c r="H885" s="15">
        <v>0</v>
      </c>
      <c r="I885" s="15">
        <v>0</v>
      </c>
      <c r="J885" s="13">
        <f>OR(F885&lt;&gt;0,G885&lt;&gt;0,H885&lt;&gt;0,I885&lt;&gt;0)*(F885 + (F885 = 0))*(G885 + (G885 = 0))*(H885 + (H885 = 0))*(I885 + (I885 = 0))</f>
        <v>115.8</v>
      </c>
      <c r="K885" s="11"/>
      <c r="L885" s="11"/>
      <c r="M885" s="11"/>
    </row>
    <row r="886" spans="1:13">
      <c r="A886" s="11"/>
      <c r="B886" s="11"/>
      <c r="C886" s="11"/>
      <c r="D886" s="11"/>
      <c r="E886" s="10" t="s">
        <v>17</v>
      </c>
      <c r="F886" s="14"/>
      <c r="G886" s="15"/>
      <c r="H886" s="15"/>
      <c r="I886" s="15"/>
      <c r="J886" s="13">
        <f>OR(F886&lt;&gt;0,G886&lt;&gt;0,H886&lt;&gt;0,I886&lt;&gt;0)*(F886 + (F886 = 0))*(G886 + (G886 = 0))*(H886 + (H886 = 0))*(I886 + (I886 = 0))</f>
        <v>0</v>
      </c>
      <c r="K886" s="11"/>
      <c r="L886" s="11"/>
      <c r="M886" s="11"/>
    </row>
    <row r="887" spans="1:13">
      <c r="A887" s="11"/>
      <c r="B887" s="11"/>
      <c r="C887" s="11"/>
      <c r="D887" s="11"/>
      <c r="E887" s="10" t="s">
        <v>17</v>
      </c>
      <c r="F887" s="14"/>
      <c r="G887" s="15"/>
      <c r="H887" s="15"/>
      <c r="I887" s="15"/>
      <c r="J887" s="13">
        <f>OR(F887&lt;&gt;0,G887&lt;&gt;0,H887&lt;&gt;0,I887&lt;&gt;0)*(F887 + (F887 = 0))*(G887 + (G887 = 0))*(H887 + (H887 = 0))*(I887 + (I887 = 0))</f>
        <v>0</v>
      </c>
      <c r="K887" s="11"/>
      <c r="L887" s="11"/>
      <c r="M887" s="11"/>
    </row>
    <row r="888" spans="1:13">
      <c r="A888" s="11"/>
      <c r="B888" s="11"/>
      <c r="C888" s="11"/>
      <c r="D888" s="11"/>
      <c r="E888" s="11"/>
      <c r="F888" s="11"/>
      <c r="G888" s="11"/>
      <c r="H888" s="11"/>
      <c r="I888" s="11"/>
      <c r="J888" s="16" t="s">
        <v>557</v>
      </c>
      <c r="K888" s="17">
        <f>SUM(J885:J887)</f>
        <v>115.8</v>
      </c>
      <c r="L888" s="15">
        <v>204.54</v>
      </c>
      <c r="M888" s="18">
        <f>ROUND(K888*L888,2)</f>
        <v>23685.73</v>
      </c>
    </row>
    <row r="889" spans="1:13" ht="0.95" customHeight="1">
      <c r="A889" s="19"/>
      <c r="B889" s="19"/>
      <c r="C889" s="19"/>
      <c r="D889" s="19"/>
      <c r="E889" s="19"/>
      <c r="F889" s="19"/>
      <c r="G889" s="19"/>
      <c r="H889" s="19"/>
      <c r="I889" s="19"/>
      <c r="J889" s="19"/>
      <c r="K889" s="19"/>
      <c r="L889" s="19"/>
      <c r="M889" s="19"/>
    </row>
    <row r="890" spans="1:13" s="1" customFormat="1">
      <c r="A890" s="40" t="s">
        <v>289</v>
      </c>
      <c r="B890" s="16" t="s">
        <v>22</v>
      </c>
      <c r="C890" s="16" t="s">
        <v>97</v>
      </c>
      <c r="D890" s="16" t="s">
        <v>290</v>
      </c>
      <c r="E890" s="41"/>
      <c r="F890" s="41"/>
      <c r="G890" s="41"/>
      <c r="H890" s="41"/>
      <c r="I890" s="41"/>
      <c r="J890" s="41"/>
      <c r="K890" s="17">
        <f>K893</f>
        <v>18</v>
      </c>
      <c r="L890" s="18">
        <f>L893</f>
        <v>72.87</v>
      </c>
      <c r="M890" s="18">
        <f>M893</f>
        <v>1311.66</v>
      </c>
    </row>
    <row r="891" spans="1:13">
      <c r="A891" s="11"/>
      <c r="B891" s="11"/>
      <c r="C891" s="11"/>
      <c r="D891" s="10" t="s">
        <v>291</v>
      </c>
      <c r="E891" s="11"/>
      <c r="F891" s="11"/>
      <c r="G891" s="11"/>
      <c r="H891" s="11"/>
      <c r="I891" s="11"/>
      <c r="J891" s="11"/>
      <c r="K891" s="11"/>
      <c r="L891" s="11"/>
      <c r="M891" s="11"/>
    </row>
    <row r="892" spans="1:13">
      <c r="A892" s="11"/>
      <c r="B892" s="11"/>
      <c r="C892" s="11"/>
      <c r="D892" s="11"/>
      <c r="E892" s="10" t="s">
        <v>558</v>
      </c>
      <c r="F892" s="14">
        <v>18</v>
      </c>
      <c r="G892" s="15">
        <v>0</v>
      </c>
      <c r="H892" s="15">
        <v>0</v>
      </c>
      <c r="I892" s="15">
        <v>0</v>
      </c>
      <c r="J892" s="13">
        <f>OR(F892&lt;&gt;0,G892&lt;&gt;0,H892&lt;&gt;0,I892&lt;&gt;0)*(F892 + (F892 = 0))*(G892 + (G892 = 0))*(H892 + (H892 = 0))*(I892 + (I892 = 0))</f>
        <v>18</v>
      </c>
      <c r="K892" s="11"/>
      <c r="L892" s="11"/>
      <c r="M892" s="11"/>
    </row>
    <row r="893" spans="1:13">
      <c r="A893" s="11"/>
      <c r="B893" s="11"/>
      <c r="C893" s="11"/>
      <c r="D893" s="11"/>
      <c r="E893" s="11"/>
      <c r="F893" s="11"/>
      <c r="G893" s="11"/>
      <c r="H893" s="11"/>
      <c r="I893" s="11"/>
      <c r="J893" s="16" t="s">
        <v>296</v>
      </c>
      <c r="K893" s="17">
        <f>J892</f>
        <v>18</v>
      </c>
      <c r="L893" s="15">
        <v>72.87</v>
      </c>
      <c r="M893" s="18">
        <f>ROUND(K893*L893,2)</f>
        <v>1311.66</v>
      </c>
    </row>
    <row r="894" spans="1:13" ht="0.95" customHeight="1">
      <c r="A894" s="19"/>
      <c r="B894" s="19"/>
      <c r="C894" s="19"/>
      <c r="D894" s="19"/>
      <c r="E894" s="19"/>
      <c r="F894" s="19"/>
      <c r="G894" s="19"/>
      <c r="H894" s="19"/>
      <c r="I894" s="19"/>
      <c r="J894" s="19"/>
      <c r="K894" s="19"/>
      <c r="L894" s="19"/>
      <c r="M894" s="19"/>
    </row>
    <row r="895" spans="1:13" s="1" customFormat="1">
      <c r="A895" s="40" t="s">
        <v>496</v>
      </c>
      <c r="B895" s="16" t="s">
        <v>22</v>
      </c>
      <c r="C895" s="16" t="s">
        <v>23</v>
      </c>
      <c r="D895" s="16" t="s">
        <v>497</v>
      </c>
      <c r="E895" s="41"/>
      <c r="F895" s="41"/>
      <c r="G895" s="41"/>
      <c r="H895" s="41"/>
      <c r="I895" s="41"/>
      <c r="J895" s="41"/>
      <c r="K895" s="17">
        <f>K898</f>
        <v>37.6</v>
      </c>
      <c r="L895" s="18">
        <f>L898</f>
        <v>204.61</v>
      </c>
      <c r="M895" s="18">
        <f>M898</f>
        <v>7693.34</v>
      </c>
    </row>
    <row r="896" spans="1:13">
      <c r="A896" s="11"/>
      <c r="B896" s="11"/>
      <c r="C896" s="11"/>
      <c r="D896" s="10" t="s">
        <v>498</v>
      </c>
      <c r="E896" s="11"/>
      <c r="F896" s="11"/>
      <c r="G896" s="11"/>
      <c r="H896" s="11"/>
      <c r="I896" s="11"/>
      <c r="J896" s="11"/>
      <c r="K896" s="11"/>
      <c r="L896" s="11"/>
      <c r="M896" s="11"/>
    </row>
    <row r="897" spans="1:13">
      <c r="A897" s="11"/>
      <c r="B897" s="11"/>
      <c r="C897" s="11"/>
      <c r="D897" s="11"/>
      <c r="E897" s="10" t="s">
        <v>17</v>
      </c>
      <c r="F897" s="14">
        <v>4</v>
      </c>
      <c r="G897" s="15">
        <v>9.4</v>
      </c>
      <c r="H897" s="15">
        <v>0</v>
      </c>
      <c r="I897" s="15">
        <v>0</v>
      </c>
      <c r="J897" s="13">
        <f>OR(F897&lt;&gt;0,G897&lt;&gt;0,H897&lt;&gt;0,I897&lt;&gt;0)*(F897 + (F897 = 0))*(G897 + (G897 = 0))*(H897 + (H897 = 0))*(I897 + (I897 = 0))</f>
        <v>37.6</v>
      </c>
      <c r="K897" s="11"/>
      <c r="L897" s="11"/>
      <c r="M897" s="11"/>
    </row>
    <row r="898" spans="1:13">
      <c r="A898" s="11"/>
      <c r="B898" s="11"/>
      <c r="C898" s="11"/>
      <c r="D898" s="11"/>
      <c r="E898" s="11"/>
      <c r="F898" s="11"/>
      <c r="G898" s="11"/>
      <c r="H898" s="11"/>
      <c r="I898" s="11"/>
      <c r="J898" s="16" t="s">
        <v>499</v>
      </c>
      <c r="K898" s="17">
        <f>J897</f>
        <v>37.6</v>
      </c>
      <c r="L898" s="15">
        <v>204.61</v>
      </c>
      <c r="M898" s="18">
        <f>ROUND(K898*L898,2)</f>
        <v>7693.34</v>
      </c>
    </row>
    <row r="899" spans="1:13" ht="0.95" customHeight="1">
      <c r="A899" s="19"/>
      <c r="B899" s="19"/>
      <c r="C899" s="19"/>
      <c r="D899" s="19"/>
      <c r="E899" s="19"/>
      <c r="F899" s="19"/>
      <c r="G899" s="19"/>
      <c r="H899" s="19"/>
      <c r="I899" s="19"/>
      <c r="J899" s="19"/>
      <c r="K899" s="19"/>
      <c r="L899" s="19"/>
      <c r="M899" s="19"/>
    </row>
    <row r="900" spans="1:13" s="1" customFormat="1">
      <c r="A900" s="16" t="s">
        <v>297</v>
      </c>
      <c r="B900" s="16" t="s">
        <v>22</v>
      </c>
      <c r="C900" s="16" t="s">
        <v>298</v>
      </c>
      <c r="D900" s="16" t="s">
        <v>299</v>
      </c>
      <c r="E900" s="41"/>
      <c r="F900" s="41"/>
      <c r="G900" s="41"/>
      <c r="H900" s="41"/>
      <c r="I900" s="41"/>
      <c r="J900" s="41"/>
      <c r="K900" s="17">
        <f>K911</f>
        <v>98224.6</v>
      </c>
      <c r="L900" s="18">
        <f>L911</f>
        <v>1.54</v>
      </c>
      <c r="M900" s="18">
        <f>M911</f>
        <v>151265.88</v>
      </c>
    </row>
    <row r="901" spans="1:13">
      <c r="A901" s="11"/>
      <c r="B901" s="11"/>
      <c r="C901" s="11"/>
      <c r="D901" s="10" t="s">
        <v>300</v>
      </c>
      <c r="E901" s="11"/>
      <c r="F901" s="11"/>
      <c r="G901" s="11"/>
      <c r="H901" s="11"/>
      <c r="I901" s="11"/>
      <c r="J901" s="11"/>
      <c r="K901" s="11"/>
      <c r="L901" s="11"/>
      <c r="M901" s="11"/>
    </row>
    <row r="902" spans="1:13">
      <c r="A902" s="11"/>
      <c r="B902" s="11"/>
      <c r="C902" s="11"/>
      <c r="D902" s="11"/>
      <c r="E902" s="10" t="s">
        <v>559</v>
      </c>
      <c r="F902" s="14">
        <v>21</v>
      </c>
      <c r="G902" s="15">
        <v>19.3</v>
      </c>
      <c r="H902" s="15">
        <v>0.33</v>
      </c>
      <c r="I902" s="15">
        <v>200</v>
      </c>
      <c r="J902" s="13">
        <f>OR(F902&lt;&gt;0,G902&lt;&gt;0,H902&lt;&gt;0,I902&lt;&gt;0)*(F902 + (F902 = 0))*(G902 + (G902 = 0))*(H902 + (H902 = 0))*(I902 + (I902 = 0))</f>
        <v>26749.8</v>
      </c>
      <c r="K902" s="11"/>
      <c r="L902" s="11"/>
      <c r="M902" s="11"/>
    </row>
    <row r="903" spans="1:13">
      <c r="A903" s="11"/>
      <c r="B903" s="11"/>
      <c r="C903" s="11"/>
      <c r="D903" s="11"/>
      <c r="E903" s="10" t="s">
        <v>560</v>
      </c>
      <c r="F903" s="14">
        <v>6</v>
      </c>
      <c r="G903" s="15">
        <v>19.3</v>
      </c>
      <c r="H903" s="15">
        <v>0.78</v>
      </c>
      <c r="I903" s="15">
        <v>200</v>
      </c>
      <c r="J903" s="13">
        <f>OR(F903&lt;&gt;0,G903&lt;&gt;0,H903&lt;&gt;0,I903&lt;&gt;0)*(F903 + (F903 = 0))*(G903 + (G903 = 0))*(H903 + (H903 = 0))*(I903 + (I903 = 0))</f>
        <v>18064.8</v>
      </c>
      <c r="K903" s="11"/>
      <c r="L903" s="11"/>
      <c r="M903" s="11"/>
    </row>
    <row r="904" spans="1:13">
      <c r="A904" s="11"/>
      <c r="B904" s="11"/>
      <c r="C904" s="11"/>
      <c r="D904" s="11"/>
      <c r="E904" s="10" t="s">
        <v>561</v>
      </c>
      <c r="F904" s="14">
        <v>1</v>
      </c>
      <c r="G904" s="15">
        <v>0</v>
      </c>
      <c r="H904" s="15">
        <v>22.28</v>
      </c>
      <c r="I904" s="15">
        <v>200</v>
      </c>
      <c r="J904" s="13">
        <f>OR(F904&lt;&gt;0,G904&lt;&gt;0,H904&lt;&gt;0,I904&lt;&gt;0)*(F904 + (F904 = 0))*(G904 + (G904 = 0))*(H904 + (H904 = 0))*(I904 + (I904 = 0))</f>
        <v>4456</v>
      </c>
      <c r="K904" s="11"/>
      <c r="L904" s="11"/>
      <c r="M904" s="11"/>
    </row>
    <row r="905" spans="1:13">
      <c r="A905" s="11"/>
      <c r="B905" s="11"/>
      <c r="C905" s="11"/>
      <c r="D905" s="11"/>
      <c r="E905" s="10" t="s">
        <v>562</v>
      </c>
      <c r="F905" s="14">
        <v>1</v>
      </c>
      <c r="G905" s="15">
        <v>0</v>
      </c>
      <c r="H905" s="15">
        <v>18.95</v>
      </c>
      <c r="I905" s="15">
        <v>200</v>
      </c>
      <c r="J905" s="13">
        <f>OR(F905&lt;&gt;0,G905&lt;&gt;0,H905&lt;&gt;0,I905&lt;&gt;0)*(F905 + (F905 = 0))*(G905 + (G905 = 0))*(H905 + (H905 = 0))*(I905 + (I905 = 0))</f>
        <v>3790</v>
      </c>
      <c r="K905" s="11"/>
      <c r="L905" s="11"/>
      <c r="M905" s="11"/>
    </row>
    <row r="906" spans="1:13">
      <c r="A906" s="11"/>
      <c r="B906" s="11"/>
      <c r="C906" s="11"/>
      <c r="D906" s="11"/>
      <c r="E906" s="10" t="s">
        <v>563</v>
      </c>
      <c r="F906" s="14">
        <v>1</v>
      </c>
      <c r="G906" s="15">
        <v>95.13</v>
      </c>
      <c r="H906" s="15">
        <v>0</v>
      </c>
      <c r="I906" s="15">
        <v>200</v>
      </c>
      <c r="J906" s="13">
        <f>OR(F906&lt;&gt;0,G906&lt;&gt;0,H906&lt;&gt;0,I906&lt;&gt;0)*(F906 + (F906 = 0))*(G906 + (G906 = 0))*(H906 + (H906 = 0))*(I906 + (I906 = 0))</f>
        <v>19026</v>
      </c>
      <c r="K906" s="11"/>
      <c r="L906" s="11"/>
      <c r="M906" s="11"/>
    </row>
    <row r="907" spans="1:13">
      <c r="A907" s="11"/>
      <c r="B907" s="11"/>
      <c r="C907" s="11"/>
      <c r="D907" s="11"/>
      <c r="E907" s="10" t="s">
        <v>564</v>
      </c>
      <c r="F907" s="14">
        <v>1</v>
      </c>
      <c r="G907" s="15">
        <v>25.82</v>
      </c>
      <c r="H907" s="15">
        <v>0</v>
      </c>
      <c r="I907" s="15">
        <v>200</v>
      </c>
      <c r="J907" s="13">
        <f>OR(F907&lt;&gt;0,G907&lt;&gt;0,H907&lt;&gt;0,I907&lt;&gt;0)*(F907 + (F907 = 0))*(G907 + (G907 = 0))*(H907 + (H907 = 0))*(I907 + (I907 = 0))</f>
        <v>5164</v>
      </c>
      <c r="K907" s="11"/>
      <c r="L907" s="11"/>
      <c r="M907" s="11"/>
    </row>
    <row r="908" spans="1:13">
      <c r="A908" s="11"/>
      <c r="B908" s="11"/>
      <c r="C908" s="11"/>
      <c r="D908" s="11"/>
      <c r="E908" s="10" t="s">
        <v>565</v>
      </c>
      <c r="F908" s="14">
        <v>1</v>
      </c>
      <c r="G908" s="15">
        <v>15.37</v>
      </c>
      <c r="H908" s="15">
        <v>0</v>
      </c>
      <c r="I908" s="15">
        <v>200</v>
      </c>
      <c r="J908" s="13">
        <f>OR(F908&lt;&gt;0,G908&lt;&gt;0,H908&lt;&gt;0,I908&lt;&gt;0)*(F908 + (F908 = 0))*(G908 + (G908 = 0))*(H908 + (H908 = 0))*(I908 + (I908 = 0))</f>
        <v>3074</v>
      </c>
      <c r="K908" s="11"/>
      <c r="L908" s="11"/>
      <c r="M908" s="11"/>
    </row>
    <row r="909" spans="1:13">
      <c r="A909" s="11"/>
      <c r="B909" s="11"/>
      <c r="C909" s="11"/>
      <c r="D909" s="11"/>
      <c r="E909" s="10" t="s">
        <v>566</v>
      </c>
      <c r="F909" s="14">
        <v>1</v>
      </c>
      <c r="G909" s="15">
        <v>38.14</v>
      </c>
      <c r="H909" s="15">
        <v>0</v>
      </c>
      <c r="I909" s="15">
        <v>200</v>
      </c>
      <c r="J909" s="13">
        <f>OR(F909&lt;&gt;0,G909&lt;&gt;0,H909&lt;&gt;0,I909&lt;&gt;0)*(F909 + (F909 = 0))*(G909 + (G909 = 0))*(H909 + (H909 = 0))*(I909 + (I909 = 0))</f>
        <v>7628</v>
      </c>
      <c r="K909" s="11"/>
      <c r="L909" s="11"/>
      <c r="M909" s="11"/>
    </row>
    <row r="910" spans="1:13">
      <c r="A910" s="11"/>
      <c r="B910" s="11"/>
      <c r="C910" s="11"/>
      <c r="D910" s="11"/>
      <c r="E910" s="10" t="s">
        <v>567</v>
      </c>
      <c r="F910" s="14">
        <v>1</v>
      </c>
      <c r="G910" s="15">
        <v>51.36</v>
      </c>
      <c r="H910" s="15">
        <v>0</v>
      </c>
      <c r="I910" s="15">
        <v>200</v>
      </c>
      <c r="J910" s="13">
        <f>OR(F910&lt;&gt;0,G910&lt;&gt;0,H910&lt;&gt;0,I910&lt;&gt;0)*(F910 + (F910 = 0))*(G910 + (G910 = 0))*(H910 + (H910 = 0))*(I910 + (I910 = 0))</f>
        <v>10272</v>
      </c>
      <c r="K910" s="11"/>
      <c r="L910" s="11"/>
      <c r="M910" s="11"/>
    </row>
    <row r="911" spans="1:13">
      <c r="A911" s="11"/>
      <c r="B911" s="11"/>
      <c r="C911" s="11"/>
      <c r="D911" s="11"/>
      <c r="E911" s="11"/>
      <c r="F911" s="11"/>
      <c r="G911" s="11"/>
      <c r="H911" s="11"/>
      <c r="I911" s="11"/>
      <c r="J911" s="16" t="s">
        <v>306</v>
      </c>
      <c r="K911" s="17">
        <f>SUM(J902:J910)</f>
        <v>98224.6</v>
      </c>
      <c r="L911" s="15">
        <v>1.54</v>
      </c>
      <c r="M911" s="18">
        <f>ROUND(K911*L911,2)</f>
        <v>151265.88</v>
      </c>
    </row>
    <row r="912" spans="1:13" ht="0.95" customHeight="1">
      <c r="A912" s="19"/>
      <c r="B912" s="19"/>
      <c r="C912" s="19"/>
      <c r="D912" s="19"/>
      <c r="E912" s="19"/>
      <c r="F912" s="19"/>
      <c r="G912" s="19"/>
      <c r="H912" s="19"/>
      <c r="I912" s="19"/>
      <c r="J912" s="19"/>
      <c r="K912" s="19"/>
      <c r="L912" s="19"/>
      <c r="M912" s="19"/>
    </row>
    <row r="913" spans="1:13" s="1" customFormat="1">
      <c r="A913" s="40" t="s">
        <v>330</v>
      </c>
      <c r="B913" s="16" t="s">
        <v>22</v>
      </c>
      <c r="C913" s="16" t="s">
        <v>298</v>
      </c>
      <c r="D913" s="16" t="s">
        <v>331</v>
      </c>
      <c r="E913" s="41"/>
      <c r="F913" s="41"/>
      <c r="G913" s="41"/>
      <c r="H913" s="41"/>
      <c r="I913" s="41"/>
      <c r="J913" s="41"/>
      <c r="K913" s="17">
        <f>K917</f>
        <v>17196.3</v>
      </c>
      <c r="L913" s="18">
        <f>L917</f>
        <v>5.35</v>
      </c>
      <c r="M913" s="18">
        <f>M917</f>
        <v>92000.21</v>
      </c>
    </row>
    <row r="914" spans="1:13">
      <c r="A914" s="11"/>
      <c r="B914" s="11"/>
      <c r="C914" s="11"/>
      <c r="D914" s="10" t="s">
        <v>332</v>
      </c>
      <c r="E914" s="11"/>
      <c r="F914" s="11"/>
      <c r="G914" s="11"/>
      <c r="H914" s="11"/>
      <c r="I914" s="11"/>
      <c r="J914" s="11"/>
      <c r="K914" s="11"/>
      <c r="L914" s="11"/>
      <c r="M914" s="11"/>
    </row>
    <row r="915" spans="1:13">
      <c r="A915" s="11"/>
      <c r="B915" s="11"/>
      <c r="C915" s="11"/>
      <c r="D915" s="11"/>
      <c r="E915" s="10" t="s">
        <v>552</v>
      </c>
      <c r="F915" s="14">
        <v>15</v>
      </c>
      <c r="G915" s="15">
        <v>19.3</v>
      </c>
      <c r="H915" s="15">
        <v>0.33</v>
      </c>
      <c r="I915" s="15">
        <v>100</v>
      </c>
      <c r="J915" s="13">
        <f>OR(F915&lt;&gt;0,G915&lt;&gt;0,H915&lt;&gt;0,I915&lt;&gt;0)*(F915 + (F915 = 0))*(G915 + (G915 = 0))*(H915 + (H915 = 0))*(I915 + (I915 = 0))</f>
        <v>9553.5</v>
      </c>
      <c r="K915" s="11"/>
      <c r="L915" s="11"/>
      <c r="M915" s="11"/>
    </row>
    <row r="916" spans="1:13">
      <c r="A916" s="11"/>
      <c r="B916" s="11"/>
      <c r="C916" s="11"/>
      <c r="D916" s="11"/>
      <c r="E916" s="10" t="s">
        <v>17</v>
      </c>
      <c r="F916" s="14">
        <v>12</v>
      </c>
      <c r="G916" s="15">
        <v>19.3</v>
      </c>
      <c r="H916" s="15">
        <v>0.33</v>
      </c>
      <c r="I916" s="15">
        <v>100</v>
      </c>
      <c r="J916" s="13">
        <f>OR(F916&lt;&gt;0,G916&lt;&gt;0,H916&lt;&gt;0,I916&lt;&gt;0)*(F916 + (F916 = 0))*(G916 + (G916 = 0))*(H916 + (H916 = 0))*(I916 + (I916 = 0))</f>
        <v>7642.8</v>
      </c>
      <c r="K916" s="11"/>
      <c r="L916" s="11"/>
      <c r="M916" s="11"/>
    </row>
    <row r="917" spans="1:13">
      <c r="A917" s="11"/>
      <c r="B917" s="11"/>
      <c r="C917" s="11"/>
      <c r="D917" s="11"/>
      <c r="E917" s="11"/>
      <c r="F917" s="11"/>
      <c r="G917" s="11"/>
      <c r="H917" s="11"/>
      <c r="I917" s="11"/>
      <c r="J917" s="16" t="s">
        <v>337</v>
      </c>
      <c r="K917" s="17">
        <f>SUM(J915:J916)</f>
        <v>17196.3</v>
      </c>
      <c r="L917" s="15">
        <v>5.35</v>
      </c>
      <c r="M917" s="18">
        <f>ROUND(K917*L917,2)</f>
        <v>92000.21</v>
      </c>
    </row>
    <row r="918" spans="1:13" ht="0.95" customHeight="1">
      <c r="A918" s="19"/>
      <c r="B918" s="19"/>
      <c r="C918" s="19"/>
      <c r="D918" s="19"/>
      <c r="E918" s="19"/>
      <c r="F918" s="19"/>
      <c r="G918" s="19"/>
      <c r="H918" s="19"/>
      <c r="I918" s="19"/>
      <c r="J918" s="19"/>
      <c r="K918" s="19"/>
      <c r="L918" s="19"/>
      <c r="M918" s="19"/>
    </row>
    <row r="919" spans="1:13" s="1" customFormat="1">
      <c r="A919" s="40" t="s">
        <v>209</v>
      </c>
      <c r="B919" s="16" t="s">
        <v>22</v>
      </c>
      <c r="C919" s="16" t="s">
        <v>29</v>
      </c>
      <c r="D919" s="16" t="s">
        <v>210</v>
      </c>
      <c r="E919" s="41"/>
      <c r="F919" s="41"/>
      <c r="G919" s="41"/>
      <c r="H919" s="41"/>
      <c r="I919" s="41"/>
      <c r="J919" s="41"/>
      <c r="K919" s="17">
        <f>K924</f>
        <v>1404.46</v>
      </c>
      <c r="L919" s="18">
        <f>L924</f>
        <v>13.38</v>
      </c>
      <c r="M919" s="18">
        <f>M924</f>
        <v>18791.669999999998</v>
      </c>
    </row>
    <row r="920" spans="1:13">
      <c r="A920" s="11"/>
      <c r="B920" s="11"/>
      <c r="C920" s="11"/>
      <c r="D920" s="10" t="s">
        <v>211</v>
      </c>
      <c r="E920" s="11"/>
      <c r="F920" s="11"/>
      <c r="G920" s="11"/>
      <c r="H920" s="11"/>
      <c r="I920" s="11"/>
      <c r="J920" s="11"/>
      <c r="K920" s="11"/>
      <c r="L920" s="11"/>
      <c r="M920" s="11"/>
    </row>
    <row r="921" spans="1:13">
      <c r="A921" s="11"/>
      <c r="B921" s="11"/>
      <c r="C921" s="11"/>
      <c r="D921" s="11"/>
      <c r="E921" s="10" t="s">
        <v>17</v>
      </c>
      <c r="F921" s="14">
        <v>1</v>
      </c>
      <c r="G921" s="15">
        <v>14.25</v>
      </c>
      <c r="H921" s="15">
        <v>7.5</v>
      </c>
      <c r="I921" s="15">
        <v>4.8</v>
      </c>
      <c r="J921" s="13">
        <f>OR(F921&lt;&gt;0,G921&lt;&gt;0,H921&lt;&gt;0,I921&lt;&gt;0)*(F921 + (F921 = 0))*(G921 + (G921 = 0))*(H921 + (H921 = 0))*(I921 + (I921 = 0))</f>
        <v>513</v>
      </c>
      <c r="K921" s="11"/>
      <c r="L921" s="11"/>
      <c r="M921" s="11"/>
    </row>
    <row r="922" spans="1:13">
      <c r="A922" s="11"/>
      <c r="B922" s="11"/>
      <c r="C922" s="11"/>
      <c r="D922" s="11"/>
      <c r="E922" s="10" t="s">
        <v>17</v>
      </c>
      <c r="F922" s="14">
        <v>1</v>
      </c>
      <c r="G922" s="15">
        <v>14.25</v>
      </c>
      <c r="H922" s="15">
        <v>5.63</v>
      </c>
      <c r="I922" s="15">
        <v>8.64</v>
      </c>
      <c r="J922" s="13">
        <f>OR(F922&lt;&gt;0,G922&lt;&gt;0,H922&lt;&gt;0,I922&lt;&gt;0)*(F922 + (F922 = 0))*(G922 + (G922 = 0))*(H922 + (H922 = 0))*(I922 + (I922 = 0))</f>
        <v>693.17</v>
      </c>
      <c r="K922" s="11"/>
      <c r="L922" s="11"/>
      <c r="M922" s="11"/>
    </row>
    <row r="923" spans="1:13">
      <c r="A923" s="11"/>
      <c r="B923" s="11"/>
      <c r="C923" s="11"/>
      <c r="D923" s="11"/>
      <c r="E923" s="10" t="s">
        <v>17</v>
      </c>
      <c r="F923" s="14">
        <v>1</v>
      </c>
      <c r="G923" s="15">
        <v>17</v>
      </c>
      <c r="H923" s="15">
        <v>1.35</v>
      </c>
      <c r="I923" s="15">
        <v>8.64</v>
      </c>
      <c r="J923" s="13">
        <f>OR(F923&lt;&gt;0,G923&lt;&gt;0,H923&lt;&gt;0,I923&lt;&gt;0)*(F923 + (F923 = 0))*(G923 + (G923 = 0))*(H923 + (H923 = 0))*(I923 + (I923 = 0))</f>
        <v>198.29</v>
      </c>
      <c r="K923" s="11"/>
      <c r="L923" s="11"/>
      <c r="M923" s="11"/>
    </row>
    <row r="924" spans="1:13">
      <c r="A924" s="11"/>
      <c r="B924" s="11"/>
      <c r="C924" s="11"/>
      <c r="D924" s="11"/>
      <c r="E924" s="11"/>
      <c r="F924" s="11"/>
      <c r="G924" s="11"/>
      <c r="H924" s="11"/>
      <c r="I924" s="11"/>
      <c r="J924" s="16" t="s">
        <v>214</v>
      </c>
      <c r="K924" s="17">
        <f>SUM(J921:J923)</f>
        <v>1404.46</v>
      </c>
      <c r="L924" s="15">
        <v>13.38</v>
      </c>
      <c r="M924" s="18">
        <f>ROUND(K924*L924,2)</f>
        <v>18791.669999999998</v>
      </c>
    </row>
    <row r="925" spans="1:13" ht="0.95" customHeight="1">
      <c r="A925" s="19"/>
      <c r="B925" s="19"/>
      <c r="C925" s="19"/>
      <c r="D925" s="19"/>
      <c r="E925" s="19"/>
      <c r="F925" s="19"/>
      <c r="G925" s="19"/>
      <c r="H925" s="19"/>
      <c r="I925" s="19"/>
      <c r="J925" s="19"/>
      <c r="K925" s="19"/>
      <c r="L925" s="19"/>
      <c r="M925" s="19"/>
    </row>
    <row r="926" spans="1:13" s="1" customFormat="1">
      <c r="A926" s="40" t="s">
        <v>171</v>
      </c>
      <c r="B926" s="16" t="s">
        <v>22</v>
      </c>
      <c r="C926" s="16" t="s">
        <v>39</v>
      </c>
      <c r="D926" s="16" t="s">
        <v>172</v>
      </c>
      <c r="E926" s="41"/>
      <c r="F926" s="41"/>
      <c r="G926" s="41"/>
      <c r="H926" s="41"/>
      <c r="I926" s="41"/>
      <c r="J926" s="41"/>
      <c r="K926" s="17">
        <f>K930</f>
        <v>17.82</v>
      </c>
      <c r="L926" s="18">
        <f>L930</f>
        <v>245.18</v>
      </c>
      <c r="M926" s="18">
        <f>M930</f>
        <v>4369.1099999999997</v>
      </c>
    </row>
    <row r="927" spans="1:13">
      <c r="A927" s="11"/>
      <c r="B927" s="11"/>
      <c r="C927" s="11"/>
      <c r="D927" s="10" t="s">
        <v>173</v>
      </c>
      <c r="E927" s="11"/>
      <c r="F927" s="11"/>
      <c r="G927" s="11"/>
      <c r="H927" s="11"/>
      <c r="I927" s="11"/>
      <c r="J927" s="11"/>
      <c r="K927" s="11"/>
      <c r="L927" s="11"/>
      <c r="M927" s="11"/>
    </row>
    <row r="928" spans="1:13">
      <c r="A928" s="11"/>
      <c r="B928" s="11"/>
      <c r="C928" s="11"/>
      <c r="D928" s="11"/>
      <c r="E928" s="10" t="s">
        <v>552</v>
      </c>
      <c r="F928" s="14">
        <v>30</v>
      </c>
      <c r="G928" s="15">
        <v>0</v>
      </c>
      <c r="H928" s="15">
        <v>0.33</v>
      </c>
      <c r="I928" s="15">
        <v>0</v>
      </c>
      <c r="J928" s="13">
        <f>OR(F928&lt;&gt;0,G928&lt;&gt;0,H928&lt;&gt;0,I928&lt;&gt;0)*(F928 + (F928 = 0))*(G928 + (G928 = 0))*(H928 + (H928 = 0))*(I928 + (I928 = 0))</f>
        <v>9.9</v>
      </c>
      <c r="K928" s="11"/>
      <c r="L928" s="11"/>
      <c r="M928" s="11"/>
    </row>
    <row r="929" spans="1:13">
      <c r="A929" s="11"/>
      <c r="B929" s="11"/>
      <c r="C929" s="11"/>
      <c r="D929" s="11"/>
      <c r="E929" s="10" t="s">
        <v>17</v>
      </c>
      <c r="F929" s="14">
        <v>24</v>
      </c>
      <c r="G929" s="15">
        <v>0</v>
      </c>
      <c r="H929" s="15">
        <v>0.33</v>
      </c>
      <c r="I929" s="15">
        <v>0</v>
      </c>
      <c r="J929" s="13">
        <f>OR(F929&lt;&gt;0,G929&lt;&gt;0,H929&lt;&gt;0,I929&lt;&gt;0)*(F929 + (F929 = 0))*(G929 + (G929 = 0))*(H929 + (H929 = 0))*(I929 + (I929 = 0))</f>
        <v>7.92</v>
      </c>
      <c r="K929" s="11"/>
      <c r="L929" s="11"/>
      <c r="M929" s="11"/>
    </row>
    <row r="930" spans="1:13">
      <c r="A930" s="11"/>
      <c r="B930" s="11"/>
      <c r="C930" s="11"/>
      <c r="D930" s="11"/>
      <c r="E930" s="11"/>
      <c r="F930" s="11"/>
      <c r="G930" s="11"/>
      <c r="H930" s="11"/>
      <c r="I930" s="11"/>
      <c r="J930" s="16" t="s">
        <v>178</v>
      </c>
      <c r="K930" s="17">
        <f>SUM(J928:J929)</f>
        <v>17.82</v>
      </c>
      <c r="L930" s="15">
        <v>245.18</v>
      </c>
      <c r="M930" s="18">
        <f>ROUND(K930*L930,2)</f>
        <v>4369.1099999999997</v>
      </c>
    </row>
    <row r="931" spans="1:13" ht="0.95" customHeight="1">
      <c r="A931" s="19"/>
      <c r="B931" s="19"/>
      <c r="C931" s="19"/>
      <c r="D931" s="19"/>
      <c r="E931" s="19"/>
      <c r="F931" s="19"/>
      <c r="G931" s="19"/>
      <c r="H931" s="19"/>
      <c r="I931" s="19"/>
      <c r="J931" s="19"/>
      <c r="K931" s="19"/>
      <c r="L931" s="19"/>
      <c r="M931" s="19"/>
    </row>
    <row r="932" spans="1:13" s="1" customFormat="1">
      <c r="A932" s="40" t="s">
        <v>151</v>
      </c>
      <c r="B932" s="16" t="s">
        <v>22</v>
      </c>
      <c r="C932" s="16" t="s">
        <v>29</v>
      </c>
      <c r="D932" s="16" t="s">
        <v>152</v>
      </c>
      <c r="E932" s="41"/>
      <c r="F932" s="41"/>
      <c r="G932" s="41"/>
      <c r="H932" s="41"/>
      <c r="I932" s="41"/>
      <c r="J932" s="41"/>
      <c r="K932" s="17">
        <f>K938</f>
        <v>187.35</v>
      </c>
      <c r="L932" s="18">
        <f>L938</f>
        <v>136.03</v>
      </c>
      <c r="M932" s="18">
        <f>M938</f>
        <v>25485.22</v>
      </c>
    </row>
    <row r="933" spans="1:13">
      <c r="A933" s="11"/>
      <c r="B933" s="11"/>
      <c r="C933" s="11"/>
      <c r="D933" s="10" t="s">
        <v>153</v>
      </c>
      <c r="E933" s="11"/>
      <c r="F933" s="11"/>
      <c r="G933" s="11"/>
      <c r="H933" s="11"/>
      <c r="I933" s="11"/>
      <c r="J933" s="11"/>
      <c r="K933" s="11"/>
      <c r="L933" s="11"/>
      <c r="M933" s="11"/>
    </row>
    <row r="934" spans="1:13">
      <c r="A934" s="11"/>
      <c r="B934" s="11"/>
      <c r="C934" s="11"/>
      <c r="D934" s="11"/>
      <c r="E934" s="10" t="s">
        <v>552</v>
      </c>
      <c r="F934" s="14">
        <v>15</v>
      </c>
      <c r="G934" s="15">
        <v>7.85</v>
      </c>
      <c r="H934" s="15">
        <v>0.33</v>
      </c>
      <c r="I934" s="15">
        <v>0</v>
      </c>
      <c r="J934" s="13">
        <f>OR(F934&lt;&gt;0,G934&lt;&gt;0,H934&lt;&gt;0,I934&lt;&gt;0)*(F934 + (F934 = 0))*(G934 + (G934 = 0))*(H934 + (H934 = 0))*(I934 + (I934 = 0))</f>
        <v>38.86</v>
      </c>
      <c r="K934" s="11"/>
      <c r="L934" s="11"/>
      <c r="M934" s="11"/>
    </row>
    <row r="935" spans="1:13">
      <c r="A935" s="11"/>
      <c r="B935" s="11"/>
      <c r="C935" s="11"/>
      <c r="D935" s="11"/>
      <c r="E935" s="10" t="s">
        <v>17</v>
      </c>
      <c r="F935" s="14">
        <v>12</v>
      </c>
      <c r="G935" s="15">
        <v>7.85</v>
      </c>
      <c r="H935" s="15">
        <v>0.33</v>
      </c>
      <c r="I935" s="15">
        <v>0</v>
      </c>
      <c r="J935" s="13">
        <f>OR(F935&lt;&gt;0,G935&lt;&gt;0,H935&lt;&gt;0,I935&lt;&gt;0)*(F935 + (F935 = 0))*(G935 + (G935 = 0))*(H935 + (H935 = 0))*(I935 + (I935 = 0))</f>
        <v>31.09</v>
      </c>
      <c r="K935" s="11"/>
      <c r="L935" s="11"/>
      <c r="M935" s="11"/>
    </row>
    <row r="936" spans="1:13">
      <c r="A936" s="11"/>
      <c r="B936" s="11"/>
      <c r="C936" s="11"/>
      <c r="D936" s="11"/>
      <c r="E936" s="10" t="s">
        <v>568</v>
      </c>
      <c r="F936" s="14">
        <v>2</v>
      </c>
      <c r="G936" s="15">
        <v>3.96</v>
      </c>
      <c r="H936" s="15">
        <v>0.4</v>
      </c>
      <c r="I936" s="15">
        <v>11.97</v>
      </c>
      <c r="J936" s="13">
        <f>OR(F936&lt;&gt;0,G936&lt;&gt;0,H936&lt;&gt;0,I936&lt;&gt;0)*(F936 + (F936 = 0))*(G936 + (G936 = 0))*(H936 + (H936 = 0))*(I936 + (I936 = 0))</f>
        <v>37.92</v>
      </c>
      <c r="K936" s="11"/>
      <c r="L936" s="11"/>
      <c r="M936" s="11"/>
    </row>
    <row r="937" spans="1:13">
      <c r="A937" s="11"/>
      <c r="B937" s="11"/>
      <c r="C937" s="11"/>
      <c r="D937" s="11"/>
      <c r="E937" s="10" t="s">
        <v>17</v>
      </c>
      <c r="F937" s="14">
        <v>2</v>
      </c>
      <c r="G937" s="15">
        <v>8.3000000000000007</v>
      </c>
      <c r="H937" s="15">
        <v>0.4</v>
      </c>
      <c r="I937" s="15">
        <v>11.97</v>
      </c>
      <c r="J937" s="13">
        <f>OR(F937&lt;&gt;0,G937&lt;&gt;0,H937&lt;&gt;0,I937&lt;&gt;0)*(F937 + (F937 = 0))*(G937 + (G937 = 0))*(H937 + (H937 = 0))*(I937 + (I937 = 0))</f>
        <v>79.48</v>
      </c>
      <c r="K937" s="11"/>
      <c r="L937" s="11"/>
      <c r="M937" s="11"/>
    </row>
    <row r="938" spans="1:13">
      <c r="A938" s="11"/>
      <c r="B938" s="11"/>
      <c r="C938" s="11"/>
      <c r="D938" s="11"/>
      <c r="E938" s="11"/>
      <c r="F938" s="11"/>
      <c r="G938" s="11"/>
      <c r="H938" s="11"/>
      <c r="I938" s="11"/>
      <c r="J938" s="16" t="s">
        <v>154</v>
      </c>
      <c r="K938" s="17">
        <f>SUM(J934:J937)</f>
        <v>187.35</v>
      </c>
      <c r="L938" s="15">
        <v>136.03</v>
      </c>
      <c r="M938" s="18">
        <f>ROUND(K938*L938,2)</f>
        <v>25485.22</v>
      </c>
    </row>
    <row r="939" spans="1:13" ht="0.95" customHeight="1">
      <c r="A939" s="19"/>
      <c r="B939" s="19"/>
      <c r="C939" s="19"/>
      <c r="D939" s="19"/>
      <c r="E939" s="19"/>
      <c r="F939" s="19"/>
      <c r="G939" s="19"/>
      <c r="H939" s="19"/>
      <c r="I939" s="19"/>
      <c r="J939" s="19"/>
      <c r="K939" s="19"/>
      <c r="L939" s="19"/>
      <c r="M939" s="19"/>
    </row>
    <row r="940" spans="1:13" s="1" customFormat="1">
      <c r="A940" s="16" t="s">
        <v>326</v>
      </c>
      <c r="B940" s="16" t="s">
        <v>22</v>
      </c>
      <c r="C940" s="16" t="s">
        <v>39</v>
      </c>
      <c r="D940" s="16" t="s">
        <v>327</v>
      </c>
      <c r="E940" s="41"/>
      <c r="F940" s="41"/>
      <c r="G940" s="41"/>
      <c r="H940" s="41"/>
      <c r="I940" s="41"/>
      <c r="J940" s="41"/>
      <c r="K940" s="17">
        <f>K947</f>
        <v>595.29</v>
      </c>
      <c r="L940" s="18">
        <f>L947</f>
        <v>13.8</v>
      </c>
      <c r="M940" s="18">
        <f>M947</f>
        <v>8215</v>
      </c>
    </row>
    <row r="941" spans="1:13">
      <c r="A941" s="11"/>
      <c r="B941" s="11"/>
      <c r="C941" s="11"/>
      <c r="D941" s="10" t="s">
        <v>328</v>
      </c>
      <c r="E941" s="11"/>
      <c r="F941" s="11"/>
      <c r="G941" s="11"/>
      <c r="H941" s="11"/>
      <c r="I941" s="11"/>
      <c r="J941" s="11"/>
      <c r="K941" s="11"/>
      <c r="L941" s="11"/>
      <c r="M941" s="11"/>
    </row>
    <row r="942" spans="1:13">
      <c r="A942" s="11"/>
      <c r="B942" s="11"/>
      <c r="C942" s="11"/>
      <c r="D942" s="11"/>
      <c r="E942" s="10" t="s">
        <v>569</v>
      </c>
      <c r="F942" s="14">
        <v>2</v>
      </c>
      <c r="G942" s="15">
        <v>19.28</v>
      </c>
      <c r="H942" s="15">
        <v>0</v>
      </c>
      <c r="I942" s="15">
        <v>1</v>
      </c>
      <c r="J942" s="13">
        <f>OR(F942&lt;&gt;0,G942&lt;&gt;0,H942&lt;&gt;0,I942&lt;&gt;0)*(F942 + (F942 = 0))*(G942 + (G942 = 0))*(H942 + (H942 = 0))*(I942 + (I942 = 0))</f>
        <v>38.56</v>
      </c>
      <c r="K942" s="11"/>
      <c r="L942" s="11"/>
      <c r="M942" s="11"/>
    </row>
    <row r="943" spans="1:13">
      <c r="A943" s="11"/>
      <c r="B943" s="11"/>
      <c r="C943" s="11"/>
      <c r="D943" s="11"/>
      <c r="E943" s="10" t="s">
        <v>17</v>
      </c>
      <c r="F943" s="14">
        <v>4</v>
      </c>
      <c r="G943" s="15">
        <v>1.5</v>
      </c>
      <c r="H943" s="15">
        <v>0</v>
      </c>
      <c r="I943" s="15">
        <v>1</v>
      </c>
      <c r="J943" s="13">
        <f>OR(F943&lt;&gt;0,G943&lt;&gt;0,H943&lt;&gt;0,I943&lt;&gt;0)*(F943 + (F943 = 0))*(G943 + (G943 = 0))*(H943 + (H943 = 0))*(I943 + (I943 = 0))</f>
        <v>6</v>
      </c>
      <c r="K943" s="11"/>
      <c r="L943" s="11"/>
      <c r="M943" s="11"/>
    </row>
    <row r="944" spans="1:13">
      <c r="A944" s="11"/>
      <c r="B944" s="11"/>
      <c r="C944" s="11"/>
      <c r="D944" s="11"/>
      <c r="E944" s="10" t="s">
        <v>570</v>
      </c>
      <c r="F944" s="14">
        <v>1</v>
      </c>
      <c r="G944" s="15">
        <v>37.75</v>
      </c>
      <c r="H944" s="15">
        <v>0</v>
      </c>
      <c r="I944" s="15">
        <v>8.4</v>
      </c>
      <c r="J944" s="13">
        <f>OR(F944&lt;&gt;0,G944&lt;&gt;0,H944&lt;&gt;0,I944&lt;&gt;0)*(F944 + (F944 = 0))*(G944 + (G944 = 0))*(H944 + (H944 = 0))*(I944 + (I944 = 0))</f>
        <v>317.10000000000002</v>
      </c>
      <c r="K944" s="11"/>
      <c r="L944" s="11"/>
      <c r="M944" s="11"/>
    </row>
    <row r="945" spans="1:13">
      <c r="A945" s="11"/>
      <c r="B945" s="11"/>
      <c r="C945" s="11"/>
      <c r="D945" s="11"/>
      <c r="E945" s="10" t="s">
        <v>564</v>
      </c>
      <c r="F945" s="14">
        <v>2</v>
      </c>
      <c r="G945" s="15">
        <v>37.75</v>
      </c>
      <c r="H945" s="15">
        <v>0</v>
      </c>
      <c r="I945" s="15">
        <v>2.2799999999999998</v>
      </c>
      <c r="J945" s="13">
        <f>OR(F945&lt;&gt;0,G945&lt;&gt;0,H945&lt;&gt;0,I945&lt;&gt;0)*(F945 + (F945 = 0))*(G945 + (G945 = 0))*(H945 + (H945 = 0))*(I945 + (I945 = 0))</f>
        <v>172.14</v>
      </c>
      <c r="K945" s="11"/>
      <c r="L945" s="11"/>
      <c r="M945" s="11"/>
    </row>
    <row r="946" spans="1:13">
      <c r="A946" s="11"/>
      <c r="B946" s="11"/>
      <c r="C946" s="11"/>
      <c r="D946" s="11"/>
      <c r="E946" s="10" t="s">
        <v>565</v>
      </c>
      <c r="F946" s="14">
        <v>2</v>
      </c>
      <c r="G946" s="15">
        <v>3.66</v>
      </c>
      <c r="H946" s="15">
        <v>0</v>
      </c>
      <c r="I946" s="15">
        <v>8.4</v>
      </c>
      <c r="J946" s="13">
        <f>OR(F946&lt;&gt;0,G946&lt;&gt;0,H946&lt;&gt;0,I946&lt;&gt;0)*(F946 + (F946 = 0))*(G946 + (G946 = 0))*(H946 + (H946 = 0))*(I946 + (I946 = 0))</f>
        <v>61.49</v>
      </c>
      <c r="K946" s="11"/>
      <c r="L946" s="11"/>
      <c r="M946" s="11"/>
    </row>
    <row r="947" spans="1:13">
      <c r="A947" s="11"/>
      <c r="B947" s="11"/>
      <c r="C947" s="11"/>
      <c r="D947" s="11"/>
      <c r="E947" s="11"/>
      <c r="F947" s="11"/>
      <c r="G947" s="11"/>
      <c r="H947" s="11"/>
      <c r="I947" s="11"/>
      <c r="J947" s="16" t="s">
        <v>329</v>
      </c>
      <c r="K947" s="17">
        <f>SUM(J942:J946)</f>
        <v>595.29</v>
      </c>
      <c r="L947" s="15">
        <v>13.8</v>
      </c>
      <c r="M947" s="18">
        <f>ROUND(K947*L947,2)</f>
        <v>8215</v>
      </c>
    </row>
    <row r="948" spans="1:13" ht="0.95" customHeight="1">
      <c r="A948" s="19"/>
      <c r="B948" s="19"/>
      <c r="C948" s="19"/>
      <c r="D948" s="19"/>
      <c r="E948" s="19"/>
      <c r="F948" s="19"/>
      <c r="G948" s="19"/>
      <c r="H948" s="19"/>
      <c r="I948" s="19"/>
      <c r="J948" s="19"/>
      <c r="K948" s="19"/>
      <c r="L948" s="19"/>
      <c r="M948" s="19"/>
    </row>
    <row r="949" spans="1:13" s="1" customFormat="1">
      <c r="A949" s="40" t="s">
        <v>322</v>
      </c>
      <c r="B949" s="16" t="s">
        <v>22</v>
      </c>
      <c r="C949" s="16" t="s">
        <v>29</v>
      </c>
      <c r="D949" s="16" t="s">
        <v>323</v>
      </c>
      <c r="E949" s="41"/>
      <c r="F949" s="41"/>
      <c r="G949" s="41"/>
      <c r="H949" s="41"/>
      <c r="I949" s="41"/>
      <c r="J949" s="41"/>
      <c r="K949" s="17">
        <f>K954</f>
        <v>41.23</v>
      </c>
      <c r="L949" s="18">
        <f>L954</f>
        <v>108.56</v>
      </c>
      <c r="M949" s="18">
        <f>M954</f>
        <v>4475.93</v>
      </c>
    </row>
    <row r="950" spans="1:13">
      <c r="A950" s="11"/>
      <c r="B950" s="11"/>
      <c r="C950" s="11"/>
      <c r="D950" s="10" t="s">
        <v>324</v>
      </c>
      <c r="E950" s="11"/>
      <c r="F950" s="11"/>
      <c r="G950" s="11"/>
      <c r="H950" s="11"/>
      <c r="I950" s="11"/>
      <c r="J950" s="11"/>
      <c r="K950" s="11"/>
      <c r="L950" s="11"/>
      <c r="M950" s="11"/>
    </row>
    <row r="951" spans="1:13">
      <c r="A951" s="11"/>
      <c r="B951" s="11"/>
      <c r="C951" s="11"/>
      <c r="D951" s="11"/>
      <c r="E951" s="10" t="s">
        <v>571</v>
      </c>
      <c r="F951" s="14">
        <v>1</v>
      </c>
      <c r="G951" s="15">
        <v>19.28</v>
      </c>
      <c r="H951" s="15">
        <v>1</v>
      </c>
      <c r="I951" s="15">
        <v>1</v>
      </c>
      <c r="J951" s="13">
        <f>OR(F951&lt;&gt;0,G951&lt;&gt;0,H951&lt;&gt;0,I951&lt;&gt;0)*(F951 + (F951 = 0))*(G951 + (G951 = 0))*(H951 + (H951 = 0))*(I951 + (I951 = 0))</f>
        <v>19.28</v>
      </c>
      <c r="K951" s="11"/>
      <c r="L951" s="11"/>
      <c r="M951" s="11"/>
    </row>
    <row r="952" spans="1:13">
      <c r="A952" s="11"/>
      <c r="B952" s="11"/>
      <c r="C952" s="11"/>
      <c r="D952" s="11"/>
      <c r="E952" s="10" t="s">
        <v>17</v>
      </c>
      <c r="F952" s="14">
        <v>2</v>
      </c>
      <c r="G952" s="15">
        <v>1.5</v>
      </c>
      <c r="H952" s="15">
        <v>1</v>
      </c>
      <c r="I952" s="15">
        <v>1</v>
      </c>
      <c r="J952" s="13">
        <f>OR(F952&lt;&gt;0,G952&lt;&gt;0,H952&lt;&gt;0,I952&lt;&gt;0)*(F952 + (F952 = 0))*(G952 + (G952 = 0))*(H952 + (H952 = 0))*(I952 + (I952 = 0))</f>
        <v>3</v>
      </c>
      <c r="K952" s="11"/>
      <c r="L952" s="11"/>
      <c r="M952" s="11"/>
    </row>
    <row r="953" spans="1:13">
      <c r="A953" s="11"/>
      <c r="B953" s="11"/>
      <c r="C953" s="11"/>
      <c r="D953" s="11"/>
      <c r="E953" s="10" t="s">
        <v>562</v>
      </c>
      <c r="F953" s="14">
        <v>1</v>
      </c>
      <c r="G953" s="15">
        <v>18.95</v>
      </c>
      <c r="H953" s="15">
        <v>1</v>
      </c>
      <c r="I953" s="15">
        <v>1</v>
      </c>
      <c r="J953" s="13">
        <f>OR(F953&lt;&gt;0,G953&lt;&gt;0,H953&lt;&gt;0,I953&lt;&gt;0)*(F953 + (F953 = 0))*(G953 + (G953 = 0))*(H953 + (H953 = 0))*(I953 + (I953 = 0))</f>
        <v>18.95</v>
      </c>
      <c r="K953" s="11"/>
      <c r="L953" s="11"/>
      <c r="M953" s="11"/>
    </row>
    <row r="954" spans="1:13">
      <c r="A954" s="11"/>
      <c r="B954" s="11"/>
      <c r="C954" s="11"/>
      <c r="D954" s="11"/>
      <c r="E954" s="11"/>
      <c r="F954" s="11"/>
      <c r="G954" s="11"/>
      <c r="H954" s="11"/>
      <c r="I954" s="11"/>
      <c r="J954" s="16" t="s">
        <v>325</v>
      </c>
      <c r="K954" s="17">
        <f>SUM(J951:J953)</f>
        <v>41.23</v>
      </c>
      <c r="L954" s="15">
        <v>108.56</v>
      </c>
      <c r="M954" s="18">
        <f>ROUND(K954*L954,2)</f>
        <v>4475.93</v>
      </c>
    </row>
    <row r="955" spans="1:13" ht="0.95" customHeight="1">
      <c r="A955" s="19"/>
      <c r="B955" s="19"/>
      <c r="C955" s="19"/>
      <c r="D955" s="19"/>
      <c r="E955" s="19"/>
      <c r="F955" s="19"/>
      <c r="G955" s="19"/>
      <c r="H955" s="19"/>
      <c r="I955" s="19"/>
      <c r="J955" s="19"/>
      <c r="K955" s="19"/>
      <c r="L955" s="19"/>
      <c r="M955" s="19"/>
    </row>
    <row r="956" spans="1:13" s="1" customFormat="1">
      <c r="A956" s="40" t="s">
        <v>476</v>
      </c>
      <c r="B956" s="16" t="s">
        <v>22</v>
      </c>
      <c r="C956" s="16" t="s">
        <v>29</v>
      </c>
      <c r="D956" s="16" t="s">
        <v>477</v>
      </c>
      <c r="E956" s="41"/>
      <c r="F956" s="41"/>
      <c r="G956" s="41"/>
      <c r="H956" s="41"/>
      <c r="I956" s="41"/>
      <c r="J956" s="41"/>
      <c r="K956" s="17">
        <f>K961</f>
        <v>136.32</v>
      </c>
      <c r="L956" s="18">
        <f>L961</f>
        <v>118.41</v>
      </c>
      <c r="M956" s="18">
        <f>M961</f>
        <v>16141.65</v>
      </c>
    </row>
    <row r="957" spans="1:13">
      <c r="A957" s="11"/>
      <c r="B957" s="11"/>
      <c r="C957" s="11"/>
      <c r="D957" s="10" t="s">
        <v>478</v>
      </c>
      <c r="E957" s="11"/>
      <c r="F957" s="11"/>
      <c r="G957" s="11"/>
      <c r="H957" s="11"/>
      <c r="I957" s="11"/>
      <c r="J957" s="11"/>
      <c r="K957" s="11"/>
      <c r="L957" s="11"/>
      <c r="M957" s="11"/>
    </row>
    <row r="958" spans="1:13">
      <c r="A958" s="11"/>
      <c r="B958" s="11"/>
      <c r="C958" s="11"/>
      <c r="D958" s="11"/>
      <c r="E958" s="10" t="s">
        <v>563</v>
      </c>
      <c r="F958" s="14">
        <v>1</v>
      </c>
      <c r="G958" s="15">
        <v>37.75</v>
      </c>
      <c r="H958" s="15">
        <v>0.3</v>
      </c>
      <c r="I958" s="15">
        <v>8.4</v>
      </c>
      <c r="J958" s="13">
        <f>OR(F958&lt;&gt;0,G958&lt;&gt;0,H958&lt;&gt;0,I958&lt;&gt;0)*(F958 + (F958 = 0))*(G958 + (G958 = 0))*(H958 + (H958 = 0))*(I958 + (I958 = 0))</f>
        <v>95.13</v>
      </c>
      <c r="K958" s="11"/>
      <c r="L958" s="11"/>
      <c r="M958" s="11"/>
    </row>
    <row r="959" spans="1:13">
      <c r="A959" s="11"/>
      <c r="B959" s="11"/>
      <c r="C959" s="11"/>
      <c r="D959" s="11"/>
      <c r="E959" s="10" t="s">
        <v>564</v>
      </c>
      <c r="F959" s="14">
        <v>1</v>
      </c>
      <c r="G959" s="15">
        <v>37.75</v>
      </c>
      <c r="H959" s="15">
        <v>0.3</v>
      </c>
      <c r="I959" s="15">
        <v>2.2799999999999998</v>
      </c>
      <c r="J959" s="13">
        <f>OR(F959&lt;&gt;0,G959&lt;&gt;0,H959&lt;&gt;0,I959&lt;&gt;0)*(F959 + (F959 = 0))*(G959 + (G959 = 0))*(H959 + (H959 = 0))*(I959 + (I959 = 0))</f>
        <v>25.82</v>
      </c>
      <c r="K959" s="11"/>
      <c r="L959" s="11"/>
      <c r="M959" s="11"/>
    </row>
    <row r="960" spans="1:13">
      <c r="A960" s="11"/>
      <c r="B960" s="11"/>
      <c r="C960" s="11"/>
      <c r="D960" s="11"/>
      <c r="E960" s="10" t="s">
        <v>565</v>
      </c>
      <c r="F960" s="14">
        <v>1</v>
      </c>
      <c r="G960" s="15">
        <v>3.66</v>
      </c>
      <c r="H960" s="15">
        <v>0.5</v>
      </c>
      <c r="I960" s="15">
        <v>8.4</v>
      </c>
      <c r="J960" s="13">
        <f>OR(F960&lt;&gt;0,G960&lt;&gt;0,H960&lt;&gt;0,I960&lt;&gt;0)*(F960 + (F960 = 0))*(G960 + (G960 = 0))*(H960 + (H960 = 0))*(I960 + (I960 = 0))</f>
        <v>15.37</v>
      </c>
      <c r="K960" s="11"/>
      <c r="L960" s="11"/>
      <c r="M960" s="11"/>
    </row>
    <row r="961" spans="1:13">
      <c r="A961" s="11"/>
      <c r="B961" s="11"/>
      <c r="C961" s="11"/>
      <c r="D961" s="11"/>
      <c r="E961" s="11"/>
      <c r="F961" s="11"/>
      <c r="G961" s="11"/>
      <c r="H961" s="11"/>
      <c r="I961" s="11"/>
      <c r="J961" s="16" t="s">
        <v>483</v>
      </c>
      <c r="K961" s="17">
        <f>SUM(J958:J960)</f>
        <v>136.32</v>
      </c>
      <c r="L961" s="15">
        <v>118.41</v>
      </c>
      <c r="M961" s="18">
        <f>ROUND(K961*L961,2)</f>
        <v>16141.65</v>
      </c>
    </row>
    <row r="962" spans="1:13" ht="0.95" customHeight="1">
      <c r="A962" s="19"/>
      <c r="B962" s="19"/>
      <c r="C962" s="19"/>
      <c r="D962" s="19"/>
      <c r="E962" s="19"/>
      <c r="F962" s="19"/>
      <c r="G962" s="19"/>
      <c r="H962" s="19"/>
      <c r="I962" s="19"/>
      <c r="J962" s="19"/>
      <c r="K962" s="19"/>
      <c r="L962" s="19"/>
      <c r="M962" s="19"/>
    </row>
    <row r="963" spans="1:13" s="1" customFormat="1">
      <c r="A963" s="40" t="s">
        <v>414</v>
      </c>
      <c r="B963" s="16" t="s">
        <v>22</v>
      </c>
      <c r="C963" s="16" t="s">
        <v>29</v>
      </c>
      <c r="D963" s="16" t="s">
        <v>415</v>
      </c>
      <c r="E963" s="41"/>
      <c r="F963" s="41"/>
      <c r="G963" s="41"/>
      <c r="H963" s="41"/>
      <c r="I963" s="41"/>
      <c r="J963" s="41"/>
      <c r="K963" s="17">
        <f>K968</f>
        <v>89.5</v>
      </c>
      <c r="L963" s="18">
        <f>L968</f>
        <v>126.11</v>
      </c>
      <c r="M963" s="18">
        <f>M968</f>
        <v>11286.85</v>
      </c>
    </row>
    <row r="964" spans="1:13">
      <c r="A964" s="11"/>
      <c r="B964" s="11"/>
      <c r="C964" s="11"/>
      <c r="D964" s="10" t="s">
        <v>416</v>
      </c>
      <c r="E964" s="11"/>
      <c r="F964" s="11"/>
      <c r="G964" s="11"/>
      <c r="H964" s="11"/>
      <c r="I964" s="11"/>
      <c r="J964" s="11"/>
      <c r="K964" s="11"/>
      <c r="L964" s="11"/>
      <c r="M964" s="11"/>
    </row>
    <row r="965" spans="1:13">
      <c r="A965" s="11"/>
      <c r="B965" s="11"/>
      <c r="C965" s="11"/>
      <c r="D965" s="11"/>
      <c r="E965" s="10" t="s">
        <v>566</v>
      </c>
      <c r="F965" s="14">
        <v>1</v>
      </c>
      <c r="G965" s="15">
        <v>0</v>
      </c>
      <c r="H965" s="15">
        <v>95.35</v>
      </c>
      <c r="I965" s="15">
        <v>0.4</v>
      </c>
      <c r="J965" s="13">
        <f>OR(F965&lt;&gt;0,G965&lt;&gt;0,H965&lt;&gt;0,I965&lt;&gt;0)*(F965 + (F965 = 0))*(G965 + (G965 = 0))*(H965 + (H965 = 0))*(I965 + (I965 = 0))</f>
        <v>38.14</v>
      </c>
      <c r="K965" s="11"/>
      <c r="L965" s="11"/>
      <c r="M965" s="11"/>
    </row>
    <row r="966" spans="1:13">
      <c r="A966" s="11"/>
      <c r="B966" s="11"/>
      <c r="C966" s="11"/>
      <c r="D966" s="11"/>
      <c r="E966" s="10" t="s">
        <v>572</v>
      </c>
      <c r="F966" s="14">
        <v>1</v>
      </c>
      <c r="G966" s="15">
        <v>0</v>
      </c>
      <c r="H966" s="15">
        <v>115.81</v>
      </c>
      <c r="I966" s="15">
        <v>0.5</v>
      </c>
      <c r="J966" s="13">
        <f>OR(F966&lt;&gt;0,G966&lt;&gt;0,H966&lt;&gt;0,I966&lt;&gt;0)*(F966 + (F966 = 0))*(G966 + (G966 = 0))*(H966 + (H966 = 0))*(I966 + (I966 = 0))</f>
        <v>57.91</v>
      </c>
      <c r="K966" s="11"/>
      <c r="L966" s="11"/>
      <c r="M966" s="11"/>
    </row>
    <row r="967" spans="1:13">
      <c r="A967" s="11"/>
      <c r="B967" s="11"/>
      <c r="C967" s="11"/>
      <c r="D967" s="11"/>
      <c r="E967" s="10" t="s">
        <v>573</v>
      </c>
      <c r="F967" s="14">
        <v>-1</v>
      </c>
      <c r="G967" s="15">
        <v>0</v>
      </c>
      <c r="H967" s="15">
        <v>13.1</v>
      </c>
      <c r="I967" s="15">
        <v>0.5</v>
      </c>
      <c r="J967" s="13">
        <f>OR(F967&lt;&gt;0,G967&lt;&gt;0,H967&lt;&gt;0,I967&lt;&gt;0)*(F967 + (F967 = 0))*(G967 + (G967 = 0))*(H967 + (H967 = 0))*(I967 + (I967 = 0))</f>
        <v>-6.55</v>
      </c>
      <c r="K967" s="11"/>
      <c r="L967" s="11"/>
      <c r="M967" s="11"/>
    </row>
    <row r="968" spans="1:13">
      <c r="A968" s="11"/>
      <c r="B968" s="11"/>
      <c r="C968" s="11"/>
      <c r="D968" s="11"/>
      <c r="E968" s="11"/>
      <c r="F968" s="11"/>
      <c r="G968" s="11"/>
      <c r="H968" s="11"/>
      <c r="I968" s="11"/>
      <c r="J968" s="16" t="s">
        <v>418</v>
      </c>
      <c r="K968" s="17">
        <f>SUM(J965:J967)</f>
        <v>89.5</v>
      </c>
      <c r="L968" s="15">
        <v>126.11</v>
      </c>
      <c r="M968" s="18">
        <f>ROUND(K968*L968,2)</f>
        <v>11286.85</v>
      </c>
    </row>
    <row r="969" spans="1:13" ht="0.95" customHeight="1">
      <c r="A969" s="19"/>
      <c r="B969" s="19"/>
      <c r="C969" s="19"/>
      <c r="D969" s="19"/>
      <c r="E969" s="19"/>
      <c r="F969" s="19"/>
      <c r="G969" s="19"/>
      <c r="H969" s="19"/>
      <c r="I969" s="19"/>
      <c r="J969" s="19"/>
      <c r="K969" s="19"/>
      <c r="L969" s="19"/>
      <c r="M969" s="19"/>
    </row>
    <row r="970" spans="1:13" s="1" customFormat="1">
      <c r="A970" s="40" t="s">
        <v>419</v>
      </c>
      <c r="B970" s="16" t="s">
        <v>22</v>
      </c>
      <c r="C970" s="16" t="s">
        <v>29</v>
      </c>
      <c r="D970" s="16" t="s">
        <v>420</v>
      </c>
      <c r="E970" s="41"/>
      <c r="F970" s="41"/>
      <c r="G970" s="41"/>
      <c r="H970" s="41"/>
      <c r="I970" s="41"/>
      <c r="J970" s="41"/>
      <c r="K970" s="17">
        <f>K974</f>
        <v>10.27</v>
      </c>
      <c r="L970" s="18">
        <f>L974</f>
        <v>105.44</v>
      </c>
      <c r="M970" s="18">
        <f>M974</f>
        <v>1082.8699999999999</v>
      </c>
    </row>
    <row r="971" spans="1:13">
      <c r="A971" s="11"/>
      <c r="B971" s="11"/>
      <c r="C971" s="11"/>
      <c r="D971" s="10" t="s">
        <v>421</v>
      </c>
      <c r="E971" s="11"/>
      <c r="F971" s="11"/>
      <c r="G971" s="11"/>
      <c r="H971" s="11"/>
      <c r="I971" s="11"/>
      <c r="J971" s="11"/>
      <c r="K971" s="11"/>
      <c r="L971" s="11"/>
      <c r="M971" s="11"/>
    </row>
    <row r="972" spans="1:13">
      <c r="A972" s="11"/>
      <c r="B972" s="11"/>
      <c r="C972" s="11"/>
      <c r="D972" s="11"/>
      <c r="E972" s="10" t="s">
        <v>572</v>
      </c>
      <c r="F972" s="14">
        <v>1</v>
      </c>
      <c r="G972" s="15">
        <v>0</v>
      </c>
      <c r="H972" s="15">
        <v>115.81</v>
      </c>
      <c r="I972" s="15">
        <v>0.1</v>
      </c>
      <c r="J972" s="13">
        <f>OR(F972&lt;&gt;0,G972&lt;&gt;0,H972&lt;&gt;0,I972&lt;&gt;0)*(F972 + (F972 = 0))*(G972 + (G972 = 0))*(H972 + (H972 = 0))*(I972 + (I972 = 0))</f>
        <v>11.58</v>
      </c>
      <c r="K972" s="11"/>
      <c r="L972" s="11"/>
      <c r="M972" s="11"/>
    </row>
    <row r="973" spans="1:13">
      <c r="A973" s="11"/>
      <c r="B973" s="11"/>
      <c r="C973" s="11"/>
      <c r="D973" s="11"/>
      <c r="E973" s="10" t="s">
        <v>573</v>
      </c>
      <c r="F973" s="14">
        <v>-1</v>
      </c>
      <c r="G973" s="15">
        <v>0</v>
      </c>
      <c r="H973" s="15">
        <v>13.1</v>
      </c>
      <c r="I973" s="15">
        <v>0.1</v>
      </c>
      <c r="J973" s="13">
        <f>OR(F973&lt;&gt;0,G973&lt;&gt;0,H973&lt;&gt;0,I973&lt;&gt;0)*(F973 + (F973 = 0))*(G973 + (G973 = 0))*(H973 + (H973 = 0))*(I973 + (I973 = 0))</f>
        <v>-1.31</v>
      </c>
      <c r="K973" s="11"/>
      <c r="L973" s="11"/>
      <c r="M973" s="11"/>
    </row>
    <row r="974" spans="1:13">
      <c r="A974" s="11"/>
      <c r="B974" s="11"/>
      <c r="C974" s="11"/>
      <c r="D974" s="11"/>
      <c r="E974" s="11"/>
      <c r="F974" s="11"/>
      <c r="G974" s="11"/>
      <c r="H974" s="11"/>
      <c r="I974" s="11"/>
      <c r="J974" s="16" t="s">
        <v>422</v>
      </c>
      <c r="K974" s="17">
        <f>SUM(J972:J973)</f>
        <v>10.27</v>
      </c>
      <c r="L974" s="15">
        <v>105.44</v>
      </c>
      <c r="M974" s="18">
        <f>ROUND(K974*L974,2)</f>
        <v>1082.8699999999999</v>
      </c>
    </row>
    <row r="975" spans="1:13" ht="0.95" customHeight="1">
      <c r="A975" s="19"/>
      <c r="B975" s="19"/>
      <c r="C975" s="19"/>
      <c r="D975" s="19"/>
      <c r="E975" s="19"/>
      <c r="F975" s="19"/>
      <c r="G975" s="19"/>
      <c r="H975" s="19"/>
      <c r="I975" s="19"/>
      <c r="J975" s="19"/>
      <c r="K975" s="19"/>
      <c r="L975" s="19"/>
      <c r="M975" s="19"/>
    </row>
    <row r="976" spans="1:13" s="1" customFormat="1">
      <c r="A976" s="40" t="s">
        <v>439</v>
      </c>
      <c r="B976" s="16" t="s">
        <v>22</v>
      </c>
      <c r="C976" s="16" t="s">
        <v>298</v>
      </c>
      <c r="D976" s="16" t="s">
        <v>440</v>
      </c>
      <c r="E976" s="41"/>
      <c r="F976" s="41"/>
      <c r="G976" s="41"/>
      <c r="H976" s="41"/>
      <c r="I976" s="41"/>
      <c r="J976" s="41"/>
      <c r="K976" s="17">
        <f>K979</f>
        <v>416</v>
      </c>
      <c r="L976" s="18">
        <f>L979</f>
        <v>3.34</v>
      </c>
      <c r="M976" s="18">
        <f>M979</f>
        <v>1389.44</v>
      </c>
    </row>
    <row r="977" spans="1:13">
      <c r="A977" s="11"/>
      <c r="B977" s="11"/>
      <c r="C977" s="11"/>
      <c r="D977" s="10" t="s">
        <v>441</v>
      </c>
      <c r="E977" s="11"/>
      <c r="F977" s="11"/>
      <c r="G977" s="11"/>
      <c r="H977" s="11"/>
      <c r="I977" s="11"/>
      <c r="J977" s="11"/>
      <c r="K977" s="11"/>
      <c r="L977" s="11"/>
      <c r="M977" s="11"/>
    </row>
    <row r="978" spans="1:13">
      <c r="A978" s="11"/>
      <c r="B978" s="11"/>
      <c r="C978" s="11"/>
      <c r="D978" s="11"/>
      <c r="E978" s="10" t="s">
        <v>574</v>
      </c>
      <c r="F978" s="14">
        <v>5</v>
      </c>
      <c r="G978" s="15">
        <v>8</v>
      </c>
      <c r="H978" s="15">
        <v>10.4</v>
      </c>
      <c r="I978" s="15">
        <v>0</v>
      </c>
      <c r="J978" s="13">
        <f>OR(F978&lt;&gt;0,G978&lt;&gt;0,H978&lt;&gt;0,I978&lt;&gt;0)*(F978 + (F978 = 0))*(G978 + (G978 = 0))*(H978 + (H978 = 0))*(I978 + (I978 = 0))</f>
        <v>416</v>
      </c>
      <c r="K978" s="11"/>
      <c r="L978" s="11"/>
      <c r="M978" s="11"/>
    </row>
    <row r="979" spans="1:13">
      <c r="A979" s="11"/>
      <c r="B979" s="11"/>
      <c r="C979" s="11"/>
      <c r="D979" s="11"/>
      <c r="E979" s="11"/>
      <c r="F979" s="11"/>
      <c r="G979" s="11"/>
      <c r="H979" s="11"/>
      <c r="I979" s="11"/>
      <c r="J979" s="16" t="s">
        <v>446</v>
      </c>
      <c r="K979" s="17">
        <f>J978</f>
        <v>416</v>
      </c>
      <c r="L979" s="15">
        <v>3.34</v>
      </c>
      <c r="M979" s="18">
        <f>ROUND(K979*L979,2)</f>
        <v>1389.44</v>
      </c>
    </row>
    <row r="980" spans="1:13" ht="0.95" customHeight="1">
      <c r="A980" s="19"/>
      <c r="B980" s="19"/>
      <c r="C980" s="19"/>
      <c r="D980" s="19"/>
      <c r="E980" s="19"/>
      <c r="F980" s="19"/>
      <c r="G980" s="19"/>
      <c r="H980" s="19"/>
      <c r="I980" s="19"/>
      <c r="J980" s="19"/>
      <c r="K980" s="19"/>
      <c r="L980" s="19"/>
      <c r="M980" s="19"/>
    </row>
    <row r="981" spans="1:13" s="1" customFormat="1">
      <c r="A981" s="40" t="s">
        <v>575</v>
      </c>
      <c r="B981" s="16" t="s">
        <v>22</v>
      </c>
      <c r="C981" s="16" t="s">
        <v>39</v>
      </c>
      <c r="D981" s="16" t="s">
        <v>576</v>
      </c>
      <c r="E981" s="41"/>
      <c r="F981" s="41"/>
      <c r="G981" s="41"/>
      <c r="H981" s="41"/>
      <c r="I981" s="41"/>
      <c r="J981" s="41"/>
      <c r="K981" s="17">
        <f>K985</f>
        <v>71.7</v>
      </c>
      <c r="L981" s="18">
        <f>L985</f>
        <v>70.53</v>
      </c>
      <c r="M981" s="18">
        <f>M985</f>
        <v>5057</v>
      </c>
    </row>
    <row r="982" spans="1:13">
      <c r="A982" s="11"/>
      <c r="B982" s="11"/>
      <c r="C982" s="11"/>
      <c r="D982" s="10" t="s">
        <v>577</v>
      </c>
      <c r="E982" s="11"/>
      <c r="F982" s="11"/>
      <c r="G982" s="11"/>
      <c r="H982" s="11"/>
      <c r="I982" s="11"/>
      <c r="J982" s="11"/>
      <c r="K982" s="11"/>
      <c r="L982" s="11"/>
      <c r="M982" s="11"/>
    </row>
    <row r="983" spans="1:13">
      <c r="A983" s="11"/>
      <c r="B983" s="11"/>
      <c r="C983" s="11"/>
      <c r="D983" s="11"/>
      <c r="E983" s="10" t="s">
        <v>17</v>
      </c>
      <c r="F983" s="14">
        <v>2</v>
      </c>
      <c r="G983" s="15">
        <v>0</v>
      </c>
      <c r="H983" s="15">
        <v>0</v>
      </c>
      <c r="I983" s="15">
        <v>18.22</v>
      </c>
      <c r="J983" s="13">
        <f>OR(F983&lt;&gt;0,G983&lt;&gt;0,H983&lt;&gt;0,I983&lt;&gt;0)*(F983 + (F983 = 0))*(G983 + (G983 = 0))*(H983 + (H983 = 0))*(I983 + (I983 = 0))</f>
        <v>36.44</v>
      </c>
      <c r="K983" s="11"/>
      <c r="L983" s="11"/>
      <c r="M983" s="11"/>
    </row>
    <row r="984" spans="1:13">
      <c r="A984" s="11"/>
      <c r="B984" s="11"/>
      <c r="C984" s="11"/>
      <c r="D984" s="11"/>
      <c r="E984" s="10" t="s">
        <v>17</v>
      </c>
      <c r="F984" s="14">
        <v>2</v>
      </c>
      <c r="G984" s="15">
        <v>0</v>
      </c>
      <c r="H984" s="15">
        <v>0</v>
      </c>
      <c r="I984" s="15">
        <v>17.63</v>
      </c>
      <c r="J984" s="13">
        <f>OR(F984&lt;&gt;0,G984&lt;&gt;0,H984&lt;&gt;0,I984&lt;&gt;0)*(F984 + (F984 = 0))*(G984 + (G984 = 0))*(H984 + (H984 = 0))*(I984 + (I984 = 0))</f>
        <v>35.26</v>
      </c>
      <c r="K984" s="11"/>
      <c r="L984" s="11"/>
      <c r="M984" s="11"/>
    </row>
    <row r="985" spans="1:13">
      <c r="A985" s="11"/>
      <c r="B985" s="11"/>
      <c r="C985" s="11"/>
      <c r="D985" s="11"/>
      <c r="E985" s="11"/>
      <c r="F985" s="11"/>
      <c r="G985" s="11"/>
      <c r="H985" s="11"/>
      <c r="I985" s="11"/>
      <c r="J985" s="16" t="s">
        <v>578</v>
      </c>
      <c r="K985" s="17">
        <f>SUM(J983:J984)</f>
        <v>71.7</v>
      </c>
      <c r="L985" s="15">
        <v>70.53</v>
      </c>
      <c r="M985" s="18">
        <f>ROUND(K985*L985,2)</f>
        <v>5057</v>
      </c>
    </row>
    <row r="986" spans="1:13" ht="0.95" customHeight="1">
      <c r="A986" s="19"/>
      <c r="B986" s="19"/>
      <c r="C986" s="19"/>
      <c r="D986" s="19"/>
      <c r="E986" s="19"/>
      <c r="F986" s="19"/>
      <c r="G986" s="19"/>
      <c r="H986" s="19"/>
      <c r="I986" s="19"/>
      <c r="J986" s="19"/>
      <c r="K986" s="19"/>
      <c r="L986" s="19"/>
      <c r="M986" s="19"/>
    </row>
    <row r="987" spans="1:13" s="1" customFormat="1">
      <c r="A987" s="40" t="s">
        <v>579</v>
      </c>
      <c r="B987" s="16" t="s">
        <v>22</v>
      </c>
      <c r="C987" s="16" t="s">
        <v>39</v>
      </c>
      <c r="D987" s="16" t="s">
        <v>580</v>
      </c>
      <c r="E987" s="41"/>
      <c r="F987" s="41"/>
      <c r="G987" s="41"/>
      <c r="H987" s="41"/>
      <c r="I987" s="41"/>
      <c r="J987" s="41"/>
      <c r="K987" s="17">
        <f>K990</f>
        <v>26</v>
      </c>
      <c r="L987" s="18">
        <f>L990</f>
        <v>168.43</v>
      </c>
      <c r="M987" s="18">
        <f>M990</f>
        <v>4379.18</v>
      </c>
    </row>
    <row r="988" spans="1:13">
      <c r="A988" s="11"/>
      <c r="B988" s="11"/>
      <c r="C988" s="11"/>
      <c r="D988" s="10" t="s">
        <v>581</v>
      </c>
      <c r="E988" s="11"/>
      <c r="F988" s="11"/>
      <c r="G988" s="11"/>
      <c r="H988" s="11"/>
      <c r="I988" s="11"/>
      <c r="J988" s="11"/>
      <c r="K988" s="11"/>
      <c r="L988" s="11"/>
      <c r="M988" s="11"/>
    </row>
    <row r="989" spans="1:13">
      <c r="A989" s="11"/>
      <c r="B989" s="11"/>
      <c r="C989" s="11"/>
      <c r="D989" s="11"/>
      <c r="E989" s="10" t="s">
        <v>17</v>
      </c>
      <c r="F989" s="14">
        <v>0</v>
      </c>
      <c r="G989" s="15">
        <v>0</v>
      </c>
      <c r="H989" s="15">
        <v>26</v>
      </c>
      <c r="I989" s="15">
        <v>0</v>
      </c>
      <c r="J989" s="13">
        <f>OR(F989&lt;&gt;0,G989&lt;&gt;0,H989&lt;&gt;0,I989&lt;&gt;0)*(F989 + (F989 = 0))*(G989 + (G989 = 0))*(H989 + (H989 = 0))*(I989 + (I989 = 0))</f>
        <v>26</v>
      </c>
      <c r="K989" s="11"/>
      <c r="L989" s="11"/>
      <c r="M989" s="11"/>
    </row>
    <row r="990" spans="1:13">
      <c r="A990" s="11"/>
      <c r="B990" s="11"/>
      <c r="C990" s="11"/>
      <c r="D990" s="11"/>
      <c r="E990" s="11"/>
      <c r="F990" s="11"/>
      <c r="G990" s="11"/>
      <c r="H990" s="11"/>
      <c r="I990" s="11"/>
      <c r="J990" s="16" t="s">
        <v>582</v>
      </c>
      <c r="K990" s="17">
        <f>J989</f>
        <v>26</v>
      </c>
      <c r="L990" s="15">
        <v>168.43</v>
      </c>
      <c r="M990" s="18">
        <f>ROUND(K990*L990,2)</f>
        <v>4379.18</v>
      </c>
    </row>
    <row r="991" spans="1:13" ht="0.95" customHeight="1">
      <c r="A991" s="19"/>
      <c r="B991" s="19"/>
      <c r="C991" s="19"/>
      <c r="D991" s="19"/>
      <c r="E991" s="19"/>
      <c r="F991" s="19"/>
      <c r="G991" s="19"/>
      <c r="H991" s="19"/>
      <c r="I991" s="19"/>
      <c r="J991" s="19"/>
      <c r="K991" s="19"/>
      <c r="L991" s="19"/>
      <c r="M991" s="19"/>
    </row>
    <row r="992" spans="1:13">
      <c r="A992" s="11"/>
      <c r="B992" s="11"/>
      <c r="C992" s="11"/>
      <c r="D992" s="11"/>
      <c r="E992" s="11"/>
      <c r="F992" s="11"/>
      <c r="G992" s="11"/>
      <c r="H992" s="11"/>
      <c r="I992" s="11"/>
      <c r="J992" s="16" t="s">
        <v>583</v>
      </c>
      <c r="K992" s="20">
        <v>1</v>
      </c>
      <c r="L992" s="18">
        <f>M876+M883+M890+M895+M900+M913+M919+M926+M932+M940+M949+M956+M963+M970+M976+M981+M987</f>
        <v>488854.84</v>
      </c>
      <c r="M992" s="18">
        <f>ROUND(K992*L992,2)</f>
        <v>488854.84</v>
      </c>
    </row>
    <row r="993" spans="1:13" ht="0.95" customHeight="1">
      <c r="A993" s="19"/>
      <c r="B993" s="19"/>
      <c r="C993" s="19"/>
      <c r="D993" s="19"/>
      <c r="E993" s="19"/>
      <c r="F993" s="19"/>
      <c r="G993" s="19"/>
      <c r="H993" s="19"/>
      <c r="I993" s="19"/>
      <c r="J993" s="19"/>
      <c r="K993" s="19"/>
      <c r="L993" s="19"/>
      <c r="M993" s="19"/>
    </row>
    <row r="994" spans="1:13">
      <c r="A994" s="11"/>
      <c r="B994" s="11"/>
      <c r="C994" s="11"/>
      <c r="D994" s="11"/>
      <c r="E994" s="11"/>
      <c r="F994" s="11"/>
      <c r="G994" s="11"/>
      <c r="H994" s="11"/>
      <c r="I994" s="11"/>
      <c r="J994" s="16" t="s">
        <v>584</v>
      </c>
      <c r="K994" s="20">
        <v>1</v>
      </c>
      <c r="L994" s="18">
        <f>M308+M396+M474+M516+M584+M679+M803+M875</f>
        <v>42927739.979999997</v>
      </c>
      <c r="M994" s="18">
        <f>ROUND(K994*L994,2)</f>
        <v>42927739.979999997</v>
      </c>
    </row>
    <row r="995" spans="1:13" ht="0.95" customHeight="1">
      <c r="A995" s="19"/>
      <c r="B995" s="19"/>
      <c r="C995" s="19"/>
      <c r="D995" s="19"/>
      <c r="E995" s="19"/>
      <c r="F995" s="19"/>
      <c r="G995" s="19"/>
      <c r="H995" s="19"/>
      <c r="I995" s="19"/>
      <c r="J995" s="19"/>
      <c r="K995" s="19"/>
      <c r="L995" s="19"/>
      <c r="M995" s="19"/>
    </row>
    <row r="996" spans="1:13">
      <c r="A996" s="6" t="s">
        <v>585</v>
      </c>
      <c r="B996" s="6" t="s">
        <v>16</v>
      </c>
      <c r="C996" s="6" t="s">
        <v>17</v>
      </c>
      <c r="D996" s="6" t="s">
        <v>586</v>
      </c>
      <c r="E996" s="7"/>
      <c r="F996" s="7"/>
      <c r="G996" s="7"/>
      <c r="H996" s="7"/>
      <c r="I996" s="7"/>
      <c r="J996" s="7"/>
      <c r="K996" s="8">
        <f>K4483</f>
        <v>1</v>
      </c>
      <c r="L996" s="9">
        <f>L4483</f>
        <v>2026732.89</v>
      </c>
      <c r="M996" s="9">
        <f>M4483</f>
        <v>2026732.89</v>
      </c>
    </row>
    <row r="997" spans="1:13">
      <c r="A997" s="21" t="s">
        <v>587</v>
      </c>
      <c r="B997" s="21" t="s">
        <v>16</v>
      </c>
      <c r="C997" s="21" t="s">
        <v>17</v>
      </c>
      <c r="D997" s="21" t="s">
        <v>588</v>
      </c>
      <c r="E997" s="22"/>
      <c r="F997" s="22"/>
      <c r="G997" s="22"/>
      <c r="H997" s="22"/>
      <c r="I997" s="22"/>
      <c r="J997" s="22"/>
      <c r="K997" s="23">
        <f>K1248</f>
        <v>1</v>
      </c>
      <c r="L997" s="24">
        <f>L1248</f>
        <v>139995.51</v>
      </c>
      <c r="M997" s="24">
        <f>M1248</f>
        <v>139995.51</v>
      </c>
    </row>
    <row r="998" spans="1:13">
      <c r="A998" s="25" t="s">
        <v>589</v>
      </c>
      <c r="B998" s="25" t="s">
        <v>16</v>
      </c>
      <c r="C998" s="25" t="s">
        <v>17</v>
      </c>
      <c r="D998" s="25" t="s">
        <v>590</v>
      </c>
      <c r="E998" s="26"/>
      <c r="F998" s="26"/>
      <c r="G998" s="26"/>
      <c r="H998" s="26"/>
      <c r="I998" s="26"/>
      <c r="J998" s="26"/>
      <c r="K998" s="27">
        <f>K1028</f>
        <v>1</v>
      </c>
      <c r="L998" s="28">
        <f>L1028</f>
        <v>12180.17</v>
      </c>
      <c r="M998" s="28">
        <f>M1028</f>
        <v>12180.17</v>
      </c>
    </row>
    <row r="999" spans="1:13" s="1" customFormat="1">
      <c r="A999" s="40" t="s">
        <v>215</v>
      </c>
      <c r="B999" s="16" t="s">
        <v>22</v>
      </c>
      <c r="C999" s="16" t="s">
        <v>29</v>
      </c>
      <c r="D999" s="16" t="s">
        <v>216</v>
      </c>
      <c r="E999" s="41"/>
      <c r="F999" s="41"/>
      <c r="G999" s="41"/>
      <c r="H999" s="41"/>
      <c r="I999" s="41"/>
      <c r="J999" s="41"/>
      <c r="K999" s="17">
        <f>K1002</f>
        <v>388.2</v>
      </c>
      <c r="L999" s="18">
        <f>L1002</f>
        <v>9.32</v>
      </c>
      <c r="M999" s="18">
        <f>M1002</f>
        <v>3618.02</v>
      </c>
    </row>
    <row r="1000" spans="1:13">
      <c r="A1000" s="11"/>
      <c r="B1000" s="11"/>
      <c r="C1000" s="11"/>
      <c r="D1000" s="10" t="s">
        <v>217</v>
      </c>
      <c r="E1000" s="11"/>
      <c r="F1000" s="11"/>
      <c r="G1000" s="11"/>
      <c r="H1000" s="11"/>
      <c r="I1000" s="11"/>
      <c r="J1000" s="11"/>
      <c r="K1000" s="11"/>
      <c r="L1000" s="11"/>
      <c r="M1000" s="11"/>
    </row>
    <row r="1001" spans="1:13">
      <c r="A1001" s="11"/>
      <c r="B1001" s="11"/>
      <c r="C1001" s="11"/>
      <c r="D1001" s="11"/>
      <c r="E1001" s="10" t="s">
        <v>17</v>
      </c>
      <c r="F1001" s="14">
        <v>1</v>
      </c>
      <c r="G1001" s="15">
        <v>155.28</v>
      </c>
      <c r="H1001" s="15">
        <v>2.5</v>
      </c>
      <c r="I1001" s="15">
        <v>0</v>
      </c>
      <c r="J1001" s="13">
        <f>OR(F1001&lt;&gt;0,G1001&lt;&gt;0,H1001&lt;&gt;0,I1001&lt;&gt;0)*(F1001 + (F1001 = 0))*(G1001 + (G1001 = 0))*(H1001 + (H1001 = 0))*(I1001 + (I1001 = 0))</f>
        <v>388.2</v>
      </c>
      <c r="K1001" s="11"/>
      <c r="L1001" s="11"/>
      <c r="M1001" s="11"/>
    </row>
    <row r="1002" spans="1:13">
      <c r="A1002" s="11"/>
      <c r="B1002" s="11"/>
      <c r="C1002" s="11"/>
      <c r="D1002" s="11"/>
      <c r="E1002" s="11"/>
      <c r="F1002" s="11"/>
      <c r="G1002" s="11"/>
      <c r="H1002" s="11"/>
      <c r="I1002" s="11"/>
      <c r="J1002" s="16" t="s">
        <v>232</v>
      </c>
      <c r="K1002" s="17">
        <f>J1001*1</f>
        <v>388.2</v>
      </c>
      <c r="L1002" s="15">
        <v>9.32</v>
      </c>
      <c r="M1002" s="18">
        <f>ROUND(K1002*L1002,2)</f>
        <v>3618.02</v>
      </c>
    </row>
    <row r="1003" spans="1:13" ht="0.95" customHeight="1">
      <c r="A1003" s="19"/>
      <c r="B1003" s="19"/>
      <c r="C1003" s="19"/>
      <c r="D1003" s="19"/>
      <c r="E1003" s="19"/>
      <c r="F1003" s="19"/>
      <c r="G1003" s="19"/>
      <c r="H1003" s="19"/>
      <c r="I1003" s="19"/>
      <c r="J1003" s="19"/>
      <c r="K1003" s="19"/>
      <c r="L1003" s="19"/>
      <c r="M1003" s="19"/>
    </row>
    <row r="1004" spans="1:13" s="1" customFormat="1">
      <c r="A1004" s="40" t="s">
        <v>209</v>
      </c>
      <c r="B1004" s="16" t="s">
        <v>22</v>
      </c>
      <c r="C1004" s="16" t="s">
        <v>29</v>
      </c>
      <c r="D1004" s="16" t="s">
        <v>210</v>
      </c>
      <c r="E1004" s="41"/>
      <c r="F1004" s="41"/>
      <c r="G1004" s="41"/>
      <c r="H1004" s="41"/>
      <c r="I1004" s="41"/>
      <c r="J1004" s="41"/>
      <c r="K1004" s="17">
        <f>K1007</f>
        <v>39.53</v>
      </c>
      <c r="L1004" s="18">
        <f>L1007</f>
        <v>13.38</v>
      </c>
      <c r="M1004" s="18">
        <f>M1007</f>
        <v>528.91</v>
      </c>
    </row>
    <row r="1005" spans="1:13">
      <c r="A1005" s="11"/>
      <c r="B1005" s="11"/>
      <c r="C1005" s="11"/>
      <c r="D1005" s="10" t="s">
        <v>211</v>
      </c>
      <c r="E1005" s="11"/>
      <c r="F1005" s="11"/>
      <c r="G1005" s="11"/>
      <c r="H1005" s="11"/>
      <c r="I1005" s="11"/>
      <c r="J1005" s="11"/>
      <c r="K1005" s="11"/>
      <c r="L1005" s="11"/>
      <c r="M1005" s="11"/>
    </row>
    <row r="1006" spans="1:13">
      <c r="A1006" s="11"/>
      <c r="B1006" s="11"/>
      <c r="C1006" s="11"/>
      <c r="D1006" s="11"/>
      <c r="E1006" s="10" t="s">
        <v>17</v>
      </c>
      <c r="F1006" s="14">
        <v>1</v>
      </c>
      <c r="G1006" s="15">
        <v>14.64</v>
      </c>
      <c r="H1006" s="15">
        <v>2.7</v>
      </c>
      <c r="I1006" s="15">
        <v>0</v>
      </c>
      <c r="J1006" s="13">
        <f>OR(F1006&lt;&gt;0,G1006&lt;&gt;0,H1006&lt;&gt;0,I1006&lt;&gt;0)*(F1006 + (F1006 = 0))*(G1006 + (G1006 = 0))*(H1006 + (H1006 = 0))*(I1006 + (I1006 = 0))</f>
        <v>39.53</v>
      </c>
      <c r="K1006" s="11"/>
      <c r="L1006" s="11"/>
      <c r="M1006" s="11"/>
    </row>
    <row r="1007" spans="1:13">
      <c r="A1007" s="11"/>
      <c r="B1007" s="11"/>
      <c r="C1007" s="11"/>
      <c r="D1007" s="11"/>
      <c r="E1007" s="11"/>
      <c r="F1007" s="11"/>
      <c r="G1007" s="11"/>
      <c r="H1007" s="11"/>
      <c r="I1007" s="11"/>
      <c r="J1007" s="16" t="s">
        <v>214</v>
      </c>
      <c r="K1007" s="17">
        <f>J1006*1</f>
        <v>39.53</v>
      </c>
      <c r="L1007" s="15">
        <v>13.38</v>
      </c>
      <c r="M1007" s="18">
        <f>ROUND(K1007*L1007,2)</f>
        <v>528.91</v>
      </c>
    </row>
    <row r="1008" spans="1:13" ht="0.95" customHeight="1">
      <c r="A1008" s="19"/>
      <c r="B1008" s="19"/>
      <c r="C1008" s="19"/>
      <c r="D1008" s="19"/>
      <c r="E1008" s="19"/>
      <c r="F1008" s="19"/>
      <c r="G1008" s="19"/>
      <c r="H1008" s="19"/>
      <c r="I1008" s="19"/>
      <c r="J1008" s="19"/>
      <c r="K1008" s="19"/>
      <c r="L1008" s="19"/>
      <c r="M1008" s="19"/>
    </row>
    <row r="1009" spans="1:13" s="1" customFormat="1">
      <c r="A1009" s="40" t="s">
        <v>195</v>
      </c>
      <c r="B1009" s="16" t="s">
        <v>22</v>
      </c>
      <c r="C1009" s="16" t="s">
        <v>29</v>
      </c>
      <c r="D1009" s="16" t="s">
        <v>196</v>
      </c>
      <c r="E1009" s="41"/>
      <c r="F1009" s="41"/>
      <c r="G1009" s="41"/>
      <c r="H1009" s="41"/>
      <c r="I1009" s="41"/>
      <c r="J1009" s="41"/>
      <c r="K1009" s="17">
        <f>K1012</f>
        <v>320.49</v>
      </c>
      <c r="L1009" s="18">
        <f>L1012</f>
        <v>15.52</v>
      </c>
      <c r="M1009" s="18">
        <f>M1012</f>
        <v>4974</v>
      </c>
    </row>
    <row r="1010" spans="1:13">
      <c r="A1010" s="11"/>
      <c r="B1010" s="11"/>
      <c r="C1010" s="11"/>
      <c r="D1010" s="10" t="s">
        <v>197</v>
      </c>
      <c r="E1010" s="11"/>
      <c r="F1010" s="11"/>
      <c r="G1010" s="11"/>
      <c r="H1010" s="11"/>
      <c r="I1010" s="11"/>
      <c r="J1010" s="11"/>
      <c r="K1010" s="11"/>
      <c r="L1010" s="11"/>
      <c r="M1010" s="11"/>
    </row>
    <row r="1011" spans="1:13">
      <c r="A1011" s="11"/>
      <c r="B1011" s="11"/>
      <c r="C1011" s="11"/>
      <c r="D1011" s="11"/>
      <c r="E1011" s="10" t="s">
        <v>17</v>
      </c>
      <c r="F1011" s="14">
        <v>1</v>
      </c>
      <c r="G1011" s="15">
        <v>118.7</v>
      </c>
      <c r="H1011" s="15">
        <v>2.7</v>
      </c>
      <c r="I1011" s="15">
        <v>0</v>
      </c>
      <c r="J1011" s="13">
        <f>OR(F1011&lt;&gt;0,G1011&lt;&gt;0,H1011&lt;&gt;0,I1011&lt;&gt;0)*(F1011 + (F1011 = 0))*(G1011 + (G1011 = 0))*(H1011 + (H1011 = 0))*(I1011 + (I1011 = 0))</f>
        <v>320.49</v>
      </c>
      <c r="K1011" s="11"/>
      <c r="L1011" s="11"/>
      <c r="M1011" s="11"/>
    </row>
    <row r="1012" spans="1:13">
      <c r="A1012" s="11"/>
      <c r="B1012" s="11"/>
      <c r="C1012" s="11"/>
      <c r="D1012" s="11"/>
      <c r="E1012" s="11"/>
      <c r="F1012" s="11"/>
      <c r="G1012" s="11"/>
      <c r="H1012" s="11"/>
      <c r="I1012" s="11"/>
      <c r="J1012" s="16" t="s">
        <v>204</v>
      </c>
      <c r="K1012" s="17">
        <f>J1011*1</f>
        <v>320.49</v>
      </c>
      <c r="L1012" s="15">
        <v>15.52</v>
      </c>
      <c r="M1012" s="18">
        <f>ROUND(K1012*L1012,2)</f>
        <v>4974</v>
      </c>
    </row>
    <row r="1013" spans="1:13" ht="0.95" customHeight="1">
      <c r="A1013" s="19"/>
      <c r="B1013" s="19"/>
      <c r="C1013" s="19"/>
      <c r="D1013" s="19"/>
      <c r="E1013" s="19"/>
      <c r="F1013" s="19"/>
      <c r="G1013" s="19"/>
      <c r="H1013" s="19"/>
      <c r="I1013" s="19"/>
      <c r="J1013" s="19"/>
      <c r="K1013" s="19"/>
      <c r="L1013" s="19"/>
      <c r="M1013" s="19"/>
    </row>
    <row r="1014" spans="1:13" s="1" customFormat="1">
      <c r="A1014" s="40" t="s">
        <v>591</v>
      </c>
      <c r="B1014" s="16" t="s">
        <v>22</v>
      </c>
      <c r="C1014" s="16" t="s">
        <v>29</v>
      </c>
      <c r="D1014" s="16" t="s">
        <v>592</v>
      </c>
      <c r="E1014" s="41"/>
      <c r="F1014" s="41"/>
      <c r="G1014" s="41"/>
      <c r="H1014" s="41"/>
      <c r="I1014" s="41"/>
      <c r="J1014" s="41"/>
      <c r="K1014" s="17">
        <f>K1017</f>
        <v>279.27999999999997</v>
      </c>
      <c r="L1014" s="18">
        <f>L1017</f>
        <v>7.56</v>
      </c>
      <c r="M1014" s="18">
        <f>M1017</f>
        <v>2111.36</v>
      </c>
    </row>
    <row r="1015" spans="1:13">
      <c r="A1015" s="11"/>
      <c r="B1015" s="11"/>
      <c r="C1015" s="11"/>
      <c r="D1015" s="10" t="s">
        <v>593</v>
      </c>
      <c r="E1015" s="11"/>
      <c r="F1015" s="11"/>
      <c r="G1015" s="11"/>
      <c r="H1015" s="11"/>
      <c r="I1015" s="11"/>
      <c r="J1015" s="11"/>
      <c r="K1015" s="11"/>
      <c r="L1015" s="11"/>
      <c r="M1015" s="11"/>
    </row>
    <row r="1016" spans="1:13">
      <c r="A1016" s="11"/>
      <c r="B1016" s="11"/>
      <c r="C1016" s="11"/>
      <c r="D1016" s="11"/>
      <c r="E1016" s="10" t="s">
        <v>17</v>
      </c>
      <c r="F1016" s="14">
        <v>1</v>
      </c>
      <c r="G1016" s="15">
        <v>132.99</v>
      </c>
      <c r="H1016" s="15">
        <v>0</v>
      </c>
      <c r="I1016" s="15">
        <v>2.1</v>
      </c>
      <c r="J1016" s="13">
        <f>OR(F1016&lt;&gt;0,G1016&lt;&gt;0,H1016&lt;&gt;0,I1016&lt;&gt;0)*(F1016 + (F1016 = 0))*(G1016 + (G1016 = 0))*(H1016 + (H1016 = 0))*(I1016 + (I1016 = 0))</f>
        <v>279.27999999999997</v>
      </c>
      <c r="K1016" s="11"/>
      <c r="L1016" s="11"/>
      <c r="M1016" s="11"/>
    </row>
    <row r="1017" spans="1:13">
      <c r="A1017" s="11"/>
      <c r="B1017" s="11"/>
      <c r="C1017" s="11"/>
      <c r="D1017" s="11"/>
      <c r="E1017" s="11"/>
      <c r="F1017" s="11"/>
      <c r="G1017" s="11"/>
      <c r="H1017" s="11"/>
      <c r="I1017" s="11"/>
      <c r="J1017" s="16" t="s">
        <v>594</v>
      </c>
      <c r="K1017" s="17">
        <f>J1016*1</f>
        <v>279.27999999999997</v>
      </c>
      <c r="L1017" s="15">
        <v>7.56</v>
      </c>
      <c r="M1017" s="18">
        <f>ROUND(K1017*L1017,2)</f>
        <v>2111.36</v>
      </c>
    </row>
    <row r="1018" spans="1:13" ht="0.95" customHeight="1">
      <c r="A1018" s="19"/>
      <c r="B1018" s="19"/>
      <c r="C1018" s="19"/>
      <c r="D1018" s="19"/>
      <c r="E1018" s="19"/>
      <c r="F1018" s="19"/>
      <c r="G1018" s="19"/>
      <c r="H1018" s="19"/>
      <c r="I1018" s="19"/>
      <c r="J1018" s="19"/>
      <c r="K1018" s="19"/>
      <c r="L1018" s="19"/>
      <c r="M1018" s="19"/>
    </row>
    <row r="1019" spans="1:13" s="1" customFormat="1">
      <c r="A1019" s="40" t="s">
        <v>595</v>
      </c>
      <c r="B1019" s="16" t="s">
        <v>22</v>
      </c>
      <c r="C1019" s="16" t="s">
        <v>29</v>
      </c>
      <c r="D1019" s="16" t="s">
        <v>596</v>
      </c>
      <c r="E1019" s="41"/>
      <c r="F1019" s="41"/>
      <c r="G1019" s="41"/>
      <c r="H1019" s="41"/>
      <c r="I1019" s="41"/>
      <c r="J1019" s="41"/>
      <c r="K1019" s="17">
        <f>K1026</f>
        <v>114.34</v>
      </c>
      <c r="L1019" s="18">
        <f>L1026</f>
        <v>8.2899999999999991</v>
      </c>
      <c r="M1019" s="18">
        <f>M1026</f>
        <v>947.88</v>
      </c>
    </row>
    <row r="1020" spans="1:13">
      <c r="A1020" s="11"/>
      <c r="B1020" s="11"/>
      <c r="C1020" s="11"/>
      <c r="D1020" s="10" t="s">
        <v>597</v>
      </c>
      <c r="E1020" s="11"/>
      <c r="F1020" s="11"/>
      <c r="G1020" s="11"/>
      <c r="H1020" s="11"/>
      <c r="I1020" s="11"/>
      <c r="J1020" s="11"/>
      <c r="K1020" s="11"/>
      <c r="L1020" s="11"/>
      <c r="M1020" s="11"/>
    </row>
    <row r="1021" spans="1:13">
      <c r="A1021" s="11"/>
      <c r="B1021" s="11"/>
      <c r="C1021" s="11"/>
      <c r="D1021" s="11"/>
      <c r="E1021" s="10" t="s">
        <v>598</v>
      </c>
      <c r="F1021" s="14">
        <v>13</v>
      </c>
      <c r="G1021" s="15">
        <v>15.35</v>
      </c>
      <c r="H1021" s="15">
        <v>0.33</v>
      </c>
      <c r="I1021" s="15">
        <v>0</v>
      </c>
      <c r="J1021" s="13">
        <f>OR(F1021&lt;&gt;0,G1021&lt;&gt;0,H1021&lt;&gt;0,I1021&lt;&gt;0)*(F1021 + (F1021 = 0))*(G1021 + (G1021 = 0))*(H1021 + (H1021 = 0))*(I1021 + (I1021 = 0))</f>
        <v>65.849999999999994</v>
      </c>
      <c r="K1021" s="11"/>
      <c r="L1021" s="11"/>
      <c r="M1021" s="11"/>
    </row>
    <row r="1022" spans="1:13">
      <c r="A1022" s="11"/>
      <c r="B1022" s="11"/>
      <c r="C1022" s="11"/>
      <c r="D1022" s="11"/>
      <c r="E1022" s="10" t="s">
        <v>17</v>
      </c>
      <c r="F1022" s="14">
        <v>5</v>
      </c>
      <c r="G1022" s="15">
        <v>12.15</v>
      </c>
      <c r="H1022" s="15">
        <v>0.33</v>
      </c>
      <c r="I1022" s="15">
        <v>0</v>
      </c>
      <c r="J1022" s="13">
        <f>OR(F1022&lt;&gt;0,G1022&lt;&gt;0,H1022&lt;&gt;0,I1022&lt;&gt;0)*(F1022 + (F1022 = 0))*(G1022 + (G1022 = 0))*(H1022 + (H1022 = 0))*(I1022 + (I1022 = 0))</f>
        <v>20.05</v>
      </c>
      <c r="K1022" s="11"/>
      <c r="L1022" s="11"/>
      <c r="M1022" s="11"/>
    </row>
    <row r="1023" spans="1:13">
      <c r="A1023" s="11"/>
      <c r="B1023" s="11"/>
      <c r="C1023" s="11"/>
      <c r="D1023" s="11"/>
      <c r="E1023" s="10" t="s">
        <v>17</v>
      </c>
      <c r="F1023" s="14">
        <v>3</v>
      </c>
      <c r="G1023" s="15">
        <v>8.0500000000000007</v>
      </c>
      <c r="H1023" s="15">
        <v>0.33</v>
      </c>
      <c r="I1023" s="15">
        <v>0</v>
      </c>
      <c r="J1023" s="13">
        <f>OR(F1023&lt;&gt;0,G1023&lt;&gt;0,H1023&lt;&gt;0,I1023&lt;&gt;0)*(F1023 + (F1023 = 0))*(G1023 + (G1023 = 0))*(H1023 + (H1023 = 0))*(I1023 + (I1023 = 0))</f>
        <v>7.97</v>
      </c>
      <c r="K1023" s="11"/>
      <c r="L1023" s="11"/>
      <c r="M1023" s="11"/>
    </row>
    <row r="1024" spans="1:13">
      <c r="A1024" s="11"/>
      <c r="B1024" s="11"/>
      <c r="C1024" s="11"/>
      <c r="D1024" s="11"/>
      <c r="E1024" s="10" t="s">
        <v>17</v>
      </c>
      <c r="F1024" s="14">
        <v>4</v>
      </c>
      <c r="G1024" s="15">
        <v>7.95</v>
      </c>
      <c r="H1024" s="15">
        <v>0.33</v>
      </c>
      <c r="I1024" s="15">
        <v>0</v>
      </c>
      <c r="J1024" s="13">
        <f>OR(F1024&lt;&gt;0,G1024&lt;&gt;0,H1024&lt;&gt;0,I1024&lt;&gt;0)*(F1024 + (F1024 = 0))*(G1024 + (G1024 = 0))*(H1024 + (H1024 = 0))*(I1024 + (I1024 = 0))</f>
        <v>10.49</v>
      </c>
      <c r="K1024" s="11"/>
      <c r="L1024" s="11"/>
      <c r="M1024" s="11"/>
    </row>
    <row r="1025" spans="1:13">
      <c r="A1025" s="11"/>
      <c r="B1025" s="11"/>
      <c r="C1025" s="11"/>
      <c r="D1025" s="11"/>
      <c r="E1025" s="10" t="s">
        <v>17</v>
      </c>
      <c r="F1025" s="14">
        <v>5</v>
      </c>
      <c r="G1025" s="15">
        <v>6.05</v>
      </c>
      <c r="H1025" s="15">
        <v>0.33</v>
      </c>
      <c r="I1025" s="15">
        <v>0</v>
      </c>
      <c r="J1025" s="13">
        <f>OR(F1025&lt;&gt;0,G1025&lt;&gt;0,H1025&lt;&gt;0,I1025&lt;&gt;0)*(F1025 + (F1025 = 0))*(G1025 + (G1025 = 0))*(H1025 + (H1025 = 0))*(I1025 + (I1025 = 0))</f>
        <v>9.98</v>
      </c>
      <c r="K1025" s="11"/>
      <c r="L1025" s="11"/>
      <c r="M1025" s="11"/>
    </row>
    <row r="1026" spans="1:13">
      <c r="A1026" s="11"/>
      <c r="B1026" s="11"/>
      <c r="C1026" s="11"/>
      <c r="D1026" s="11"/>
      <c r="E1026" s="11"/>
      <c r="F1026" s="11"/>
      <c r="G1026" s="11"/>
      <c r="H1026" s="11"/>
      <c r="I1026" s="11"/>
      <c r="J1026" s="16" t="s">
        <v>599</v>
      </c>
      <c r="K1026" s="17">
        <f>SUM(J1021:J1025)*1</f>
        <v>114.34</v>
      </c>
      <c r="L1026" s="15">
        <v>8.2899999999999991</v>
      </c>
      <c r="M1026" s="18">
        <f>ROUND(K1026*L1026,2)</f>
        <v>947.88</v>
      </c>
    </row>
    <row r="1027" spans="1:13" ht="0.95" customHeight="1">
      <c r="A1027" s="19"/>
      <c r="B1027" s="19"/>
      <c r="C1027" s="19"/>
      <c r="D1027" s="19"/>
      <c r="E1027" s="19"/>
      <c r="F1027" s="19"/>
      <c r="G1027" s="19"/>
      <c r="H1027" s="19"/>
      <c r="I1027" s="19"/>
      <c r="J1027" s="19"/>
      <c r="K1027" s="19"/>
      <c r="L1027" s="19"/>
      <c r="M1027" s="19"/>
    </row>
    <row r="1028" spans="1:13">
      <c r="A1028" s="11"/>
      <c r="B1028" s="11"/>
      <c r="C1028" s="11"/>
      <c r="D1028" s="11"/>
      <c r="E1028" s="11"/>
      <c r="F1028" s="11"/>
      <c r="G1028" s="11"/>
      <c r="H1028" s="11"/>
      <c r="I1028" s="11"/>
      <c r="J1028" s="16" t="s">
        <v>600</v>
      </c>
      <c r="K1028" s="20">
        <v>1</v>
      </c>
      <c r="L1028" s="18">
        <f>M999+M1004+M1009+M1014+M1019</f>
        <v>12180.17</v>
      </c>
      <c r="M1028" s="18">
        <f>ROUND(K1028*L1028,2)</f>
        <v>12180.17</v>
      </c>
    </row>
    <row r="1029" spans="1:13" ht="0.95" customHeight="1">
      <c r="A1029" s="19"/>
      <c r="B1029" s="19"/>
      <c r="C1029" s="19"/>
      <c r="D1029" s="19"/>
      <c r="E1029" s="19"/>
      <c r="F1029" s="19"/>
      <c r="G1029" s="19"/>
      <c r="H1029" s="19"/>
      <c r="I1029" s="19"/>
      <c r="J1029" s="19"/>
      <c r="K1029" s="19"/>
      <c r="L1029" s="19"/>
      <c r="M1029" s="19"/>
    </row>
    <row r="1030" spans="1:13">
      <c r="A1030" s="25" t="s">
        <v>601</v>
      </c>
      <c r="B1030" s="25" t="s">
        <v>16</v>
      </c>
      <c r="C1030" s="25" t="s">
        <v>17</v>
      </c>
      <c r="D1030" s="25" t="s">
        <v>602</v>
      </c>
      <c r="E1030" s="26"/>
      <c r="F1030" s="26"/>
      <c r="G1030" s="26"/>
      <c r="H1030" s="26"/>
      <c r="I1030" s="26"/>
      <c r="J1030" s="26"/>
      <c r="K1030" s="27">
        <f>K1246</f>
        <v>1</v>
      </c>
      <c r="L1030" s="28">
        <f>L1246</f>
        <v>127815.34</v>
      </c>
      <c r="M1030" s="28">
        <f>M1246</f>
        <v>127815.34</v>
      </c>
    </row>
    <row r="1031" spans="1:13" s="1" customFormat="1">
      <c r="A1031" s="40" t="s">
        <v>274</v>
      </c>
      <c r="B1031" s="16" t="s">
        <v>22</v>
      </c>
      <c r="C1031" s="16" t="s">
        <v>23</v>
      </c>
      <c r="D1031" s="16" t="s">
        <v>275</v>
      </c>
      <c r="E1031" s="41"/>
      <c r="F1031" s="41"/>
      <c r="G1031" s="41"/>
      <c r="H1031" s="41"/>
      <c r="I1031" s="41"/>
      <c r="J1031" s="41"/>
      <c r="K1031" s="17">
        <f>K1038</f>
        <v>346.5</v>
      </c>
      <c r="L1031" s="18">
        <f>L1038</f>
        <v>121.14</v>
      </c>
      <c r="M1031" s="18">
        <f>M1038</f>
        <v>41975.01</v>
      </c>
    </row>
    <row r="1032" spans="1:13">
      <c r="A1032" s="11"/>
      <c r="B1032" s="11"/>
      <c r="C1032" s="11"/>
      <c r="D1032" s="10" t="s">
        <v>276</v>
      </c>
      <c r="E1032" s="11"/>
      <c r="F1032" s="11"/>
      <c r="G1032" s="11"/>
      <c r="H1032" s="11"/>
      <c r="I1032" s="11"/>
      <c r="J1032" s="11"/>
      <c r="K1032" s="11"/>
      <c r="L1032" s="11"/>
      <c r="M1032" s="11"/>
    </row>
    <row r="1033" spans="1:13">
      <c r="A1033" s="11"/>
      <c r="B1033" s="11"/>
      <c r="C1033" s="11"/>
      <c r="D1033" s="11"/>
      <c r="E1033" s="10" t="s">
        <v>603</v>
      </c>
      <c r="F1033" s="14">
        <v>13</v>
      </c>
      <c r="G1033" s="15">
        <v>15.35</v>
      </c>
      <c r="H1033" s="15">
        <v>0</v>
      </c>
      <c r="I1033" s="15">
        <v>0</v>
      </c>
      <c r="J1033" s="13">
        <f>OR(F1033&lt;&gt;0,G1033&lt;&gt;0,H1033&lt;&gt;0,I1033&lt;&gt;0)*(F1033 + (F1033 = 0))*(G1033 + (G1033 = 0))*(H1033 + (H1033 = 0))*(I1033 + (I1033 = 0))</f>
        <v>199.55</v>
      </c>
      <c r="K1033" s="11"/>
      <c r="L1033" s="11"/>
      <c r="M1033" s="11"/>
    </row>
    <row r="1034" spans="1:13">
      <c r="A1034" s="11"/>
      <c r="B1034" s="11"/>
      <c r="C1034" s="11"/>
      <c r="D1034" s="11"/>
      <c r="E1034" s="10" t="s">
        <v>604</v>
      </c>
      <c r="F1034" s="14">
        <v>5</v>
      </c>
      <c r="G1034" s="15">
        <v>12.15</v>
      </c>
      <c r="H1034" s="15">
        <v>0</v>
      </c>
      <c r="I1034" s="15">
        <v>0</v>
      </c>
      <c r="J1034" s="13">
        <f>OR(F1034&lt;&gt;0,G1034&lt;&gt;0,H1034&lt;&gt;0,I1034&lt;&gt;0)*(F1034 + (F1034 = 0))*(G1034 + (G1034 = 0))*(H1034 + (H1034 = 0))*(I1034 + (I1034 = 0))</f>
        <v>60.75</v>
      </c>
      <c r="K1034" s="11"/>
      <c r="L1034" s="11"/>
      <c r="M1034" s="11"/>
    </row>
    <row r="1035" spans="1:13">
      <c r="A1035" s="11"/>
      <c r="B1035" s="11"/>
      <c r="C1035" s="11"/>
      <c r="D1035" s="11"/>
      <c r="E1035" s="10" t="s">
        <v>605</v>
      </c>
      <c r="F1035" s="14">
        <v>3</v>
      </c>
      <c r="G1035" s="15">
        <v>8.0500000000000007</v>
      </c>
      <c r="H1035" s="15">
        <v>0</v>
      </c>
      <c r="I1035" s="15">
        <v>0</v>
      </c>
      <c r="J1035" s="13">
        <f>OR(F1035&lt;&gt;0,G1035&lt;&gt;0,H1035&lt;&gt;0,I1035&lt;&gt;0)*(F1035 + (F1035 = 0))*(G1035 + (G1035 = 0))*(H1035 + (H1035 = 0))*(I1035 + (I1035 = 0))</f>
        <v>24.15</v>
      </c>
      <c r="K1035" s="11"/>
      <c r="L1035" s="11"/>
      <c r="M1035" s="11"/>
    </row>
    <row r="1036" spans="1:13">
      <c r="A1036" s="11"/>
      <c r="B1036" s="11"/>
      <c r="C1036" s="11"/>
      <c r="D1036" s="11"/>
      <c r="E1036" s="10" t="s">
        <v>605</v>
      </c>
      <c r="F1036" s="14">
        <v>4</v>
      </c>
      <c r="G1036" s="15">
        <v>7.95</v>
      </c>
      <c r="H1036" s="15">
        <v>0</v>
      </c>
      <c r="I1036" s="15">
        <v>0</v>
      </c>
      <c r="J1036" s="13">
        <f>OR(F1036&lt;&gt;0,G1036&lt;&gt;0,H1036&lt;&gt;0,I1036&lt;&gt;0)*(F1036 + (F1036 = 0))*(G1036 + (G1036 = 0))*(H1036 + (H1036 = 0))*(I1036 + (I1036 = 0))</f>
        <v>31.8</v>
      </c>
      <c r="K1036" s="11"/>
      <c r="L1036" s="11"/>
      <c r="M1036" s="11"/>
    </row>
    <row r="1037" spans="1:13">
      <c r="A1037" s="11"/>
      <c r="B1037" s="11"/>
      <c r="C1037" s="11"/>
      <c r="D1037" s="11"/>
      <c r="E1037" s="10" t="s">
        <v>605</v>
      </c>
      <c r="F1037" s="14">
        <v>5</v>
      </c>
      <c r="G1037" s="15">
        <v>6.05</v>
      </c>
      <c r="H1037" s="15">
        <v>0</v>
      </c>
      <c r="I1037" s="15">
        <v>0</v>
      </c>
      <c r="J1037" s="13">
        <f>OR(F1037&lt;&gt;0,G1037&lt;&gt;0,H1037&lt;&gt;0,I1037&lt;&gt;0)*(F1037 + (F1037 = 0))*(G1037 + (G1037 = 0))*(H1037 + (H1037 = 0))*(I1037 + (I1037 = 0))</f>
        <v>30.25</v>
      </c>
      <c r="K1037" s="11"/>
      <c r="L1037" s="11"/>
      <c r="M1037" s="11"/>
    </row>
    <row r="1038" spans="1:13">
      <c r="A1038" s="11"/>
      <c r="B1038" s="11"/>
      <c r="C1038" s="11"/>
      <c r="D1038" s="11"/>
      <c r="E1038" s="11"/>
      <c r="F1038" s="11"/>
      <c r="G1038" s="11"/>
      <c r="H1038" s="11"/>
      <c r="I1038" s="11"/>
      <c r="J1038" s="16" t="s">
        <v>279</v>
      </c>
      <c r="K1038" s="17">
        <f>SUM(J1033:J1037)*1</f>
        <v>346.5</v>
      </c>
      <c r="L1038" s="15">
        <v>121.14</v>
      </c>
      <c r="M1038" s="18">
        <f>ROUND(K1038*L1038,2)</f>
        <v>41975.01</v>
      </c>
    </row>
    <row r="1039" spans="1:13" ht="0.95" customHeight="1">
      <c r="A1039" s="19"/>
      <c r="B1039" s="19"/>
      <c r="C1039" s="19"/>
      <c r="D1039" s="19"/>
      <c r="E1039" s="19"/>
      <c r="F1039" s="19"/>
      <c r="G1039" s="19"/>
      <c r="H1039" s="19"/>
      <c r="I1039" s="19"/>
      <c r="J1039" s="19"/>
      <c r="K1039" s="19"/>
      <c r="L1039" s="19"/>
      <c r="M1039" s="19"/>
    </row>
    <row r="1040" spans="1:13" s="1" customFormat="1">
      <c r="A1040" s="40" t="s">
        <v>419</v>
      </c>
      <c r="B1040" s="16" t="s">
        <v>22</v>
      </c>
      <c r="C1040" s="16" t="s">
        <v>29</v>
      </c>
      <c r="D1040" s="16" t="s">
        <v>420</v>
      </c>
      <c r="E1040" s="41"/>
      <c r="F1040" s="41"/>
      <c r="G1040" s="41"/>
      <c r="H1040" s="41"/>
      <c r="I1040" s="41"/>
      <c r="J1040" s="41"/>
      <c r="K1040" s="17">
        <f>K1050</f>
        <v>14.98</v>
      </c>
      <c r="L1040" s="18">
        <f>L1050</f>
        <v>105.44</v>
      </c>
      <c r="M1040" s="18">
        <f>M1050</f>
        <v>1579.49</v>
      </c>
    </row>
    <row r="1041" spans="1:13">
      <c r="A1041" s="11"/>
      <c r="B1041" s="11"/>
      <c r="C1041" s="11"/>
      <c r="D1041" s="10" t="s">
        <v>421</v>
      </c>
      <c r="E1041" s="11"/>
      <c r="F1041" s="11"/>
      <c r="G1041" s="11"/>
      <c r="H1041" s="11"/>
      <c r="I1041" s="11"/>
      <c r="J1041" s="11"/>
      <c r="K1041" s="11"/>
      <c r="L1041" s="11"/>
      <c r="M1041" s="11"/>
    </row>
    <row r="1042" spans="1:13">
      <c r="A1042" s="11"/>
      <c r="B1042" s="11"/>
      <c r="C1042" s="11"/>
      <c r="D1042" s="11"/>
      <c r="E1042" s="10" t="s">
        <v>606</v>
      </c>
      <c r="F1042" s="14"/>
      <c r="G1042" s="15"/>
      <c r="H1042" s="15"/>
      <c r="I1042" s="15"/>
      <c r="J1042" s="13">
        <f>OR(F1042&lt;&gt;0,G1042&lt;&gt;0,H1042&lt;&gt;0,I1042&lt;&gt;0)*(F1042 + (F1042 = 0))*(G1042 + (G1042 = 0))*(H1042 + (H1042 = 0))*(I1042 + (I1042 = 0))</f>
        <v>0</v>
      </c>
      <c r="K1042" s="11"/>
      <c r="L1042" s="11"/>
      <c r="M1042" s="11"/>
    </row>
    <row r="1043" spans="1:13">
      <c r="A1043" s="11"/>
      <c r="B1043" s="11"/>
      <c r="C1043" s="11"/>
      <c r="D1043" s="11"/>
      <c r="E1043" s="10" t="s">
        <v>607</v>
      </c>
      <c r="F1043" s="14">
        <v>1</v>
      </c>
      <c r="G1043" s="15">
        <v>28.05</v>
      </c>
      <c r="H1043" s="15">
        <v>0.85</v>
      </c>
      <c r="I1043" s="15">
        <v>0.1</v>
      </c>
      <c r="J1043" s="13">
        <f>OR(F1043&lt;&gt;0,G1043&lt;&gt;0,H1043&lt;&gt;0,I1043&lt;&gt;0)*(F1043 + (F1043 = 0))*(G1043 + (G1043 = 0))*(H1043 + (H1043 = 0))*(I1043 + (I1043 = 0))</f>
        <v>2.38</v>
      </c>
      <c r="K1043" s="11"/>
      <c r="L1043" s="11"/>
      <c r="M1043" s="11"/>
    </row>
    <row r="1044" spans="1:13">
      <c r="A1044" s="11"/>
      <c r="B1044" s="11"/>
      <c r="C1044" s="11"/>
      <c r="D1044" s="11"/>
      <c r="E1044" s="10" t="s">
        <v>608</v>
      </c>
      <c r="F1044" s="14">
        <v>1</v>
      </c>
      <c r="G1044" s="15">
        <v>16.75</v>
      </c>
      <c r="H1044" s="15">
        <v>2.46</v>
      </c>
      <c r="I1044" s="15">
        <v>0.1</v>
      </c>
      <c r="J1044" s="13">
        <f>OR(F1044&lt;&gt;0,G1044&lt;&gt;0,H1044&lt;&gt;0,I1044&lt;&gt;0)*(F1044 + (F1044 = 0))*(G1044 + (G1044 = 0))*(H1044 + (H1044 = 0))*(I1044 + (I1044 = 0))</f>
        <v>4.12</v>
      </c>
      <c r="K1044" s="11"/>
      <c r="L1044" s="11"/>
      <c r="M1044" s="11"/>
    </row>
    <row r="1045" spans="1:13">
      <c r="A1045" s="11"/>
      <c r="B1045" s="11"/>
      <c r="C1045" s="11"/>
      <c r="D1045" s="11"/>
      <c r="E1045" s="10" t="s">
        <v>609</v>
      </c>
      <c r="F1045" s="14">
        <v>-1</v>
      </c>
      <c r="G1045" s="15">
        <v>1</v>
      </c>
      <c r="H1045" s="15">
        <v>1</v>
      </c>
      <c r="I1045" s="15">
        <v>0.1</v>
      </c>
      <c r="J1045" s="13">
        <f>OR(F1045&lt;&gt;0,G1045&lt;&gt;0,H1045&lt;&gt;0,I1045&lt;&gt;0)*(F1045 + (F1045 = 0))*(G1045 + (G1045 = 0))*(H1045 + (H1045 = 0))*(I1045 + (I1045 = 0))</f>
        <v>-0.1</v>
      </c>
      <c r="K1045" s="11"/>
      <c r="L1045" s="11"/>
      <c r="M1045" s="11"/>
    </row>
    <row r="1046" spans="1:13">
      <c r="A1046" s="11"/>
      <c r="B1046" s="11"/>
      <c r="C1046" s="11"/>
      <c r="D1046" s="11"/>
      <c r="E1046" s="10" t="s">
        <v>610</v>
      </c>
      <c r="F1046" s="14">
        <v>1</v>
      </c>
      <c r="G1046" s="15">
        <v>0.65</v>
      </c>
      <c r="H1046" s="15">
        <v>2.5</v>
      </c>
      <c r="I1046" s="15">
        <v>0.1</v>
      </c>
      <c r="J1046" s="13">
        <f>OR(F1046&lt;&gt;0,G1046&lt;&gt;0,H1046&lt;&gt;0,I1046&lt;&gt;0)*(F1046 + (F1046 = 0))*(G1046 + (G1046 = 0))*(H1046 + (H1046 = 0))*(I1046 + (I1046 = 0))</f>
        <v>0.16</v>
      </c>
      <c r="K1046" s="11"/>
      <c r="L1046" s="11"/>
      <c r="M1046" s="11"/>
    </row>
    <row r="1047" spans="1:13">
      <c r="A1047" s="11"/>
      <c r="B1047" s="11"/>
      <c r="C1047" s="11"/>
      <c r="D1047" s="11"/>
      <c r="E1047" s="10" t="s">
        <v>611</v>
      </c>
      <c r="F1047" s="14">
        <v>1</v>
      </c>
      <c r="G1047" s="15">
        <v>26.32</v>
      </c>
      <c r="H1047" s="15">
        <v>2.7</v>
      </c>
      <c r="I1047" s="15">
        <v>0.1</v>
      </c>
      <c r="J1047" s="13">
        <f>OR(F1047&lt;&gt;0,G1047&lt;&gt;0,H1047&lt;&gt;0,I1047&lt;&gt;0)*(F1047 + (F1047 = 0))*(G1047 + (G1047 = 0))*(H1047 + (H1047 = 0))*(I1047 + (I1047 = 0))</f>
        <v>7.11</v>
      </c>
      <c r="K1047" s="11"/>
      <c r="L1047" s="11"/>
      <c r="M1047" s="11"/>
    </row>
    <row r="1048" spans="1:13">
      <c r="A1048" s="11"/>
      <c r="B1048" s="11"/>
      <c r="C1048" s="11"/>
      <c r="D1048" s="11"/>
      <c r="E1048" s="10" t="s">
        <v>17</v>
      </c>
      <c r="F1048" s="14">
        <v>1</v>
      </c>
      <c r="G1048" s="15">
        <v>5.0999999999999996</v>
      </c>
      <c r="H1048" s="15">
        <v>2.31</v>
      </c>
      <c r="I1048" s="15">
        <v>0.1</v>
      </c>
      <c r="J1048" s="13">
        <f>OR(F1048&lt;&gt;0,G1048&lt;&gt;0,H1048&lt;&gt;0,I1048&lt;&gt;0)*(F1048 + (F1048 = 0))*(G1048 + (G1048 = 0))*(H1048 + (H1048 = 0))*(I1048 + (I1048 = 0))</f>
        <v>1.18</v>
      </c>
      <c r="K1048" s="11"/>
      <c r="L1048" s="11"/>
      <c r="M1048" s="11"/>
    </row>
    <row r="1049" spans="1:13">
      <c r="A1049" s="11"/>
      <c r="B1049" s="11"/>
      <c r="C1049" s="11"/>
      <c r="D1049" s="11"/>
      <c r="E1049" s="10" t="s">
        <v>612</v>
      </c>
      <c r="F1049" s="14">
        <v>1</v>
      </c>
      <c r="G1049" s="15">
        <v>2.5</v>
      </c>
      <c r="H1049" s="15">
        <v>0.5</v>
      </c>
      <c r="I1049" s="15">
        <v>0.1</v>
      </c>
      <c r="J1049" s="13">
        <f>OR(F1049&lt;&gt;0,G1049&lt;&gt;0,H1049&lt;&gt;0,I1049&lt;&gt;0)*(F1049 + (F1049 = 0))*(G1049 + (G1049 = 0))*(H1049 + (H1049 = 0))*(I1049 + (I1049 = 0))</f>
        <v>0.13</v>
      </c>
      <c r="K1049" s="11"/>
      <c r="L1049" s="11"/>
      <c r="M1049" s="11"/>
    </row>
    <row r="1050" spans="1:13">
      <c r="A1050" s="11"/>
      <c r="B1050" s="11"/>
      <c r="C1050" s="11"/>
      <c r="D1050" s="11"/>
      <c r="E1050" s="11"/>
      <c r="F1050" s="11"/>
      <c r="G1050" s="11"/>
      <c r="H1050" s="11"/>
      <c r="I1050" s="11"/>
      <c r="J1050" s="16" t="s">
        <v>422</v>
      </c>
      <c r="K1050" s="17">
        <f>SUM(J1042:J1049)*1</f>
        <v>14.98</v>
      </c>
      <c r="L1050" s="15">
        <v>105.44</v>
      </c>
      <c r="M1050" s="18">
        <f>ROUND(K1050*L1050,2)</f>
        <v>1579.49</v>
      </c>
    </row>
    <row r="1051" spans="1:13" ht="0.95" customHeight="1">
      <c r="A1051" s="19"/>
      <c r="B1051" s="19"/>
      <c r="C1051" s="19"/>
      <c r="D1051" s="19"/>
      <c r="E1051" s="19"/>
      <c r="F1051" s="19"/>
      <c r="G1051" s="19"/>
      <c r="H1051" s="19"/>
      <c r="I1051" s="19"/>
      <c r="J1051" s="19"/>
      <c r="K1051" s="19"/>
      <c r="L1051" s="19"/>
      <c r="M1051" s="19"/>
    </row>
    <row r="1052" spans="1:13" s="1" customFormat="1">
      <c r="A1052" s="40" t="s">
        <v>414</v>
      </c>
      <c r="B1052" s="16" t="s">
        <v>22</v>
      </c>
      <c r="C1052" s="16" t="s">
        <v>29</v>
      </c>
      <c r="D1052" s="16" t="s">
        <v>415</v>
      </c>
      <c r="E1052" s="41"/>
      <c r="F1052" s="41"/>
      <c r="G1052" s="41"/>
      <c r="H1052" s="41"/>
      <c r="I1052" s="41"/>
      <c r="J1052" s="41"/>
      <c r="K1052" s="17">
        <f>K1058</f>
        <v>40.409999999999997</v>
      </c>
      <c r="L1052" s="18">
        <f>L1058</f>
        <v>126.11</v>
      </c>
      <c r="M1052" s="18">
        <f>M1058</f>
        <v>5096.1099999999997</v>
      </c>
    </row>
    <row r="1053" spans="1:13">
      <c r="A1053" s="11"/>
      <c r="B1053" s="11"/>
      <c r="C1053" s="11"/>
      <c r="D1053" s="10" t="s">
        <v>416</v>
      </c>
      <c r="E1053" s="11"/>
      <c r="F1053" s="11"/>
      <c r="G1053" s="11"/>
      <c r="H1053" s="11"/>
      <c r="I1053" s="11"/>
      <c r="J1053" s="11"/>
      <c r="K1053" s="11"/>
      <c r="L1053" s="11"/>
      <c r="M1053" s="11"/>
    </row>
    <row r="1054" spans="1:13">
      <c r="A1054" s="11"/>
      <c r="B1054" s="11"/>
      <c r="C1054" s="11"/>
      <c r="D1054" s="11"/>
      <c r="E1054" s="10" t="s">
        <v>607</v>
      </c>
      <c r="F1054" s="14">
        <v>1</v>
      </c>
      <c r="G1054" s="15">
        <v>28.05</v>
      </c>
      <c r="H1054" s="15">
        <v>0.85</v>
      </c>
      <c r="I1054" s="15">
        <v>1</v>
      </c>
      <c r="J1054" s="13">
        <f>OR(F1054&lt;&gt;0,G1054&lt;&gt;0,H1054&lt;&gt;0,I1054&lt;&gt;0)*(F1054 + (F1054 = 0))*(G1054 + (G1054 = 0))*(H1054 + (H1054 = 0))*(I1054 + (I1054 = 0))</f>
        <v>23.84</v>
      </c>
      <c r="K1054" s="11"/>
      <c r="L1054" s="11"/>
      <c r="M1054" s="11"/>
    </row>
    <row r="1055" spans="1:13">
      <c r="A1055" s="11"/>
      <c r="B1055" s="11"/>
      <c r="C1055" s="11"/>
      <c r="D1055" s="11"/>
      <c r="E1055" s="10" t="s">
        <v>608</v>
      </c>
      <c r="F1055" s="14">
        <v>1</v>
      </c>
      <c r="G1055" s="15">
        <v>16.75</v>
      </c>
      <c r="H1055" s="15">
        <v>2.46</v>
      </c>
      <c r="I1055" s="15">
        <v>0.4</v>
      </c>
      <c r="J1055" s="13">
        <f>OR(F1055&lt;&gt;0,G1055&lt;&gt;0,H1055&lt;&gt;0,I1055&lt;&gt;0)*(F1055 + (F1055 = 0))*(G1055 + (G1055 = 0))*(H1055 + (H1055 = 0))*(I1055 + (I1055 = 0))</f>
        <v>16.48</v>
      </c>
      <c r="K1055" s="11"/>
      <c r="L1055" s="11"/>
      <c r="M1055" s="11"/>
    </row>
    <row r="1056" spans="1:13">
      <c r="A1056" s="11"/>
      <c r="B1056" s="11"/>
      <c r="C1056" s="11"/>
      <c r="D1056" s="11"/>
      <c r="E1056" s="10" t="s">
        <v>609</v>
      </c>
      <c r="F1056" s="14">
        <v>-1</v>
      </c>
      <c r="G1056" s="15">
        <v>1</v>
      </c>
      <c r="H1056" s="15">
        <v>1</v>
      </c>
      <c r="I1056" s="15">
        <v>0.4</v>
      </c>
      <c r="J1056" s="13">
        <f>OR(F1056&lt;&gt;0,G1056&lt;&gt;0,H1056&lt;&gt;0,I1056&lt;&gt;0)*(F1056 + (F1056 = 0))*(G1056 + (G1056 = 0))*(H1056 + (H1056 = 0))*(I1056 + (I1056 = 0))</f>
        <v>-0.4</v>
      </c>
      <c r="K1056" s="11"/>
      <c r="L1056" s="11"/>
      <c r="M1056" s="11"/>
    </row>
    <row r="1057" spans="1:13">
      <c r="A1057" s="11"/>
      <c r="B1057" s="11"/>
      <c r="C1057" s="11"/>
      <c r="D1057" s="11"/>
      <c r="E1057" s="10" t="s">
        <v>610</v>
      </c>
      <c r="F1057" s="14">
        <v>1</v>
      </c>
      <c r="G1057" s="15">
        <v>0.65</v>
      </c>
      <c r="H1057" s="15">
        <v>2.5</v>
      </c>
      <c r="I1057" s="15">
        <v>0.3</v>
      </c>
      <c r="J1057" s="13">
        <f>OR(F1057&lt;&gt;0,G1057&lt;&gt;0,H1057&lt;&gt;0,I1057&lt;&gt;0)*(F1057 + (F1057 = 0))*(G1057 + (G1057 = 0))*(H1057 + (H1057 = 0))*(I1057 + (I1057 = 0))</f>
        <v>0.49</v>
      </c>
      <c r="K1057" s="11"/>
      <c r="L1057" s="11"/>
      <c r="M1057" s="11"/>
    </row>
    <row r="1058" spans="1:13">
      <c r="A1058" s="11"/>
      <c r="B1058" s="11"/>
      <c r="C1058" s="11"/>
      <c r="D1058" s="11"/>
      <c r="E1058" s="11"/>
      <c r="F1058" s="11"/>
      <c r="G1058" s="11"/>
      <c r="H1058" s="11"/>
      <c r="I1058" s="11"/>
      <c r="J1058" s="16" t="s">
        <v>418</v>
      </c>
      <c r="K1058" s="17">
        <f>SUM(J1054:J1057)*1</f>
        <v>40.409999999999997</v>
      </c>
      <c r="L1058" s="15">
        <v>126.11</v>
      </c>
      <c r="M1058" s="18">
        <f>ROUND(K1058*L1058,2)</f>
        <v>5096.1099999999997</v>
      </c>
    </row>
    <row r="1059" spans="1:13" ht="0.95" customHeight="1">
      <c r="A1059" s="19"/>
      <c r="B1059" s="19"/>
      <c r="C1059" s="19"/>
      <c r="D1059" s="19"/>
      <c r="E1059" s="19"/>
      <c r="F1059" s="19"/>
      <c r="G1059" s="19"/>
      <c r="H1059" s="19"/>
      <c r="I1059" s="19"/>
      <c r="J1059" s="19"/>
      <c r="K1059" s="19"/>
      <c r="L1059" s="19"/>
      <c r="M1059" s="19"/>
    </row>
    <row r="1060" spans="1:13" s="1" customFormat="1">
      <c r="A1060" s="40" t="s">
        <v>476</v>
      </c>
      <c r="B1060" s="16" t="s">
        <v>22</v>
      </c>
      <c r="C1060" s="16" t="s">
        <v>29</v>
      </c>
      <c r="D1060" s="16" t="s">
        <v>477</v>
      </c>
      <c r="E1060" s="41"/>
      <c r="F1060" s="41"/>
      <c r="G1060" s="41"/>
      <c r="H1060" s="41"/>
      <c r="I1060" s="41"/>
      <c r="J1060" s="41"/>
      <c r="K1060" s="17">
        <f>K1071</f>
        <v>10.81</v>
      </c>
      <c r="L1060" s="18">
        <f>L1071</f>
        <v>118.41</v>
      </c>
      <c r="M1060" s="18">
        <f>M1071</f>
        <v>1280.01</v>
      </c>
    </row>
    <row r="1061" spans="1:13">
      <c r="A1061" s="11"/>
      <c r="B1061" s="11"/>
      <c r="C1061" s="11"/>
      <c r="D1061" s="10" t="s">
        <v>478</v>
      </c>
      <c r="E1061" s="11"/>
      <c r="F1061" s="11"/>
      <c r="G1061" s="11"/>
      <c r="H1061" s="11"/>
      <c r="I1061" s="11"/>
      <c r="J1061" s="11"/>
      <c r="K1061" s="11"/>
      <c r="L1061" s="11"/>
      <c r="M1061" s="11"/>
    </row>
    <row r="1062" spans="1:13">
      <c r="A1062" s="11"/>
      <c r="B1062" s="11"/>
      <c r="C1062" s="11"/>
      <c r="D1062" s="11"/>
      <c r="E1062" s="10" t="s">
        <v>613</v>
      </c>
      <c r="F1062" s="14"/>
      <c r="G1062" s="15"/>
      <c r="H1062" s="15"/>
      <c r="I1062" s="15"/>
      <c r="J1062" s="13">
        <f>OR(F1062&lt;&gt;0,G1062&lt;&gt;0,H1062&lt;&gt;0,I1062&lt;&gt;0)*(F1062 + (F1062 = 0))*(G1062 + (G1062 = 0))*(H1062 + (H1062 = 0))*(I1062 + (I1062 = 0))</f>
        <v>0</v>
      </c>
      <c r="K1062" s="11"/>
      <c r="L1062" s="11"/>
      <c r="M1062" s="11"/>
    </row>
    <row r="1063" spans="1:13">
      <c r="A1063" s="11"/>
      <c r="B1063" s="11"/>
      <c r="C1063" s="11"/>
      <c r="D1063" s="11"/>
      <c r="E1063" s="10" t="s">
        <v>614</v>
      </c>
      <c r="F1063" s="14">
        <v>1</v>
      </c>
      <c r="G1063" s="15">
        <v>12.6</v>
      </c>
      <c r="H1063" s="15">
        <v>0.3</v>
      </c>
      <c r="I1063" s="15">
        <v>0</v>
      </c>
      <c r="J1063" s="13">
        <f>OR(F1063&lt;&gt;0,G1063&lt;&gt;0,H1063&lt;&gt;0,I1063&lt;&gt;0)*(F1063 + (F1063 = 0))*(G1063 + (G1063 = 0))*(H1063 + (H1063 = 0))*(I1063 + (I1063 = 0))</f>
        <v>3.78</v>
      </c>
      <c r="K1063" s="11"/>
      <c r="L1063" s="11"/>
      <c r="M1063" s="11"/>
    </row>
    <row r="1064" spans="1:13">
      <c r="A1064" s="11"/>
      <c r="B1064" s="11"/>
      <c r="C1064" s="11"/>
      <c r="D1064" s="11"/>
      <c r="E1064" s="10" t="s">
        <v>615</v>
      </c>
      <c r="F1064" s="14">
        <v>1</v>
      </c>
      <c r="G1064" s="15">
        <v>8.4</v>
      </c>
      <c r="H1064" s="15">
        <v>0.3</v>
      </c>
      <c r="I1064" s="15">
        <v>0</v>
      </c>
      <c r="J1064" s="13">
        <f>OR(F1064&lt;&gt;0,G1064&lt;&gt;0,H1064&lt;&gt;0,I1064&lt;&gt;0)*(F1064 + (F1064 = 0))*(G1064 + (G1064 = 0))*(H1064 + (H1064 = 0))*(I1064 + (I1064 = 0))</f>
        <v>2.52</v>
      </c>
      <c r="K1064" s="11"/>
      <c r="L1064" s="11"/>
      <c r="M1064" s="11"/>
    </row>
    <row r="1065" spans="1:13">
      <c r="A1065" s="11"/>
      <c r="B1065" s="11"/>
      <c r="C1065" s="11"/>
      <c r="D1065" s="11"/>
      <c r="E1065" s="10" t="s">
        <v>616</v>
      </c>
      <c r="F1065" s="14"/>
      <c r="G1065" s="15"/>
      <c r="H1065" s="15"/>
      <c r="I1065" s="15"/>
      <c r="J1065" s="13">
        <f>OR(F1065&lt;&gt;0,G1065&lt;&gt;0,H1065&lt;&gt;0,I1065&lt;&gt;0)*(F1065 + (F1065 = 0))*(G1065 + (G1065 = 0))*(H1065 + (H1065 = 0))*(I1065 + (I1065 = 0))</f>
        <v>0</v>
      </c>
      <c r="K1065" s="11"/>
      <c r="L1065" s="11"/>
      <c r="M1065" s="11"/>
    </row>
    <row r="1066" spans="1:13">
      <c r="A1066" s="11"/>
      <c r="B1066" s="11"/>
      <c r="C1066" s="11"/>
      <c r="D1066" s="11"/>
      <c r="E1066" s="10" t="s">
        <v>617</v>
      </c>
      <c r="F1066" s="14">
        <v>2</v>
      </c>
      <c r="G1066" s="15">
        <v>2.1</v>
      </c>
      <c r="H1066" s="15">
        <v>0.25</v>
      </c>
      <c r="I1066" s="15">
        <v>2.1</v>
      </c>
      <c r="J1066" s="13">
        <f>OR(F1066&lt;&gt;0,G1066&lt;&gt;0,H1066&lt;&gt;0,I1066&lt;&gt;0)*(F1066 + (F1066 = 0))*(G1066 + (G1066 = 0))*(H1066 + (H1066 = 0))*(I1066 + (I1066 = 0))</f>
        <v>2.21</v>
      </c>
      <c r="K1066" s="11"/>
      <c r="L1066" s="11"/>
      <c r="M1066" s="11"/>
    </row>
    <row r="1067" spans="1:13">
      <c r="A1067" s="11"/>
      <c r="B1067" s="11"/>
      <c r="C1067" s="11"/>
      <c r="D1067" s="11"/>
      <c r="E1067" s="10" t="s">
        <v>17</v>
      </c>
      <c r="F1067" s="14">
        <v>1</v>
      </c>
      <c r="G1067" s="15">
        <v>1.6</v>
      </c>
      <c r="H1067" s="15">
        <v>0.25</v>
      </c>
      <c r="I1067" s="15">
        <v>2.1</v>
      </c>
      <c r="J1067" s="13">
        <f>OR(F1067&lt;&gt;0,G1067&lt;&gt;0,H1067&lt;&gt;0,I1067&lt;&gt;0)*(F1067 + (F1067 = 0))*(G1067 + (G1067 = 0))*(H1067 + (H1067 = 0))*(I1067 + (I1067 = 0))</f>
        <v>0.84</v>
      </c>
      <c r="K1067" s="11"/>
      <c r="L1067" s="11"/>
      <c r="M1067" s="11"/>
    </row>
    <row r="1068" spans="1:13">
      <c r="A1068" s="11"/>
      <c r="B1068" s="11"/>
      <c r="C1068" s="11"/>
      <c r="D1068" s="11"/>
      <c r="E1068" s="10" t="s">
        <v>17</v>
      </c>
      <c r="F1068" s="14">
        <v>2</v>
      </c>
      <c r="G1068" s="15">
        <v>0.55000000000000004</v>
      </c>
      <c r="H1068" s="15">
        <v>0.25</v>
      </c>
      <c r="I1068" s="15">
        <v>2.1</v>
      </c>
      <c r="J1068" s="13">
        <f>OR(F1068&lt;&gt;0,G1068&lt;&gt;0,H1068&lt;&gt;0,I1068&lt;&gt;0)*(F1068 + (F1068 = 0))*(G1068 + (G1068 = 0))*(H1068 + (H1068 = 0))*(I1068 + (I1068 = 0))</f>
        <v>0.57999999999999996</v>
      </c>
      <c r="K1068" s="11"/>
      <c r="L1068" s="11"/>
      <c r="M1068" s="11"/>
    </row>
    <row r="1069" spans="1:13">
      <c r="A1069" s="11"/>
      <c r="B1069" s="11"/>
      <c r="C1069" s="11"/>
      <c r="D1069" s="11"/>
      <c r="E1069" s="10" t="s">
        <v>17</v>
      </c>
      <c r="F1069" s="14">
        <v>2</v>
      </c>
      <c r="G1069" s="15">
        <v>1.25</v>
      </c>
      <c r="H1069" s="15">
        <v>0.25</v>
      </c>
      <c r="I1069" s="15">
        <v>1</v>
      </c>
      <c r="J1069" s="13">
        <f>OR(F1069&lt;&gt;0,G1069&lt;&gt;0,H1069&lt;&gt;0,I1069&lt;&gt;0)*(F1069 + (F1069 = 0))*(G1069 + (G1069 = 0))*(H1069 + (H1069 = 0))*(I1069 + (I1069 = 0))</f>
        <v>0.63</v>
      </c>
      <c r="K1069" s="11"/>
      <c r="L1069" s="11"/>
      <c r="M1069" s="11"/>
    </row>
    <row r="1070" spans="1:13">
      <c r="A1070" s="11"/>
      <c r="B1070" s="11"/>
      <c r="C1070" s="11"/>
      <c r="D1070" s="11"/>
      <c r="E1070" s="10" t="s">
        <v>17</v>
      </c>
      <c r="F1070" s="14">
        <v>1</v>
      </c>
      <c r="G1070" s="15">
        <v>1</v>
      </c>
      <c r="H1070" s="15">
        <v>0.25</v>
      </c>
      <c r="I1070" s="15">
        <v>1</v>
      </c>
      <c r="J1070" s="13">
        <f>OR(F1070&lt;&gt;0,G1070&lt;&gt;0,H1070&lt;&gt;0,I1070&lt;&gt;0)*(F1070 + (F1070 = 0))*(G1070 + (G1070 = 0))*(H1070 + (H1070 = 0))*(I1070 + (I1070 = 0))</f>
        <v>0.25</v>
      </c>
      <c r="K1070" s="11"/>
      <c r="L1070" s="11"/>
      <c r="M1070" s="11"/>
    </row>
    <row r="1071" spans="1:13">
      <c r="A1071" s="11"/>
      <c r="B1071" s="11"/>
      <c r="C1071" s="11"/>
      <c r="D1071" s="11"/>
      <c r="E1071" s="11"/>
      <c r="F1071" s="11"/>
      <c r="G1071" s="11"/>
      <c r="H1071" s="11"/>
      <c r="I1071" s="11"/>
      <c r="J1071" s="16" t="s">
        <v>483</v>
      </c>
      <c r="K1071" s="17">
        <f>SUM(J1062:J1070)*1</f>
        <v>10.81</v>
      </c>
      <c r="L1071" s="15">
        <v>118.41</v>
      </c>
      <c r="M1071" s="18">
        <f>ROUND(K1071*L1071,2)</f>
        <v>1280.01</v>
      </c>
    </row>
    <row r="1072" spans="1:13" ht="0.95" customHeight="1">
      <c r="A1072" s="19"/>
      <c r="B1072" s="19"/>
      <c r="C1072" s="19"/>
      <c r="D1072" s="19"/>
      <c r="E1072" s="19"/>
      <c r="F1072" s="19"/>
      <c r="G1072" s="19"/>
      <c r="H1072" s="19"/>
      <c r="I1072" s="19"/>
      <c r="J1072" s="19"/>
      <c r="K1072" s="19"/>
      <c r="L1072" s="19"/>
      <c r="M1072" s="19"/>
    </row>
    <row r="1073" spans="1:13" s="1" customFormat="1">
      <c r="A1073" s="16" t="s">
        <v>326</v>
      </c>
      <c r="B1073" s="16" t="s">
        <v>22</v>
      </c>
      <c r="C1073" s="16" t="s">
        <v>39</v>
      </c>
      <c r="D1073" s="16" t="s">
        <v>327</v>
      </c>
      <c r="E1073" s="41"/>
      <c r="F1073" s="41"/>
      <c r="G1073" s="41"/>
      <c r="H1073" s="41"/>
      <c r="I1073" s="41"/>
      <c r="J1073" s="41"/>
      <c r="K1073" s="17">
        <f>K1084</f>
        <v>77.98</v>
      </c>
      <c r="L1073" s="18">
        <f>L1084</f>
        <v>13.8</v>
      </c>
      <c r="M1073" s="18">
        <f>M1084</f>
        <v>1076.1199999999999</v>
      </c>
    </row>
    <row r="1074" spans="1:13">
      <c r="A1074" s="11"/>
      <c r="B1074" s="11"/>
      <c r="C1074" s="11"/>
      <c r="D1074" s="10" t="s">
        <v>328</v>
      </c>
      <c r="E1074" s="11"/>
      <c r="F1074" s="11"/>
      <c r="G1074" s="11"/>
      <c r="H1074" s="11"/>
      <c r="I1074" s="11"/>
      <c r="J1074" s="11"/>
      <c r="K1074" s="11"/>
      <c r="L1074" s="11"/>
      <c r="M1074" s="11"/>
    </row>
    <row r="1075" spans="1:13">
      <c r="A1075" s="11"/>
      <c r="B1075" s="11"/>
      <c r="C1075" s="11"/>
      <c r="D1075" s="11"/>
      <c r="E1075" s="10" t="s">
        <v>613</v>
      </c>
      <c r="F1075" s="14"/>
      <c r="G1075" s="15"/>
      <c r="H1075" s="15"/>
      <c r="I1075" s="15"/>
      <c r="J1075" s="13">
        <f>OR(F1075&lt;&gt;0,G1075&lt;&gt;0,H1075&lt;&gt;0,I1075&lt;&gt;0)*(F1075 + (F1075 = 0))*(G1075 + (G1075 = 0))*(H1075 + (H1075 = 0))*(I1075 + (I1075 = 0))</f>
        <v>0</v>
      </c>
      <c r="K1075" s="11"/>
      <c r="L1075" s="11"/>
      <c r="M1075" s="11"/>
    </row>
    <row r="1076" spans="1:13">
      <c r="A1076" s="11"/>
      <c r="B1076" s="11"/>
      <c r="C1076" s="11"/>
      <c r="D1076" s="11"/>
      <c r="E1076" s="10" t="s">
        <v>614</v>
      </c>
      <c r="F1076" s="14">
        <v>2</v>
      </c>
      <c r="G1076" s="15">
        <v>12.6</v>
      </c>
      <c r="H1076" s="15">
        <v>0</v>
      </c>
      <c r="I1076" s="15">
        <v>0</v>
      </c>
      <c r="J1076" s="13">
        <f>OR(F1076&lt;&gt;0,G1076&lt;&gt;0,H1076&lt;&gt;0,I1076&lt;&gt;0)*(F1076 + (F1076 = 0))*(G1076 + (G1076 = 0))*(H1076 + (H1076 = 0))*(I1076 + (I1076 = 0))</f>
        <v>25.2</v>
      </c>
      <c r="K1076" s="11"/>
      <c r="L1076" s="11"/>
      <c r="M1076" s="11"/>
    </row>
    <row r="1077" spans="1:13">
      <c r="A1077" s="11"/>
      <c r="B1077" s="11"/>
      <c r="C1077" s="11"/>
      <c r="D1077" s="11"/>
      <c r="E1077" s="10" t="s">
        <v>615</v>
      </c>
      <c r="F1077" s="14">
        <v>2</v>
      </c>
      <c r="G1077" s="15">
        <v>8.4</v>
      </c>
      <c r="H1077" s="15">
        <v>0</v>
      </c>
      <c r="I1077" s="15">
        <v>0</v>
      </c>
      <c r="J1077" s="13">
        <f>OR(F1077&lt;&gt;0,G1077&lt;&gt;0,H1077&lt;&gt;0,I1077&lt;&gt;0)*(F1077 + (F1077 = 0))*(G1077 + (G1077 = 0))*(H1077 + (H1077 = 0))*(I1077 + (I1077 = 0))</f>
        <v>16.8</v>
      </c>
      <c r="K1077" s="11"/>
      <c r="L1077" s="11"/>
      <c r="M1077" s="11"/>
    </row>
    <row r="1078" spans="1:13">
      <c r="A1078" s="11"/>
      <c r="B1078" s="11"/>
      <c r="C1078" s="11"/>
      <c r="D1078" s="11"/>
      <c r="E1078" s="10" t="s">
        <v>616</v>
      </c>
      <c r="F1078" s="14"/>
      <c r="G1078" s="15"/>
      <c r="H1078" s="15"/>
      <c r="I1078" s="15"/>
      <c r="J1078" s="13">
        <f>OR(F1078&lt;&gt;0,G1078&lt;&gt;0,H1078&lt;&gt;0,I1078&lt;&gt;0)*(F1078 + (F1078 = 0))*(G1078 + (G1078 = 0))*(H1078 + (H1078 = 0))*(I1078 + (I1078 = 0))</f>
        <v>0</v>
      </c>
      <c r="K1078" s="11"/>
      <c r="L1078" s="11"/>
      <c r="M1078" s="11"/>
    </row>
    <row r="1079" spans="1:13">
      <c r="A1079" s="11"/>
      <c r="B1079" s="11"/>
      <c r="C1079" s="11"/>
      <c r="D1079" s="11"/>
      <c r="E1079" s="10" t="s">
        <v>617</v>
      </c>
      <c r="F1079" s="14">
        <v>4</v>
      </c>
      <c r="G1079" s="15">
        <v>2.1</v>
      </c>
      <c r="H1079" s="15">
        <v>0</v>
      </c>
      <c r="I1079" s="15">
        <v>2.1</v>
      </c>
      <c r="J1079" s="13">
        <f>OR(F1079&lt;&gt;0,G1079&lt;&gt;0,H1079&lt;&gt;0,I1079&lt;&gt;0)*(F1079 + (F1079 = 0))*(G1079 + (G1079 = 0))*(H1079 + (H1079 = 0))*(I1079 + (I1079 = 0))</f>
        <v>17.64</v>
      </c>
      <c r="K1079" s="11"/>
      <c r="L1079" s="11"/>
      <c r="M1079" s="11"/>
    </row>
    <row r="1080" spans="1:13">
      <c r="A1080" s="11"/>
      <c r="B1080" s="11"/>
      <c r="C1080" s="11"/>
      <c r="D1080" s="11"/>
      <c r="E1080" s="10" t="s">
        <v>17</v>
      </c>
      <c r="F1080" s="14">
        <v>2</v>
      </c>
      <c r="G1080" s="15">
        <v>1.6</v>
      </c>
      <c r="H1080" s="15">
        <v>0</v>
      </c>
      <c r="I1080" s="15">
        <v>2.1</v>
      </c>
      <c r="J1080" s="13">
        <f>OR(F1080&lt;&gt;0,G1080&lt;&gt;0,H1080&lt;&gt;0,I1080&lt;&gt;0)*(F1080 + (F1080 = 0))*(G1080 + (G1080 = 0))*(H1080 + (H1080 = 0))*(I1080 + (I1080 = 0))</f>
        <v>6.72</v>
      </c>
      <c r="K1080" s="11"/>
      <c r="L1080" s="11"/>
      <c r="M1080" s="11"/>
    </row>
    <row r="1081" spans="1:13">
      <c r="A1081" s="11"/>
      <c r="B1081" s="11"/>
      <c r="C1081" s="11"/>
      <c r="D1081" s="11"/>
      <c r="E1081" s="10" t="s">
        <v>17</v>
      </c>
      <c r="F1081" s="14">
        <v>4</v>
      </c>
      <c r="G1081" s="15">
        <v>0.55000000000000004</v>
      </c>
      <c r="H1081" s="15">
        <v>0</v>
      </c>
      <c r="I1081" s="15">
        <v>2.1</v>
      </c>
      <c r="J1081" s="13">
        <f>OR(F1081&lt;&gt;0,G1081&lt;&gt;0,H1081&lt;&gt;0,I1081&lt;&gt;0)*(F1081 + (F1081 = 0))*(G1081 + (G1081 = 0))*(H1081 + (H1081 = 0))*(I1081 + (I1081 = 0))</f>
        <v>4.62</v>
      </c>
      <c r="K1081" s="11"/>
      <c r="L1081" s="11"/>
      <c r="M1081" s="11"/>
    </row>
    <row r="1082" spans="1:13">
      <c r="A1082" s="11"/>
      <c r="B1082" s="11"/>
      <c r="C1082" s="11"/>
      <c r="D1082" s="11"/>
      <c r="E1082" s="10" t="s">
        <v>17</v>
      </c>
      <c r="F1082" s="14">
        <v>4</v>
      </c>
      <c r="G1082" s="15">
        <v>1.25</v>
      </c>
      <c r="H1082" s="15">
        <v>0</v>
      </c>
      <c r="I1082" s="15">
        <v>1</v>
      </c>
      <c r="J1082" s="13">
        <f>OR(F1082&lt;&gt;0,G1082&lt;&gt;0,H1082&lt;&gt;0,I1082&lt;&gt;0)*(F1082 + (F1082 = 0))*(G1082 + (G1082 = 0))*(H1082 + (H1082 = 0))*(I1082 + (I1082 = 0))</f>
        <v>5</v>
      </c>
      <c r="K1082" s="11"/>
      <c r="L1082" s="11"/>
      <c r="M1082" s="11"/>
    </row>
    <row r="1083" spans="1:13">
      <c r="A1083" s="11"/>
      <c r="B1083" s="11"/>
      <c r="C1083" s="11"/>
      <c r="D1083" s="11"/>
      <c r="E1083" s="10" t="s">
        <v>17</v>
      </c>
      <c r="F1083" s="14">
        <v>2</v>
      </c>
      <c r="G1083" s="15">
        <v>1</v>
      </c>
      <c r="H1083" s="15">
        <v>0</v>
      </c>
      <c r="I1083" s="15">
        <v>1</v>
      </c>
      <c r="J1083" s="13">
        <f>OR(F1083&lt;&gt;0,G1083&lt;&gt;0,H1083&lt;&gt;0,I1083&lt;&gt;0)*(F1083 + (F1083 = 0))*(G1083 + (G1083 = 0))*(H1083 + (H1083 = 0))*(I1083 + (I1083 = 0))</f>
        <v>2</v>
      </c>
      <c r="K1083" s="11"/>
      <c r="L1083" s="11"/>
      <c r="M1083" s="11"/>
    </row>
    <row r="1084" spans="1:13">
      <c r="A1084" s="11"/>
      <c r="B1084" s="11"/>
      <c r="C1084" s="11"/>
      <c r="D1084" s="11"/>
      <c r="E1084" s="11"/>
      <c r="F1084" s="11"/>
      <c r="G1084" s="11"/>
      <c r="H1084" s="11"/>
      <c r="I1084" s="11"/>
      <c r="J1084" s="16" t="s">
        <v>329</v>
      </c>
      <c r="K1084" s="17">
        <f>SUM(J1075:J1083)*1</f>
        <v>77.98</v>
      </c>
      <c r="L1084" s="15">
        <v>13.8</v>
      </c>
      <c r="M1084" s="18">
        <f>ROUND(K1084*L1084,2)</f>
        <v>1076.1199999999999</v>
      </c>
    </row>
    <row r="1085" spans="1:13" ht="0.95" customHeight="1">
      <c r="A1085" s="19"/>
      <c r="B1085" s="19"/>
      <c r="C1085" s="19"/>
      <c r="D1085" s="19"/>
      <c r="E1085" s="19"/>
      <c r="F1085" s="19"/>
      <c r="G1085" s="19"/>
      <c r="H1085" s="19"/>
      <c r="I1085" s="19"/>
      <c r="J1085" s="19"/>
      <c r="K1085" s="19"/>
      <c r="L1085" s="19"/>
      <c r="M1085" s="19"/>
    </row>
    <row r="1086" spans="1:13" s="1" customFormat="1">
      <c r="A1086" s="40" t="s">
        <v>384</v>
      </c>
      <c r="B1086" s="16" t="s">
        <v>22</v>
      </c>
      <c r="C1086" s="16" t="s">
        <v>29</v>
      </c>
      <c r="D1086" s="16" t="s">
        <v>385</v>
      </c>
      <c r="E1086" s="41"/>
      <c r="F1086" s="41"/>
      <c r="G1086" s="41"/>
      <c r="H1086" s="41"/>
      <c r="I1086" s="41"/>
      <c r="J1086" s="41"/>
      <c r="K1086" s="17">
        <f>K1092</f>
        <v>6.01</v>
      </c>
      <c r="L1086" s="18">
        <f>L1092</f>
        <v>115.37</v>
      </c>
      <c r="M1086" s="18">
        <f>M1092</f>
        <v>693.37</v>
      </c>
    </row>
    <row r="1087" spans="1:13">
      <c r="A1087" s="11"/>
      <c r="B1087" s="11"/>
      <c r="C1087" s="11"/>
      <c r="D1087" s="10" t="s">
        <v>386</v>
      </c>
      <c r="E1087" s="11"/>
      <c r="F1087" s="11"/>
      <c r="G1087" s="11"/>
      <c r="H1087" s="11"/>
      <c r="I1087" s="11"/>
      <c r="J1087" s="11"/>
      <c r="K1087" s="11"/>
      <c r="L1087" s="11"/>
      <c r="M1087" s="11"/>
    </row>
    <row r="1088" spans="1:13">
      <c r="A1088" s="11"/>
      <c r="B1088" s="11"/>
      <c r="C1088" s="11"/>
      <c r="D1088" s="11"/>
      <c r="E1088" s="10" t="s">
        <v>618</v>
      </c>
      <c r="F1088" s="14">
        <v>1</v>
      </c>
      <c r="G1088" s="15">
        <v>1.81</v>
      </c>
      <c r="H1088" s="15">
        <v>2.96</v>
      </c>
      <c r="I1088" s="15">
        <v>0.4</v>
      </c>
      <c r="J1088" s="13">
        <f>OR(F1088&lt;&gt;0,G1088&lt;&gt;0,H1088&lt;&gt;0,I1088&lt;&gt;0)*(F1088 + (F1088 = 0))*(G1088 + (G1088 = 0))*(H1088 + (H1088 = 0))*(I1088 + (I1088 = 0))</f>
        <v>2.14</v>
      </c>
      <c r="K1088" s="11"/>
      <c r="L1088" s="11"/>
      <c r="M1088" s="11"/>
    </row>
    <row r="1089" spans="1:13">
      <c r="A1089" s="11"/>
      <c r="B1089" s="11"/>
      <c r="C1089" s="11"/>
      <c r="D1089" s="11"/>
      <c r="E1089" s="10" t="s">
        <v>619</v>
      </c>
      <c r="F1089" s="14">
        <v>1</v>
      </c>
      <c r="G1089" s="15">
        <v>4.5999999999999996</v>
      </c>
      <c r="H1089" s="15">
        <v>2.7</v>
      </c>
      <c r="I1089" s="15">
        <v>0.2</v>
      </c>
      <c r="J1089" s="13">
        <f>OR(F1089&lt;&gt;0,G1089&lt;&gt;0,H1089&lt;&gt;0,I1089&lt;&gt;0)*(F1089 + (F1089 = 0))*(G1089 + (G1089 = 0))*(H1089 + (H1089 = 0))*(I1089 + (I1089 = 0))</f>
        <v>2.48</v>
      </c>
      <c r="K1089" s="11"/>
      <c r="L1089" s="11"/>
      <c r="M1089" s="11"/>
    </row>
    <row r="1090" spans="1:13">
      <c r="A1090" s="11"/>
      <c r="B1090" s="11"/>
      <c r="C1090" s="11"/>
      <c r="D1090" s="11"/>
      <c r="E1090" s="10" t="s">
        <v>620</v>
      </c>
      <c r="F1090" s="14">
        <v>1</v>
      </c>
      <c r="G1090" s="15">
        <v>2.02</v>
      </c>
      <c r="H1090" s="15">
        <v>2.5</v>
      </c>
      <c r="I1090" s="15">
        <v>0.2</v>
      </c>
      <c r="J1090" s="13">
        <f>OR(F1090&lt;&gt;0,G1090&lt;&gt;0,H1090&lt;&gt;0,I1090&lt;&gt;0)*(F1090 + (F1090 = 0))*(G1090 + (G1090 = 0))*(H1090 + (H1090 = 0))*(I1090 + (I1090 = 0))</f>
        <v>1.01</v>
      </c>
      <c r="K1090" s="11"/>
      <c r="L1090" s="11"/>
      <c r="M1090" s="11"/>
    </row>
    <row r="1091" spans="1:13">
      <c r="A1091" s="11"/>
      <c r="B1091" s="11"/>
      <c r="C1091" s="11"/>
      <c r="D1091" s="11"/>
      <c r="E1091" s="10" t="s">
        <v>621</v>
      </c>
      <c r="F1091" s="14">
        <v>1</v>
      </c>
      <c r="G1091" s="15">
        <v>1.25</v>
      </c>
      <c r="H1091" s="15">
        <v>1.5</v>
      </c>
      <c r="I1091" s="15">
        <v>0.2</v>
      </c>
      <c r="J1091" s="13">
        <f>OR(F1091&lt;&gt;0,G1091&lt;&gt;0,H1091&lt;&gt;0,I1091&lt;&gt;0)*(F1091 + (F1091 = 0))*(G1091 + (G1091 = 0))*(H1091 + (H1091 = 0))*(I1091 + (I1091 = 0))</f>
        <v>0.38</v>
      </c>
      <c r="K1091" s="11"/>
      <c r="L1091" s="11"/>
      <c r="M1091" s="11"/>
    </row>
    <row r="1092" spans="1:13">
      <c r="A1092" s="11"/>
      <c r="B1092" s="11"/>
      <c r="C1092" s="11"/>
      <c r="D1092" s="11"/>
      <c r="E1092" s="11"/>
      <c r="F1092" s="11"/>
      <c r="G1092" s="11"/>
      <c r="H1092" s="11"/>
      <c r="I1092" s="11"/>
      <c r="J1092" s="16" t="s">
        <v>387</v>
      </c>
      <c r="K1092" s="17">
        <f>SUM(J1088:J1091)*1</f>
        <v>6.01</v>
      </c>
      <c r="L1092" s="15">
        <v>115.37</v>
      </c>
      <c r="M1092" s="18">
        <f>ROUND(K1092*L1092,2)</f>
        <v>693.37</v>
      </c>
    </row>
    <row r="1093" spans="1:13" ht="0.95" customHeight="1">
      <c r="A1093" s="19"/>
      <c r="B1093" s="19"/>
      <c r="C1093" s="19"/>
      <c r="D1093" s="19"/>
      <c r="E1093" s="19"/>
      <c r="F1093" s="19"/>
      <c r="G1093" s="19"/>
      <c r="H1093" s="19"/>
      <c r="I1093" s="19"/>
      <c r="J1093" s="19"/>
      <c r="K1093" s="19"/>
      <c r="L1093" s="19"/>
      <c r="M1093" s="19"/>
    </row>
    <row r="1094" spans="1:13" s="1" customFormat="1">
      <c r="A1094" s="40" t="s">
        <v>622</v>
      </c>
      <c r="B1094" s="16" t="s">
        <v>22</v>
      </c>
      <c r="C1094" s="16" t="s">
        <v>29</v>
      </c>
      <c r="D1094" s="16" t="s">
        <v>623</v>
      </c>
      <c r="E1094" s="41"/>
      <c r="F1094" s="41"/>
      <c r="G1094" s="41"/>
      <c r="H1094" s="41"/>
      <c r="I1094" s="41"/>
      <c r="J1094" s="41"/>
      <c r="K1094" s="17">
        <f>K1102</f>
        <v>32.840000000000003</v>
      </c>
      <c r="L1094" s="18">
        <f>L1102</f>
        <v>121.64</v>
      </c>
      <c r="M1094" s="18">
        <f>M1102</f>
        <v>3994.66</v>
      </c>
    </row>
    <row r="1095" spans="1:13">
      <c r="A1095" s="11"/>
      <c r="B1095" s="11"/>
      <c r="C1095" s="11"/>
      <c r="D1095" s="10" t="s">
        <v>624</v>
      </c>
      <c r="E1095" s="11"/>
      <c r="F1095" s="11"/>
      <c r="G1095" s="11"/>
      <c r="H1095" s="11"/>
      <c r="I1095" s="11"/>
      <c r="J1095" s="11"/>
      <c r="K1095" s="11"/>
      <c r="L1095" s="11"/>
      <c r="M1095" s="11"/>
    </row>
    <row r="1096" spans="1:13">
      <c r="A1096" s="11"/>
      <c r="B1096" s="11"/>
      <c r="C1096" s="11"/>
      <c r="D1096" s="11"/>
      <c r="E1096" s="10" t="s">
        <v>625</v>
      </c>
      <c r="F1096" s="14">
        <v>1</v>
      </c>
      <c r="G1096" s="15">
        <v>5.2</v>
      </c>
      <c r="H1096" s="15">
        <v>2.31</v>
      </c>
      <c r="I1096" s="15">
        <v>0.3</v>
      </c>
      <c r="J1096" s="13">
        <f>OR(F1096&lt;&gt;0,G1096&lt;&gt;0,H1096&lt;&gt;0,I1096&lt;&gt;0)*(F1096 + (F1096 = 0))*(G1096 + (G1096 = 0))*(H1096 + (H1096 = 0))*(I1096 + (I1096 = 0))</f>
        <v>3.6</v>
      </c>
      <c r="K1096" s="11"/>
      <c r="L1096" s="11"/>
      <c r="M1096" s="11"/>
    </row>
    <row r="1097" spans="1:13">
      <c r="A1097" s="11"/>
      <c r="B1097" s="11"/>
      <c r="C1097" s="11"/>
      <c r="D1097" s="11"/>
      <c r="E1097" s="10" t="s">
        <v>611</v>
      </c>
      <c r="F1097" s="14">
        <v>1</v>
      </c>
      <c r="G1097" s="15">
        <v>26.32</v>
      </c>
      <c r="H1097" s="15">
        <v>2.7</v>
      </c>
      <c r="I1097" s="15">
        <v>0.3</v>
      </c>
      <c r="J1097" s="13">
        <f>OR(F1097&lt;&gt;0,G1097&lt;&gt;0,H1097&lt;&gt;0,I1097&lt;&gt;0)*(F1097 + (F1097 = 0))*(G1097 + (G1097 = 0))*(H1097 + (H1097 = 0))*(I1097 + (I1097 = 0))</f>
        <v>21.32</v>
      </c>
      <c r="K1097" s="11"/>
      <c r="L1097" s="11"/>
      <c r="M1097" s="11"/>
    </row>
    <row r="1098" spans="1:13">
      <c r="A1098" s="11"/>
      <c r="B1098" s="11"/>
      <c r="C1098" s="11"/>
      <c r="D1098" s="11"/>
      <c r="E1098" s="10" t="s">
        <v>17</v>
      </c>
      <c r="F1098" s="14">
        <v>1</v>
      </c>
      <c r="G1098" s="15">
        <v>5.0999999999999996</v>
      </c>
      <c r="H1098" s="15">
        <v>2.31</v>
      </c>
      <c r="I1098" s="15">
        <v>0.3</v>
      </c>
      <c r="J1098" s="13">
        <f>OR(F1098&lt;&gt;0,G1098&lt;&gt;0,H1098&lt;&gt;0,I1098&lt;&gt;0)*(F1098 + (F1098 = 0))*(G1098 + (G1098 = 0))*(H1098 + (H1098 = 0))*(I1098 + (I1098 = 0))</f>
        <v>3.53</v>
      </c>
      <c r="K1098" s="11"/>
      <c r="L1098" s="11"/>
      <c r="M1098" s="11"/>
    </row>
    <row r="1099" spans="1:13">
      <c r="A1099" s="11"/>
      <c r="B1099" s="11"/>
      <c r="C1099" s="11"/>
      <c r="D1099" s="11"/>
      <c r="E1099" s="10" t="s">
        <v>626</v>
      </c>
      <c r="F1099" s="14">
        <v>47</v>
      </c>
      <c r="G1099" s="15">
        <v>2.7</v>
      </c>
      <c r="H1099" s="15">
        <v>0.18</v>
      </c>
      <c r="I1099" s="15">
        <v>0.14000000000000001</v>
      </c>
      <c r="J1099" s="13">
        <f>OR(F1099&lt;&gt;0,G1099&lt;&gt;0,H1099&lt;&gt;0,I1099&lt;&gt;0)*(F1099 + (F1099 = 0))*(G1099 + (G1099 = 0))*(H1099 + (H1099 = 0))*(I1099 + (I1099 = 0))</f>
        <v>3.2</v>
      </c>
      <c r="K1099" s="11"/>
      <c r="L1099" s="11"/>
      <c r="M1099" s="11"/>
    </row>
    <row r="1100" spans="1:13">
      <c r="A1100" s="11"/>
      <c r="B1100" s="11"/>
      <c r="C1100" s="11"/>
      <c r="D1100" s="11"/>
      <c r="E1100" s="10" t="s">
        <v>17</v>
      </c>
      <c r="F1100" s="14">
        <v>14</v>
      </c>
      <c r="G1100" s="15">
        <v>2.31</v>
      </c>
      <c r="H1100" s="15">
        <v>0.18</v>
      </c>
      <c r="I1100" s="15">
        <v>0.14000000000000001</v>
      </c>
      <c r="J1100" s="13">
        <f>OR(F1100&lt;&gt;0,G1100&lt;&gt;0,H1100&lt;&gt;0,I1100&lt;&gt;0)*(F1100 + (F1100 = 0))*(G1100 + (G1100 = 0))*(H1100 + (H1100 = 0))*(I1100 + (I1100 = 0))</f>
        <v>0.81</v>
      </c>
      <c r="K1100" s="11"/>
      <c r="L1100" s="11"/>
      <c r="M1100" s="11"/>
    </row>
    <row r="1101" spans="1:13">
      <c r="A1101" s="11"/>
      <c r="B1101" s="11"/>
      <c r="C1101" s="11"/>
      <c r="D1101" s="11"/>
      <c r="E1101" s="10" t="s">
        <v>612</v>
      </c>
      <c r="F1101" s="14">
        <v>1</v>
      </c>
      <c r="G1101" s="15">
        <v>2.5</v>
      </c>
      <c r="H1101" s="15">
        <v>0.5</v>
      </c>
      <c r="I1101" s="15">
        <v>0.3</v>
      </c>
      <c r="J1101" s="13">
        <f>OR(F1101&lt;&gt;0,G1101&lt;&gt;0,H1101&lt;&gt;0,I1101&lt;&gt;0)*(F1101 + (F1101 = 0))*(G1101 + (G1101 = 0))*(H1101 + (H1101 = 0))*(I1101 + (I1101 = 0))</f>
        <v>0.38</v>
      </c>
      <c r="K1101" s="11"/>
      <c r="L1101" s="11"/>
      <c r="M1101" s="11"/>
    </row>
    <row r="1102" spans="1:13">
      <c r="A1102" s="11"/>
      <c r="B1102" s="11"/>
      <c r="C1102" s="11"/>
      <c r="D1102" s="11"/>
      <c r="E1102" s="11"/>
      <c r="F1102" s="11"/>
      <c r="G1102" s="11"/>
      <c r="H1102" s="11"/>
      <c r="I1102" s="11"/>
      <c r="J1102" s="16" t="s">
        <v>627</v>
      </c>
      <c r="K1102" s="17">
        <f>SUM(J1096:J1101)*1</f>
        <v>32.840000000000003</v>
      </c>
      <c r="L1102" s="15">
        <v>121.64</v>
      </c>
      <c r="M1102" s="18">
        <f>ROUND(K1102*L1102,2)</f>
        <v>3994.66</v>
      </c>
    </row>
    <row r="1103" spans="1:13" ht="0.95" customHeight="1">
      <c r="A1103" s="19"/>
      <c r="B1103" s="19"/>
      <c r="C1103" s="19"/>
      <c r="D1103" s="19"/>
      <c r="E1103" s="19"/>
      <c r="F1103" s="19"/>
      <c r="G1103" s="19"/>
      <c r="H1103" s="19"/>
      <c r="I1103" s="19"/>
      <c r="J1103" s="19"/>
      <c r="K1103" s="19"/>
      <c r="L1103" s="19"/>
      <c r="M1103" s="19"/>
    </row>
    <row r="1104" spans="1:13" s="1" customFormat="1">
      <c r="A1104" s="40" t="s">
        <v>628</v>
      </c>
      <c r="B1104" s="16" t="s">
        <v>22</v>
      </c>
      <c r="C1104" s="16" t="s">
        <v>39</v>
      </c>
      <c r="D1104" s="16" t="s">
        <v>629</v>
      </c>
      <c r="E1104" s="41"/>
      <c r="F1104" s="41"/>
      <c r="G1104" s="41"/>
      <c r="H1104" s="41"/>
      <c r="I1104" s="41"/>
      <c r="J1104" s="41"/>
      <c r="K1104" s="17">
        <f>K1112</f>
        <v>79.430000000000007</v>
      </c>
      <c r="L1104" s="18">
        <f>L1112</f>
        <v>23.86</v>
      </c>
      <c r="M1104" s="18">
        <f>M1112</f>
        <v>1895.2</v>
      </c>
    </row>
    <row r="1105" spans="1:13">
      <c r="A1105" s="11"/>
      <c r="B1105" s="11"/>
      <c r="C1105" s="11"/>
      <c r="D1105" s="10" t="s">
        <v>630</v>
      </c>
      <c r="E1105" s="11"/>
      <c r="F1105" s="11"/>
      <c r="G1105" s="11"/>
      <c r="H1105" s="11"/>
      <c r="I1105" s="11"/>
      <c r="J1105" s="11"/>
      <c r="K1105" s="11"/>
      <c r="L1105" s="11"/>
      <c r="M1105" s="11"/>
    </row>
    <row r="1106" spans="1:13">
      <c r="A1106" s="11"/>
      <c r="B1106" s="11"/>
      <c r="C1106" s="11"/>
      <c r="D1106" s="11"/>
      <c r="E1106" s="10" t="s">
        <v>625</v>
      </c>
      <c r="F1106" s="14">
        <v>1</v>
      </c>
      <c r="G1106" s="15">
        <v>1.81</v>
      </c>
      <c r="H1106" s="15">
        <v>2.96</v>
      </c>
      <c r="I1106" s="15">
        <v>0</v>
      </c>
      <c r="J1106" s="13">
        <f>OR(F1106&lt;&gt;0,G1106&lt;&gt;0,H1106&lt;&gt;0,I1106&lt;&gt;0)*(F1106 + (F1106 = 0))*(G1106 + (G1106 = 0))*(H1106 + (H1106 = 0))*(I1106 + (I1106 = 0))</f>
        <v>5.36</v>
      </c>
      <c r="K1106" s="11"/>
      <c r="L1106" s="11"/>
      <c r="M1106" s="11"/>
    </row>
    <row r="1107" spans="1:13">
      <c r="A1107" s="11"/>
      <c r="B1107" s="11"/>
      <c r="C1107" s="11"/>
      <c r="D1107" s="11"/>
      <c r="E1107" s="10" t="s">
        <v>17</v>
      </c>
      <c r="F1107" s="14">
        <v>1</v>
      </c>
      <c r="G1107" s="15">
        <v>5.2</v>
      </c>
      <c r="H1107" s="15">
        <v>2.31</v>
      </c>
      <c r="I1107" s="15">
        <v>0</v>
      </c>
      <c r="J1107" s="13">
        <f>OR(F1107&lt;&gt;0,G1107&lt;&gt;0,H1107&lt;&gt;0,I1107&lt;&gt;0)*(F1107 + (F1107 = 0))*(G1107 + (G1107 = 0))*(H1107 + (H1107 = 0))*(I1107 + (I1107 = 0))</f>
        <v>12.01</v>
      </c>
      <c r="K1107" s="11"/>
      <c r="L1107" s="11"/>
      <c r="M1107" s="11"/>
    </row>
    <row r="1108" spans="1:13">
      <c r="A1108" s="11"/>
      <c r="B1108" s="11"/>
      <c r="C1108" s="11"/>
      <c r="D1108" s="11"/>
      <c r="E1108" s="10" t="s">
        <v>626</v>
      </c>
      <c r="F1108" s="14">
        <v>47</v>
      </c>
      <c r="G1108" s="15">
        <v>2.7</v>
      </c>
      <c r="H1108" s="15">
        <v>0.28000000000000003</v>
      </c>
      <c r="I1108" s="15">
        <v>0</v>
      </c>
      <c r="J1108" s="13">
        <f>OR(F1108&lt;&gt;0,G1108&lt;&gt;0,H1108&lt;&gt;0,I1108&lt;&gt;0)*(F1108 + (F1108 = 0))*(G1108 + (G1108 = 0))*(H1108 + (H1108 = 0))*(I1108 + (I1108 = 0))</f>
        <v>35.53</v>
      </c>
      <c r="K1108" s="11"/>
      <c r="L1108" s="11"/>
      <c r="M1108" s="11"/>
    </row>
    <row r="1109" spans="1:13">
      <c r="A1109" s="11"/>
      <c r="B1109" s="11"/>
      <c r="C1109" s="11"/>
      <c r="D1109" s="11"/>
      <c r="E1109" s="10" t="s">
        <v>17</v>
      </c>
      <c r="F1109" s="14">
        <v>14</v>
      </c>
      <c r="G1109" s="15">
        <v>2.31</v>
      </c>
      <c r="H1109" s="15">
        <v>0.28000000000000003</v>
      </c>
      <c r="I1109" s="15">
        <v>0</v>
      </c>
      <c r="J1109" s="13">
        <f>OR(F1109&lt;&gt;0,G1109&lt;&gt;0,H1109&lt;&gt;0,I1109&lt;&gt;0)*(F1109 + (F1109 = 0))*(G1109 + (G1109 = 0))*(H1109 + (H1109 = 0))*(I1109 + (I1109 = 0))</f>
        <v>9.06</v>
      </c>
      <c r="K1109" s="11"/>
      <c r="L1109" s="11"/>
      <c r="M1109" s="11"/>
    </row>
    <row r="1110" spans="1:13">
      <c r="A1110" s="11"/>
      <c r="B1110" s="11"/>
      <c r="C1110" s="11"/>
      <c r="D1110" s="11"/>
      <c r="E1110" s="10" t="s">
        <v>619</v>
      </c>
      <c r="F1110" s="14">
        <v>1</v>
      </c>
      <c r="G1110" s="15">
        <v>4.5999999999999996</v>
      </c>
      <c r="H1110" s="15">
        <v>2.7</v>
      </c>
      <c r="I1110" s="15">
        <v>0</v>
      </c>
      <c r="J1110" s="13">
        <f>OR(F1110&lt;&gt;0,G1110&lt;&gt;0,H1110&lt;&gt;0,I1110&lt;&gt;0)*(F1110 + (F1110 = 0))*(G1110 + (G1110 = 0))*(H1110 + (H1110 = 0))*(I1110 + (I1110 = 0))</f>
        <v>12.42</v>
      </c>
      <c r="K1110" s="11"/>
      <c r="L1110" s="11"/>
      <c r="M1110" s="11"/>
    </row>
    <row r="1111" spans="1:13">
      <c r="A1111" s="11"/>
      <c r="B1111" s="11"/>
      <c r="C1111" s="11"/>
      <c r="D1111" s="11"/>
      <c r="E1111" s="10" t="s">
        <v>620</v>
      </c>
      <c r="F1111" s="14">
        <v>1</v>
      </c>
      <c r="G1111" s="15">
        <v>2.02</v>
      </c>
      <c r="H1111" s="15">
        <v>2.5</v>
      </c>
      <c r="I1111" s="15">
        <v>0</v>
      </c>
      <c r="J1111" s="13">
        <f>OR(F1111&lt;&gt;0,G1111&lt;&gt;0,H1111&lt;&gt;0,I1111&lt;&gt;0)*(F1111 + (F1111 = 0))*(G1111 + (G1111 = 0))*(H1111 + (H1111 = 0))*(I1111 + (I1111 = 0))</f>
        <v>5.05</v>
      </c>
      <c r="K1111" s="11"/>
      <c r="L1111" s="11"/>
      <c r="M1111" s="11"/>
    </row>
    <row r="1112" spans="1:13">
      <c r="A1112" s="11"/>
      <c r="B1112" s="11"/>
      <c r="C1112" s="11"/>
      <c r="D1112" s="11"/>
      <c r="E1112" s="11"/>
      <c r="F1112" s="11"/>
      <c r="G1112" s="11"/>
      <c r="H1112" s="11"/>
      <c r="I1112" s="11"/>
      <c r="J1112" s="16" t="s">
        <v>631</v>
      </c>
      <c r="K1112" s="17">
        <f>SUM(J1106:J1111)*1</f>
        <v>79.430000000000007</v>
      </c>
      <c r="L1112" s="15">
        <v>23.86</v>
      </c>
      <c r="M1112" s="18">
        <f>ROUND(K1112*L1112,2)</f>
        <v>1895.2</v>
      </c>
    </row>
    <row r="1113" spans="1:13" ht="0.95" customHeight="1">
      <c r="A1113" s="19"/>
      <c r="B1113" s="19"/>
      <c r="C1113" s="19"/>
      <c r="D1113" s="19"/>
      <c r="E1113" s="19"/>
      <c r="F1113" s="19"/>
      <c r="G1113" s="19"/>
      <c r="H1113" s="19"/>
      <c r="I1113" s="19"/>
      <c r="J1113" s="19"/>
      <c r="K1113" s="19"/>
      <c r="L1113" s="19"/>
      <c r="M1113" s="19"/>
    </row>
    <row r="1114" spans="1:13" s="1" customFormat="1">
      <c r="A1114" s="40" t="s">
        <v>487</v>
      </c>
      <c r="B1114" s="16" t="s">
        <v>22</v>
      </c>
      <c r="C1114" s="16" t="s">
        <v>29</v>
      </c>
      <c r="D1114" s="16" t="s">
        <v>488</v>
      </c>
      <c r="E1114" s="41"/>
      <c r="F1114" s="41"/>
      <c r="G1114" s="41"/>
      <c r="H1114" s="41"/>
      <c r="I1114" s="41"/>
      <c r="J1114" s="41"/>
      <c r="K1114" s="17">
        <f>K1119</f>
        <v>81.25</v>
      </c>
      <c r="L1114" s="18">
        <f>L1119</f>
        <v>10.050000000000001</v>
      </c>
      <c r="M1114" s="18">
        <f>M1119</f>
        <v>816.56</v>
      </c>
    </row>
    <row r="1115" spans="1:13">
      <c r="A1115" s="11"/>
      <c r="B1115" s="11"/>
      <c r="C1115" s="11"/>
      <c r="D1115" s="10" t="s">
        <v>489</v>
      </c>
      <c r="E1115" s="11"/>
      <c r="F1115" s="11"/>
      <c r="G1115" s="11"/>
      <c r="H1115" s="11"/>
      <c r="I1115" s="11"/>
      <c r="J1115" s="11"/>
      <c r="K1115" s="11"/>
      <c r="L1115" s="11"/>
      <c r="M1115" s="11"/>
    </row>
    <row r="1116" spans="1:13">
      <c r="A1116" s="11"/>
      <c r="B1116" s="11"/>
      <c r="C1116" s="11"/>
      <c r="D1116" s="11"/>
      <c r="E1116" s="10" t="s">
        <v>618</v>
      </c>
      <c r="F1116" s="14">
        <v>1</v>
      </c>
      <c r="G1116" s="15">
        <v>17.02</v>
      </c>
      <c r="H1116" s="15">
        <v>0</v>
      </c>
      <c r="I1116" s="15">
        <v>2.31</v>
      </c>
      <c r="J1116" s="13">
        <f>OR(F1116&lt;&gt;0,G1116&lt;&gt;0,H1116&lt;&gt;0,I1116&lt;&gt;0)*(F1116 + (F1116 = 0))*(G1116 + (G1116 = 0))*(H1116 + (H1116 = 0))*(I1116 + (I1116 = 0))</f>
        <v>39.32</v>
      </c>
      <c r="K1116" s="11"/>
      <c r="L1116" s="11"/>
      <c r="M1116" s="11"/>
    </row>
    <row r="1117" spans="1:13">
      <c r="A1117" s="11"/>
      <c r="B1117" s="11"/>
      <c r="C1117" s="11"/>
      <c r="D1117" s="11"/>
      <c r="E1117" s="10" t="s">
        <v>619</v>
      </c>
      <c r="F1117" s="14">
        <v>1</v>
      </c>
      <c r="G1117" s="15">
        <v>4.5999999999999996</v>
      </c>
      <c r="H1117" s="15">
        <v>2.7</v>
      </c>
      <c r="I1117" s="15">
        <v>2.4</v>
      </c>
      <c r="J1117" s="13">
        <f>OR(F1117&lt;&gt;0,G1117&lt;&gt;0,H1117&lt;&gt;0,I1117&lt;&gt;0)*(F1117 + (F1117 = 0))*(G1117 + (G1117 = 0))*(H1117 + (H1117 = 0))*(I1117 + (I1117 = 0))</f>
        <v>29.81</v>
      </c>
      <c r="K1117" s="11"/>
      <c r="L1117" s="11"/>
      <c r="M1117" s="11"/>
    </row>
    <row r="1118" spans="1:13">
      <c r="A1118" s="11"/>
      <c r="B1118" s="11"/>
      <c r="C1118" s="11"/>
      <c r="D1118" s="11"/>
      <c r="E1118" s="10" t="s">
        <v>620</v>
      </c>
      <c r="F1118" s="14">
        <v>1</v>
      </c>
      <c r="G1118" s="15">
        <v>2.02</v>
      </c>
      <c r="H1118" s="15">
        <v>2.5</v>
      </c>
      <c r="I1118" s="15">
        <v>2.4</v>
      </c>
      <c r="J1118" s="13">
        <f>OR(F1118&lt;&gt;0,G1118&lt;&gt;0,H1118&lt;&gt;0,I1118&lt;&gt;0)*(F1118 + (F1118 = 0))*(G1118 + (G1118 = 0))*(H1118 + (H1118 = 0))*(I1118 + (I1118 = 0))</f>
        <v>12.12</v>
      </c>
      <c r="K1118" s="11"/>
      <c r="L1118" s="11"/>
      <c r="M1118" s="11"/>
    </row>
    <row r="1119" spans="1:13">
      <c r="A1119" s="11"/>
      <c r="B1119" s="11"/>
      <c r="C1119" s="11"/>
      <c r="D1119" s="11"/>
      <c r="E1119" s="11"/>
      <c r="F1119" s="11"/>
      <c r="G1119" s="11"/>
      <c r="H1119" s="11"/>
      <c r="I1119" s="11"/>
      <c r="J1119" s="16" t="s">
        <v>490</v>
      </c>
      <c r="K1119" s="17">
        <f>SUM(J1116:J1118)*1</f>
        <v>81.25</v>
      </c>
      <c r="L1119" s="15">
        <v>10.050000000000001</v>
      </c>
      <c r="M1119" s="18">
        <f>ROUND(K1119*L1119,2)</f>
        <v>816.56</v>
      </c>
    </row>
    <row r="1120" spans="1:13" ht="0.95" customHeight="1">
      <c r="A1120" s="19"/>
      <c r="B1120" s="19"/>
      <c r="C1120" s="19"/>
      <c r="D1120" s="19"/>
      <c r="E1120" s="19"/>
      <c r="F1120" s="19"/>
      <c r="G1120" s="19"/>
      <c r="H1120" s="19"/>
      <c r="I1120" s="19"/>
      <c r="J1120" s="19"/>
      <c r="K1120" s="19"/>
      <c r="L1120" s="19"/>
      <c r="M1120" s="19"/>
    </row>
    <row r="1121" spans="1:13" s="1" customFormat="1">
      <c r="A1121" s="16" t="s">
        <v>297</v>
      </c>
      <c r="B1121" s="16" t="s">
        <v>22</v>
      </c>
      <c r="C1121" s="16" t="s">
        <v>298</v>
      </c>
      <c r="D1121" s="16" t="s">
        <v>299</v>
      </c>
      <c r="E1121" s="41"/>
      <c r="F1121" s="41"/>
      <c r="G1121" s="41"/>
      <c r="H1121" s="41"/>
      <c r="I1121" s="41"/>
      <c r="J1121" s="41"/>
      <c r="K1121" s="17">
        <f>K1152</f>
        <v>33059.839999999997</v>
      </c>
      <c r="L1121" s="18">
        <f>L1152</f>
        <v>1.54</v>
      </c>
      <c r="M1121" s="18">
        <f>M1152</f>
        <v>50912.15</v>
      </c>
    </row>
    <row r="1122" spans="1:13">
      <c r="A1122" s="11"/>
      <c r="B1122" s="11"/>
      <c r="C1122" s="11"/>
      <c r="D1122" s="10" t="s">
        <v>300</v>
      </c>
      <c r="E1122" s="11"/>
      <c r="F1122" s="11"/>
      <c r="G1122" s="11"/>
      <c r="H1122" s="11"/>
      <c r="I1122" s="11"/>
      <c r="J1122" s="11"/>
      <c r="K1122" s="11"/>
      <c r="L1122" s="11"/>
      <c r="M1122" s="11"/>
    </row>
    <row r="1123" spans="1:13">
      <c r="A1123" s="11"/>
      <c r="B1123" s="11"/>
      <c r="C1123" s="11"/>
      <c r="D1123" s="11"/>
      <c r="E1123" s="10" t="s">
        <v>632</v>
      </c>
      <c r="F1123" s="14"/>
      <c r="G1123" s="15"/>
      <c r="H1123" s="15"/>
      <c r="I1123" s="15"/>
      <c r="J1123" s="13">
        <f>OR(F1123&lt;&gt;0,G1123&lt;&gt;0,H1123&lt;&gt;0,I1123&lt;&gt;0)*(F1123 + (F1123 = 0))*(G1123 + (G1123 = 0))*(H1123 + (H1123 = 0))*(I1123 + (I1123 = 0))</f>
        <v>0</v>
      </c>
      <c r="K1123" s="11"/>
      <c r="L1123" s="11"/>
      <c r="M1123" s="11"/>
    </row>
    <row r="1124" spans="1:13">
      <c r="A1124" s="11"/>
      <c r="B1124" s="11"/>
      <c r="C1124" s="11"/>
      <c r="D1124" s="11"/>
      <c r="E1124" s="10" t="s">
        <v>605</v>
      </c>
      <c r="F1124" s="14">
        <v>1</v>
      </c>
      <c r="G1124" s="15">
        <v>30.25</v>
      </c>
      <c r="H1124" s="15">
        <v>0.33</v>
      </c>
      <c r="I1124" s="15">
        <v>105</v>
      </c>
      <c r="J1124" s="13">
        <f>OR(F1124&lt;&gt;0,G1124&lt;&gt;0,H1124&lt;&gt;0,I1124&lt;&gt;0)*(F1124 + (F1124 = 0))*(G1124 + (G1124 = 0))*(H1124 + (H1124 = 0))*(I1124 + (I1124 = 0))</f>
        <v>1048.1600000000001</v>
      </c>
      <c r="K1124" s="11"/>
      <c r="L1124" s="11"/>
      <c r="M1124" s="11"/>
    </row>
    <row r="1125" spans="1:13">
      <c r="A1125" s="11"/>
      <c r="B1125" s="11"/>
      <c r="C1125" s="11"/>
      <c r="D1125" s="11"/>
      <c r="E1125" s="10" t="s">
        <v>605</v>
      </c>
      <c r="F1125" s="14">
        <v>1</v>
      </c>
      <c r="G1125" s="15">
        <v>31.8</v>
      </c>
      <c r="H1125" s="15">
        <v>0.33</v>
      </c>
      <c r="I1125" s="15">
        <v>105</v>
      </c>
      <c r="J1125" s="13">
        <f>OR(F1125&lt;&gt;0,G1125&lt;&gt;0,H1125&lt;&gt;0,I1125&lt;&gt;0)*(F1125 + (F1125 = 0))*(G1125 + (G1125 = 0))*(H1125 + (H1125 = 0))*(I1125 + (I1125 = 0))</f>
        <v>1101.8699999999999</v>
      </c>
      <c r="K1125" s="11"/>
      <c r="L1125" s="11"/>
      <c r="M1125" s="11"/>
    </row>
    <row r="1126" spans="1:13">
      <c r="A1126" s="11"/>
      <c r="B1126" s="11"/>
      <c r="C1126" s="11"/>
      <c r="D1126" s="11"/>
      <c r="E1126" s="10" t="s">
        <v>605</v>
      </c>
      <c r="F1126" s="14">
        <v>1</v>
      </c>
      <c r="G1126" s="15">
        <v>24.15</v>
      </c>
      <c r="H1126" s="15">
        <v>0.33</v>
      </c>
      <c r="I1126" s="15">
        <v>105</v>
      </c>
      <c r="J1126" s="13">
        <f>OR(F1126&lt;&gt;0,G1126&lt;&gt;0,H1126&lt;&gt;0,I1126&lt;&gt;0)*(F1126 + (F1126 = 0))*(G1126 + (G1126 = 0))*(H1126 + (H1126 = 0))*(I1126 + (I1126 = 0))</f>
        <v>836.8</v>
      </c>
      <c r="K1126" s="11"/>
      <c r="L1126" s="11"/>
      <c r="M1126" s="11"/>
    </row>
    <row r="1127" spans="1:13">
      <c r="A1127" s="11"/>
      <c r="B1127" s="11"/>
      <c r="C1127" s="11"/>
      <c r="D1127" s="11"/>
      <c r="E1127" s="10" t="s">
        <v>604</v>
      </c>
      <c r="F1127" s="14">
        <v>1</v>
      </c>
      <c r="G1127" s="15">
        <v>60.75</v>
      </c>
      <c r="H1127" s="15">
        <v>0.33</v>
      </c>
      <c r="I1127" s="15">
        <v>200</v>
      </c>
      <c r="J1127" s="13">
        <f>OR(F1127&lt;&gt;0,G1127&lt;&gt;0,H1127&lt;&gt;0,I1127&lt;&gt;0)*(F1127 + (F1127 = 0))*(G1127 + (G1127 = 0))*(H1127 + (H1127 = 0))*(I1127 + (I1127 = 0))</f>
        <v>4009.5</v>
      </c>
      <c r="K1127" s="11"/>
      <c r="L1127" s="11"/>
      <c r="M1127" s="11"/>
    </row>
    <row r="1128" spans="1:13">
      <c r="A1128" s="11"/>
      <c r="B1128" s="11"/>
      <c r="C1128" s="11"/>
      <c r="D1128" s="11"/>
      <c r="E1128" s="10" t="s">
        <v>603</v>
      </c>
      <c r="F1128" s="14">
        <v>1</v>
      </c>
      <c r="G1128" s="15">
        <v>199.55</v>
      </c>
      <c r="H1128" s="15">
        <v>0.33</v>
      </c>
      <c r="I1128" s="15">
        <v>275</v>
      </c>
      <c r="J1128" s="13">
        <f>OR(F1128&lt;&gt;0,G1128&lt;&gt;0,H1128&lt;&gt;0,I1128&lt;&gt;0)*(F1128 + (F1128 = 0))*(G1128 + (G1128 = 0))*(H1128 + (H1128 = 0))*(I1128 + (I1128 = 0))</f>
        <v>18109.16</v>
      </c>
      <c r="K1128" s="11"/>
      <c r="L1128" s="11"/>
      <c r="M1128" s="11"/>
    </row>
    <row r="1129" spans="1:13">
      <c r="A1129" s="11"/>
      <c r="B1129" s="11"/>
      <c r="C1129" s="11"/>
      <c r="D1129" s="11"/>
      <c r="E1129" s="10" t="s">
        <v>633</v>
      </c>
      <c r="F1129" s="14"/>
      <c r="G1129" s="15"/>
      <c r="H1129" s="15"/>
      <c r="I1129" s="15"/>
      <c r="J1129" s="13">
        <f>OR(F1129&lt;&gt;0,G1129&lt;&gt;0,H1129&lt;&gt;0,I1129&lt;&gt;0)*(F1129 + (F1129 = 0))*(G1129 + (G1129 = 0))*(H1129 + (H1129 = 0))*(I1129 + (I1129 = 0))</f>
        <v>0</v>
      </c>
      <c r="K1129" s="11"/>
      <c r="L1129" s="11"/>
      <c r="M1129" s="11"/>
    </row>
    <row r="1130" spans="1:13">
      <c r="A1130" s="11"/>
      <c r="B1130" s="11"/>
      <c r="C1130" s="11"/>
      <c r="D1130" s="11"/>
      <c r="E1130" s="10" t="s">
        <v>607</v>
      </c>
      <c r="F1130" s="14">
        <v>1</v>
      </c>
      <c r="G1130" s="15">
        <v>23.84</v>
      </c>
      <c r="H1130" s="15">
        <v>0</v>
      </c>
      <c r="I1130" s="15">
        <v>100</v>
      </c>
      <c r="J1130" s="13">
        <f>OR(F1130&lt;&gt;0,G1130&lt;&gt;0,H1130&lt;&gt;0,I1130&lt;&gt;0)*(F1130 + (F1130 = 0))*(G1130 + (G1130 = 0))*(H1130 + (H1130 = 0))*(I1130 + (I1130 = 0))</f>
        <v>2384</v>
      </c>
      <c r="K1130" s="11"/>
      <c r="L1130" s="11"/>
      <c r="M1130" s="11"/>
    </row>
    <row r="1131" spans="1:13">
      <c r="A1131" s="11"/>
      <c r="B1131" s="11"/>
      <c r="C1131" s="11"/>
      <c r="D1131" s="11"/>
      <c r="E1131" s="10" t="s">
        <v>608</v>
      </c>
      <c r="F1131" s="14">
        <v>1</v>
      </c>
      <c r="G1131" s="15">
        <v>16.48</v>
      </c>
      <c r="H1131" s="15">
        <v>0</v>
      </c>
      <c r="I1131" s="15">
        <v>80</v>
      </c>
      <c r="J1131" s="13">
        <f>OR(F1131&lt;&gt;0,G1131&lt;&gt;0,H1131&lt;&gt;0,I1131&lt;&gt;0)*(F1131 + (F1131 = 0))*(G1131 + (G1131 = 0))*(H1131 + (H1131 = 0))*(I1131 + (I1131 = 0))</f>
        <v>1318.4</v>
      </c>
      <c r="K1131" s="11"/>
      <c r="L1131" s="11"/>
      <c r="M1131" s="11"/>
    </row>
    <row r="1132" spans="1:13">
      <c r="A1132" s="11"/>
      <c r="B1132" s="11"/>
      <c r="C1132" s="11"/>
      <c r="D1132" s="11"/>
      <c r="E1132" s="10" t="s">
        <v>609</v>
      </c>
      <c r="F1132" s="14">
        <v>1</v>
      </c>
      <c r="G1132" s="15">
        <v>-0.4</v>
      </c>
      <c r="H1132" s="15">
        <v>0</v>
      </c>
      <c r="I1132" s="15">
        <v>80</v>
      </c>
      <c r="J1132" s="13">
        <f>OR(F1132&lt;&gt;0,G1132&lt;&gt;0,H1132&lt;&gt;0,I1132&lt;&gt;0)*(F1132 + (F1132 = 0))*(G1132 + (G1132 = 0))*(H1132 + (H1132 = 0))*(I1132 + (I1132 = 0))</f>
        <v>-32</v>
      </c>
      <c r="K1132" s="11"/>
      <c r="L1132" s="11"/>
      <c r="M1132" s="11"/>
    </row>
    <row r="1133" spans="1:13">
      <c r="A1133" s="11"/>
      <c r="B1133" s="11"/>
      <c r="C1133" s="11"/>
      <c r="D1133" s="11"/>
      <c r="E1133" s="10" t="s">
        <v>610</v>
      </c>
      <c r="F1133" s="14">
        <v>1</v>
      </c>
      <c r="G1133" s="15">
        <v>0.49</v>
      </c>
      <c r="H1133" s="15">
        <v>0</v>
      </c>
      <c r="I1133" s="15">
        <v>90</v>
      </c>
      <c r="J1133" s="13">
        <f>OR(F1133&lt;&gt;0,G1133&lt;&gt;0,H1133&lt;&gt;0,I1133&lt;&gt;0)*(F1133 + (F1133 = 0))*(G1133 + (G1133 = 0))*(H1133 + (H1133 = 0))*(I1133 + (I1133 = 0))</f>
        <v>44.1</v>
      </c>
      <c r="K1133" s="11"/>
      <c r="L1133" s="11"/>
      <c r="M1133" s="11"/>
    </row>
    <row r="1134" spans="1:13">
      <c r="A1134" s="11"/>
      <c r="B1134" s="11"/>
      <c r="C1134" s="11"/>
      <c r="D1134" s="11"/>
      <c r="E1134" s="10" t="s">
        <v>634</v>
      </c>
      <c r="F1134" s="14"/>
      <c r="G1134" s="15"/>
      <c r="H1134" s="15"/>
      <c r="I1134" s="15"/>
      <c r="J1134" s="13">
        <f>OR(F1134&lt;&gt;0,G1134&lt;&gt;0,H1134&lt;&gt;0,I1134&lt;&gt;0)*(F1134 + (F1134 = 0))*(G1134 + (G1134 = 0))*(H1134 + (H1134 = 0))*(I1134 + (I1134 = 0))</f>
        <v>0</v>
      </c>
      <c r="K1134" s="11"/>
      <c r="L1134" s="11"/>
      <c r="M1134" s="11"/>
    </row>
    <row r="1135" spans="1:13">
      <c r="A1135" s="11"/>
      <c r="B1135" s="11"/>
      <c r="C1135" s="11"/>
      <c r="D1135" s="11"/>
      <c r="E1135" s="10" t="s">
        <v>613</v>
      </c>
      <c r="F1135" s="14"/>
      <c r="G1135" s="15"/>
      <c r="H1135" s="15"/>
      <c r="I1135" s="15"/>
      <c r="J1135" s="13">
        <f>OR(F1135&lt;&gt;0,G1135&lt;&gt;0,H1135&lt;&gt;0,I1135&lt;&gt;0)*(F1135 + (F1135 = 0))*(G1135 + (G1135 = 0))*(H1135 + (H1135 = 0))*(I1135 + (I1135 = 0))</f>
        <v>0</v>
      </c>
      <c r="K1135" s="11"/>
      <c r="L1135" s="11"/>
      <c r="M1135" s="11"/>
    </row>
    <row r="1136" spans="1:13">
      <c r="A1136" s="11"/>
      <c r="B1136" s="11"/>
      <c r="C1136" s="11"/>
      <c r="D1136" s="11"/>
      <c r="E1136" s="10" t="s">
        <v>614</v>
      </c>
      <c r="F1136" s="14">
        <v>1</v>
      </c>
      <c r="G1136" s="15">
        <v>3.78</v>
      </c>
      <c r="H1136" s="15">
        <v>0</v>
      </c>
      <c r="I1136" s="15">
        <v>65</v>
      </c>
      <c r="J1136" s="13">
        <f>OR(F1136&lt;&gt;0,G1136&lt;&gt;0,H1136&lt;&gt;0,I1136&lt;&gt;0)*(F1136 + (F1136 = 0))*(G1136 + (G1136 = 0))*(H1136 + (H1136 = 0))*(I1136 + (I1136 = 0))</f>
        <v>245.7</v>
      </c>
      <c r="K1136" s="11"/>
      <c r="L1136" s="11"/>
      <c r="M1136" s="11"/>
    </row>
    <row r="1137" spans="1:13">
      <c r="A1137" s="11"/>
      <c r="B1137" s="11"/>
      <c r="C1137" s="11"/>
      <c r="D1137" s="11"/>
      <c r="E1137" s="10" t="s">
        <v>615</v>
      </c>
      <c r="F1137" s="14">
        <v>1</v>
      </c>
      <c r="G1137" s="15">
        <v>2.52</v>
      </c>
      <c r="H1137" s="15">
        <v>0</v>
      </c>
      <c r="I1137" s="15">
        <v>65</v>
      </c>
      <c r="J1137" s="13">
        <f>OR(F1137&lt;&gt;0,G1137&lt;&gt;0,H1137&lt;&gt;0,I1137&lt;&gt;0)*(F1137 + (F1137 = 0))*(G1137 + (G1137 = 0))*(H1137 + (H1137 = 0))*(I1137 + (I1137 = 0))</f>
        <v>163.80000000000001</v>
      </c>
      <c r="K1137" s="11"/>
      <c r="L1137" s="11"/>
      <c r="M1137" s="11"/>
    </row>
    <row r="1138" spans="1:13">
      <c r="A1138" s="11"/>
      <c r="B1138" s="11"/>
      <c r="C1138" s="11"/>
      <c r="D1138" s="11"/>
      <c r="E1138" s="10" t="s">
        <v>616</v>
      </c>
      <c r="F1138" s="14"/>
      <c r="G1138" s="15"/>
      <c r="H1138" s="15"/>
      <c r="I1138" s="15"/>
      <c r="J1138" s="13">
        <f>OR(F1138&lt;&gt;0,G1138&lt;&gt;0,H1138&lt;&gt;0,I1138&lt;&gt;0)*(F1138 + (F1138 = 0))*(G1138 + (G1138 = 0))*(H1138 + (H1138 = 0))*(I1138 + (I1138 = 0))</f>
        <v>0</v>
      </c>
      <c r="K1138" s="11"/>
      <c r="L1138" s="11"/>
      <c r="M1138" s="11"/>
    </row>
    <row r="1139" spans="1:13">
      <c r="A1139" s="11"/>
      <c r="B1139" s="11"/>
      <c r="C1139" s="11"/>
      <c r="D1139" s="11"/>
      <c r="E1139" s="10" t="s">
        <v>617</v>
      </c>
      <c r="F1139" s="14">
        <v>1</v>
      </c>
      <c r="G1139" s="15">
        <v>4.5</v>
      </c>
      <c r="H1139" s="15">
        <v>0</v>
      </c>
      <c r="I1139" s="15">
        <v>80</v>
      </c>
      <c r="J1139" s="13">
        <f>OR(F1139&lt;&gt;0,G1139&lt;&gt;0,H1139&lt;&gt;0,I1139&lt;&gt;0)*(F1139 + (F1139 = 0))*(G1139 + (G1139 = 0))*(H1139 + (H1139 = 0))*(I1139 + (I1139 = 0))</f>
        <v>360</v>
      </c>
      <c r="K1139" s="11"/>
      <c r="L1139" s="11"/>
      <c r="M1139" s="11"/>
    </row>
    <row r="1140" spans="1:13">
      <c r="A1140" s="11"/>
      <c r="B1140" s="11"/>
      <c r="C1140" s="11"/>
      <c r="D1140" s="11"/>
      <c r="E1140" s="10" t="s">
        <v>635</v>
      </c>
      <c r="F1140" s="14">
        <v>1</v>
      </c>
      <c r="G1140" s="15">
        <v>0.38</v>
      </c>
      <c r="H1140" s="15">
        <v>0</v>
      </c>
      <c r="I1140" s="15">
        <v>90</v>
      </c>
      <c r="J1140" s="13">
        <f>OR(F1140&lt;&gt;0,G1140&lt;&gt;0,H1140&lt;&gt;0,I1140&lt;&gt;0)*(F1140 + (F1140 = 0))*(G1140 + (G1140 = 0))*(H1140 + (H1140 = 0))*(I1140 + (I1140 = 0))</f>
        <v>34.200000000000003</v>
      </c>
      <c r="K1140" s="11"/>
      <c r="L1140" s="11"/>
      <c r="M1140" s="11"/>
    </row>
    <row r="1141" spans="1:13">
      <c r="A1141" s="11"/>
      <c r="B1141" s="11"/>
      <c r="C1141" s="11"/>
      <c r="D1141" s="11"/>
      <c r="E1141" s="10" t="s">
        <v>636</v>
      </c>
      <c r="F1141" s="14"/>
      <c r="G1141" s="15"/>
      <c r="H1141" s="15"/>
      <c r="I1141" s="15"/>
      <c r="J1141" s="13">
        <f>OR(F1141&lt;&gt;0,G1141&lt;&gt;0,H1141&lt;&gt;0,I1141&lt;&gt;0)*(F1141 + (F1141 = 0))*(G1141 + (G1141 = 0))*(H1141 + (H1141 = 0))*(I1141 + (I1141 = 0))</f>
        <v>0</v>
      </c>
      <c r="K1141" s="11"/>
      <c r="L1141" s="11"/>
      <c r="M1141" s="11"/>
    </row>
    <row r="1142" spans="1:13">
      <c r="A1142" s="11"/>
      <c r="B1142" s="11"/>
      <c r="C1142" s="11"/>
      <c r="D1142" s="11"/>
      <c r="E1142" s="10" t="s">
        <v>618</v>
      </c>
      <c r="F1142" s="14">
        <v>1</v>
      </c>
      <c r="G1142" s="15">
        <v>2.14</v>
      </c>
      <c r="H1142" s="15">
        <v>0</v>
      </c>
      <c r="I1142" s="15">
        <v>80</v>
      </c>
      <c r="J1142" s="13">
        <f>OR(F1142&lt;&gt;0,G1142&lt;&gt;0,H1142&lt;&gt;0,I1142&lt;&gt;0)*(F1142 + (F1142 = 0))*(G1142 + (G1142 = 0))*(H1142 + (H1142 = 0))*(I1142 + (I1142 = 0))</f>
        <v>171.2</v>
      </c>
      <c r="K1142" s="11"/>
      <c r="L1142" s="11"/>
      <c r="M1142" s="11"/>
    </row>
    <row r="1143" spans="1:13">
      <c r="A1143" s="11"/>
      <c r="B1143" s="11"/>
      <c r="C1143" s="11"/>
      <c r="D1143" s="11"/>
      <c r="E1143" s="10" t="s">
        <v>619</v>
      </c>
      <c r="F1143" s="14">
        <v>1</v>
      </c>
      <c r="G1143" s="15">
        <v>2.48</v>
      </c>
      <c r="H1143" s="15">
        <v>0</v>
      </c>
      <c r="I1143" s="15">
        <v>115</v>
      </c>
      <c r="J1143" s="13">
        <f>OR(F1143&lt;&gt;0,G1143&lt;&gt;0,H1143&lt;&gt;0,I1143&lt;&gt;0)*(F1143 + (F1143 = 0))*(G1143 + (G1143 = 0))*(H1143 + (H1143 = 0))*(I1143 + (I1143 = 0))</f>
        <v>285.2</v>
      </c>
      <c r="K1143" s="11"/>
      <c r="L1143" s="11"/>
      <c r="M1143" s="11"/>
    </row>
    <row r="1144" spans="1:13">
      <c r="A1144" s="11"/>
      <c r="B1144" s="11"/>
      <c r="C1144" s="11"/>
      <c r="D1144" s="11"/>
      <c r="E1144" s="10" t="s">
        <v>620</v>
      </c>
      <c r="F1144" s="14">
        <v>1</v>
      </c>
      <c r="G1144" s="15">
        <v>1.01</v>
      </c>
      <c r="H1144" s="15">
        <v>0</v>
      </c>
      <c r="I1144" s="15">
        <v>115</v>
      </c>
      <c r="J1144" s="13">
        <f>OR(F1144&lt;&gt;0,G1144&lt;&gt;0,H1144&lt;&gt;0,I1144&lt;&gt;0)*(F1144 + (F1144 = 0))*(G1144 + (G1144 = 0))*(H1144 + (H1144 = 0))*(I1144 + (I1144 = 0))</f>
        <v>116.15</v>
      </c>
      <c r="K1144" s="11"/>
      <c r="L1144" s="11"/>
      <c r="M1144" s="11"/>
    </row>
    <row r="1145" spans="1:13">
      <c r="A1145" s="11"/>
      <c r="B1145" s="11"/>
      <c r="C1145" s="11"/>
      <c r="D1145" s="11"/>
      <c r="E1145" s="10" t="s">
        <v>637</v>
      </c>
      <c r="F1145" s="14"/>
      <c r="G1145" s="15"/>
      <c r="H1145" s="15"/>
      <c r="I1145" s="15"/>
      <c r="J1145" s="13">
        <f>OR(F1145&lt;&gt;0,G1145&lt;&gt;0,H1145&lt;&gt;0,I1145&lt;&gt;0)*(F1145 + (F1145 = 0))*(G1145 + (G1145 = 0))*(H1145 + (H1145 = 0))*(I1145 + (I1145 = 0))</f>
        <v>0</v>
      </c>
      <c r="K1145" s="11"/>
      <c r="L1145" s="11"/>
      <c r="M1145" s="11"/>
    </row>
    <row r="1146" spans="1:13">
      <c r="A1146" s="11"/>
      <c r="B1146" s="11"/>
      <c r="C1146" s="11"/>
      <c r="D1146" s="11"/>
      <c r="E1146" s="10" t="s">
        <v>625</v>
      </c>
      <c r="F1146" s="14">
        <v>1</v>
      </c>
      <c r="G1146" s="15">
        <v>3.6</v>
      </c>
      <c r="H1146" s="15">
        <v>0</v>
      </c>
      <c r="I1146" s="15">
        <v>100</v>
      </c>
      <c r="J1146" s="13">
        <f>OR(F1146&lt;&gt;0,G1146&lt;&gt;0,H1146&lt;&gt;0,I1146&lt;&gt;0)*(F1146 + (F1146 = 0))*(G1146 + (G1146 = 0))*(H1146 + (H1146 = 0))*(I1146 + (I1146 = 0))</f>
        <v>360</v>
      </c>
      <c r="K1146" s="11"/>
      <c r="L1146" s="11"/>
      <c r="M1146" s="11"/>
    </row>
    <row r="1147" spans="1:13">
      <c r="A1147" s="11"/>
      <c r="B1147" s="11"/>
      <c r="C1147" s="11"/>
      <c r="D1147" s="11"/>
      <c r="E1147" s="10" t="s">
        <v>611</v>
      </c>
      <c r="F1147" s="14">
        <v>1</v>
      </c>
      <c r="G1147" s="15">
        <v>21.32</v>
      </c>
      <c r="H1147" s="15">
        <v>0</v>
      </c>
      <c r="I1147" s="15">
        <v>90</v>
      </c>
      <c r="J1147" s="13">
        <f>OR(F1147&lt;&gt;0,G1147&lt;&gt;0,H1147&lt;&gt;0,I1147&lt;&gt;0)*(F1147 + (F1147 = 0))*(G1147 + (G1147 = 0))*(H1147 + (H1147 = 0))*(I1147 + (I1147 = 0))</f>
        <v>1918.8</v>
      </c>
      <c r="K1147" s="11"/>
      <c r="L1147" s="11"/>
      <c r="M1147" s="11"/>
    </row>
    <row r="1148" spans="1:13">
      <c r="A1148" s="11"/>
      <c r="B1148" s="11"/>
      <c r="C1148" s="11"/>
      <c r="D1148" s="11"/>
      <c r="E1148" s="10" t="s">
        <v>17</v>
      </c>
      <c r="F1148" s="14">
        <v>1</v>
      </c>
      <c r="G1148" s="15">
        <v>3.53</v>
      </c>
      <c r="H1148" s="15">
        <v>0</v>
      </c>
      <c r="I1148" s="15">
        <v>90</v>
      </c>
      <c r="J1148" s="13">
        <f>OR(F1148&lt;&gt;0,G1148&lt;&gt;0,H1148&lt;&gt;0,I1148&lt;&gt;0)*(F1148 + (F1148 = 0))*(G1148 + (G1148 = 0))*(H1148 + (H1148 = 0))*(I1148 + (I1148 = 0))</f>
        <v>317.7</v>
      </c>
      <c r="K1148" s="11"/>
      <c r="L1148" s="11"/>
      <c r="M1148" s="11"/>
    </row>
    <row r="1149" spans="1:13">
      <c r="A1149" s="11"/>
      <c r="B1149" s="11"/>
      <c r="C1149" s="11"/>
      <c r="D1149" s="11"/>
      <c r="E1149" s="10" t="s">
        <v>626</v>
      </c>
      <c r="F1149" s="14">
        <v>1</v>
      </c>
      <c r="G1149" s="15">
        <v>3.2</v>
      </c>
      <c r="H1149" s="15">
        <v>0</v>
      </c>
      <c r="I1149" s="15">
        <v>50</v>
      </c>
      <c r="J1149" s="13">
        <f>OR(F1149&lt;&gt;0,G1149&lt;&gt;0,H1149&lt;&gt;0,I1149&lt;&gt;0)*(F1149 + (F1149 = 0))*(G1149 + (G1149 = 0))*(H1149 + (H1149 = 0))*(I1149 + (I1149 = 0))</f>
        <v>160</v>
      </c>
      <c r="K1149" s="11"/>
      <c r="L1149" s="11"/>
      <c r="M1149" s="11"/>
    </row>
    <row r="1150" spans="1:13">
      <c r="A1150" s="11"/>
      <c r="B1150" s="11"/>
      <c r="C1150" s="11"/>
      <c r="D1150" s="11"/>
      <c r="E1150" s="10" t="s">
        <v>17</v>
      </c>
      <c r="F1150" s="14">
        <v>1</v>
      </c>
      <c r="G1150" s="15">
        <v>0.81</v>
      </c>
      <c r="H1150" s="15">
        <v>0</v>
      </c>
      <c r="I1150" s="15">
        <v>90</v>
      </c>
      <c r="J1150" s="13">
        <f>OR(F1150&lt;&gt;0,G1150&lt;&gt;0,H1150&lt;&gt;0,I1150&lt;&gt;0)*(F1150 + (F1150 = 0))*(G1150 + (G1150 = 0))*(H1150 + (H1150 = 0))*(I1150 + (I1150 = 0))</f>
        <v>72.900000000000006</v>
      </c>
      <c r="K1150" s="11"/>
      <c r="L1150" s="11"/>
      <c r="M1150" s="11"/>
    </row>
    <row r="1151" spans="1:13">
      <c r="A1151" s="11"/>
      <c r="B1151" s="11"/>
      <c r="C1151" s="11"/>
      <c r="D1151" s="11"/>
      <c r="E1151" s="10" t="s">
        <v>612</v>
      </c>
      <c r="F1151" s="14">
        <v>1</v>
      </c>
      <c r="G1151" s="15">
        <v>0.38</v>
      </c>
      <c r="H1151" s="15">
        <v>0</v>
      </c>
      <c r="I1151" s="15">
        <v>90</v>
      </c>
      <c r="J1151" s="13">
        <f>OR(F1151&lt;&gt;0,G1151&lt;&gt;0,H1151&lt;&gt;0,I1151&lt;&gt;0)*(F1151 + (F1151 = 0))*(G1151 + (G1151 = 0))*(H1151 + (H1151 = 0))*(I1151 + (I1151 = 0))</f>
        <v>34.200000000000003</v>
      </c>
      <c r="K1151" s="11"/>
      <c r="L1151" s="11"/>
      <c r="M1151" s="11"/>
    </row>
    <row r="1152" spans="1:13">
      <c r="A1152" s="11"/>
      <c r="B1152" s="11"/>
      <c r="C1152" s="11"/>
      <c r="D1152" s="11"/>
      <c r="E1152" s="11"/>
      <c r="F1152" s="11"/>
      <c r="G1152" s="11"/>
      <c r="H1152" s="11"/>
      <c r="I1152" s="11"/>
      <c r="J1152" s="16" t="s">
        <v>306</v>
      </c>
      <c r="K1152" s="17">
        <f>SUM(J1123:J1151)*1</f>
        <v>33059.839999999997</v>
      </c>
      <c r="L1152" s="15">
        <v>1.54</v>
      </c>
      <c r="M1152" s="18">
        <f>ROUND(K1152*L1152,2)</f>
        <v>50912.15</v>
      </c>
    </row>
    <row r="1153" spans="1:13" ht="0.95" customHeight="1">
      <c r="A1153" s="19"/>
      <c r="B1153" s="19"/>
      <c r="C1153" s="19"/>
      <c r="D1153" s="19"/>
      <c r="E1153" s="19"/>
      <c r="F1153" s="19"/>
      <c r="G1153" s="19"/>
      <c r="H1153" s="19"/>
      <c r="I1153" s="19"/>
      <c r="J1153" s="19"/>
      <c r="K1153" s="19"/>
      <c r="L1153" s="19"/>
      <c r="M1153" s="19"/>
    </row>
    <row r="1154" spans="1:13" s="1" customFormat="1">
      <c r="A1154" s="40" t="s">
        <v>638</v>
      </c>
      <c r="B1154" s="16" t="s">
        <v>22</v>
      </c>
      <c r="C1154" s="16" t="s">
        <v>39</v>
      </c>
      <c r="D1154" s="16" t="s">
        <v>639</v>
      </c>
      <c r="E1154" s="41"/>
      <c r="F1154" s="41"/>
      <c r="G1154" s="41"/>
      <c r="H1154" s="41"/>
      <c r="I1154" s="41"/>
      <c r="J1154" s="41"/>
      <c r="K1154" s="17">
        <f>K1158</f>
        <v>239.58</v>
      </c>
      <c r="L1154" s="18">
        <f>L1158</f>
        <v>24.2</v>
      </c>
      <c r="M1154" s="18">
        <f>M1158</f>
        <v>5797.84</v>
      </c>
    </row>
    <row r="1155" spans="1:13">
      <c r="A1155" s="11"/>
      <c r="B1155" s="11"/>
      <c r="C1155" s="11"/>
      <c r="D1155" s="10" t="s">
        <v>640</v>
      </c>
      <c r="E1155" s="11"/>
      <c r="F1155" s="11"/>
      <c r="G1155" s="11"/>
      <c r="H1155" s="11"/>
      <c r="I1155" s="11"/>
      <c r="J1155" s="11"/>
      <c r="K1155" s="11"/>
      <c r="L1155" s="11"/>
      <c r="M1155" s="11"/>
    </row>
    <row r="1156" spans="1:13">
      <c r="A1156" s="11"/>
      <c r="B1156" s="11"/>
      <c r="C1156" s="11"/>
      <c r="D1156" s="11"/>
      <c r="E1156" s="10" t="s">
        <v>17</v>
      </c>
      <c r="F1156" s="14">
        <v>2</v>
      </c>
      <c r="G1156" s="15">
        <v>109.1</v>
      </c>
      <c r="H1156" s="15">
        <v>0</v>
      </c>
      <c r="I1156" s="15">
        <v>0</v>
      </c>
      <c r="J1156" s="13">
        <f>OR(F1156&lt;&gt;0,G1156&lt;&gt;0,H1156&lt;&gt;0,I1156&lt;&gt;0)*(F1156 + (F1156 = 0))*(G1156 + (G1156 = 0))*(H1156 + (H1156 = 0))*(I1156 + (I1156 = 0))</f>
        <v>218.2</v>
      </c>
      <c r="K1156" s="11"/>
      <c r="L1156" s="11"/>
      <c r="M1156" s="11"/>
    </row>
    <row r="1157" spans="1:13">
      <c r="A1157" s="11"/>
      <c r="B1157" s="11"/>
      <c r="C1157" s="11"/>
      <c r="D1157" s="11"/>
      <c r="E1157" s="10" t="s">
        <v>17</v>
      </c>
      <c r="F1157" s="14">
        <v>1</v>
      </c>
      <c r="G1157" s="15">
        <v>7.92</v>
      </c>
      <c r="H1157" s="15">
        <v>2.7</v>
      </c>
      <c r="I1157" s="15">
        <v>0</v>
      </c>
      <c r="J1157" s="13">
        <f>OR(F1157&lt;&gt;0,G1157&lt;&gt;0,H1157&lt;&gt;0,I1157&lt;&gt;0)*(F1157 + (F1157 = 0))*(G1157 + (G1157 = 0))*(H1157 + (H1157 = 0))*(I1157 + (I1157 = 0))</f>
        <v>21.38</v>
      </c>
      <c r="K1157" s="11"/>
      <c r="L1157" s="11"/>
      <c r="M1157" s="11"/>
    </row>
    <row r="1158" spans="1:13">
      <c r="A1158" s="11"/>
      <c r="B1158" s="11"/>
      <c r="C1158" s="11"/>
      <c r="D1158" s="11"/>
      <c r="E1158" s="11"/>
      <c r="F1158" s="11"/>
      <c r="G1158" s="11"/>
      <c r="H1158" s="11"/>
      <c r="I1158" s="11"/>
      <c r="J1158" s="16" t="s">
        <v>641</v>
      </c>
      <c r="K1158" s="17">
        <f>SUM(J1156:J1157)*1</f>
        <v>239.58</v>
      </c>
      <c r="L1158" s="15">
        <v>24.2</v>
      </c>
      <c r="M1158" s="18">
        <f>ROUND(K1158*L1158,2)</f>
        <v>5797.84</v>
      </c>
    </row>
    <row r="1159" spans="1:13" ht="0.95" customHeight="1">
      <c r="A1159" s="19"/>
      <c r="B1159" s="19"/>
      <c r="C1159" s="19"/>
      <c r="D1159" s="19"/>
      <c r="E1159" s="19"/>
      <c r="F1159" s="19"/>
      <c r="G1159" s="19"/>
      <c r="H1159" s="19"/>
      <c r="I1159" s="19"/>
      <c r="J1159" s="19"/>
      <c r="K1159" s="19"/>
      <c r="L1159" s="19"/>
      <c r="M1159" s="19"/>
    </row>
    <row r="1160" spans="1:13" s="1" customFormat="1">
      <c r="A1160" s="40" t="s">
        <v>318</v>
      </c>
      <c r="B1160" s="16" t="s">
        <v>22</v>
      </c>
      <c r="C1160" s="16" t="s">
        <v>39</v>
      </c>
      <c r="D1160" s="16" t="s">
        <v>319</v>
      </c>
      <c r="E1160" s="41"/>
      <c r="F1160" s="41"/>
      <c r="G1160" s="41"/>
      <c r="H1160" s="41"/>
      <c r="I1160" s="41"/>
      <c r="J1160" s="41"/>
      <c r="K1160" s="17">
        <f>K1164</f>
        <v>239.58</v>
      </c>
      <c r="L1160" s="18">
        <f>L1164</f>
        <v>3.34</v>
      </c>
      <c r="M1160" s="18">
        <f>M1164</f>
        <v>800.2</v>
      </c>
    </row>
    <row r="1161" spans="1:13">
      <c r="A1161" s="11"/>
      <c r="B1161" s="11"/>
      <c r="C1161" s="11"/>
      <c r="D1161" s="10" t="s">
        <v>320</v>
      </c>
      <c r="E1161" s="11"/>
      <c r="F1161" s="11"/>
      <c r="G1161" s="11"/>
      <c r="H1161" s="11"/>
      <c r="I1161" s="11"/>
      <c r="J1161" s="11"/>
      <c r="K1161" s="11"/>
      <c r="L1161" s="11"/>
      <c r="M1161" s="11"/>
    </row>
    <row r="1162" spans="1:13">
      <c r="A1162" s="11"/>
      <c r="B1162" s="11"/>
      <c r="C1162" s="11"/>
      <c r="D1162" s="11"/>
      <c r="E1162" s="10" t="s">
        <v>17</v>
      </c>
      <c r="F1162" s="14">
        <v>2</v>
      </c>
      <c r="G1162" s="15">
        <v>109.1</v>
      </c>
      <c r="H1162" s="15">
        <v>0</v>
      </c>
      <c r="I1162" s="15">
        <v>0</v>
      </c>
      <c r="J1162" s="13">
        <f>OR(F1162&lt;&gt;0,G1162&lt;&gt;0,H1162&lt;&gt;0,I1162&lt;&gt;0)*(F1162 + (F1162 = 0))*(G1162 + (G1162 = 0))*(H1162 + (H1162 = 0))*(I1162 + (I1162 = 0))</f>
        <v>218.2</v>
      </c>
      <c r="K1162" s="11"/>
      <c r="L1162" s="11"/>
      <c r="M1162" s="11"/>
    </row>
    <row r="1163" spans="1:13">
      <c r="A1163" s="11"/>
      <c r="B1163" s="11"/>
      <c r="C1163" s="11"/>
      <c r="D1163" s="11"/>
      <c r="E1163" s="10" t="s">
        <v>17</v>
      </c>
      <c r="F1163" s="14">
        <v>1</v>
      </c>
      <c r="G1163" s="15">
        <v>7.92</v>
      </c>
      <c r="H1163" s="15">
        <v>2.7</v>
      </c>
      <c r="I1163" s="15">
        <v>0</v>
      </c>
      <c r="J1163" s="13">
        <f>OR(F1163&lt;&gt;0,G1163&lt;&gt;0,H1163&lt;&gt;0,I1163&lt;&gt;0)*(F1163 + (F1163 = 0))*(G1163 + (G1163 = 0))*(H1163 + (H1163 = 0))*(I1163 + (I1163 = 0))</f>
        <v>21.38</v>
      </c>
      <c r="K1163" s="11"/>
      <c r="L1163" s="11"/>
      <c r="M1163" s="11"/>
    </row>
    <row r="1164" spans="1:13">
      <c r="A1164" s="11"/>
      <c r="B1164" s="11"/>
      <c r="C1164" s="11"/>
      <c r="D1164" s="11"/>
      <c r="E1164" s="11"/>
      <c r="F1164" s="11"/>
      <c r="G1164" s="11"/>
      <c r="H1164" s="11"/>
      <c r="I1164" s="11"/>
      <c r="J1164" s="16" t="s">
        <v>321</v>
      </c>
      <c r="K1164" s="17">
        <f>SUM(J1162:J1163)*1</f>
        <v>239.58</v>
      </c>
      <c r="L1164" s="15">
        <v>3.34</v>
      </c>
      <c r="M1164" s="18">
        <f>ROUND(K1164*L1164,2)</f>
        <v>800.2</v>
      </c>
    </row>
    <row r="1165" spans="1:13" ht="0.95" customHeight="1">
      <c r="A1165" s="19"/>
      <c r="B1165" s="19"/>
      <c r="C1165" s="19"/>
      <c r="D1165" s="19"/>
      <c r="E1165" s="19"/>
      <c r="F1165" s="19"/>
      <c r="G1165" s="19"/>
      <c r="H1165" s="19"/>
      <c r="I1165" s="19"/>
      <c r="J1165" s="19"/>
      <c r="K1165" s="19"/>
      <c r="L1165" s="19"/>
      <c r="M1165" s="19"/>
    </row>
    <row r="1166" spans="1:13" s="1" customFormat="1">
      <c r="A1166" s="40" t="s">
        <v>451</v>
      </c>
      <c r="B1166" s="16" t="s">
        <v>22</v>
      </c>
      <c r="C1166" s="16" t="s">
        <v>39</v>
      </c>
      <c r="D1166" s="16" t="s">
        <v>452</v>
      </c>
      <c r="E1166" s="41"/>
      <c r="F1166" s="41"/>
      <c r="G1166" s="41"/>
      <c r="H1166" s="41"/>
      <c r="I1166" s="41"/>
      <c r="J1166" s="41"/>
      <c r="K1166" s="17">
        <f>K1172</f>
        <v>13.86</v>
      </c>
      <c r="L1166" s="18">
        <f>L1172</f>
        <v>74.33</v>
      </c>
      <c r="M1166" s="18">
        <f>M1172</f>
        <v>1030.21</v>
      </c>
    </row>
    <row r="1167" spans="1:13">
      <c r="A1167" s="11"/>
      <c r="B1167" s="11"/>
      <c r="C1167" s="11"/>
      <c r="D1167" s="10" t="s">
        <v>453</v>
      </c>
      <c r="E1167" s="11"/>
      <c r="F1167" s="11"/>
      <c r="G1167" s="11"/>
      <c r="H1167" s="11"/>
      <c r="I1167" s="11"/>
      <c r="J1167" s="11"/>
      <c r="K1167" s="11"/>
      <c r="L1167" s="11"/>
      <c r="M1167" s="11"/>
    </row>
    <row r="1168" spans="1:13">
      <c r="A1168" s="11"/>
      <c r="B1168" s="11"/>
      <c r="C1168" s="11"/>
      <c r="D1168" s="11"/>
      <c r="E1168" s="10" t="s">
        <v>17</v>
      </c>
      <c r="F1168" s="14">
        <v>1</v>
      </c>
      <c r="G1168" s="15">
        <v>4.72</v>
      </c>
      <c r="H1168" s="15">
        <v>0</v>
      </c>
      <c r="I1168" s="15">
        <v>2.4</v>
      </c>
      <c r="J1168" s="13">
        <f>OR(F1168&lt;&gt;0,G1168&lt;&gt;0,H1168&lt;&gt;0,I1168&lt;&gt;0)*(F1168 + (F1168 = 0))*(G1168 + (G1168 = 0))*(H1168 + (H1168 = 0))*(I1168 + (I1168 = 0))</f>
        <v>11.33</v>
      </c>
      <c r="K1168" s="11"/>
      <c r="L1168" s="11"/>
      <c r="M1168" s="11"/>
    </row>
    <row r="1169" spans="1:13">
      <c r="A1169" s="11"/>
      <c r="B1169" s="11"/>
      <c r="C1169" s="11"/>
      <c r="D1169" s="11"/>
      <c r="E1169" s="10" t="s">
        <v>17</v>
      </c>
      <c r="F1169" s="14">
        <v>1</v>
      </c>
      <c r="G1169" s="15">
        <v>2.2200000000000002</v>
      </c>
      <c r="H1169" s="15">
        <v>0</v>
      </c>
      <c r="I1169" s="15">
        <v>2.4</v>
      </c>
      <c r="J1169" s="13">
        <f>OR(F1169&lt;&gt;0,G1169&lt;&gt;0,H1169&lt;&gt;0,I1169&lt;&gt;0)*(F1169 + (F1169 = 0))*(G1169 + (G1169 = 0))*(H1169 + (H1169 = 0))*(I1169 + (I1169 = 0))</f>
        <v>5.33</v>
      </c>
      <c r="K1169" s="11"/>
      <c r="L1169" s="11"/>
      <c r="M1169" s="11"/>
    </row>
    <row r="1170" spans="1:13">
      <c r="A1170" s="11"/>
      <c r="B1170" s="11"/>
      <c r="C1170" s="11"/>
      <c r="D1170" s="11"/>
      <c r="E1170" s="10" t="s">
        <v>17</v>
      </c>
      <c r="F1170" s="14">
        <v>1</v>
      </c>
      <c r="G1170" s="15">
        <v>2.5</v>
      </c>
      <c r="H1170" s="15">
        <v>0</v>
      </c>
      <c r="I1170" s="15">
        <v>2.4</v>
      </c>
      <c r="J1170" s="13">
        <f>OR(F1170&lt;&gt;0,G1170&lt;&gt;0,H1170&lt;&gt;0,I1170&lt;&gt;0)*(F1170 + (F1170 = 0))*(G1170 + (G1170 = 0))*(H1170 + (H1170 = 0))*(I1170 + (I1170 = 0))</f>
        <v>6</v>
      </c>
      <c r="K1170" s="11"/>
      <c r="L1170" s="11"/>
      <c r="M1170" s="11"/>
    </row>
    <row r="1171" spans="1:13">
      <c r="A1171" s="11"/>
      <c r="B1171" s="11"/>
      <c r="C1171" s="11"/>
      <c r="D1171" s="11"/>
      <c r="E1171" s="10" t="s">
        <v>17</v>
      </c>
      <c r="F1171" s="14">
        <v>-2</v>
      </c>
      <c r="G1171" s="15">
        <v>2</v>
      </c>
      <c r="H1171" s="15">
        <v>0</v>
      </c>
      <c r="I1171" s="15">
        <v>2.2000000000000002</v>
      </c>
      <c r="J1171" s="13">
        <f>OR(F1171&lt;&gt;0,G1171&lt;&gt;0,H1171&lt;&gt;0,I1171&lt;&gt;0)*(F1171 + (F1171 = 0))*(G1171 + (G1171 = 0))*(H1171 + (H1171 = 0))*(I1171 + (I1171 = 0))</f>
        <v>-8.8000000000000007</v>
      </c>
      <c r="K1171" s="11"/>
      <c r="L1171" s="11"/>
      <c r="M1171" s="11"/>
    </row>
    <row r="1172" spans="1:13">
      <c r="A1172" s="11"/>
      <c r="B1172" s="11"/>
      <c r="C1172" s="11"/>
      <c r="D1172" s="11"/>
      <c r="E1172" s="11"/>
      <c r="F1172" s="11"/>
      <c r="G1172" s="11"/>
      <c r="H1172" s="11"/>
      <c r="I1172" s="11"/>
      <c r="J1172" s="16" t="s">
        <v>455</v>
      </c>
      <c r="K1172" s="17">
        <f>SUM(J1168:J1171)*1</f>
        <v>13.86</v>
      </c>
      <c r="L1172" s="15">
        <v>74.33</v>
      </c>
      <c r="M1172" s="18">
        <f>ROUND(K1172*L1172,2)</f>
        <v>1030.21</v>
      </c>
    </row>
    <row r="1173" spans="1:13" ht="0.95" customHeight="1">
      <c r="A1173" s="19"/>
      <c r="B1173" s="19"/>
      <c r="C1173" s="19"/>
      <c r="D1173" s="19"/>
      <c r="E1173" s="19"/>
      <c r="F1173" s="19"/>
      <c r="G1173" s="19"/>
      <c r="H1173" s="19"/>
      <c r="I1173" s="19"/>
      <c r="J1173" s="19"/>
      <c r="K1173" s="19"/>
      <c r="L1173" s="19"/>
      <c r="M1173" s="19"/>
    </row>
    <row r="1174" spans="1:13" s="1" customFormat="1">
      <c r="A1174" s="40" t="s">
        <v>171</v>
      </c>
      <c r="B1174" s="16" t="s">
        <v>22</v>
      </c>
      <c r="C1174" s="16" t="s">
        <v>39</v>
      </c>
      <c r="D1174" s="16" t="s">
        <v>172</v>
      </c>
      <c r="E1174" s="41"/>
      <c r="F1174" s="41"/>
      <c r="G1174" s="41"/>
      <c r="H1174" s="41"/>
      <c r="I1174" s="41"/>
      <c r="J1174" s="41"/>
      <c r="K1174" s="17">
        <f>K1177</f>
        <v>6.63</v>
      </c>
      <c r="L1174" s="18">
        <f>L1177</f>
        <v>245.18</v>
      </c>
      <c r="M1174" s="18">
        <f>M1177</f>
        <v>1625.54</v>
      </c>
    </row>
    <row r="1175" spans="1:13">
      <c r="A1175" s="11"/>
      <c r="B1175" s="11"/>
      <c r="C1175" s="11"/>
      <c r="D1175" s="10" t="s">
        <v>173</v>
      </c>
      <c r="E1175" s="11"/>
      <c r="F1175" s="11"/>
      <c r="G1175" s="11"/>
      <c r="H1175" s="11"/>
      <c r="I1175" s="11"/>
      <c r="J1175" s="11"/>
      <c r="K1175" s="11"/>
      <c r="L1175" s="11"/>
      <c r="M1175" s="11"/>
    </row>
    <row r="1176" spans="1:13">
      <c r="A1176" s="11"/>
      <c r="B1176" s="11"/>
      <c r="C1176" s="11"/>
      <c r="D1176" s="11"/>
      <c r="E1176" s="10" t="s">
        <v>642</v>
      </c>
      <c r="F1176" s="14">
        <v>1</v>
      </c>
      <c r="G1176" s="15">
        <v>10.199999999999999</v>
      </c>
      <c r="H1176" s="15">
        <v>0.65</v>
      </c>
      <c r="I1176" s="15">
        <v>0</v>
      </c>
      <c r="J1176" s="13">
        <f>OR(F1176&lt;&gt;0,G1176&lt;&gt;0,H1176&lt;&gt;0,I1176&lt;&gt;0)*(F1176 + (F1176 = 0))*(G1176 + (G1176 = 0))*(H1176 + (H1176 = 0))*(I1176 + (I1176 = 0))</f>
        <v>6.63</v>
      </c>
      <c r="K1176" s="11"/>
      <c r="L1176" s="11"/>
      <c r="M1176" s="11"/>
    </row>
    <row r="1177" spans="1:13">
      <c r="A1177" s="11"/>
      <c r="B1177" s="11"/>
      <c r="C1177" s="11"/>
      <c r="D1177" s="11"/>
      <c r="E1177" s="11"/>
      <c r="F1177" s="11"/>
      <c r="G1177" s="11"/>
      <c r="H1177" s="11"/>
      <c r="I1177" s="11"/>
      <c r="J1177" s="16" t="s">
        <v>178</v>
      </c>
      <c r="K1177" s="17">
        <f>J1176*1</f>
        <v>6.63</v>
      </c>
      <c r="L1177" s="15">
        <v>245.18</v>
      </c>
      <c r="M1177" s="18">
        <f>ROUND(K1177*L1177,2)</f>
        <v>1625.54</v>
      </c>
    </row>
    <row r="1178" spans="1:13" ht="0.95" customHeight="1">
      <c r="A1178" s="19"/>
      <c r="B1178" s="19"/>
      <c r="C1178" s="19"/>
      <c r="D1178" s="19"/>
      <c r="E1178" s="19"/>
      <c r="F1178" s="19"/>
      <c r="G1178" s="19"/>
      <c r="H1178" s="19"/>
      <c r="I1178" s="19"/>
      <c r="J1178" s="19"/>
      <c r="K1178" s="19"/>
      <c r="L1178" s="19"/>
      <c r="M1178" s="19"/>
    </row>
    <row r="1179" spans="1:13" s="1" customFormat="1">
      <c r="A1179" s="40" t="s">
        <v>147</v>
      </c>
      <c r="B1179" s="16" t="s">
        <v>22</v>
      </c>
      <c r="C1179" s="16" t="s">
        <v>29</v>
      </c>
      <c r="D1179" s="16" t="s">
        <v>148</v>
      </c>
      <c r="E1179" s="41"/>
      <c r="F1179" s="41"/>
      <c r="G1179" s="41"/>
      <c r="H1179" s="41"/>
      <c r="I1179" s="41"/>
      <c r="J1179" s="41"/>
      <c r="K1179" s="17">
        <f>K1182</f>
        <v>4.2300000000000004</v>
      </c>
      <c r="L1179" s="18">
        <f>L1182</f>
        <v>75.28</v>
      </c>
      <c r="M1179" s="18">
        <f>M1182</f>
        <v>318.43</v>
      </c>
    </row>
    <row r="1180" spans="1:13">
      <c r="A1180" s="11"/>
      <c r="B1180" s="11"/>
      <c r="C1180" s="11"/>
      <c r="D1180" s="10" t="s">
        <v>149</v>
      </c>
      <c r="E1180" s="11"/>
      <c r="F1180" s="11"/>
      <c r="G1180" s="11"/>
      <c r="H1180" s="11"/>
      <c r="I1180" s="11"/>
      <c r="J1180" s="11"/>
      <c r="K1180" s="11"/>
      <c r="L1180" s="11"/>
      <c r="M1180" s="11"/>
    </row>
    <row r="1181" spans="1:13">
      <c r="A1181" s="11"/>
      <c r="B1181" s="11"/>
      <c r="C1181" s="11"/>
      <c r="D1181" s="11"/>
      <c r="E1181" s="10" t="s">
        <v>642</v>
      </c>
      <c r="F1181" s="14">
        <v>1</v>
      </c>
      <c r="G1181" s="15">
        <v>2.5</v>
      </c>
      <c r="H1181" s="15">
        <v>0.65</v>
      </c>
      <c r="I1181" s="15">
        <v>2.6</v>
      </c>
      <c r="J1181" s="13">
        <f>OR(F1181&lt;&gt;0,G1181&lt;&gt;0,H1181&lt;&gt;0,I1181&lt;&gt;0)*(F1181 + (F1181 = 0))*(G1181 + (G1181 = 0))*(H1181 + (H1181 = 0))*(I1181 + (I1181 = 0))</f>
        <v>4.2300000000000004</v>
      </c>
      <c r="K1181" s="11"/>
      <c r="L1181" s="11"/>
      <c r="M1181" s="11"/>
    </row>
    <row r="1182" spans="1:13">
      <c r="A1182" s="11"/>
      <c r="B1182" s="11"/>
      <c r="C1182" s="11"/>
      <c r="D1182" s="11"/>
      <c r="E1182" s="11"/>
      <c r="F1182" s="11"/>
      <c r="G1182" s="11"/>
      <c r="H1182" s="11"/>
      <c r="I1182" s="11"/>
      <c r="J1182" s="16" t="s">
        <v>150</v>
      </c>
      <c r="K1182" s="17">
        <f>J1181*1</f>
        <v>4.2300000000000004</v>
      </c>
      <c r="L1182" s="15">
        <v>75.28</v>
      </c>
      <c r="M1182" s="18">
        <f>ROUND(K1182*L1182,2)</f>
        <v>318.43</v>
      </c>
    </row>
    <row r="1183" spans="1:13" ht="0.95" customHeight="1">
      <c r="A1183" s="19"/>
      <c r="B1183" s="19"/>
      <c r="C1183" s="19"/>
      <c r="D1183" s="19"/>
      <c r="E1183" s="19"/>
      <c r="F1183" s="19"/>
      <c r="G1183" s="19"/>
      <c r="H1183" s="19"/>
      <c r="I1183" s="19"/>
      <c r="J1183" s="19"/>
      <c r="K1183" s="19"/>
      <c r="L1183" s="19"/>
      <c r="M1183" s="19"/>
    </row>
    <row r="1184" spans="1:13" s="1" customFormat="1">
      <c r="A1184" s="40" t="s">
        <v>396</v>
      </c>
      <c r="B1184" s="16" t="s">
        <v>22</v>
      </c>
      <c r="C1184" s="16" t="s">
        <v>39</v>
      </c>
      <c r="D1184" s="16" t="s">
        <v>397</v>
      </c>
      <c r="E1184" s="41"/>
      <c r="F1184" s="41"/>
      <c r="G1184" s="41"/>
      <c r="H1184" s="41"/>
      <c r="I1184" s="41"/>
      <c r="J1184" s="41"/>
      <c r="K1184" s="17">
        <f>K1190</f>
        <v>25.22</v>
      </c>
      <c r="L1184" s="18">
        <f>L1190</f>
        <v>69.03</v>
      </c>
      <c r="M1184" s="18">
        <f>M1190</f>
        <v>1740.94</v>
      </c>
    </row>
    <row r="1185" spans="1:13">
      <c r="A1185" s="11"/>
      <c r="B1185" s="11"/>
      <c r="C1185" s="11"/>
      <c r="D1185" s="10" t="s">
        <v>398</v>
      </c>
      <c r="E1185" s="11"/>
      <c r="F1185" s="11"/>
      <c r="G1185" s="11"/>
      <c r="H1185" s="11"/>
      <c r="I1185" s="11"/>
      <c r="J1185" s="11"/>
      <c r="K1185" s="11"/>
      <c r="L1185" s="11"/>
      <c r="M1185" s="11"/>
    </row>
    <row r="1186" spans="1:13">
      <c r="A1186" s="11"/>
      <c r="B1186" s="11"/>
      <c r="C1186" s="11"/>
      <c r="D1186" s="11"/>
      <c r="E1186" s="10" t="s">
        <v>643</v>
      </c>
      <c r="F1186" s="14">
        <v>1</v>
      </c>
      <c r="G1186" s="15">
        <v>55.34</v>
      </c>
      <c r="H1186" s="15">
        <v>0</v>
      </c>
      <c r="I1186" s="15">
        <v>0.3</v>
      </c>
      <c r="J1186" s="13">
        <f>OR(F1186&lt;&gt;0,G1186&lt;&gt;0,H1186&lt;&gt;0,I1186&lt;&gt;0)*(F1186 + (F1186 = 0))*(G1186 + (G1186 = 0))*(H1186 + (H1186 = 0))*(I1186 + (I1186 = 0))</f>
        <v>16.600000000000001</v>
      </c>
      <c r="K1186" s="11"/>
      <c r="L1186" s="11"/>
      <c r="M1186" s="11"/>
    </row>
    <row r="1187" spans="1:13">
      <c r="A1187" s="11"/>
      <c r="B1187" s="11"/>
      <c r="C1187" s="11"/>
      <c r="D1187" s="11"/>
      <c r="E1187" s="10" t="s">
        <v>644</v>
      </c>
      <c r="F1187" s="14">
        <v>1</v>
      </c>
      <c r="G1187" s="15">
        <v>18.559999999999999</v>
      </c>
      <c r="H1187" s="15">
        <v>0</v>
      </c>
      <c r="I1187" s="15">
        <v>0.4</v>
      </c>
      <c r="J1187" s="13">
        <f>OR(F1187&lt;&gt;0,G1187&lt;&gt;0,H1187&lt;&gt;0,I1187&lt;&gt;0)*(F1187 + (F1187 = 0))*(G1187 + (G1187 = 0))*(H1187 + (H1187 = 0))*(I1187 + (I1187 = 0))</f>
        <v>7.42</v>
      </c>
      <c r="K1187" s="11"/>
      <c r="L1187" s="11"/>
      <c r="M1187" s="11"/>
    </row>
    <row r="1188" spans="1:13">
      <c r="A1188" s="11"/>
      <c r="B1188" s="11"/>
      <c r="C1188" s="11"/>
      <c r="D1188" s="11"/>
      <c r="E1188" s="10" t="s">
        <v>17</v>
      </c>
      <c r="F1188" s="14">
        <v>1</v>
      </c>
      <c r="G1188" s="15">
        <v>1.5</v>
      </c>
      <c r="H1188" s="15">
        <v>0</v>
      </c>
      <c r="I1188" s="15">
        <v>0.3</v>
      </c>
      <c r="J1188" s="13">
        <f>OR(F1188&lt;&gt;0,G1188&lt;&gt;0,H1188&lt;&gt;0,I1188&lt;&gt;0)*(F1188 + (F1188 = 0))*(G1188 + (G1188 = 0))*(H1188 + (H1188 = 0))*(I1188 + (I1188 = 0))</f>
        <v>0.45</v>
      </c>
      <c r="K1188" s="11"/>
      <c r="L1188" s="11"/>
      <c r="M1188" s="11"/>
    </row>
    <row r="1189" spans="1:13">
      <c r="A1189" s="11"/>
      <c r="B1189" s="11"/>
      <c r="C1189" s="11"/>
      <c r="D1189" s="11"/>
      <c r="E1189" s="10" t="s">
        <v>645</v>
      </c>
      <c r="F1189" s="14">
        <v>1</v>
      </c>
      <c r="G1189" s="15">
        <v>2.5</v>
      </c>
      <c r="H1189" s="15">
        <v>0</v>
      </c>
      <c r="I1189" s="15">
        <v>0.3</v>
      </c>
      <c r="J1189" s="13">
        <f>OR(F1189&lt;&gt;0,G1189&lt;&gt;0,H1189&lt;&gt;0,I1189&lt;&gt;0)*(F1189 + (F1189 = 0))*(G1189 + (G1189 = 0))*(H1189 + (H1189 = 0))*(I1189 + (I1189 = 0))</f>
        <v>0.75</v>
      </c>
      <c r="K1189" s="11"/>
      <c r="L1189" s="11"/>
      <c r="M1189" s="11"/>
    </row>
    <row r="1190" spans="1:13">
      <c r="A1190" s="11"/>
      <c r="B1190" s="11"/>
      <c r="C1190" s="11"/>
      <c r="D1190" s="11"/>
      <c r="E1190" s="11"/>
      <c r="F1190" s="11"/>
      <c r="G1190" s="11"/>
      <c r="H1190" s="11"/>
      <c r="I1190" s="11"/>
      <c r="J1190" s="16" t="s">
        <v>400</v>
      </c>
      <c r="K1190" s="17">
        <f>SUM(J1186:J1189)*1</f>
        <v>25.22</v>
      </c>
      <c r="L1190" s="15">
        <v>69.03</v>
      </c>
      <c r="M1190" s="18">
        <f>ROUND(K1190*L1190,2)</f>
        <v>1740.94</v>
      </c>
    </row>
    <row r="1191" spans="1:13" ht="0.95" customHeight="1">
      <c r="A1191" s="19"/>
      <c r="B1191" s="19"/>
      <c r="C1191" s="19"/>
      <c r="D1191" s="19"/>
      <c r="E1191" s="19"/>
      <c r="F1191" s="19"/>
      <c r="G1191" s="19"/>
      <c r="H1191" s="19"/>
      <c r="I1191" s="19"/>
      <c r="J1191" s="19"/>
      <c r="K1191" s="19"/>
      <c r="L1191" s="19"/>
      <c r="M1191" s="19"/>
    </row>
    <row r="1192" spans="1:13" s="1" customFormat="1">
      <c r="A1192" s="40" t="s">
        <v>646</v>
      </c>
      <c r="B1192" s="16" t="s">
        <v>22</v>
      </c>
      <c r="C1192" s="16" t="s">
        <v>61</v>
      </c>
      <c r="D1192" s="16" t="s">
        <v>647</v>
      </c>
      <c r="E1192" s="41"/>
      <c r="F1192" s="41"/>
      <c r="G1192" s="41"/>
      <c r="H1192" s="41"/>
      <c r="I1192" s="41"/>
      <c r="J1192" s="41"/>
      <c r="K1192" s="17">
        <f>K1195</f>
        <v>70</v>
      </c>
      <c r="L1192" s="18">
        <f>L1195</f>
        <v>6.71</v>
      </c>
      <c r="M1192" s="18">
        <f>M1195</f>
        <v>469.7</v>
      </c>
    </row>
    <row r="1193" spans="1:13">
      <c r="A1193" s="11"/>
      <c r="B1193" s="11"/>
      <c r="C1193" s="11"/>
      <c r="D1193" s="10" t="s">
        <v>648</v>
      </c>
      <c r="E1193" s="11"/>
      <c r="F1193" s="11"/>
      <c r="G1193" s="11"/>
      <c r="H1193" s="11"/>
      <c r="I1193" s="11"/>
      <c r="J1193" s="11"/>
      <c r="K1193" s="11"/>
      <c r="L1193" s="11"/>
      <c r="M1193" s="11"/>
    </row>
    <row r="1194" spans="1:13">
      <c r="A1194" s="11"/>
      <c r="B1194" s="11"/>
      <c r="C1194" s="11"/>
      <c r="D1194" s="11"/>
      <c r="E1194" s="10" t="s">
        <v>649</v>
      </c>
      <c r="F1194" s="14">
        <v>2</v>
      </c>
      <c r="G1194" s="15">
        <v>35</v>
      </c>
      <c r="H1194" s="15">
        <v>0</v>
      </c>
      <c r="I1194" s="15">
        <v>0</v>
      </c>
      <c r="J1194" s="13">
        <f>OR(F1194&lt;&gt;0,G1194&lt;&gt;0,H1194&lt;&gt;0,I1194&lt;&gt;0)*(F1194 + (F1194 = 0))*(G1194 + (G1194 = 0))*(H1194 + (H1194 = 0))*(I1194 + (I1194 = 0))</f>
        <v>70</v>
      </c>
      <c r="K1194" s="11"/>
      <c r="L1194" s="11"/>
      <c r="M1194" s="11"/>
    </row>
    <row r="1195" spans="1:13">
      <c r="A1195" s="11"/>
      <c r="B1195" s="11"/>
      <c r="C1195" s="11"/>
      <c r="D1195" s="11"/>
      <c r="E1195" s="11"/>
      <c r="F1195" s="11"/>
      <c r="G1195" s="11"/>
      <c r="H1195" s="11"/>
      <c r="I1195" s="11"/>
      <c r="J1195" s="16" t="s">
        <v>650</v>
      </c>
      <c r="K1195" s="17">
        <f>J1194*1</f>
        <v>70</v>
      </c>
      <c r="L1195" s="15">
        <v>6.71</v>
      </c>
      <c r="M1195" s="18">
        <f>ROUND(K1195*L1195,2)</f>
        <v>469.7</v>
      </c>
    </row>
    <row r="1196" spans="1:13" ht="0.95" customHeight="1">
      <c r="A1196" s="19"/>
      <c r="B1196" s="19"/>
      <c r="C1196" s="19"/>
      <c r="D1196" s="19"/>
      <c r="E1196" s="19"/>
      <c r="F1196" s="19"/>
      <c r="G1196" s="19"/>
      <c r="H1196" s="19"/>
      <c r="I1196" s="19"/>
      <c r="J1196" s="19"/>
      <c r="K1196" s="19"/>
      <c r="L1196" s="19"/>
      <c r="M1196" s="19"/>
    </row>
    <row r="1197" spans="1:13" s="1" customFormat="1">
      <c r="A1197" s="40" t="s">
        <v>651</v>
      </c>
      <c r="B1197" s="16" t="s">
        <v>22</v>
      </c>
      <c r="C1197" s="16" t="s">
        <v>97</v>
      </c>
      <c r="D1197" s="16" t="s">
        <v>652</v>
      </c>
      <c r="E1197" s="41"/>
      <c r="F1197" s="41"/>
      <c r="G1197" s="41"/>
      <c r="H1197" s="41"/>
      <c r="I1197" s="41"/>
      <c r="J1197" s="41"/>
      <c r="K1197" s="17">
        <f>K1202</f>
        <v>120</v>
      </c>
      <c r="L1197" s="18">
        <f>L1202</f>
        <v>9.2899999999999991</v>
      </c>
      <c r="M1197" s="18">
        <f>M1202</f>
        <v>1114.8</v>
      </c>
    </row>
    <row r="1198" spans="1:13">
      <c r="A1198" s="11"/>
      <c r="B1198" s="11"/>
      <c r="C1198" s="11"/>
      <c r="D1198" s="10" t="s">
        <v>653</v>
      </c>
      <c r="E1198" s="11"/>
      <c r="F1198" s="11"/>
      <c r="G1198" s="11"/>
      <c r="H1198" s="11"/>
      <c r="I1198" s="11"/>
      <c r="J1198" s="11"/>
      <c r="K1198" s="11"/>
      <c r="L1198" s="11"/>
      <c r="M1198" s="11"/>
    </row>
    <row r="1199" spans="1:13">
      <c r="A1199" s="11"/>
      <c r="B1199" s="11"/>
      <c r="C1199" s="11"/>
      <c r="D1199" s="11"/>
      <c r="E1199" s="10" t="s">
        <v>643</v>
      </c>
      <c r="F1199" s="14">
        <v>2</v>
      </c>
      <c r="G1199" s="15">
        <v>30</v>
      </c>
      <c r="H1199" s="15">
        <v>0</v>
      </c>
      <c r="I1199" s="15">
        <v>0</v>
      </c>
      <c r="J1199" s="13">
        <f>OR(F1199&lt;&gt;0,G1199&lt;&gt;0,H1199&lt;&gt;0,I1199&lt;&gt;0)*(F1199 + (F1199 = 0))*(G1199 + (G1199 = 0))*(H1199 + (H1199 = 0))*(I1199 + (I1199 = 0))</f>
        <v>60</v>
      </c>
      <c r="K1199" s="11"/>
      <c r="L1199" s="11"/>
      <c r="M1199" s="11"/>
    </row>
    <row r="1200" spans="1:13">
      <c r="A1200" s="11"/>
      <c r="B1200" s="11"/>
      <c r="C1200" s="11"/>
      <c r="D1200" s="11"/>
      <c r="E1200" s="10" t="s">
        <v>654</v>
      </c>
      <c r="F1200" s="14">
        <v>2</v>
      </c>
      <c r="G1200" s="15">
        <v>23</v>
      </c>
      <c r="H1200" s="15">
        <v>0</v>
      </c>
      <c r="I1200" s="15">
        <v>0</v>
      </c>
      <c r="J1200" s="13">
        <f>OR(F1200&lt;&gt;0,G1200&lt;&gt;0,H1200&lt;&gt;0,I1200&lt;&gt;0)*(F1200 + (F1200 = 0))*(G1200 + (G1200 = 0))*(H1200 + (H1200 = 0))*(I1200 + (I1200 = 0))</f>
        <v>46</v>
      </c>
      <c r="K1200" s="11"/>
      <c r="L1200" s="11"/>
      <c r="M1200" s="11"/>
    </row>
    <row r="1201" spans="1:13">
      <c r="A1201" s="11"/>
      <c r="B1201" s="11"/>
      <c r="C1201" s="11"/>
      <c r="D1201" s="11"/>
      <c r="E1201" s="10" t="s">
        <v>17</v>
      </c>
      <c r="F1201" s="14">
        <v>1</v>
      </c>
      <c r="G1201" s="15">
        <v>14</v>
      </c>
      <c r="H1201" s="15">
        <v>0</v>
      </c>
      <c r="I1201" s="15">
        <v>0</v>
      </c>
      <c r="J1201" s="13">
        <f>OR(F1201&lt;&gt;0,G1201&lt;&gt;0,H1201&lt;&gt;0,I1201&lt;&gt;0)*(F1201 + (F1201 = 0))*(G1201 + (G1201 = 0))*(H1201 + (H1201 = 0))*(I1201 + (I1201 = 0))</f>
        <v>14</v>
      </c>
      <c r="K1201" s="11"/>
      <c r="L1201" s="11"/>
      <c r="M1201" s="11"/>
    </row>
    <row r="1202" spans="1:13">
      <c r="A1202" s="11"/>
      <c r="B1202" s="11"/>
      <c r="C1202" s="11"/>
      <c r="D1202" s="11"/>
      <c r="E1202" s="11"/>
      <c r="F1202" s="11"/>
      <c r="G1202" s="11"/>
      <c r="H1202" s="11"/>
      <c r="I1202" s="11"/>
      <c r="J1202" s="16" t="s">
        <v>655</v>
      </c>
      <c r="K1202" s="17">
        <f>SUM(J1199:J1201)*1</f>
        <v>120</v>
      </c>
      <c r="L1202" s="15">
        <v>9.2899999999999991</v>
      </c>
      <c r="M1202" s="18">
        <f>ROUND(K1202*L1202,2)</f>
        <v>1114.8</v>
      </c>
    </row>
    <row r="1203" spans="1:13" ht="0.95" customHeight="1">
      <c r="A1203" s="19"/>
      <c r="B1203" s="19"/>
      <c r="C1203" s="19"/>
      <c r="D1203" s="19"/>
      <c r="E1203" s="19"/>
      <c r="F1203" s="19"/>
      <c r="G1203" s="19"/>
      <c r="H1203" s="19"/>
      <c r="I1203" s="19"/>
      <c r="J1203" s="19"/>
      <c r="K1203" s="19"/>
      <c r="L1203" s="19"/>
      <c r="M1203" s="19"/>
    </row>
    <row r="1204" spans="1:13" s="1" customFormat="1">
      <c r="A1204" s="40" t="s">
        <v>401</v>
      </c>
      <c r="B1204" s="16" t="s">
        <v>22</v>
      </c>
      <c r="C1204" s="16" t="s">
        <v>97</v>
      </c>
      <c r="D1204" s="16" t="s">
        <v>402</v>
      </c>
      <c r="E1204" s="41"/>
      <c r="F1204" s="41"/>
      <c r="G1204" s="41"/>
      <c r="H1204" s="41"/>
      <c r="I1204" s="41"/>
      <c r="J1204" s="41"/>
      <c r="K1204" s="17">
        <f>K1207</f>
        <v>113</v>
      </c>
      <c r="L1204" s="18">
        <f>L1207</f>
        <v>12.07</v>
      </c>
      <c r="M1204" s="18">
        <f>M1207</f>
        <v>1363.91</v>
      </c>
    </row>
    <row r="1205" spans="1:13">
      <c r="A1205" s="11"/>
      <c r="B1205" s="11"/>
      <c r="C1205" s="11"/>
      <c r="D1205" s="10" t="s">
        <v>403</v>
      </c>
      <c r="E1205" s="11"/>
      <c r="F1205" s="11"/>
      <c r="G1205" s="11"/>
      <c r="H1205" s="11"/>
      <c r="I1205" s="11"/>
      <c r="J1205" s="11"/>
      <c r="K1205" s="11"/>
      <c r="L1205" s="11"/>
      <c r="M1205" s="11"/>
    </row>
    <row r="1206" spans="1:13">
      <c r="A1206" s="11"/>
      <c r="B1206" s="11"/>
      <c r="C1206" s="11"/>
      <c r="D1206" s="11"/>
      <c r="E1206" s="10" t="s">
        <v>644</v>
      </c>
      <c r="F1206" s="14">
        <v>1</v>
      </c>
      <c r="G1206" s="15">
        <v>113</v>
      </c>
      <c r="H1206" s="15">
        <v>0</v>
      </c>
      <c r="I1206" s="15">
        <v>0</v>
      </c>
      <c r="J1206" s="13">
        <f>OR(F1206&lt;&gt;0,G1206&lt;&gt;0,H1206&lt;&gt;0,I1206&lt;&gt;0)*(F1206 + (F1206 = 0))*(G1206 + (G1206 = 0))*(H1206 + (H1206 = 0))*(I1206 + (I1206 = 0))</f>
        <v>113</v>
      </c>
      <c r="K1206" s="11"/>
      <c r="L1206" s="11"/>
      <c r="M1206" s="11"/>
    </row>
    <row r="1207" spans="1:13">
      <c r="A1207" s="11"/>
      <c r="B1207" s="11"/>
      <c r="C1207" s="11"/>
      <c r="D1207" s="11"/>
      <c r="E1207" s="11"/>
      <c r="F1207" s="11"/>
      <c r="G1207" s="11"/>
      <c r="H1207" s="11"/>
      <c r="I1207" s="11"/>
      <c r="J1207" s="16" t="s">
        <v>405</v>
      </c>
      <c r="K1207" s="17">
        <f>J1206*1</f>
        <v>113</v>
      </c>
      <c r="L1207" s="15">
        <v>12.07</v>
      </c>
      <c r="M1207" s="18">
        <f>ROUND(K1207*L1207,2)</f>
        <v>1363.91</v>
      </c>
    </row>
    <row r="1208" spans="1:13" ht="0.95" customHeight="1">
      <c r="A1208" s="19"/>
      <c r="B1208" s="19"/>
      <c r="C1208" s="19"/>
      <c r="D1208" s="19"/>
      <c r="E1208" s="19"/>
      <c r="F1208" s="19"/>
      <c r="G1208" s="19"/>
      <c r="H1208" s="19"/>
      <c r="I1208" s="19"/>
      <c r="J1208" s="19"/>
      <c r="K1208" s="19"/>
      <c r="L1208" s="19"/>
      <c r="M1208" s="19"/>
    </row>
    <row r="1209" spans="1:13" s="1" customFormat="1">
      <c r="A1209" s="40" t="s">
        <v>289</v>
      </c>
      <c r="B1209" s="16" t="s">
        <v>22</v>
      </c>
      <c r="C1209" s="16" t="s">
        <v>97</v>
      </c>
      <c r="D1209" s="16" t="s">
        <v>290</v>
      </c>
      <c r="E1209" s="41"/>
      <c r="F1209" s="41"/>
      <c r="G1209" s="41"/>
      <c r="H1209" s="41"/>
      <c r="I1209" s="41"/>
      <c r="J1209" s="41"/>
      <c r="K1209" s="17">
        <f>K1212</f>
        <v>11</v>
      </c>
      <c r="L1209" s="18">
        <f>L1212</f>
        <v>72.87</v>
      </c>
      <c r="M1209" s="18">
        <f>M1212</f>
        <v>801.57</v>
      </c>
    </row>
    <row r="1210" spans="1:13">
      <c r="A1210" s="11"/>
      <c r="B1210" s="11"/>
      <c r="C1210" s="11"/>
      <c r="D1210" s="10" t="s">
        <v>291</v>
      </c>
      <c r="E1210" s="11"/>
      <c r="F1210" s="11"/>
      <c r="G1210" s="11"/>
      <c r="H1210" s="11"/>
      <c r="I1210" s="11"/>
      <c r="J1210" s="11"/>
      <c r="K1210" s="11"/>
      <c r="L1210" s="11"/>
      <c r="M1210" s="11"/>
    </row>
    <row r="1211" spans="1:13">
      <c r="A1211" s="11"/>
      <c r="B1211" s="11"/>
      <c r="C1211" s="11"/>
      <c r="D1211" s="11"/>
      <c r="E1211" s="10" t="s">
        <v>17</v>
      </c>
      <c r="F1211" s="14">
        <v>11</v>
      </c>
      <c r="G1211" s="15">
        <v>0</v>
      </c>
      <c r="H1211" s="15">
        <v>0</v>
      </c>
      <c r="I1211" s="15">
        <v>0</v>
      </c>
      <c r="J1211" s="13">
        <f>OR(F1211&lt;&gt;0,G1211&lt;&gt;0,H1211&lt;&gt;0,I1211&lt;&gt;0)*(F1211 + (F1211 = 0))*(G1211 + (G1211 = 0))*(H1211 + (H1211 = 0))*(I1211 + (I1211 = 0))</f>
        <v>11</v>
      </c>
      <c r="K1211" s="11"/>
      <c r="L1211" s="11"/>
      <c r="M1211" s="11"/>
    </row>
    <row r="1212" spans="1:13">
      <c r="A1212" s="11"/>
      <c r="B1212" s="11"/>
      <c r="C1212" s="11"/>
      <c r="D1212" s="11"/>
      <c r="E1212" s="11"/>
      <c r="F1212" s="11"/>
      <c r="G1212" s="11"/>
      <c r="H1212" s="11"/>
      <c r="I1212" s="11"/>
      <c r="J1212" s="16" t="s">
        <v>296</v>
      </c>
      <c r="K1212" s="17">
        <f>J1211*1</f>
        <v>11</v>
      </c>
      <c r="L1212" s="15">
        <v>72.87</v>
      </c>
      <c r="M1212" s="18">
        <f>ROUND(K1212*L1212,2)</f>
        <v>801.57</v>
      </c>
    </row>
    <row r="1213" spans="1:13" ht="0.95" customHeight="1">
      <c r="A1213" s="19"/>
      <c r="B1213" s="19"/>
      <c r="C1213" s="19"/>
      <c r="D1213" s="19"/>
      <c r="E1213" s="19"/>
      <c r="F1213" s="19"/>
      <c r="G1213" s="19"/>
      <c r="H1213" s="19"/>
      <c r="I1213" s="19"/>
      <c r="J1213" s="19"/>
      <c r="K1213" s="19"/>
      <c r="L1213" s="19"/>
      <c r="M1213" s="19"/>
    </row>
    <row r="1214" spans="1:13" s="1" customFormat="1">
      <c r="A1214" s="40" t="s">
        <v>656</v>
      </c>
      <c r="B1214" s="16" t="s">
        <v>22</v>
      </c>
      <c r="C1214" s="16" t="s">
        <v>39</v>
      </c>
      <c r="D1214" s="16" t="s">
        <v>657</v>
      </c>
      <c r="E1214" s="41"/>
      <c r="F1214" s="41"/>
      <c r="G1214" s="41"/>
      <c r="H1214" s="41"/>
      <c r="I1214" s="41"/>
      <c r="J1214" s="41"/>
      <c r="K1214" s="17">
        <f>K1220</f>
        <v>104.6</v>
      </c>
      <c r="L1214" s="18">
        <f>L1220</f>
        <v>17.21</v>
      </c>
      <c r="M1214" s="18">
        <f>M1220</f>
        <v>1800.17</v>
      </c>
    </row>
    <row r="1215" spans="1:13">
      <c r="A1215" s="11"/>
      <c r="B1215" s="11"/>
      <c r="C1215" s="11"/>
      <c r="D1215" s="10" t="s">
        <v>658</v>
      </c>
      <c r="E1215" s="11"/>
      <c r="F1215" s="11"/>
      <c r="G1215" s="11"/>
      <c r="H1215" s="11"/>
      <c r="I1215" s="11"/>
      <c r="J1215" s="11"/>
      <c r="K1215" s="11"/>
      <c r="L1215" s="11"/>
      <c r="M1215" s="11"/>
    </row>
    <row r="1216" spans="1:13">
      <c r="A1216" s="11"/>
      <c r="B1216" s="11"/>
      <c r="C1216" s="11"/>
      <c r="D1216" s="11"/>
      <c r="E1216" s="10" t="s">
        <v>17</v>
      </c>
      <c r="F1216" s="14">
        <v>104.6</v>
      </c>
      <c r="G1216" s="15">
        <v>0</v>
      </c>
      <c r="H1216" s="15">
        <v>0</v>
      </c>
      <c r="I1216" s="15">
        <v>0</v>
      </c>
      <c r="J1216" s="13">
        <f>OR(F1216&lt;&gt;0,G1216&lt;&gt;0,H1216&lt;&gt;0,I1216&lt;&gt;0)*(F1216 + (F1216 = 0))*(G1216 + (G1216 = 0))*(H1216 + (H1216 = 0))*(I1216 + (I1216 = 0))</f>
        <v>104.6</v>
      </c>
      <c r="K1216" s="11"/>
      <c r="L1216" s="11"/>
      <c r="M1216" s="11"/>
    </row>
    <row r="1217" spans="1:13">
      <c r="A1217" s="11"/>
      <c r="B1217" s="11"/>
      <c r="C1217" s="11"/>
      <c r="D1217" s="11"/>
      <c r="E1217" s="10" t="s">
        <v>17</v>
      </c>
      <c r="F1217" s="14"/>
      <c r="G1217" s="15"/>
      <c r="H1217" s="15"/>
      <c r="I1217" s="15"/>
      <c r="J1217" s="13">
        <f>OR(F1217&lt;&gt;0,G1217&lt;&gt;0,H1217&lt;&gt;0,I1217&lt;&gt;0)*(F1217 + (F1217 = 0))*(G1217 + (G1217 = 0))*(H1217 + (H1217 = 0))*(I1217 + (I1217 = 0))</f>
        <v>0</v>
      </c>
      <c r="K1217" s="11"/>
      <c r="L1217" s="11"/>
      <c r="M1217" s="11"/>
    </row>
    <row r="1218" spans="1:13">
      <c r="A1218" s="11"/>
      <c r="B1218" s="11"/>
      <c r="C1218" s="11"/>
      <c r="D1218" s="11"/>
      <c r="E1218" s="10" t="s">
        <v>17</v>
      </c>
      <c r="F1218" s="14"/>
      <c r="G1218" s="15"/>
      <c r="H1218" s="15"/>
      <c r="I1218" s="15"/>
      <c r="J1218" s="13">
        <f>OR(F1218&lt;&gt;0,G1218&lt;&gt;0,H1218&lt;&gt;0,I1218&lt;&gt;0)*(F1218 + (F1218 = 0))*(G1218 + (G1218 = 0))*(H1218 + (H1218 = 0))*(I1218 + (I1218 = 0))</f>
        <v>0</v>
      </c>
      <c r="K1218" s="11"/>
      <c r="L1218" s="11"/>
      <c r="M1218" s="11"/>
    </row>
    <row r="1219" spans="1:13">
      <c r="A1219" s="11"/>
      <c r="B1219" s="11"/>
      <c r="C1219" s="11"/>
      <c r="D1219" s="11"/>
      <c r="E1219" s="10" t="s">
        <v>17</v>
      </c>
      <c r="F1219" s="14"/>
      <c r="G1219" s="15"/>
      <c r="H1219" s="15"/>
      <c r="I1219" s="15"/>
      <c r="J1219" s="13">
        <f>OR(F1219&lt;&gt;0,G1219&lt;&gt;0,H1219&lt;&gt;0,I1219&lt;&gt;0)*(F1219 + (F1219 = 0))*(G1219 + (G1219 = 0))*(H1219 + (H1219 = 0))*(I1219 + (I1219 = 0))</f>
        <v>0</v>
      </c>
      <c r="K1219" s="11"/>
      <c r="L1219" s="11"/>
      <c r="M1219" s="11"/>
    </row>
    <row r="1220" spans="1:13">
      <c r="A1220" s="11"/>
      <c r="B1220" s="11"/>
      <c r="C1220" s="11"/>
      <c r="D1220" s="11"/>
      <c r="E1220" s="11"/>
      <c r="F1220" s="11"/>
      <c r="G1220" s="11"/>
      <c r="H1220" s="11"/>
      <c r="I1220" s="11"/>
      <c r="J1220" s="16" t="s">
        <v>659</v>
      </c>
      <c r="K1220" s="17">
        <f>SUM(J1216:J1219)</f>
        <v>104.6</v>
      </c>
      <c r="L1220" s="15">
        <v>17.21</v>
      </c>
      <c r="M1220" s="18">
        <f>ROUND(K1220*L1220,2)</f>
        <v>1800.17</v>
      </c>
    </row>
    <row r="1221" spans="1:13" ht="0.95" customHeight="1">
      <c r="A1221" s="19"/>
      <c r="B1221" s="19"/>
      <c r="C1221" s="19"/>
      <c r="D1221" s="19"/>
      <c r="E1221" s="19"/>
      <c r="F1221" s="19"/>
      <c r="G1221" s="19"/>
      <c r="H1221" s="19"/>
      <c r="I1221" s="19"/>
      <c r="J1221" s="19"/>
      <c r="K1221" s="19"/>
      <c r="L1221" s="19"/>
      <c r="M1221" s="19"/>
    </row>
    <row r="1222" spans="1:13" s="1" customFormat="1">
      <c r="A1222" s="40" t="s">
        <v>660</v>
      </c>
      <c r="B1222" s="16" t="s">
        <v>22</v>
      </c>
      <c r="C1222" s="16" t="s">
        <v>39</v>
      </c>
      <c r="D1222" s="16" t="s">
        <v>661</v>
      </c>
      <c r="E1222" s="41"/>
      <c r="F1222" s="41"/>
      <c r="G1222" s="41"/>
      <c r="H1222" s="41"/>
      <c r="I1222" s="41"/>
      <c r="J1222" s="41"/>
      <c r="K1222" s="17">
        <f>K1228</f>
        <v>115.06</v>
      </c>
      <c r="L1222" s="18">
        <f>L1228</f>
        <v>0.98</v>
      </c>
      <c r="M1222" s="18">
        <f>M1228</f>
        <v>112.76</v>
      </c>
    </row>
    <row r="1223" spans="1:13">
      <c r="A1223" s="11"/>
      <c r="B1223" s="11"/>
      <c r="C1223" s="11"/>
      <c r="D1223" s="10" t="s">
        <v>662</v>
      </c>
      <c r="E1223" s="11"/>
      <c r="F1223" s="11"/>
      <c r="G1223" s="11"/>
      <c r="H1223" s="11"/>
      <c r="I1223" s="11"/>
      <c r="J1223" s="11"/>
      <c r="K1223" s="11"/>
      <c r="L1223" s="11"/>
      <c r="M1223" s="11"/>
    </row>
    <row r="1224" spans="1:13">
      <c r="A1224" s="11"/>
      <c r="B1224" s="11"/>
      <c r="C1224" s="11"/>
      <c r="D1224" s="11"/>
      <c r="E1224" s="10" t="s">
        <v>17</v>
      </c>
      <c r="F1224" s="14"/>
      <c r="G1224" s="15"/>
      <c r="H1224" s="15"/>
      <c r="I1224" s="15"/>
      <c r="J1224" s="13">
        <f>OR(F1224&lt;&gt;0,G1224&lt;&gt;0,H1224&lt;&gt;0,I1224&lt;&gt;0)*(F1224 + (F1224 = 0))*(G1224 + (G1224 = 0))*(H1224 + (H1224 = 0))*(I1224 + (I1224 = 0))</f>
        <v>0</v>
      </c>
      <c r="K1224" s="11"/>
      <c r="L1224" s="11"/>
      <c r="M1224" s="11"/>
    </row>
    <row r="1225" spans="1:13">
      <c r="A1225" s="11"/>
      <c r="B1225" s="11"/>
      <c r="C1225" s="11"/>
      <c r="D1225" s="11"/>
      <c r="E1225" s="10" t="s">
        <v>17</v>
      </c>
      <c r="F1225" s="14">
        <v>115.06</v>
      </c>
      <c r="G1225" s="15">
        <v>0</v>
      </c>
      <c r="H1225" s="15">
        <v>0</v>
      </c>
      <c r="I1225" s="15">
        <v>0</v>
      </c>
      <c r="J1225" s="13">
        <f>OR(F1225&lt;&gt;0,G1225&lt;&gt;0,H1225&lt;&gt;0,I1225&lt;&gt;0)*(F1225 + (F1225 = 0))*(G1225 + (G1225 = 0))*(H1225 + (H1225 = 0))*(I1225 + (I1225 = 0))</f>
        <v>115.06</v>
      </c>
      <c r="K1225" s="11"/>
      <c r="L1225" s="11"/>
      <c r="M1225" s="11"/>
    </row>
    <row r="1226" spans="1:13">
      <c r="A1226" s="11"/>
      <c r="B1226" s="11"/>
      <c r="C1226" s="11"/>
      <c r="D1226" s="11"/>
      <c r="E1226" s="10" t="s">
        <v>17</v>
      </c>
      <c r="F1226" s="14"/>
      <c r="G1226" s="15"/>
      <c r="H1226" s="15"/>
      <c r="I1226" s="15"/>
      <c r="J1226" s="13">
        <f>OR(F1226&lt;&gt;0,G1226&lt;&gt;0,H1226&lt;&gt;0,I1226&lt;&gt;0)*(F1226 + (F1226 = 0))*(G1226 + (G1226 = 0))*(H1226 + (H1226 = 0))*(I1226 + (I1226 = 0))</f>
        <v>0</v>
      </c>
      <c r="K1226" s="11"/>
      <c r="L1226" s="11"/>
      <c r="M1226" s="11"/>
    </row>
    <row r="1227" spans="1:13">
      <c r="A1227" s="11"/>
      <c r="B1227" s="11"/>
      <c r="C1227" s="11"/>
      <c r="D1227" s="11"/>
      <c r="E1227" s="10" t="s">
        <v>17</v>
      </c>
      <c r="F1227" s="14"/>
      <c r="G1227" s="15"/>
      <c r="H1227" s="15"/>
      <c r="I1227" s="15"/>
      <c r="J1227" s="13">
        <f>OR(F1227&lt;&gt;0,G1227&lt;&gt;0,H1227&lt;&gt;0,I1227&lt;&gt;0)*(F1227 + (F1227 = 0))*(G1227 + (G1227 = 0))*(H1227 + (H1227 = 0))*(I1227 + (I1227 = 0))</f>
        <v>0</v>
      </c>
      <c r="K1227" s="11"/>
      <c r="L1227" s="11"/>
      <c r="M1227" s="11"/>
    </row>
    <row r="1228" spans="1:13">
      <c r="A1228" s="11"/>
      <c r="B1228" s="11"/>
      <c r="C1228" s="11"/>
      <c r="D1228" s="11"/>
      <c r="E1228" s="11"/>
      <c r="F1228" s="11"/>
      <c r="G1228" s="11"/>
      <c r="H1228" s="11"/>
      <c r="I1228" s="11"/>
      <c r="J1228" s="16" t="s">
        <v>663</v>
      </c>
      <c r="K1228" s="17">
        <f>SUM(J1224:J1227)</f>
        <v>115.06</v>
      </c>
      <c r="L1228" s="15">
        <v>0.98</v>
      </c>
      <c r="M1228" s="18">
        <f>ROUND(K1228*L1228,2)</f>
        <v>112.76</v>
      </c>
    </row>
    <row r="1229" spans="1:13" ht="0.95" customHeight="1">
      <c r="A1229" s="19"/>
      <c r="B1229" s="19"/>
      <c r="C1229" s="19"/>
      <c r="D1229" s="19"/>
      <c r="E1229" s="19"/>
      <c r="F1229" s="19"/>
      <c r="G1229" s="19"/>
      <c r="H1229" s="19"/>
      <c r="I1229" s="19"/>
      <c r="J1229" s="19"/>
      <c r="K1229" s="19"/>
      <c r="L1229" s="19"/>
      <c r="M1229" s="19"/>
    </row>
    <row r="1230" spans="1:13" s="1" customFormat="1">
      <c r="A1230" s="40" t="s">
        <v>664</v>
      </c>
      <c r="B1230" s="16" t="s">
        <v>22</v>
      </c>
      <c r="C1230" s="16" t="s">
        <v>29</v>
      </c>
      <c r="D1230" s="16" t="s">
        <v>665</v>
      </c>
      <c r="E1230" s="41"/>
      <c r="F1230" s="41"/>
      <c r="G1230" s="41"/>
      <c r="H1230" s="41"/>
      <c r="I1230" s="41"/>
      <c r="J1230" s="41"/>
      <c r="K1230" s="17">
        <f>K1236</f>
        <v>16.68</v>
      </c>
      <c r="L1230" s="18">
        <f>L1236</f>
        <v>28.52</v>
      </c>
      <c r="M1230" s="18">
        <f>M1236</f>
        <v>475.71</v>
      </c>
    </row>
    <row r="1231" spans="1:13">
      <c r="A1231" s="11"/>
      <c r="B1231" s="11"/>
      <c r="C1231" s="11"/>
      <c r="D1231" s="10" t="s">
        <v>666</v>
      </c>
      <c r="E1231" s="11"/>
      <c r="F1231" s="11"/>
      <c r="G1231" s="11"/>
      <c r="H1231" s="11"/>
      <c r="I1231" s="11"/>
      <c r="J1231" s="11"/>
      <c r="K1231" s="11"/>
      <c r="L1231" s="11"/>
      <c r="M1231" s="11"/>
    </row>
    <row r="1232" spans="1:13">
      <c r="A1232" s="11"/>
      <c r="B1232" s="11"/>
      <c r="C1232" s="11"/>
      <c r="D1232" s="11"/>
      <c r="E1232" s="10" t="s">
        <v>17</v>
      </c>
      <c r="F1232" s="14"/>
      <c r="G1232" s="15"/>
      <c r="H1232" s="15"/>
      <c r="I1232" s="15"/>
      <c r="J1232" s="13">
        <f>OR(F1232&lt;&gt;0,G1232&lt;&gt;0,H1232&lt;&gt;0,I1232&lt;&gt;0)*(F1232 + (F1232 = 0))*(G1232 + (G1232 = 0))*(H1232 + (H1232 = 0))*(I1232 + (I1232 = 0))</f>
        <v>0</v>
      </c>
      <c r="K1232" s="11"/>
      <c r="L1232" s="11"/>
      <c r="M1232" s="11"/>
    </row>
    <row r="1233" spans="1:13">
      <c r="A1233" s="11"/>
      <c r="B1233" s="11"/>
      <c r="C1233" s="11"/>
      <c r="D1233" s="11"/>
      <c r="E1233" s="10" t="s">
        <v>17</v>
      </c>
      <c r="F1233" s="14"/>
      <c r="G1233" s="15"/>
      <c r="H1233" s="15"/>
      <c r="I1233" s="15"/>
      <c r="J1233" s="13">
        <f>OR(F1233&lt;&gt;0,G1233&lt;&gt;0,H1233&lt;&gt;0,I1233&lt;&gt;0)*(F1233 + (F1233 = 0))*(G1233 + (G1233 = 0))*(H1233 + (H1233 = 0))*(I1233 + (I1233 = 0))</f>
        <v>0</v>
      </c>
      <c r="K1233" s="11"/>
      <c r="L1233" s="11"/>
      <c r="M1233" s="11"/>
    </row>
    <row r="1234" spans="1:13">
      <c r="A1234" s="11"/>
      <c r="B1234" s="11"/>
      <c r="C1234" s="11"/>
      <c r="D1234" s="11"/>
      <c r="E1234" s="10" t="s">
        <v>17</v>
      </c>
      <c r="F1234" s="14">
        <v>16.68</v>
      </c>
      <c r="G1234" s="15">
        <v>0</v>
      </c>
      <c r="H1234" s="15">
        <v>0</v>
      </c>
      <c r="I1234" s="15">
        <v>0</v>
      </c>
      <c r="J1234" s="13">
        <f>OR(F1234&lt;&gt;0,G1234&lt;&gt;0,H1234&lt;&gt;0,I1234&lt;&gt;0)*(F1234 + (F1234 = 0))*(G1234 + (G1234 = 0))*(H1234 + (H1234 = 0))*(I1234 + (I1234 = 0))</f>
        <v>16.68</v>
      </c>
      <c r="K1234" s="11"/>
      <c r="L1234" s="11"/>
      <c r="M1234" s="11"/>
    </row>
    <row r="1235" spans="1:13">
      <c r="A1235" s="11"/>
      <c r="B1235" s="11"/>
      <c r="C1235" s="11"/>
      <c r="D1235" s="11"/>
      <c r="E1235" s="10" t="s">
        <v>17</v>
      </c>
      <c r="F1235" s="14"/>
      <c r="G1235" s="15"/>
      <c r="H1235" s="15"/>
      <c r="I1235" s="15"/>
      <c r="J1235" s="13">
        <f>OR(F1235&lt;&gt;0,G1235&lt;&gt;0,H1235&lt;&gt;0,I1235&lt;&gt;0)*(F1235 + (F1235 = 0))*(G1235 + (G1235 = 0))*(H1235 + (H1235 = 0))*(I1235 + (I1235 = 0))</f>
        <v>0</v>
      </c>
      <c r="K1235" s="11"/>
      <c r="L1235" s="11"/>
      <c r="M1235" s="11"/>
    </row>
    <row r="1236" spans="1:13">
      <c r="A1236" s="11"/>
      <c r="B1236" s="11"/>
      <c r="C1236" s="11"/>
      <c r="D1236" s="11"/>
      <c r="E1236" s="11"/>
      <c r="F1236" s="11"/>
      <c r="G1236" s="11"/>
      <c r="H1236" s="11"/>
      <c r="I1236" s="11"/>
      <c r="J1236" s="16" t="s">
        <v>667</v>
      </c>
      <c r="K1236" s="17">
        <f>SUM(J1232:J1235)</f>
        <v>16.68</v>
      </c>
      <c r="L1236" s="15">
        <v>28.52</v>
      </c>
      <c r="M1236" s="18">
        <f>ROUND(K1236*L1236,2)</f>
        <v>475.71</v>
      </c>
    </row>
    <row r="1237" spans="1:13" ht="0.95" customHeight="1">
      <c r="A1237" s="19"/>
      <c r="B1237" s="19"/>
      <c r="C1237" s="19"/>
      <c r="D1237" s="19"/>
      <c r="E1237" s="19"/>
      <c r="F1237" s="19"/>
      <c r="G1237" s="19"/>
      <c r="H1237" s="19"/>
      <c r="I1237" s="19"/>
      <c r="J1237" s="19"/>
      <c r="K1237" s="19"/>
      <c r="L1237" s="19"/>
      <c r="M1237" s="19"/>
    </row>
    <row r="1238" spans="1:13" s="1" customFormat="1">
      <c r="A1238" s="40" t="s">
        <v>668</v>
      </c>
      <c r="B1238" s="16" t="s">
        <v>22</v>
      </c>
      <c r="C1238" s="16" t="s">
        <v>39</v>
      </c>
      <c r="D1238" s="16" t="s">
        <v>669</v>
      </c>
      <c r="E1238" s="41"/>
      <c r="F1238" s="41"/>
      <c r="G1238" s="41"/>
      <c r="H1238" s="41"/>
      <c r="I1238" s="41"/>
      <c r="J1238" s="41"/>
      <c r="K1238" s="17">
        <f>K1244</f>
        <v>83.39</v>
      </c>
      <c r="L1238" s="18">
        <f>L1244</f>
        <v>12.53</v>
      </c>
      <c r="M1238" s="18">
        <f>M1244</f>
        <v>1044.8800000000001</v>
      </c>
    </row>
    <row r="1239" spans="1:13">
      <c r="A1239" s="11"/>
      <c r="B1239" s="11"/>
      <c r="C1239" s="11"/>
      <c r="D1239" s="10" t="s">
        <v>670</v>
      </c>
      <c r="E1239" s="11"/>
      <c r="F1239" s="11"/>
      <c r="G1239" s="11"/>
      <c r="H1239" s="11"/>
      <c r="I1239" s="11"/>
      <c r="J1239" s="11"/>
      <c r="K1239" s="11"/>
      <c r="L1239" s="11"/>
      <c r="M1239" s="11"/>
    </row>
    <row r="1240" spans="1:13">
      <c r="A1240" s="11"/>
      <c r="B1240" s="11"/>
      <c r="C1240" s="11"/>
      <c r="D1240" s="11"/>
      <c r="E1240" s="10" t="s">
        <v>17</v>
      </c>
      <c r="F1240" s="14"/>
      <c r="G1240" s="15"/>
      <c r="H1240" s="15"/>
      <c r="I1240" s="15"/>
      <c r="J1240" s="13">
        <f>OR(F1240&lt;&gt;0,G1240&lt;&gt;0,H1240&lt;&gt;0,I1240&lt;&gt;0)*(F1240 + (F1240 = 0))*(G1240 + (G1240 = 0))*(H1240 + (H1240 = 0))*(I1240 + (I1240 = 0))</f>
        <v>0</v>
      </c>
      <c r="K1240" s="11"/>
      <c r="L1240" s="11"/>
      <c r="M1240" s="11"/>
    </row>
    <row r="1241" spans="1:13">
      <c r="A1241" s="11"/>
      <c r="B1241" s="11"/>
      <c r="C1241" s="11"/>
      <c r="D1241" s="11"/>
      <c r="E1241" s="10" t="s">
        <v>17</v>
      </c>
      <c r="F1241" s="14"/>
      <c r="G1241" s="15"/>
      <c r="H1241" s="15"/>
      <c r="I1241" s="15"/>
      <c r="J1241" s="13">
        <f>OR(F1241&lt;&gt;0,G1241&lt;&gt;0,H1241&lt;&gt;0,I1241&lt;&gt;0)*(F1241 + (F1241 = 0))*(G1241 + (G1241 = 0))*(H1241 + (H1241 = 0))*(I1241 + (I1241 = 0))</f>
        <v>0</v>
      </c>
      <c r="K1241" s="11"/>
      <c r="L1241" s="11"/>
      <c r="M1241" s="11"/>
    </row>
    <row r="1242" spans="1:13">
      <c r="A1242" s="11"/>
      <c r="B1242" s="11"/>
      <c r="C1242" s="11"/>
      <c r="D1242" s="11"/>
      <c r="E1242" s="10" t="s">
        <v>17</v>
      </c>
      <c r="F1242" s="14"/>
      <c r="G1242" s="15"/>
      <c r="H1242" s="15"/>
      <c r="I1242" s="15"/>
      <c r="J1242" s="13">
        <f>OR(F1242&lt;&gt;0,G1242&lt;&gt;0,H1242&lt;&gt;0,I1242&lt;&gt;0)*(F1242 + (F1242 = 0))*(G1242 + (G1242 = 0))*(H1242 + (H1242 = 0))*(I1242 + (I1242 = 0))</f>
        <v>0</v>
      </c>
      <c r="K1242" s="11"/>
      <c r="L1242" s="11"/>
      <c r="M1242" s="11"/>
    </row>
    <row r="1243" spans="1:13">
      <c r="A1243" s="11"/>
      <c r="B1243" s="11"/>
      <c r="C1243" s="11"/>
      <c r="D1243" s="11"/>
      <c r="E1243" s="10" t="s">
        <v>17</v>
      </c>
      <c r="F1243" s="14">
        <v>83.39</v>
      </c>
      <c r="G1243" s="15">
        <v>0</v>
      </c>
      <c r="H1243" s="15">
        <v>0</v>
      </c>
      <c r="I1243" s="15">
        <v>0</v>
      </c>
      <c r="J1243" s="13">
        <f>OR(F1243&lt;&gt;0,G1243&lt;&gt;0,H1243&lt;&gt;0,I1243&lt;&gt;0)*(F1243 + (F1243 = 0))*(G1243 + (G1243 = 0))*(H1243 + (H1243 = 0))*(I1243 + (I1243 = 0))</f>
        <v>83.39</v>
      </c>
      <c r="K1243" s="11"/>
      <c r="L1243" s="11"/>
      <c r="M1243" s="11"/>
    </row>
    <row r="1244" spans="1:13">
      <c r="A1244" s="11"/>
      <c r="B1244" s="11"/>
      <c r="C1244" s="11"/>
      <c r="D1244" s="11"/>
      <c r="E1244" s="11"/>
      <c r="F1244" s="11"/>
      <c r="G1244" s="11"/>
      <c r="H1244" s="11"/>
      <c r="I1244" s="11"/>
      <c r="J1244" s="16" t="s">
        <v>671</v>
      </c>
      <c r="K1244" s="17">
        <f>SUM(J1240:J1243)</f>
        <v>83.39</v>
      </c>
      <c r="L1244" s="15">
        <v>12.53</v>
      </c>
      <c r="M1244" s="18">
        <f>ROUND(K1244*L1244,2)</f>
        <v>1044.8800000000001</v>
      </c>
    </row>
    <row r="1245" spans="1:13" ht="0.95" customHeight="1">
      <c r="A1245" s="19"/>
      <c r="B1245" s="19"/>
      <c r="C1245" s="19"/>
      <c r="D1245" s="19"/>
      <c r="E1245" s="19"/>
      <c r="F1245" s="19"/>
      <c r="G1245" s="19"/>
      <c r="H1245" s="19"/>
      <c r="I1245" s="19"/>
      <c r="J1245" s="19"/>
      <c r="K1245" s="19"/>
      <c r="L1245" s="19"/>
      <c r="M1245" s="19"/>
    </row>
    <row r="1246" spans="1:13">
      <c r="A1246" s="11"/>
      <c r="B1246" s="11"/>
      <c r="C1246" s="11"/>
      <c r="D1246" s="11"/>
      <c r="E1246" s="11"/>
      <c r="F1246" s="11"/>
      <c r="G1246" s="11"/>
      <c r="H1246" s="11"/>
      <c r="I1246" s="11"/>
      <c r="J1246" s="16" t="s">
        <v>672</v>
      </c>
      <c r="K1246" s="20">
        <v>1</v>
      </c>
      <c r="L1246" s="18">
        <f>M1031+M1040+M1052+M1060+M1073+M1086+M1094+M1104+M1114+M1121+M1154+M1160+M1166+M1174+M1179+M1184+M1192+M1197+M1204+M1209+M1214+M1222+M1230+M1238</f>
        <v>127815.34</v>
      </c>
      <c r="M1246" s="18">
        <f>ROUND(K1246*L1246,2)</f>
        <v>127815.34</v>
      </c>
    </row>
    <row r="1247" spans="1:13" ht="0.95" customHeight="1">
      <c r="A1247" s="19"/>
      <c r="B1247" s="19"/>
      <c r="C1247" s="19"/>
      <c r="D1247" s="19"/>
      <c r="E1247" s="19"/>
      <c r="F1247" s="19"/>
      <c r="G1247" s="19"/>
      <c r="H1247" s="19"/>
      <c r="I1247" s="19"/>
      <c r="J1247" s="19"/>
      <c r="K1247" s="19"/>
      <c r="L1247" s="19"/>
      <c r="M1247" s="19"/>
    </row>
    <row r="1248" spans="1:13">
      <c r="A1248" s="11"/>
      <c r="B1248" s="11"/>
      <c r="C1248" s="11"/>
      <c r="D1248" s="11"/>
      <c r="E1248" s="11"/>
      <c r="F1248" s="11"/>
      <c r="G1248" s="11"/>
      <c r="H1248" s="11"/>
      <c r="I1248" s="11"/>
      <c r="J1248" s="16" t="s">
        <v>673</v>
      </c>
      <c r="K1248" s="20">
        <v>1</v>
      </c>
      <c r="L1248" s="18">
        <f>M998+M1030</f>
        <v>139995.51</v>
      </c>
      <c r="M1248" s="18">
        <f>ROUND(K1248*L1248,2)</f>
        <v>139995.51</v>
      </c>
    </row>
    <row r="1249" spans="1:13" ht="0.95" customHeight="1">
      <c r="A1249" s="19"/>
      <c r="B1249" s="19"/>
      <c r="C1249" s="19"/>
      <c r="D1249" s="19"/>
      <c r="E1249" s="19"/>
      <c r="F1249" s="19"/>
      <c r="G1249" s="19"/>
      <c r="H1249" s="19"/>
      <c r="I1249" s="19"/>
      <c r="J1249" s="19"/>
      <c r="K1249" s="19"/>
      <c r="L1249" s="19"/>
      <c r="M1249" s="19"/>
    </row>
    <row r="1250" spans="1:13">
      <c r="A1250" s="21" t="s">
        <v>674</v>
      </c>
      <c r="B1250" s="21" t="s">
        <v>16</v>
      </c>
      <c r="C1250" s="21" t="s">
        <v>17</v>
      </c>
      <c r="D1250" s="21" t="s">
        <v>675</v>
      </c>
      <c r="E1250" s="22"/>
      <c r="F1250" s="22"/>
      <c r="G1250" s="22"/>
      <c r="H1250" s="22"/>
      <c r="I1250" s="22"/>
      <c r="J1250" s="22"/>
      <c r="K1250" s="23">
        <f>K1501</f>
        <v>1</v>
      </c>
      <c r="L1250" s="24">
        <f>L1501</f>
        <v>139398.15</v>
      </c>
      <c r="M1250" s="24">
        <f>M1501</f>
        <v>139398.15</v>
      </c>
    </row>
    <row r="1251" spans="1:13">
      <c r="A1251" s="25" t="s">
        <v>676</v>
      </c>
      <c r="B1251" s="25" t="s">
        <v>16</v>
      </c>
      <c r="C1251" s="25" t="s">
        <v>17</v>
      </c>
      <c r="D1251" s="25" t="s">
        <v>590</v>
      </c>
      <c r="E1251" s="26"/>
      <c r="F1251" s="26"/>
      <c r="G1251" s="26"/>
      <c r="H1251" s="26"/>
      <c r="I1251" s="26"/>
      <c r="J1251" s="26"/>
      <c r="K1251" s="27">
        <f>K1281</f>
        <v>1</v>
      </c>
      <c r="L1251" s="28">
        <f>L1281</f>
        <v>12187.2</v>
      </c>
      <c r="M1251" s="28">
        <f>M1281</f>
        <v>12187.2</v>
      </c>
    </row>
    <row r="1252" spans="1:13" s="1" customFormat="1">
      <c r="A1252" s="40" t="s">
        <v>215</v>
      </c>
      <c r="B1252" s="16" t="s">
        <v>22</v>
      </c>
      <c r="C1252" s="16" t="s">
        <v>29</v>
      </c>
      <c r="D1252" s="16" t="s">
        <v>216</v>
      </c>
      <c r="E1252" s="41"/>
      <c r="F1252" s="41"/>
      <c r="G1252" s="41"/>
      <c r="H1252" s="41"/>
      <c r="I1252" s="41"/>
      <c r="J1252" s="41"/>
      <c r="K1252" s="17">
        <f>K1255</f>
        <v>388.25</v>
      </c>
      <c r="L1252" s="18">
        <f>L1255</f>
        <v>9.32</v>
      </c>
      <c r="M1252" s="18">
        <f>M1255</f>
        <v>3618.49</v>
      </c>
    </row>
    <row r="1253" spans="1:13">
      <c r="A1253" s="11"/>
      <c r="B1253" s="11"/>
      <c r="C1253" s="11"/>
      <c r="D1253" s="10" t="s">
        <v>217</v>
      </c>
      <c r="E1253" s="11"/>
      <c r="F1253" s="11"/>
      <c r="G1253" s="11"/>
      <c r="H1253" s="11"/>
      <c r="I1253" s="11"/>
      <c r="J1253" s="11"/>
      <c r="K1253" s="11"/>
      <c r="L1253" s="11"/>
      <c r="M1253" s="11"/>
    </row>
    <row r="1254" spans="1:13">
      <c r="A1254" s="11"/>
      <c r="B1254" s="11"/>
      <c r="C1254" s="11"/>
      <c r="D1254" s="11"/>
      <c r="E1254" s="10" t="s">
        <v>17</v>
      </c>
      <c r="F1254" s="14">
        <v>1</v>
      </c>
      <c r="G1254" s="15">
        <v>155.30000000000001</v>
      </c>
      <c r="H1254" s="15">
        <v>2.5</v>
      </c>
      <c r="I1254" s="15">
        <v>0</v>
      </c>
      <c r="J1254" s="13">
        <f>OR(F1254&lt;&gt;0,G1254&lt;&gt;0,H1254&lt;&gt;0,I1254&lt;&gt;0)*(F1254 + (F1254 = 0))*(G1254 + (G1254 = 0))*(H1254 + (H1254 = 0))*(I1254 + (I1254 = 0))</f>
        <v>388.25</v>
      </c>
      <c r="K1254" s="11"/>
      <c r="L1254" s="11"/>
      <c r="M1254" s="11"/>
    </row>
    <row r="1255" spans="1:13">
      <c r="A1255" s="11"/>
      <c r="B1255" s="11"/>
      <c r="C1255" s="11"/>
      <c r="D1255" s="11"/>
      <c r="E1255" s="11"/>
      <c r="F1255" s="11"/>
      <c r="G1255" s="11"/>
      <c r="H1255" s="11"/>
      <c r="I1255" s="11"/>
      <c r="J1255" s="16" t="s">
        <v>232</v>
      </c>
      <c r="K1255" s="17">
        <f>J1254*1</f>
        <v>388.25</v>
      </c>
      <c r="L1255" s="15">
        <v>9.32</v>
      </c>
      <c r="M1255" s="18">
        <f>ROUND(K1255*L1255,2)</f>
        <v>3618.49</v>
      </c>
    </row>
    <row r="1256" spans="1:13" ht="0.95" customHeight="1">
      <c r="A1256" s="19"/>
      <c r="B1256" s="19"/>
      <c r="C1256" s="19"/>
      <c r="D1256" s="19"/>
      <c r="E1256" s="19"/>
      <c r="F1256" s="19"/>
      <c r="G1256" s="19"/>
      <c r="H1256" s="19"/>
      <c r="I1256" s="19"/>
      <c r="J1256" s="19"/>
      <c r="K1256" s="19"/>
      <c r="L1256" s="19"/>
      <c r="M1256" s="19"/>
    </row>
    <row r="1257" spans="1:13" s="1" customFormat="1">
      <c r="A1257" s="40" t="s">
        <v>209</v>
      </c>
      <c r="B1257" s="16" t="s">
        <v>22</v>
      </c>
      <c r="C1257" s="16" t="s">
        <v>29</v>
      </c>
      <c r="D1257" s="16" t="s">
        <v>210</v>
      </c>
      <c r="E1257" s="41"/>
      <c r="F1257" s="41"/>
      <c r="G1257" s="41"/>
      <c r="H1257" s="41"/>
      <c r="I1257" s="41"/>
      <c r="J1257" s="41"/>
      <c r="K1257" s="17">
        <f>K1260</f>
        <v>34.97</v>
      </c>
      <c r="L1257" s="18">
        <f>L1260</f>
        <v>13.38</v>
      </c>
      <c r="M1257" s="18">
        <f>M1260</f>
        <v>467.9</v>
      </c>
    </row>
    <row r="1258" spans="1:13">
      <c r="A1258" s="11"/>
      <c r="B1258" s="11"/>
      <c r="C1258" s="11"/>
      <c r="D1258" s="10" t="s">
        <v>211</v>
      </c>
      <c r="E1258" s="11"/>
      <c r="F1258" s="11"/>
      <c r="G1258" s="11"/>
      <c r="H1258" s="11"/>
      <c r="I1258" s="11"/>
      <c r="J1258" s="11"/>
      <c r="K1258" s="11"/>
      <c r="L1258" s="11"/>
      <c r="M1258" s="11"/>
    </row>
    <row r="1259" spans="1:13">
      <c r="A1259" s="11"/>
      <c r="B1259" s="11"/>
      <c r="C1259" s="11"/>
      <c r="D1259" s="11"/>
      <c r="E1259" s="10" t="s">
        <v>17</v>
      </c>
      <c r="F1259" s="14">
        <v>1</v>
      </c>
      <c r="G1259" s="15">
        <v>12.95</v>
      </c>
      <c r="H1259" s="15">
        <v>2.7</v>
      </c>
      <c r="I1259" s="15">
        <v>0</v>
      </c>
      <c r="J1259" s="13">
        <f>OR(F1259&lt;&gt;0,G1259&lt;&gt;0,H1259&lt;&gt;0,I1259&lt;&gt;0)*(F1259 + (F1259 = 0))*(G1259 + (G1259 = 0))*(H1259 + (H1259 = 0))*(I1259 + (I1259 = 0))</f>
        <v>34.97</v>
      </c>
      <c r="K1259" s="11"/>
      <c r="L1259" s="11"/>
      <c r="M1259" s="11"/>
    </row>
    <row r="1260" spans="1:13">
      <c r="A1260" s="11"/>
      <c r="B1260" s="11"/>
      <c r="C1260" s="11"/>
      <c r="D1260" s="11"/>
      <c r="E1260" s="11"/>
      <c r="F1260" s="11"/>
      <c r="G1260" s="11"/>
      <c r="H1260" s="11"/>
      <c r="I1260" s="11"/>
      <c r="J1260" s="16" t="s">
        <v>214</v>
      </c>
      <c r="K1260" s="17">
        <f>J1259*1</f>
        <v>34.97</v>
      </c>
      <c r="L1260" s="15">
        <v>13.38</v>
      </c>
      <c r="M1260" s="18">
        <f>ROUND(K1260*L1260,2)</f>
        <v>467.9</v>
      </c>
    </row>
    <row r="1261" spans="1:13" ht="0.95" customHeight="1">
      <c r="A1261" s="19"/>
      <c r="B1261" s="19"/>
      <c r="C1261" s="19"/>
      <c r="D1261" s="19"/>
      <c r="E1261" s="19"/>
      <c r="F1261" s="19"/>
      <c r="G1261" s="19"/>
      <c r="H1261" s="19"/>
      <c r="I1261" s="19"/>
      <c r="J1261" s="19"/>
      <c r="K1261" s="19"/>
      <c r="L1261" s="19"/>
      <c r="M1261" s="19"/>
    </row>
    <row r="1262" spans="1:13" s="1" customFormat="1">
      <c r="A1262" s="40" t="s">
        <v>195</v>
      </c>
      <c r="B1262" s="16" t="s">
        <v>22</v>
      </c>
      <c r="C1262" s="16" t="s">
        <v>29</v>
      </c>
      <c r="D1262" s="16" t="s">
        <v>196</v>
      </c>
      <c r="E1262" s="41"/>
      <c r="F1262" s="41"/>
      <c r="G1262" s="41"/>
      <c r="H1262" s="41"/>
      <c r="I1262" s="41"/>
      <c r="J1262" s="41"/>
      <c r="K1262" s="17">
        <f>K1265</f>
        <v>325.62</v>
      </c>
      <c r="L1262" s="18">
        <f>L1265</f>
        <v>15.52</v>
      </c>
      <c r="M1262" s="18">
        <f>M1265</f>
        <v>5053.62</v>
      </c>
    </row>
    <row r="1263" spans="1:13">
      <c r="A1263" s="11"/>
      <c r="B1263" s="11"/>
      <c r="C1263" s="11"/>
      <c r="D1263" s="10" t="s">
        <v>197</v>
      </c>
      <c r="E1263" s="11"/>
      <c r="F1263" s="11"/>
      <c r="G1263" s="11"/>
      <c r="H1263" s="11"/>
      <c r="I1263" s="11"/>
      <c r="J1263" s="11"/>
      <c r="K1263" s="11"/>
      <c r="L1263" s="11"/>
      <c r="M1263" s="11"/>
    </row>
    <row r="1264" spans="1:13">
      <c r="A1264" s="11"/>
      <c r="B1264" s="11"/>
      <c r="C1264" s="11"/>
      <c r="D1264" s="11"/>
      <c r="E1264" s="10" t="s">
        <v>17</v>
      </c>
      <c r="F1264" s="14">
        <v>1</v>
      </c>
      <c r="G1264" s="15">
        <v>120.6</v>
      </c>
      <c r="H1264" s="15">
        <v>2.7</v>
      </c>
      <c r="I1264" s="15">
        <v>0</v>
      </c>
      <c r="J1264" s="13">
        <f>OR(F1264&lt;&gt;0,G1264&lt;&gt;0,H1264&lt;&gt;0,I1264&lt;&gt;0)*(F1264 + (F1264 = 0))*(G1264 + (G1264 = 0))*(H1264 + (H1264 = 0))*(I1264 + (I1264 = 0))</f>
        <v>325.62</v>
      </c>
      <c r="K1264" s="11"/>
      <c r="L1264" s="11"/>
      <c r="M1264" s="11"/>
    </row>
    <row r="1265" spans="1:13">
      <c r="A1265" s="11"/>
      <c r="B1265" s="11"/>
      <c r="C1265" s="11"/>
      <c r="D1265" s="11"/>
      <c r="E1265" s="11"/>
      <c r="F1265" s="11"/>
      <c r="G1265" s="11"/>
      <c r="H1265" s="11"/>
      <c r="I1265" s="11"/>
      <c r="J1265" s="16" t="s">
        <v>204</v>
      </c>
      <c r="K1265" s="17">
        <f>J1264*1</f>
        <v>325.62</v>
      </c>
      <c r="L1265" s="15">
        <v>15.52</v>
      </c>
      <c r="M1265" s="18">
        <f>ROUND(K1265*L1265,2)</f>
        <v>5053.62</v>
      </c>
    </row>
    <row r="1266" spans="1:13" ht="0.95" customHeight="1">
      <c r="A1266" s="19"/>
      <c r="B1266" s="19"/>
      <c r="C1266" s="19"/>
      <c r="D1266" s="19"/>
      <c r="E1266" s="19"/>
      <c r="F1266" s="19"/>
      <c r="G1266" s="19"/>
      <c r="H1266" s="19"/>
      <c r="I1266" s="19"/>
      <c r="J1266" s="19"/>
      <c r="K1266" s="19"/>
      <c r="L1266" s="19"/>
      <c r="M1266" s="19"/>
    </row>
    <row r="1267" spans="1:13" s="1" customFormat="1">
      <c r="A1267" s="40" t="s">
        <v>591</v>
      </c>
      <c r="B1267" s="16" t="s">
        <v>22</v>
      </c>
      <c r="C1267" s="16" t="s">
        <v>29</v>
      </c>
      <c r="D1267" s="16" t="s">
        <v>592</v>
      </c>
      <c r="E1267" s="41"/>
      <c r="F1267" s="41"/>
      <c r="G1267" s="41"/>
      <c r="H1267" s="41"/>
      <c r="I1267" s="41"/>
      <c r="J1267" s="41"/>
      <c r="K1267" s="17">
        <f>K1270</f>
        <v>279.32</v>
      </c>
      <c r="L1267" s="18">
        <f>L1270</f>
        <v>7.56</v>
      </c>
      <c r="M1267" s="18">
        <f>M1270</f>
        <v>2111.66</v>
      </c>
    </row>
    <row r="1268" spans="1:13">
      <c r="A1268" s="11"/>
      <c r="B1268" s="11"/>
      <c r="C1268" s="11"/>
      <c r="D1268" s="10" t="s">
        <v>593</v>
      </c>
      <c r="E1268" s="11"/>
      <c r="F1268" s="11"/>
      <c r="G1268" s="11"/>
      <c r="H1268" s="11"/>
      <c r="I1268" s="11"/>
      <c r="J1268" s="11"/>
      <c r="K1268" s="11"/>
      <c r="L1268" s="11"/>
      <c r="M1268" s="11"/>
    </row>
    <row r="1269" spans="1:13">
      <c r="A1269" s="11"/>
      <c r="B1269" s="11"/>
      <c r="C1269" s="11"/>
      <c r="D1269" s="11"/>
      <c r="E1269" s="10" t="s">
        <v>17</v>
      </c>
      <c r="F1269" s="14">
        <v>1</v>
      </c>
      <c r="G1269" s="15">
        <v>133.01</v>
      </c>
      <c r="H1269" s="15">
        <v>0</v>
      </c>
      <c r="I1269" s="15">
        <v>2.1</v>
      </c>
      <c r="J1269" s="13">
        <f>OR(F1269&lt;&gt;0,G1269&lt;&gt;0,H1269&lt;&gt;0,I1269&lt;&gt;0)*(F1269 + (F1269 = 0))*(G1269 + (G1269 = 0))*(H1269 + (H1269 = 0))*(I1269 + (I1269 = 0))</f>
        <v>279.32</v>
      </c>
      <c r="K1269" s="11"/>
      <c r="L1269" s="11"/>
      <c r="M1269" s="11"/>
    </row>
    <row r="1270" spans="1:13">
      <c r="A1270" s="11"/>
      <c r="B1270" s="11"/>
      <c r="C1270" s="11"/>
      <c r="D1270" s="11"/>
      <c r="E1270" s="11"/>
      <c r="F1270" s="11"/>
      <c r="G1270" s="11"/>
      <c r="H1270" s="11"/>
      <c r="I1270" s="11"/>
      <c r="J1270" s="16" t="s">
        <v>594</v>
      </c>
      <c r="K1270" s="17">
        <f>J1269*1</f>
        <v>279.32</v>
      </c>
      <c r="L1270" s="15">
        <v>7.56</v>
      </c>
      <c r="M1270" s="18">
        <f>ROUND(K1270*L1270,2)</f>
        <v>2111.66</v>
      </c>
    </row>
    <row r="1271" spans="1:13" ht="0.95" customHeight="1">
      <c r="A1271" s="19"/>
      <c r="B1271" s="19"/>
      <c r="C1271" s="19"/>
      <c r="D1271" s="19"/>
      <c r="E1271" s="19"/>
      <c r="F1271" s="19"/>
      <c r="G1271" s="19"/>
      <c r="H1271" s="19"/>
      <c r="I1271" s="19"/>
      <c r="J1271" s="19"/>
      <c r="K1271" s="19"/>
      <c r="L1271" s="19"/>
      <c r="M1271" s="19"/>
    </row>
    <row r="1272" spans="1:13" s="1" customFormat="1">
      <c r="A1272" s="40" t="s">
        <v>595</v>
      </c>
      <c r="B1272" s="16" t="s">
        <v>22</v>
      </c>
      <c r="C1272" s="16" t="s">
        <v>29</v>
      </c>
      <c r="D1272" s="16" t="s">
        <v>596</v>
      </c>
      <c r="E1272" s="41"/>
      <c r="F1272" s="41"/>
      <c r="G1272" s="41"/>
      <c r="H1272" s="41"/>
      <c r="I1272" s="41"/>
      <c r="J1272" s="41"/>
      <c r="K1272" s="17">
        <f>K1279</f>
        <v>112.85</v>
      </c>
      <c r="L1272" s="18">
        <f>L1279</f>
        <v>8.2899999999999991</v>
      </c>
      <c r="M1272" s="18">
        <f>M1279</f>
        <v>935.53</v>
      </c>
    </row>
    <row r="1273" spans="1:13">
      <c r="A1273" s="11"/>
      <c r="B1273" s="11"/>
      <c r="C1273" s="11"/>
      <c r="D1273" s="10" t="s">
        <v>597</v>
      </c>
      <c r="E1273" s="11"/>
      <c r="F1273" s="11"/>
      <c r="G1273" s="11"/>
      <c r="H1273" s="11"/>
      <c r="I1273" s="11"/>
      <c r="J1273" s="11"/>
      <c r="K1273" s="11"/>
      <c r="L1273" s="11"/>
      <c r="M1273" s="11"/>
    </row>
    <row r="1274" spans="1:13">
      <c r="A1274" s="11"/>
      <c r="B1274" s="11"/>
      <c r="C1274" s="11"/>
      <c r="D1274" s="11"/>
      <c r="E1274" s="10" t="s">
        <v>598</v>
      </c>
      <c r="F1274" s="14">
        <v>13</v>
      </c>
      <c r="G1274" s="15">
        <v>15.15</v>
      </c>
      <c r="H1274" s="15">
        <v>0.33</v>
      </c>
      <c r="I1274" s="15">
        <v>0</v>
      </c>
      <c r="J1274" s="13">
        <f>OR(F1274&lt;&gt;0,G1274&lt;&gt;0,H1274&lt;&gt;0,I1274&lt;&gt;0)*(F1274 + (F1274 = 0))*(G1274 + (G1274 = 0))*(H1274 + (H1274 = 0))*(I1274 + (I1274 = 0))</f>
        <v>64.989999999999995</v>
      </c>
      <c r="K1274" s="11"/>
      <c r="L1274" s="11"/>
      <c r="M1274" s="11"/>
    </row>
    <row r="1275" spans="1:13">
      <c r="A1275" s="11"/>
      <c r="B1275" s="11"/>
      <c r="C1275" s="11"/>
      <c r="D1275" s="11"/>
      <c r="E1275" s="10" t="s">
        <v>17</v>
      </c>
      <c r="F1275" s="14">
        <v>5</v>
      </c>
      <c r="G1275" s="15">
        <v>12.1</v>
      </c>
      <c r="H1275" s="15">
        <v>0.33</v>
      </c>
      <c r="I1275" s="15">
        <v>0</v>
      </c>
      <c r="J1275" s="13">
        <f>OR(F1275&lt;&gt;0,G1275&lt;&gt;0,H1275&lt;&gt;0,I1275&lt;&gt;0)*(F1275 + (F1275 = 0))*(G1275 + (G1275 = 0))*(H1275 + (H1275 = 0))*(I1275 + (I1275 = 0))</f>
        <v>19.97</v>
      </c>
      <c r="K1275" s="11"/>
      <c r="L1275" s="11"/>
      <c r="M1275" s="11"/>
    </row>
    <row r="1276" spans="1:13">
      <c r="A1276" s="11"/>
      <c r="B1276" s="11"/>
      <c r="C1276" s="11"/>
      <c r="D1276" s="11"/>
      <c r="E1276" s="10" t="s">
        <v>17</v>
      </c>
      <c r="F1276" s="14">
        <v>3</v>
      </c>
      <c r="G1276" s="15">
        <v>8.0500000000000007</v>
      </c>
      <c r="H1276" s="15">
        <v>0.33</v>
      </c>
      <c r="I1276" s="15">
        <v>0</v>
      </c>
      <c r="J1276" s="13">
        <f>OR(F1276&lt;&gt;0,G1276&lt;&gt;0,H1276&lt;&gt;0,I1276&lt;&gt;0)*(F1276 + (F1276 = 0))*(G1276 + (G1276 = 0))*(H1276 + (H1276 = 0))*(I1276 + (I1276 = 0))</f>
        <v>7.97</v>
      </c>
      <c r="K1276" s="11"/>
      <c r="L1276" s="11"/>
      <c r="M1276" s="11"/>
    </row>
    <row r="1277" spans="1:13">
      <c r="A1277" s="11"/>
      <c r="B1277" s="11"/>
      <c r="C1277" s="11"/>
      <c r="D1277" s="11"/>
      <c r="E1277" s="10" t="s">
        <v>17</v>
      </c>
      <c r="F1277" s="14">
        <v>4</v>
      </c>
      <c r="G1277" s="15">
        <v>7.65</v>
      </c>
      <c r="H1277" s="15">
        <v>0.33</v>
      </c>
      <c r="I1277" s="15">
        <v>0</v>
      </c>
      <c r="J1277" s="13">
        <f>OR(F1277&lt;&gt;0,G1277&lt;&gt;0,H1277&lt;&gt;0,I1277&lt;&gt;0)*(F1277 + (F1277 = 0))*(G1277 + (G1277 = 0))*(H1277 + (H1277 = 0))*(I1277 + (I1277 = 0))</f>
        <v>10.1</v>
      </c>
      <c r="K1277" s="11"/>
      <c r="L1277" s="11"/>
      <c r="M1277" s="11"/>
    </row>
    <row r="1278" spans="1:13">
      <c r="A1278" s="11"/>
      <c r="B1278" s="11"/>
      <c r="C1278" s="11"/>
      <c r="D1278" s="11"/>
      <c r="E1278" s="10" t="s">
        <v>17</v>
      </c>
      <c r="F1278" s="14">
        <v>5</v>
      </c>
      <c r="G1278" s="15">
        <v>5.95</v>
      </c>
      <c r="H1278" s="15">
        <v>0.33</v>
      </c>
      <c r="I1278" s="15">
        <v>0</v>
      </c>
      <c r="J1278" s="13">
        <f>OR(F1278&lt;&gt;0,G1278&lt;&gt;0,H1278&lt;&gt;0,I1278&lt;&gt;0)*(F1278 + (F1278 = 0))*(G1278 + (G1278 = 0))*(H1278 + (H1278 = 0))*(I1278 + (I1278 = 0))</f>
        <v>9.82</v>
      </c>
      <c r="K1278" s="11"/>
      <c r="L1278" s="11"/>
      <c r="M1278" s="11"/>
    </row>
    <row r="1279" spans="1:13">
      <c r="A1279" s="11"/>
      <c r="B1279" s="11"/>
      <c r="C1279" s="11"/>
      <c r="D1279" s="11"/>
      <c r="E1279" s="11"/>
      <c r="F1279" s="11"/>
      <c r="G1279" s="11"/>
      <c r="H1279" s="11"/>
      <c r="I1279" s="11"/>
      <c r="J1279" s="16" t="s">
        <v>599</v>
      </c>
      <c r="K1279" s="17">
        <f>SUM(J1274:J1278)*1</f>
        <v>112.85</v>
      </c>
      <c r="L1279" s="15">
        <v>8.2899999999999991</v>
      </c>
      <c r="M1279" s="18">
        <f>ROUND(K1279*L1279,2)</f>
        <v>935.53</v>
      </c>
    </row>
    <row r="1280" spans="1:13" ht="0.95" customHeight="1">
      <c r="A1280" s="19"/>
      <c r="B1280" s="19"/>
      <c r="C1280" s="19"/>
      <c r="D1280" s="19"/>
      <c r="E1280" s="19"/>
      <c r="F1280" s="19"/>
      <c r="G1280" s="19"/>
      <c r="H1280" s="19"/>
      <c r="I1280" s="19"/>
      <c r="J1280" s="19"/>
      <c r="K1280" s="19"/>
      <c r="L1280" s="19"/>
      <c r="M1280" s="19"/>
    </row>
    <row r="1281" spans="1:13">
      <c r="A1281" s="11"/>
      <c r="B1281" s="11"/>
      <c r="C1281" s="11"/>
      <c r="D1281" s="11"/>
      <c r="E1281" s="11"/>
      <c r="F1281" s="11"/>
      <c r="G1281" s="11"/>
      <c r="H1281" s="11"/>
      <c r="I1281" s="11"/>
      <c r="J1281" s="16" t="s">
        <v>677</v>
      </c>
      <c r="K1281" s="20">
        <v>1</v>
      </c>
      <c r="L1281" s="18">
        <f>M1252+M1257+M1262+M1267+M1272</f>
        <v>12187.2</v>
      </c>
      <c r="M1281" s="18">
        <f>ROUND(K1281*L1281,2)</f>
        <v>12187.2</v>
      </c>
    </row>
    <row r="1282" spans="1:13" ht="0.95" customHeight="1">
      <c r="A1282" s="19"/>
      <c r="B1282" s="19"/>
      <c r="C1282" s="19"/>
      <c r="D1282" s="19"/>
      <c r="E1282" s="19"/>
      <c r="F1282" s="19"/>
      <c r="G1282" s="19"/>
      <c r="H1282" s="19"/>
      <c r="I1282" s="19"/>
      <c r="J1282" s="19"/>
      <c r="K1282" s="19"/>
      <c r="L1282" s="19"/>
      <c r="M1282" s="19"/>
    </row>
    <row r="1283" spans="1:13">
      <c r="A1283" s="25" t="s">
        <v>678</v>
      </c>
      <c r="B1283" s="25" t="s">
        <v>16</v>
      </c>
      <c r="C1283" s="25" t="s">
        <v>17</v>
      </c>
      <c r="D1283" s="25" t="s">
        <v>602</v>
      </c>
      <c r="E1283" s="26"/>
      <c r="F1283" s="26"/>
      <c r="G1283" s="26"/>
      <c r="H1283" s="26"/>
      <c r="I1283" s="26"/>
      <c r="J1283" s="26"/>
      <c r="K1283" s="27">
        <f>K1499</f>
        <v>1</v>
      </c>
      <c r="L1283" s="28">
        <f>L1499</f>
        <v>127210.95</v>
      </c>
      <c r="M1283" s="28">
        <f>M1499</f>
        <v>127210.95</v>
      </c>
    </row>
    <row r="1284" spans="1:13" s="1" customFormat="1">
      <c r="A1284" s="40" t="s">
        <v>274</v>
      </c>
      <c r="B1284" s="16" t="s">
        <v>22</v>
      </c>
      <c r="C1284" s="16" t="s">
        <v>23</v>
      </c>
      <c r="D1284" s="16" t="s">
        <v>275</v>
      </c>
      <c r="E1284" s="41"/>
      <c r="F1284" s="41"/>
      <c r="G1284" s="41"/>
      <c r="H1284" s="41"/>
      <c r="I1284" s="41"/>
      <c r="J1284" s="41"/>
      <c r="K1284" s="17">
        <f>K1291</f>
        <v>341.95</v>
      </c>
      <c r="L1284" s="18">
        <f>L1291</f>
        <v>121.14</v>
      </c>
      <c r="M1284" s="18">
        <f>M1291</f>
        <v>41423.82</v>
      </c>
    </row>
    <row r="1285" spans="1:13">
      <c r="A1285" s="11"/>
      <c r="B1285" s="11"/>
      <c r="C1285" s="11"/>
      <c r="D1285" s="10" t="s">
        <v>276</v>
      </c>
      <c r="E1285" s="11"/>
      <c r="F1285" s="11"/>
      <c r="G1285" s="11"/>
      <c r="H1285" s="11"/>
      <c r="I1285" s="11"/>
      <c r="J1285" s="11"/>
      <c r="K1285" s="11"/>
      <c r="L1285" s="11"/>
      <c r="M1285" s="11"/>
    </row>
    <row r="1286" spans="1:13">
      <c r="A1286" s="11"/>
      <c r="B1286" s="11"/>
      <c r="C1286" s="11"/>
      <c r="D1286" s="11"/>
      <c r="E1286" s="10" t="s">
        <v>603</v>
      </c>
      <c r="F1286" s="14">
        <v>13</v>
      </c>
      <c r="G1286" s="15">
        <v>15.15</v>
      </c>
      <c r="H1286" s="15">
        <v>0</v>
      </c>
      <c r="I1286" s="15">
        <v>0</v>
      </c>
      <c r="J1286" s="13">
        <f>OR(F1286&lt;&gt;0,G1286&lt;&gt;0,H1286&lt;&gt;0,I1286&lt;&gt;0)*(F1286 + (F1286 = 0))*(G1286 + (G1286 = 0))*(H1286 + (H1286 = 0))*(I1286 + (I1286 = 0))</f>
        <v>196.95</v>
      </c>
      <c r="K1286" s="11"/>
      <c r="L1286" s="11"/>
      <c r="M1286" s="11"/>
    </row>
    <row r="1287" spans="1:13">
      <c r="A1287" s="11"/>
      <c r="B1287" s="11"/>
      <c r="C1287" s="11"/>
      <c r="D1287" s="11"/>
      <c r="E1287" s="10" t="s">
        <v>604</v>
      </c>
      <c r="F1287" s="14">
        <v>5</v>
      </c>
      <c r="G1287" s="15">
        <v>12.1</v>
      </c>
      <c r="H1287" s="15">
        <v>0</v>
      </c>
      <c r="I1287" s="15">
        <v>0</v>
      </c>
      <c r="J1287" s="13">
        <f>OR(F1287&lt;&gt;0,G1287&lt;&gt;0,H1287&lt;&gt;0,I1287&lt;&gt;0)*(F1287 + (F1287 = 0))*(G1287 + (G1287 = 0))*(H1287 + (H1287 = 0))*(I1287 + (I1287 = 0))</f>
        <v>60.5</v>
      </c>
      <c r="K1287" s="11"/>
      <c r="L1287" s="11"/>
      <c r="M1287" s="11"/>
    </row>
    <row r="1288" spans="1:13">
      <c r="A1288" s="11"/>
      <c r="B1288" s="11"/>
      <c r="C1288" s="11"/>
      <c r="D1288" s="11"/>
      <c r="E1288" s="10" t="s">
        <v>605</v>
      </c>
      <c r="F1288" s="14">
        <v>3</v>
      </c>
      <c r="G1288" s="15">
        <v>8.0500000000000007</v>
      </c>
      <c r="H1288" s="15">
        <v>0</v>
      </c>
      <c r="I1288" s="15">
        <v>0</v>
      </c>
      <c r="J1288" s="13">
        <f>OR(F1288&lt;&gt;0,G1288&lt;&gt;0,H1288&lt;&gt;0,I1288&lt;&gt;0)*(F1288 + (F1288 = 0))*(G1288 + (G1288 = 0))*(H1288 + (H1288 = 0))*(I1288 + (I1288 = 0))</f>
        <v>24.15</v>
      </c>
      <c r="K1288" s="11"/>
      <c r="L1288" s="11"/>
      <c r="M1288" s="11"/>
    </row>
    <row r="1289" spans="1:13">
      <c r="A1289" s="11"/>
      <c r="B1289" s="11"/>
      <c r="C1289" s="11"/>
      <c r="D1289" s="11"/>
      <c r="E1289" s="10" t="s">
        <v>605</v>
      </c>
      <c r="F1289" s="14">
        <v>4</v>
      </c>
      <c r="G1289" s="15">
        <v>7.65</v>
      </c>
      <c r="H1289" s="15">
        <v>0</v>
      </c>
      <c r="I1289" s="15">
        <v>0</v>
      </c>
      <c r="J1289" s="13">
        <f>OR(F1289&lt;&gt;0,G1289&lt;&gt;0,H1289&lt;&gt;0,I1289&lt;&gt;0)*(F1289 + (F1289 = 0))*(G1289 + (G1289 = 0))*(H1289 + (H1289 = 0))*(I1289 + (I1289 = 0))</f>
        <v>30.6</v>
      </c>
      <c r="K1289" s="11"/>
      <c r="L1289" s="11"/>
      <c r="M1289" s="11"/>
    </row>
    <row r="1290" spans="1:13">
      <c r="A1290" s="11"/>
      <c r="B1290" s="11"/>
      <c r="C1290" s="11"/>
      <c r="D1290" s="11"/>
      <c r="E1290" s="10" t="s">
        <v>605</v>
      </c>
      <c r="F1290" s="14">
        <v>5</v>
      </c>
      <c r="G1290" s="15">
        <v>5.95</v>
      </c>
      <c r="H1290" s="15">
        <v>0</v>
      </c>
      <c r="I1290" s="15">
        <v>0</v>
      </c>
      <c r="J1290" s="13">
        <f>OR(F1290&lt;&gt;0,G1290&lt;&gt;0,H1290&lt;&gt;0,I1290&lt;&gt;0)*(F1290 + (F1290 = 0))*(G1290 + (G1290 = 0))*(H1290 + (H1290 = 0))*(I1290 + (I1290 = 0))</f>
        <v>29.75</v>
      </c>
      <c r="K1290" s="11"/>
      <c r="L1290" s="11"/>
      <c r="M1290" s="11"/>
    </row>
    <row r="1291" spans="1:13">
      <c r="A1291" s="11"/>
      <c r="B1291" s="11"/>
      <c r="C1291" s="11"/>
      <c r="D1291" s="11"/>
      <c r="E1291" s="11"/>
      <c r="F1291" s="11"/>
      <c r="G1291" s="11"/>
      <c r="H1291" s="11"/>
      <c r="I1291" s="11"/>
      <c r="J1291" s="16" t="s">
        <v>279</v>
      </c>
      <c r="K1291" s="17">
        <f>SUM(J1286:J1290)*1</f>
        <v>341.95</v>
      </c>
      <c r="L1291" s="15">
        <v>121.14</v>
      </c>
      <c r="M1291" s="18">
        <f>ROUND(K1291*L1291,2)</f>
        <v>41423.82</v>
      </c>
    </row>
    <row r="1292" spans="1:13" ht="0.95" customHeight="1">
      <c r="A1292" s="19"/>
      <c r="B1292" s="19"/>
      <c r="C1292" s="19"/>
      <c r="D1292" s="19"/>
      <c r="E1292" s="19"/>
      <c r="F1292" s="19"/>
      <c r="G1292" s="19"/>
      <c r="H1292" s="19"/>
      <c r="I1292" s="19"/>
      <c r="J1292" s="19"/>
      <c r="K1292" s="19"/>
      <c r="L1292" s="19"/>
      <c r="M1292" s="19"/>
    </row>
    <row r="1293" spans="1:13" s="1" customFormat="1">
      <c r="A1293" s="40" t="s">
        <v>419</v>
      </c>
      <c r="B1293" s="16" t="s">
        <v>22</v>
      </c>
      <c r="C1293" s="16" t="s">
        <v>29</v>
      </c>
      <c r="D1293" s="16" t="s">
        <v>420</v>
      </c>
      <c r="E1293" s="41"/>
      <c r="F1293" s="41"/>
      <c r="G1293" s="41"/>
      <c r="H1293" s="41"/>
      <c r="I1293" s="41"/>
      <c r="J1293" s="41"/>
      <c r="K1293" s="17">
        <f>K1303</f>
        <v>15.31</v>
      </c>
      <c r="L1293" s="18">
        <f>L1303</f>
        <v>105.44</v>
      </c>
      <c r="M1293" s="18">
        <f>M1303</f>
        <v>1614.29</v>
      </c>
    </row>
    <row r="1294" spans="1:13">
      <c r="A1294" s="11"/>
      <c r="B1294" s="11"/>
      <c r="C1294" s="11"/>
      <c r="D1294" s="10" t="s">
        <v>421</v>
      </c>
      <c r="E1294" s="11"/>
      <c r="F1294" s="11"/>
      <c r="G1294" s="11"/>
      <c r="H1294" s="11"/>
      <c r="I1294" s="11"/>
      <c r="J1294" s="11"/>
      <c r="K1294" s="11"/>
      <c r="L1294" s="11"/>
      <c r="M1294" s="11"/>
    </row>
    <row r="1295" spans="1:13">
      <c r="A1295" s="11"/>
      <c r="B1295" s="11"/>
      <c r="C1295" s="11"/>
      <c r="D1295" s="11"/>
      <c r="E1295" s="10" t="s">
        <v>606</v>
      </c>
      <c r="F1295" s="14"/>
      <c r="G1295" s="15"/>
      <c r="H1295" s="15"/>
      <c r="I1295" s="15"/>
      <c r="J1295" s="13">
        <f>OR(F1295&lt;&gt;0,G1295&lt;&gt;0,H1295&lt;&gt;0,I1295&lt;&gt;0)*(F1295 + (F1295 = 0))*(G1295 + (G1295 = 0))*(H1295 + (H1295 = 0))*(I1295 + (I1295 = 0))</f>
        <v>0</v>
      </c>
      <c r="K1295" s="11"/>
      <c r="L1295" s="11"/>
      <c r="M1295" s="11"/>
    </row>
    <row r="1296" spans="1:13">
      <c r="A1296" s="11"/>
      <c r="B1296" s="11"/>
      <c r="C1296" s="11"/>
      <c r="D1296" s="11"/>
      <c r="E1296" s="10" t="s">
        <v>607</v>
      </c>
      <c r="F1296" s="14">
        <v>1</v>
      </c>
      <c r="G1296" s="15">
        <v>28</v>
      </c>
      <c r="H1296" s="15">
        <v>0.85</v>
      </c>
      <c r="I1296" s="15">
        <v>0.1</v>
      </c>
      <c r="J1296" s="13">
        <f>OR(F1296&lt;&gt;0,G1296&lt;&gt;0,H1296&lt;&gt;0,I1296&lt;&gt;0)*(F1296 + (F1296 = 0))*(G1296 + (G1296 = 0))*(H1296 + (H1296 = 0))*(I1296 + (I1296 = 0))</f>
        <v>2.38</v>
      </c>
      <c r="K1296" s="11"/>
      <c r="L1296" s="11"/>
      <c r="M1296" s="11"/>
    </row>
    <row r="1297" spans="1:13">
      <c r="A1297" s="11"/>
      <c r="B1297" s="11"/>
      <c r="C1297" s="11"/>
      <c r="D1297" s="11"/>
      <c r="E1297" s="10" t="s">
        <v>608</v>
      </c>
      <c r="F1297" s="14">
        <v>1</v>
      </c>
      <c r="G1297" s="15">
        <v>17.53</v>
      </c>
      <c r="H1297" s="15">
        <v>2.46</v>
      </c>
      <c r="I1297" s="15">
        <v>0.1</v>
      </c>
      <c r="J1297" s="13">
        <f>OR(F1297&lt;&gt;0,G1297&lt;&gt;0,H1297&lt;&gt;0,I1297&lt;&gt;0)*(F1297 + (F1297 = 0))*(G1297 + (G1297 = 0))*(H1297 + (H1297 = 0))*(I1297 + (I1297 = 0))</f>
        <v>4.3099999999999996</v>
      </c>
      <c r="K1297" s="11"/>
      <c r="L1297" s="11"/>
      <c r="M1297" s="11"/>
    </row>
    <row r="1298" spans="1:13">
      <c r="A1298" s="11"/>
      <c r="B1298" s="11"/>
      <c r="C1298" s="11"/>
      <c r="D1298" s="11"/>
      <c r="E1298" s="10" t="s">
        <v>609</v>
      </c>
      <c r="F1298" s="14">
        <v>-1</v>
      </c>
      <c r="G1298" s="15">
        <v>1</v>
      </c>
      <c r="H1298" s="15">
        <v>1</v>
      </c>
      <c r="I1298" s="15">
        <v>0.1</v>
      </c>
      <c r="J1298" s="13">
        <f>OR(F1298&lt;&gt;0,G1298&lt;&gt;0,H1298&lt;&gt;0,I1298&lt;&gt;0)*(F1298 + (F1298 = 0))*(G1298 + (G1298 = 0))*(H1298 + (H1298 = 0))*(I1298 + (I1298 = 0))</f>
        <v>-0.1</v>
      </c>
      <c r="K1298" s="11"/>
      <c r="L1298" s="11"/>
      <c r="M1298" s="11"/>
    </row>
    <row r="1299" spans="1:13">
      <c r="A1299" s="11"/>
      <c r="B1299" s="11"/>
      <c r="C1299" s="11"/>
      <c r="D1299" s="11"/>
      <c r="E1299" s="10" t="s">
        <v>610</v>
      </c>
      <c r="F1299" s="14">
        <v>1</v>
      </c>
      <c r="G1299" s="15">
        <v>0.65</v>
      </c>
      <c r="H1299" s="15">
        <v>2.5</v>
      </c>
      <c r="I1299" s="15">
        <v>0.1</v>
      </c>
      <c r="J1299" s="13">
        <f>OR(F1299&lt;&gt;0,G1299&lt;&gt;0,H1299&lt;&gt;0,I1299&lt;&gt;0)*(F1299 + (F1299 = 0))*(G1299 + (G1299 = 0))*(H1299 + (H1299 = 0))*(I1299 + (I1299 = 0))</f>
        <v>0.16</v>
      </c>
      <c r="K1299" s="11"/>
      <c r="L1299" s="11"/>
      <c r="M1299" s="11"/>
    </row>
    <row r="1300" spans="1:13">
      <c r="A1300" s="11"/>
      <c r="B1300" s="11"/>
      <c r="C1300" s="11"/>
      <c r="D1300" s="11"/>
      <c r="E1300" s="10" t="s">
        <v>611</v>
      </c>
      <c r="F1300" s="14">
        <v>1</v>
      </c>
      <c r="G1300" s="15">
        <v>26.82</v>
      </c>
      <c r="H1300" s="15">
        <v>2.7</v>
      </c>
      <c r="I1300" s="15">
        <v>0.1</v>
      </c>
      <c r="J1300" s="13">
        <f>OR(F1300&lt;&gt;0,G1300&lt;&gt;0,H1300&lt;&gt;0,I1300&lt;&gt;0)*(F1300 + (F1300 = 0))*(G1300 + (G1300 = 0))*(H1300 + (H1300 = 0))*(I1300 + (I1300 = 0))</f>
        <v>7.24</v>
      </c>
      <c r="K1300" s="11"/>
      <c r="L1300" s="11"/>
      <c r="M1300" s="11"/>
    </row>
    <row r="1301" spans="1:13">
      <c r="A1301" s="11"/>
      <c r="B1301" s="11"/>
      <c r="C1301" s="11"/>
      <c r="D1301" s="11"/>
      <c r="E1301" s="10" t="s">
        <v>17</v>
      </c>
      <c r="F1301" s="14">
        <v>1</v>
      </c>
      <c r="G1301" s="15">
        <v>5.15</v>
      </c>
      <c r="H1301" s="15">
        <v>2.31</v>
      </c>
      <c r="I1301" s="15">
        <v>0.1</v>
      </c>
      <c r="J1301" s="13">
        <f>OR(F1301&lt;&gt;0,G1301&lt;&gt;0,H1301&lt;&gt;0,I1301&lt;&gt;0)*(F1301 + (F1301 = 0))*(G1301 + (G1301 = 0))*(H1301 + (H1301 = 0))*(I1301 + (I1301 = 0))</f>
        <v>1.19</v>
      </c>
      <c r="K1301" s="11"/>
      <c r="L1301" s="11"/>
      <c r="M1301" s="11"/>
    </row>
    <row r="1302" spans="1:13">
      <c r="A1302" s="11"/>
      <c r="B1302" s="11"/>
      <c r="C1302" s="11"/>
      <c r="D1302" s="11"/>
      <c r="E1302" s="10" t="s">
        <v>612</v>
      </c>
      <c r="F1302" s="14">
        <v>1</v>
      </c>
      <c r="G1302" s="15">
        <v>2.5</v>
      </c>
      <c r="H1302" s="15">
        <v>0.5</v>
      </c>
      <c r="I1302" s="15">
        <v>0.1</v>
      </c>
      <c r="J1302" s="13">
        <f>OR(F1302&lt;&gt;0,G1302&lt;&gt;0,H1302&lt;&gt;0,I1302&lt;&gt;0)*(F1302 + (F1302 = 0))*(G1302 + (G1302 = 0))*(H1302 + (H1302 = 0))*(I1302 + (I1302 = 0))</f>
        <v>0.13</v>
      </c>
      <c r="K1302" s="11"/>
      <c r="L1302" s="11"/>
      <c r="M1302" s="11"/>
    </row>
    <row r="1303" spans="1:13">
      <c r="A1303" s="11"/>
      <c r="B1303" s="11"/>
      <c r="C1303" s="11"/>
      <c r="D1303" s="11"/>
      <c r="E1303" s="11"/>
      <c r="F1303" s="11"/>
      <c r="G1303" s="11"/>
      <c r="H1303" s="11"/>
      <c r="I1303" s="11"/>
      <c r="J1303" s="16" t="s">
        <v>422</v>
      </c>
      <c r="K1303" s="17">
        <f>SUM(J1295:J1302)*1</f>
        <v>15.31</v>
      </c>
      <c r="L1303" s="15">
        <v>105.44</v>
      </c>
      <c r="M1303" s="18">
        <f>ROUND(K1303*L1303,2)</f>
        <v>1614.29</v>
      </c>
    </row>
    <row r="1304" spans="1:13" ht="0.95" customHeight="1">
      <c r="A1304" s="19"/>
      <c r="B1304" s="19"/>
      <c r="C1304" s="19"/>
      <c r="D1304" s="19"/>
      <c r="E1304" s="19"/>
      <c r="F1304" s="19"/>
      <c r="G1304" s="19"/>
      <c r="H1304" s="19"/>
      <c r="I1304" s="19"/>
      <c r="J1304" s="19"/>
      <c r="K1304" s="19"/>
      <c r="L1304" s="19"/>
      <c r="M1304" s="19"/>
    </row>
    <row r="1305" spans="1:13" s="1" customFormat="1">
      <c r="A1305" s="40" t="s">
        <v>414</v>
      </c>
      <c r="B1305" s="16" t="s">
        <v>22</v>
      </c>
      <c r="C1305" s="16" t="s">
        <v>29</v>
      </c>
      <c r="D1305" s="16" t="s">
        <v>415</v>
      </c>
      <c r="E1305" s="41"/>
      <c r="F1305" s="41"/>
      <c r="G1305" s="41"/>
      <c r="H1305" s="41"/>
      <c r="I1305" s="41"/>
      <c r="J1305" s="41"/>
      <c r="K1305" s="17">
        <f>K1311</f>
        <v>41.14</v>
      </c>
      <c r="L1305" s="18">
        <f>L1311</f>
        <v>126.11</v>
      </c>
      <c r="M1305" s="18">
        <f>M1311</f>
        <v>5188.17</v>
      </c>
    </row>
    <row r="1306" spans="1:13">
      <c r="A1306" s="11"/>
      <c r="B1306" s="11"/>
      <c r="C1306" s="11"/>
      <c r="D1306" s="10" t="s">
        <v>416</v>
      </c>
      <c r="E1306" s="11"/>
      <c r="F1306" s="11"/>
      <c r="G1306" s="11"/>
      <c r="H1306" s="11"/>
      <c r="I1306" s="11"/>
      <c r="J1306" s="11"/>
      <c r="K1306" s="11"/>
      <c r="L1306" s="11"/>
      <c r="M1306" s="11"/>
    </row>
    <row r="1307" spans="1:13">
      <c r="A1307" s="11"/>
      <c r="B1307" s="11"/>
      <c r="C1307" s="11"/>
      <c r="D1307" s="11"/>
      <c r="E1307" s="10" t="s">
        <v>607</v>
      </c>
      <c r="F1307" s="14">
        <v>1</v>
      </c>
      <c r="G1307" s="15">
        <v>28</v>
      </c>
      <c r="H1307" s="15">
        <v>0.85</v>
      </c>
      <c r="I1307" s="15">
        <v>1</v>
      </c>
      <c r="J1307" s="13">
        <f>OR(F1307&lt;&gt;0,G1307&lt;&gt;0,H1307&lt;&gt;0,I1307&lt;&gt;0)*(F1307 + (F1307 = 0))*(G1307 + (G1307 = 0))*(H1307 + (H1307 = 0))*(I1307 + (I1307 = 0))</f>
        <v>23.8</v>
      </c>
      <c r="K1307" s="11"/>
      <c r="L1307" s="11"/>
      <c r="M1307" s="11"/>
    </row>
    <row r="1308" spans="1:13">
      <c r="A1308" s="11"/>
      <c r="B1308" s="11"/>
      <c r="C1308" s="11"/>
      <c r="D1308" s="11"/>
      <c r="E1308" s="10" t="s">
        <v>608</v>
      </c>
      <c r="F1308" s="14">
        <v>1</v>
      </c>
      <c r="G1308" s="15">
        <v>17.53</v>
      </c>
      <c r="H1308" s="15">
        <v>2.46</v>
      </c>
      <c r="I1308" s="15">
        <v>0.4</v>
      </c>
      <c r="J1308" s="13">
        <f>OR(F1308&lt;&gt;0,G1308&lt;&gt;0,H1308&lt;&gt;0,I1308&lt;&gt;0)*(F1308 + (F1308 = 0))*(G1308 + (G1308 = 0))*(H1308 + (H1308 = 0))*(I1308 + (I1308 = 0))</f>
        <v>17.25</v>
      </c>
      <c r="K1308" s="11"/>
      <c r="L1308" s="11"/>
      <c r="M1308" s="11"/>
    </row>
    <row r="1309" spans="1:13">
      <c r="A1309" s="11"/>
      <c r="B1309" s="11"/>
      <c r="C1309" s="11"/>
      <c r="D1309" s="11"/>
      <c r="E1309" s="10" t="s">
        <v>609</v>
      </c>
      <c r="F1309" s="14">
        <v>-1</v>
      </c>
      <c r="G1309" s="15">
        <v>1</v>
      </c>
      <c r="H1309" s="15">
        <v>1</v>
      </c>
      <c r="I1309" s="15">
        <v>0.4</v>
      </c>
      <c r="J1309" s="13">
        <f>OR(F1309&lt;&gt;0,G1309&lt;&gt;0,H1309&lt;&gt;0,I1309&lt;&gt;0)*(F1309 + (F1309 = 0))*(G1309 + (G1309 = 0))*(H1309 + (H1309 = 0))*(I1309 + (I1309 = 0))</f>
        <v>-0.4</v>
      </c>
      <c r="K1309" s="11"/>
      <c r="L1309" s="11"/>
      <c r="M1309" s="11"/>
    </row>
    <row r="1310" spans="1:13">
      <c r="A1310" s="11"/>
      <c r="B1310" s="11"/>
      <c r="C1310" s="11"/>
      <c r="D1310" s="11"/>
      <c r="E1310" s="10" t="s">
        <v>610</v>
      </c>
      <c r="F1310" s="14">
        <v>1</v>
      </c>
      <c r="G1310" s="15">
        <v>0.65</v>
      </c>
      <c r="H1310" s="15">
        <v>2.5</v>
      </c>
      <c r="I1310" s="15">
        <v>0.3</v>
      </c>
      <c r="J1310" s="13">
        <f>OR(F1310&lt;&gt;0,G1310&lt;&gt;0,H1310&lt;&gt;0,I1310&lt;&gt;0)*(F1310 + (F1310 = 0))*(G1310 + (G1310 = 0))*(H1310 + (H1310 = 0))*(I1310 + (I1310 = 0))</f>
        <v>0.49</v>
      </c>
      <c r="K1310" s="11"/>
      <c r="L1310" s="11"/>
      <c r="M1310" s="11"/>
    </row>
    <row r="1311" spans="1:13">
      <c r="A1311" s="11"/>
      <c r="B1311" s="11"/>
      <c r="C1311" s="11"/>
      <c r="D1311" s="11"/>
      <c r="E1311" s="11"/>
      <c r="F1311" s="11"/>
      <c r="G1311" s="11"/>
      <c r="H1311" s="11"/>
      <c r="I1311" s="11"/>
      <c r="J1311" s="16" t="s">
        <v>418</v>
      </c>
      <c r="K1311" s="17">
        <f>SUM(J1307:J1310)*1</f>
        <v>41.14</v>
      </c>
      <c r="L1311" s="15">
        <v>126.11</v>
      </c>
      <c r="M1311" s="18">
        <f>ROUND(K1311*L1311,2)</f>
        <v>5188.17</v>
      </c>
    </row>
    <row r="1312" spans="1:13" ht="0.95" customHeight="1">
      <c r="A1312" s="19"/>
      <c r="B1312" s="19"/>
      <c r="C1312" s="19"/>
      <c r="D1312" s="19"/>
      <c r="E1312" s="19"/>
      <c r="F1312" s="19"/>
      <c r="G1312" s="19"/>
      <c r="H1312" s="19"/>
      <c r="I1312" s="19"/>
      <c r="J1312" s="19"/>
      <c r="K1312" s="19"/>
      <c r="L1312" s="19"/>
      <c r="M1312" s="19"/>
    </row>
    <row r="1313" spans="1:13" s="1" customFormat="1">
      <c r="A1313" s="40" t="s">
        <v>476</v>
      </c>
      <c r="B1313" s="16" t="s">
        <v>22</v>
      </c>
      <c r="C1313" s="16" t="s">
        <v>29</v>
      </c>
      <c r="D1313" s="16" t="s">
        <v>477</v>
      </c>
      <c r="E1313" s="41"/>
      <c r="F1313" s="41"/>
      <c r="G1313" s="41"/>
      <c r="H1313" s="41"/>
      <c r="I1313" s="41"/>
      <c r="J1313" s="41"/>
      <c r="K1313" s="17">
        <f>K1324</f>
        <v>11.04</v>
      </c>
      <c r="L1313" s="18">
        <f>L1324</f>
        <v>118.41</v>
      </c>
      <c r="M1313" s="18">
        <f>M1324</f>
        <v>1307.25</v>
      </c>
    </row>
    <row r="1314" spans="1:13">
      <c r="A1314" s="11"/>
      <c r="B1314" s="11"/>
      <c r="C1314" s="11"/>
      <c r="D1314" s="10" t="s">
        <v>478</v>
      </c>
      <c r="E1314" s="11"/>
      <c r="F1314" s="11"/>
      <c r="G1314" s="11"/>
      <c r="H1314" s="11"/>
      <c r="I1314" s="11"/>
      <c r="J1314" s="11"/>
      <c r="K1314" s="11"/>
      <c r="L1314" s="11"/>
      <c r="M1314" s="11"/>
    </row>
    <row r="1315" spans="1:13">
      <c r="A1315" s="11"/>
      <c r="B1315" s="11"/>
      <c r="C1315" s="11"/>
      <c r="D1315" s="11"/>
      <c r="E1315" s="10" t="s">
        <v>613</v>
      </c>
      <c r="F1315" s="14"/>
      <c r="G1315" s="15"/>
      <c r="H1315" s="15"/>
      <c r="I1315" s="15"/>
      <c r="J1315" s="13">
        <f>OR(F1315&lt;&gt;0,G1315&lt;&gt;0,H1315&lt;&gt;0,I1315&lt;&gt;0)*(F1315 + (F1315 = 0))*(G1315 + (G1315 = 0))*(H1315 + (H1315 = 0))*(I1315 + (I1315 = 0))</f>
        <v>0</v>
      </c>
      <c r="K1315" s="11"/>
      <c r="L1315" s="11"/>
      <c r="M1315" s="11"/>
    </row>
    <row r="1316" spans="1:13">
      <c r="A1316" s="11"/>
      <c r="B1316" s="11"/>
      <c r="C1316" s="11"/>
      <c r="D1316" s="11"/>
      <c r="E1316" s="10" t="s">
        <v>614</v>
      </c>
      <c r="F1316" s="14">
        <v>1</v>
      </c>
      <c r="G1316" s="15">
        <v>13.15</v>
      </c>
      <c r="H1316" s="15">
        <v>0.3</v>
      </c>
      <c r="I1316" s="15">
        <v>0</v>
      </c>
      <c r="J1316" s="13">
        <f>OR(F1316&lt;&gt;0,G1316&lt;&gt;0,H1316&lt;&gt;0,I1316&lt;&gt;0)*(F1316 + (F1316 = 0))*(G1316 + (G1316 = 0))*(H1316 + (H1316 = 0))*(I1316 + (I1316 = 0))</f>
        <v>3.95</v>
      </c>
      <c r="K1316" s="11"/>
      <c r="L1316" s="11"/>
      <c r="M1316" s="11"/>
    </row>
    <row r="1317" spans="1:13">
      <c r="A1317" s="11"/>
      <c r="B1317" s="11"/>
      <c r="C1317" s="11"/>
      <c r="D1317" s="11"/>
      <c r="E1317" s="10" t="s">
        <v>615</v>
      </c>
      <c r="F1317" s="14">
        <v>1</v>
      </c>
      <c r="G1317" s="15">
        <v>8.6</v>
      </c>
      <c r="H1317" s="15">
        <v>0.3</v>
      </c>
      <c r="I1317" s="15">
        <v>0</v>
      </c>
      <c r="J1317" s="13">
        <f>OR(F1317&lt;&gt;0,G1317&lt;&gt;0,H1317&lt;&gt;0,I1317&lt;&gt;0)*(F1317 + (F1317 = 0))*(G1317 + (G1317 = 0))*(H1317 + (H1317 = 0))*(I1317 + (I1317 = 0))</f>
        <v>2.58</v>
      </c>
      <c r="K1317" s="11"/>
      <c r="L1317" s="11"/>
      <c r="M1317" s="11"/>
    </row>
    <row r="1318" spans="1:13">
      <c r="A1318" s="11"/>
      <c r="B1318" s="11"/>
      <c r="C1318" s="11"/>
      <c r="D1318" s="11"/>
      <c r="E1318" s="10" t="s">
        <v>616</v>
      </c>
      <c r="F1318" s="14"/>
      <c r="G1318" s="15"/>
      <c r="H1318" s="15"/>
      <c r="I1318" s="15"/>
      <c r="J1318" s="13">
        <f>OR(F1318&lt;&gt;0,G1318&lt;&gt;0,H1318&lt;&gt;0,I1318&lt;&gt;0)*(F1318 + (F1318 = 0))*(G1318 + (G1318 = 0))*(H1318 + (H1318 = 0))*(I1318 + (I1318 = 0))</f>
        <v>0</v>
      </c>
      <c r="K1318" s="11"/>
      <c r="L1318" s="11"/>
      <c r="M1318" s="11"/>
    </row>
    <row r="1319" spans="1:13">
      <c r="A1319" s="11"/>
      <c r="B1319" s="11"/>
      <c r="C1319" s="11"/>
      <c r="D1319" s="11"/>
      <c r="E1319" s="10" t="s">
        <v>617</v>
      </c>
      <c r="F1319" s="14">
        <v>2</v>
      </c>
      <c r="G1319" s="15">
        <v>2.1</v>
      </c>
      <c r="H1319" s="15">
        <v>0.25</v>
      </c>
      <c r="I1319" s="15">
        <v>2.1</v>
      </c>
      <c r="J1319" s="13">
        <f>OR(F1319&lt;&gt;0,G1319&lt;&gt;0,H1319&lt;&gt;0,I1319&lt;&gt;0)*(F1319 + (F1319 = 0))*(G1319 + (G1319 = 0))*(H1319 + (H1319 = 0))*(I1319 + (I1319 = 0))</f>
        <v>2.21</v>
      </c>
      <c r="K1319" s="11"/>
      <c r="L1319" s="11"/>
      <c r="M1319" s="11"/>
    </row>
    <row r="1320" spans="1:13">
      <c r="A1320" s="11"/>
      <c r="B1320" s="11"/>
      <c r="C1320" s="11"/>
      <c r="D1320" s="11"/>
      <c r="E1320" s="10" t="s">
        <v>17</v>
      </c>
      <c r="F1320" s="14">
        <v>1</v>
      </c>
      <c r="G1320" s="15">
        <v>1.6</v>
      </c>
      <c r="H1320" s="15">
        <v>0.25</v>
      </c>
      <c r="I1320" s="15">
        <v>2.1</v>
      </c>
      <c r="J1320" s="13">
        <f>OR(F1320&lt;&gt;0,G1320&lt;&gt;0,H1320&lt;&gt;0,I1320&lt;&gt;0)*(F1320 + (F1320 = 0))*(G1320 + (G1320 = 0))*(H1320 + (H1320 = 0))*(I1320 + (I1320 = 0))</f>
        <v>0.84</v>
      </c>
      <c r="K1320" s="11"/>
      <c r="L1320" s="11"/>
      <c r="M1320" s="11"/>
    </row>
    <row r="1321" spans="1:13">
      <c r="A1321" s="11"/>
      <c r="B1321" s="11"/>
      <c r="C1321" s="11"/>
      <c r="D1321" s="11"/>
      <c r="E1321" s="10" t="s">
        <v>17</v>
      </c>
      <c r="F1321" s="14">
        <v>2</v>
      </c>
      <c r="G1321" s="15">
        <v>0.55000000000000004</v>
      </c>
      <c r="H1321" s="15">
        <v>0.25</v>
      </c>
      <c r="I1321" s="15">
        <v>2.1</v>
      </c>
      <c r="J1321" s="13">
        <f>OR(F1321&lt;&gt;0,G1321&lt;&gt;0,H1321&lt;&gt;0,I1321&lt;&gt;0)*(F1321 + (F1321 = 0))*(G1321 + (G1321 = 0))*(H1321 + (H1321 = 0))*(I1321 + (I1321 = 0))</f>
        <v>0.57999999999999996</v>
      </c>
      <c r="K1321" s="11"/>
      <c r="L1321" s="11"/>
      <c r="M1321" s="11"/>
    </row>
    <row r="1322" spans="1:13">
      <c r="A1322" s="11"/>
      <c r="B1322" s="11"/>
      <c r="C1322" s="11"/>
      <c r="D1322" s="11"/>
      <c r="E1322" s="10" t="s">
        <v>17</v>
      </c>
      <c r="F1322" s="14">
        <v>2</v>
      </c>
      <c r="G1322" s="15">
        <v>1.25</v>
      </c>
      <c r="H1322" s="15">
        <v>0.25</v>
      </c>
      <c r="I1322" s="15">
        <v>1</v>
      </c>
      <c r="J1322" s="13">
        <f>OR(F1322&lt;&gt;0,G1322&lt;&gt;0,H1322&lt;&gt;0,I1322&lt;&gt;0)*(F1322 + (F1322 = 0))*(G1322 + (G1322 = 0))*(H1322 + (H1322 = 0))*(I1322 + (I1322 = 0))</f>
        <v>0.63</v>
      </c>
      <c r="K1322" s="11"/>
      <c r="L1322" s="11"/>
      <c r="M1322" s="11"/>
    </row>
    <row r="1323" spans="1:13">
      <c r="A1323" s="11"/>
      <c r="B1323" s="11"/>
      <c r="C1323" s="11"/>
      <c r="D1323" s="11"/>
      <c r="E1323" s="10" t="s">
        <v>17</v>
      </c>
      <c r="F1323" s="14">
        <v>1</v>
      </c>
      <c r="G1323" s="15">
        <v>1</v>
      </c>
      <c r="H1323" s="15">
        <v>0.25</v>
      </c>
      <c r="I1323" s="15">
        <v>1</v>
      </c>
      <c r="J1323" s="13">
        <f>OR(F1323&lt;&gt;0,G1323&lt;&gt;0,H1323&lt;&gt;0,I1323&lt;&gt;0)*(F1323 + (F1323 = 0))*(G1323 + (G1323 = 0))*(H1323 + (H1323 = 0))*(I1323 + (I1323 = 0))</f>
        <v>0.25</v>
      </c>
      <c r="K1323" s="11"/>
      <c r="L1323" s="11"/>
      <c r="M1323" s="11"/>
    </row>
    <row r="1324" spans="1:13">
      <c r="A1324" s="11"/>
      <c r="B1324" s="11"/>
      <c r="C1324" s="11"/>
      <c r="D1324" s="11"/>
      <c r="E1324" s="11"/>
      <c r="F1324" s="11"/>
      <c r="G1324" s="11"/>
      <c r="H1324" s="11"/>
      <c r="I1324" s="11"/>
      <c r="J1324" s="16" t="s">
        <v>483</v>
      </c>
      <c r="K1324" s="17">
        <f>SUM(J1315:J1323)*1</f>
        <v>11.04</v>
      </c>
      <c r="L1324" s="15">
        <v>118.41</v>
      </c>
      <c r="M1324" s="18">
        <f>ROUND(K1324*L1324,2)</f>
        <v>1307.25</v>
      </c>
    </row>
    <row r="1325" spans="1:13" ht="0.95" customHeight="1">
      <c r="A1325" s="19"/>
      <c r="B1325" s="19"/>
      <c r="C1325" s="19"/>
      <c r="D1325" s="19"/>
      <c r="E1325" s="19"/>
      <c r="F1325" s="19"/>
      <c r="G1325" s="19"/>
      <c r="H1325" s="19"/>
      <c r="I1325" s="19"/>
      <c r="J1325" s="19"/>
      <c r="K1325" s="19"/>
      <c r="L1325" s="19"/>
      <c r="M1325" s="19"/>
    </row>
    <row r="1326" spans="1:13" s="1" customFormat="1">
      <c r="A1326" s="16" t="s">
        <v>326</v>
      </c>
      <c r="B1326" s="16" t="s">
        <v>22</v>
      </c>
      <c r="C1326" s="16" t="s">
        <v>39</v>
      </c>
      <c r="D1326" s="16" t="s">
        <v>327</v>
      </c>
      <c r="E1326" s="41"/>
      <c r="F1326" s="41"/>
      <c r="G1326" s="41"/>
      <c r="H1326" s="41"/>
      <c r="I1326" s="41"/>
      <c r="J1326" s="41"/>
      <c r="K1326" s="17">
        <f>K1337</f>
        <v>79.48</v>
      </c>
      <c r="L1326" s="18">
        <f>L1337</f>
        <v>13.8</v>
      </c>
      <c r="M1326" s="18">
        <f>M1337</f>
        <v>1096.82</v>
      </c>
    </row>
    <row r="1327" spans="1:13">
      <c r="A1327" s="11"/>
      <c r="B1327" s="11"/>
      <c r="C1327" s="11"/>
      <c r="D1327" s="10" t="s">
        <v>328</v>
      </c>
      <c r="E1327" s="11"/>
      <c r="F1327" s="11"/>
      <c r="G1327" s="11"/>
      <c r="H1327" s="11"/>
      <c r="I1327" s="11"/>
      <c r="J1327" s="11"/>
      <c r="K1327" s="11"/>
      <c r="L1327" s="11"/>
      <c r="M1327" s="11"/>
    </row>
    <row r="1328" spans="1:13">
      <c r="A1328" s="11"/>
      <c r="B1328" s="11"/>
      <c r="C1328" s="11"/>
      <c r="D1328" s="11"/>
      <c r="E1328" s="10" t="s">
        <v>613</v>
      </c>
      <c r="F1328" s="14"/>
      <c r="G1328" s="15"/>
      <c r="H1328" s="15"/>
      <c r="I1328" s="15"/>
      <c r="J1328" s="13">
        <f>OR(F1328&lt;&gt;0,G1328&lt;&gt;0,H1328&lt;&gt;0,I1328&lt;&gt;0)*(F1328 + (F1328 = 0))*(G1328 + (G1328 = 0))*(H1328 + (H1328 = 0))*(I1328 + (I1328 = 0))</f>
        <v>0</v>
      </c>
      <c r="K1328" s="11"/>
      <c r="L1328" s="11"/>
      <c r="M1328" s="11"/>
    </row>
    <row r="1329" spans="1:13">
      <c r="A1329" s="11"/>
      <c r="B1329" s="11"/>
      <c r="C1329" s="11"/>
      <c r="D1329" s="11"/>
      <c r="E1329" s="10" t="s">
        <v>614</v>
      </c>
      <c r="F1329" s="14">
        <v>2</v>
      </c>
      <c r="G1329" s="15">
        <v>13.15</v>
      </c>
      <c r="H1329" s="15">
        <v>0</v>
      </c>
      <c r="I1329" s="15">
        <v>0</v>
      </c>
      <c r="J1329" s="13">
        <f>OR(F1329&lt;&gt;0,G1329&lt;&gt;0,H1329&lt;&gt;0,I1329&lt;&gt;0)*(F1329 + (F1329 = 0))*(G1329 + (G1329 = 0))*(H1329 + (H1329 = 0))*(I1329 + (I1329 = 0))</f>
        <v>26.3</v>
      </c>
      <c r="K1329" s="11"/>
      <c r="L1329" s="11"/>
      <c r="M1329" s="11"/>
    </row>
    <row r="1330" spans="1:13">
      <c r="A1330" s="11"/>
      <c r="B1330" s="11"/>
      <c r="C1330" s="11"/>
      <c r="D1330" s="11"/>
      <c r="E1330" s="10" t="s">
        <v>615</v>
      </c>
      <c r="F1330" s="14">
        <v>2</v>
      </c>
      <c r="G1330" s="15">
        <v>8.6</v>
      </c>
      <c r="H1330" s="15">
        <v>0</v>
      </c>
      <c r="I1330" s="15">
        <v>0</v>
      </c>
      <c r="J1330" s="13">
        <f>OR(F1330&lt;&gt;0,G1330&lt;&gt;0,H1330&lt;&gt;0,I1330&lt;&gt;0)*(F1330 + (F1330 = 0))*(G1330 + (G1330 = 0))*(H1330 + (H1330 = 0))*(I1330 + (I1330 = 0))</f>
        <v>17.2</v>
      </c>
      <c r="K1330" s="11"/>
      <c r="L1330" s="11"/>
      <c r="M1330" s="11"/>
    </row>
    <row r="1331" spans="1:13">
      <c r="A1331" s="11"/>
      <c r="B1331" s="11"/>
      <c r="C1331" s="11"/>
      <c r="D1331" s="11"/>
      <c r="E1331" s="10" t="s">
        <v>616</v>
      </c>
      <c r="F1331" s="14"/>
      <c r="G1331" s="15"/>
      <c r="H1331" s="15"/>
      <c r="I1331" s="15"/>
      <c r="J1331" s="13">
        <f>OR(F1331&lt;&gt;0,G1331&lt;&gt;0,H1331&lt;&gt;0,I1331&lt;&gt;0)*(F1331 + (F1331 = 0))*(G1331 + (G1331 = 0))*(H1331 + (H1331 = 0))*(I1331 + (I1331 = 0))</f>
        <v>0</v>
      </c>
      <c r="K1331" s="11"/>
      <c r="L1331" s="11"/>
      <c r="M1331" s="11"/>
    </row>
    <row r="1332" spans="1:13">
      <c r="A1332" s="11"/>
      <c r="B1332" s="11"/>
      <c r="C1332" s="11"/>
      <c r="D1332" s="11"/>
      <c r="E1332" s="10" t="s">
        <v>617</v>
      </c>
      <c r="F1332" s="14">
        <v>4</v>
      </c>
      <c r="G1332" s="15">
        <v>2.1</v>
      </c>
      <c r="H1332" s="15">
        <v>0</v>
      </c>
      <c r="I1332" s="15">
        <v>2.1</v>
      </c>
      <c r="J1332" s="13">
        <f>OR(F1332&lt;&gt;0,G1332&lt;&gt;0,H1332&lt;&gt;0,I1332&lt;&gt;0)*(F1332 + (F1332 = 0))*(G1332 + (G1332 = 0))*(H1332 + (H1332 = 0))*(I1332 + (I1332 = 0))</f>
        <v>17.64</v>
      </c>
      <c r="K1332" s="11"/>
      <c r="L1332" s="11"/>
      <c r="M1332" s="11"/>
    </row>
    <row r="1333" spans="1:13">
      <c r="A1333" s="11"/>
      <c r="B1333" s="11"/>
      <c r="C1333" s="11"/>
      <c r="D1333" s="11"/>
      <c r="E1333" s="10" t="s">
        <v>17</v>
      </c>
      <c r="F1333" s="14">
        <v>2</v>
      </c>
      <c r="G1333" s="15">
        <v>1.6</v>
      </c>
      <c r="H1333" s="15">
        <v>0</v>
      </c>
      <c r="I1333" s="15">
        <v>2.1</v>
      </c>
      <c r="J1333" s="13">
        <f>OR(F1333&lt;&gt;0,G1333&lt;&gt;0,H1333&lt;&gt;0,I1333&lt;&gt;0)*(F1333 + (F1333 = 0))*(G1333 + (G1333 = 0))*(H1333 + (H1333 = 0))*(I1333 + (I1333 = 0))</f>
        <v>6.72</v>
      </c>
      <c r="K1333" s="11"/>
      <c r="L1333" s="11"/>
      <c r="M1333" s="11"/>
    </row>
    <row r="1334" spans="1:13">
      <c r="A1334" s="11"/>
      <c r="B1334" s="11"/>
      <c r="C1334" s="11"/>
      <c r="D1334" s="11"/>
      <c r="E1334" s="10" t="s">
        <v>17</v>
      </c>
      <c r="F1334" s="14">
        <v>4</v>
      </c>
      <c r="G1334" s="15">
        <v>0.55000000000000004</v>
      </c>
      <c r="H1334" s="15">
        <v>0</v>
      </c>
      <c r="I1334" s="15">
        <v>2.1</v>
      </c>
      <c r="J1334" s="13">
        <f>OR(F1334&lt;&gt;0,G1334&lt;&gt;0,H1334&lt;&gt;0,I1334&lt;&gt;0)*(F1334 + (F1334 = 0))*(G1334 + (G1334 = 0))*(H1334 + (H1334 = 0))*(I1334 + (I1334 = 0))</f>
        <v>4.62</v>
      </c>
      <c r="K1334" s="11"/>
      <c r="L1334" s="11"/>
      <c r="M1334" s="11"/>
    </row>
    <row r="1335" spans="1:13">
      <c r="A1335" s="11"/>
      <c r="B1335" s="11"/>
      <c r="C1335" s="11"/>
      <c r="D1335" s="11"/>
      <c r="E1335" s="10" t="s">
        <v>17</v>
      </c>
      <c r="F1335" s="14">
        <v>4</v>
      </c>
      <c r="G1335" s="15">
        <v>1.25</v>
      </c>
      <c r="H1335" s="15">
        <v>0</v>
      </c>
      <c r="I1335" s="15">
        <v>1</v>
      </c>
      <c r="J1335" s="13">
        <f>OR(F1335&lt;&gt;0,G1335&lt;&gt;0,H1335&lt;&gt;0,I1335&lt;&gt;0)*(F1335 + (F1335 = 0))*(G1335 + (G1335 = 0))*(H1335 + (H1335 = 0))*(I1335 + (I1335 = 0))</f>
        <v>5</v>
      </c>
      <c r="K1335" s="11"/>
      <c r="L1335" s="11"/>
      <c r="M1335" s="11"/>
    </row>
    <row r="1336" spans="1:13">
      <c r="A1336" s="11"/>
      <c r="B1336" s="11"/>
      <c r="C1336" s="11"/>
      <c r="D1336" s="11"/>
      <c r="E1336" s="10" t="s">
        <v>17</v>
      </c>
      <c r="F1336" s="14">
        <v>2</v>
      </c>
      <c r="G1336" s="15">
        <v>1</v>
      </c>
      <c r="H1336" s="15">
        <v>0</v>
      </c>
      <c r="I1336" s="15">
        <v>1</v>
      </c>
      <c r="J1336" s="13">
        <f>OR(F1336&lt;&gt;0,G1336&lt;&gt;0,H1336&lt;&gt;0,I1336&lt;&gt;0)*(F1336 + (F1336 = 0))*(G1336 + (G1336 = 0))*(H1336 + (H1336 = 0))*(I1336 + (I1336 = 0))</f>
        <v>2</v>
      </c>
      <c r="K1336" s="11"/>
      <c r="L1336" s="11"/>
      <c r="M1336" s="11"/>
    </row>
    <row r="1337" spans="1:13">
      <c r="A1337" s="11"/>
      <c r="B1337" s="11"/>
      <c r="C1337" s="11"/>
      <c r="D1337" s="11"/>
      <c r="E1337" s="11"/>
      <c r="F1337" s="11"/>
      <c r="G1337" s="11"/>
      <c r="H1337" s="11"/>
      <c r="I1337" s="11"/>
      <c r="J1337" s="16" t="s">
        <v>329</v>
      </c>
      <c r="K1337" s="17">
        <f>SUM(J1328:J1336)*1</f>
        <v>79.48</v>
      </c>
      <c r="L1337" s="15">
        <v>13.8</v>
      </c>
      <c r="M1337" s="18">
        <f>ROUND(K1337*L1337,2)</f>
        <v>1096.82</v>
      </c>
    </row>
    <row r="1338" spans="1:13" ht="0.95" customHeight="1">
      <c r="A1338" s="19"/>
      <c r="B1338" s="19"/>
      <c r="C1338" s="19"/>
      <c r="D1338" s="19"/>
      <c r="E1338" s="19"/>
      <c r="F1338" s="19"/>
      <c r="G1338" s="19"/>
      <c r="H1338" s="19"/>
      <c r="I1338" s="19"/>
      <c r="J1338" s="19"/>
      <c r="K1338" s="19"/>
      <c r="L1338" s="19"/>
      <c r="M1338" s="19"/>
    </row>
    <row r="1339" spans="1:13" s="1" customFormat="1">
      <c r="A1339" s="40" t="s">
        <v>384</v>
      </c>
      <c r="B1339" s="16" t="s">
        <v>22</v>
      </c>
      <c r="C1339" s="16" t="s">
        <v>29</v>
      </c>
      <c r="D1339" s="16" t="s">
        <v>385</v>
      </c>
      <c r="E1339" s="41"/>
      <c r="F1339" s="41"/>
      <c r="G1339" s="41"/>
      <c r="H1339" s="41"/>
      <c r="I1339" s="41"/>
      <c r="J1339" s="41"/>
      <c r="K1339" s="17">
        <f>K1345</f>
        <v>5.53</v>
      </c>
      <c r="L1339" s="18">
        <f>L1345</f>
        <v>115.37</v>
      </c>
      <c r="M1339" s="18">
        <f>M1345</f>
        <v>638</v>
      </c>
    </row>
    <row r="1340" spans="1:13">
      <c r="A1340" s="11"/>
      <c r="B1340" s="11"/>
      <c r="C1340" s="11"/>
      <c r="D1340" s="10" t="s">
        <v>386</v>
      </c>
      <c r="E1340" s="11"/>
      <c r="F1340" s="11"/>
      <c r="G1340" s="11"/>
      <c r="H1340" s="11"/>
      <c r="I1340" s="11"/>
      <c r="J1340" s="11"/>
      <c r="K1340" s="11"/>
      <c r="L1340" s="11"/>
      <c r="M1340" s="11"/>
    </row>
    <row r="1341" spans="1:13">
      <c r="A1341" s="11"/>
      <c r="B1341" s="11"/>
      <c r="C1341" s="11"/>
      <c r="D1341" s="11"/>
      <c r="E1341" s="10" t="s">
        <v>618</v>
      </c>
      <c r="F1341" s="14">
        <v>1</v>
      </c>
      <c r="G1341" s="15">
        <v>1.32</v>
      </c>
      <c r="H1341" s="15">
        <v>2.96</v>
      </c>
      <c r="I1341" s="15">
        <v>0.4</v>
      </c>
      <c r="J1341" s="13">
        <f>OR(F1341&lt;&gt;0,G1341&lt;&gt;0,H1341&lt;&gt;0,I1341&lt;&gt;0)*(F1341 + (F1341 = 0))*(G1341 + (G1341 = 0))*(H1341 + (H1341 = 0))*(I1341 + (I1341 = 0))</f>
        <v>1.56</v>
      </c>
      <c r="K1341" s="11"/>
      <c r="L1341" s="11"/>
      <c r="M1341" s="11"/>
    </row>
    <row r="1342" spans="1:13">
      <c r="A1342" s="11"/>
      <c r="B1342" s="11"/>
      <c r="C1342" s="11"/>
      <c r="D1342" s="11"/>
      <c r="E1342" s="10" t="s">
        <v>619</v>
      </c>
      <c r="F1342" s="14">
        <v>1</v>
      </c>
      <c r="G1342" s="15">
        <v>4.5999999999999996</v>
      </c>
      <c r="H1342" s="15">
        <v>2.7</v>
      </c>
      <c r="I1342" s="15">
        <v>0.2</v>
      </c>
      <c r="J1342" s="13">
        <f>OR(F1342&lt;&gt;0,G1342&lt;&gt;0,H1342&lt;&gt;0,I1342&lt;&gt;0)*(F1342 + (F1342 = 0))*(G1342 + (G1342 = 0))*(H1342 + (H1342 = 0))*(I1342 + (I1342 = 0))</f>
        <v>2.48</v>
      </c>
      <c r="K1342" s="11"/>
      <c r="L1342" s="11"/>
      <c r="M1342" s="11"/>
    </row>
    <row r="1343" spans="1:13">
      <c r="A1343" s="11"/>
      <c r="B1343" s="11"/>
      <c r="C1343" s="11"/>
      <c r="D1343" s="11"/>
      <c r="E1343" s="10" t="s">
        <v>620</v>
      </c>
      <c r="F1343" s="14">
        <v>1</v>
      </c>
      <c r="G1343" s="15">
        <v>2.2200000000000002</v>
      </c>
      <c r="H1343" s="15">
        <v>2.5</v>
      </c>
      <c r="I1343" s="15">
        <v>0.2</v>
      </c>
      <c r="J1343" s="13">
        <f>OR(F1343&lt;&gt;0,G1343&lt;&gt;0,H1343&lt;&gt;0,I1343&lt;&gt;0)*(F1343 + (F1343 = 0))*(G1343 + (G1343 = 0))*(H1343 + (H1343 = 0))*(I1343 + (I1343 = 0))</f>
        <v>1.1100000000000001</v>
      </c>
      <c r="K1343" s="11"/>
      <c r="L1343" s="11"/>
      <c r="M1343" s="11"/>
    </row>
    <row r="1344" spans="1:13">
      <c r="A1344" s="11"/>
      <c r="B1344" s="11"/>
      <c r="C1344" s="11"/>
      <c r="D1344" s="11"/>
      <c r="E1344" s="10" t="s">
        <v>621</v>
      </c>
      <c r="F1344" s="14">
        <v>1</v>
      </c>
      <c r="G1344" s="15">
        <v>1.25</v>
      </c>
      <c r="H1344" s="15">
        <v>1.5</v>
      </c>
      <c r="I1344" s="15">
        <v>0.2</v>
      </c>
      <c r="J1344" s="13">
        <f>OR(F1344&lt;&gt;0,G1344&lt;&gt;0,H1344&lt;&gt;0,I1344&lt;&gt;0)*(F1344 + (F1344 = 0))*(G1344 + (G1344 = 0))*(H1344 + (H1344 = 0))*(I1344 + (I1344 = 0))</f>
        <v>0.38</v>
      </c>
      <c r="K1344" s="11"/>
      <c r="L1344" s="11"/>
      <c r="M1344" s="11"/>
    </row>
    <row r="1345" spans="1:13">
      <c r="A1345" s="11"/>
      <c r="B1345" s="11"/>
      <c r="C1345" s="11"/>
      <c r="D1345" s="11"/>
      <c r="E1345" s="11"/>
      <c r="F1345" s="11"/>
      <c r="G1345" s="11"/>
      <c r="H1345" s="11"/>
      <c r="I1345" s="11"/>
      <c r="J1345" s="16" t="s">
        <v>387</v>
      </c>
      <c r="K1345" s="17">
        <f>SUM(J1341:J1344)*1</f>
        <v>5.53</v>
      </c>
      <c r="L1345" s="15">
        <v>115.37</v>
      </c>
      <c r="M1345" s="18">
        <f>ROUND(K1345*L1345,2)</f>
        <v>638</v>
      </c>
    </row>
    <row r="1346" spans="1:13" ht="0.95" customHeight="1">
      <c r="A1346" s="19"/>
      <c r="B1346" s="19"/>
      <c r="C1346" s="19"/>
      <c r="D1346" s="19"/>
      <c r="E1346" s="19"/>
      <c r="F1346" s="19"/>
      <c r="G1346" s="19"/>
      <c r="H1346" s="19"/>
      <c r="I1346" s="19"/>
      <c r="J1346" s="19"/>
      <c r="K1346" s="19"/>
      <c r="L1346" s="19"/>
      <c r="M1346" s="19"/>
    </row>
    <row r="1347" spans="1:13" s="1" customFormat="1">
      <c r="A1347" s="40" t="s">
        <v>622</v>
      </c>
      <c r="B1347" s="16" t="s">
        <v>22</v>
      </c>
      <c r="C1347" s="16" t="s">
        <v>29</v>
      </c>
      <c r="D1347" s="16" t="s">
        <v>623</v>
      </c>
      <c r="E1347" s="41"/>
      <c r="F1347" s="41"/>
      <c r="G1347" s="41"/>
      <c r="H1347" s="41"/>
      <c r="I1347" s="41"/>
      <c r="J1347" s="41"/>
      <c r="K1347" s="17">
        <f>K1355</f>
        <v>33.49</v>
      </c>
      <c r="L1347" s="18">
        <f>L1355</f>
        <v>121.64</v>
      </c>
      <c r="M1347" s="18">
        <f>M1355</f>
        <v>4073.72</v>
      </c>
    </row>
    <row r="1348" spans="1:13">
      <c r="A1348" s="11"/>
      <c r="B1348" s="11"/>
      <c r="C1348" s="11"/>
      <c r="D1348" s="10" t="s">
        <v>624</v>
      </c>
      <c r="E1348" s="11"/>
      <c r="F1348" s="11"/>
      <c r="G1348" s="11"/>
      <c r="H1348" s="11"/>
      <c r="I1348" s="11"/>
      <c r="J1348" s="11"/>
      <c r="K1348" s="11"/>
      <c r="L1348" s="11"/>
      <c r="M1348" s="11"/>
    </row>
    <row r="1349" spans="1:13">
      <c r="A1349" s="11"/>
      <c r="B1349" s="11"/>
      <c r="C1349" s="11"/>
      <c r="D1349" s="11"/>
      <c r="E1349" s="10" t="s">
        <v>625</v>
      </c>
      <c r="F1349" s="14">
        <v>1</v>
      </c>
      <c r="G1349" s="15">
        <v>5.4</v>
      </c>
      <c r="H1349" s="15">
        <v>2.31</v>
      </c>
      <c r="I1349" s="15">
        <v>0.3</v>
      </c>
      <c r="J1349" s="13">
        <f>OR(F1349&lt;&gt;0,G1349&lt;&gt;0,H1349&lt;&gt;0,I1349&lt;&gt;0)*(F1349 + (F1349 = 0))*(G1349 + (G1349 = 0))*(H1349 + (H1349 = 0))*(I1349 + (I1349 = 0))</f>
        <v>3.74</v>
      </c>
      <c r="K1349" s="11"/>
      <c r="L1349" s="11"/>
      <c r="M1349" s="11"/>
    </row>
    <row r="1350" spans="1:13">
      <c r="A1350" s="11"/>
      <c r="B1350" s="11"/>
      <c r="C1350" s="11"/>
      <c r="D1350" s="11"/>
      <c r="E1350" s="10" t="s">
        <v>611</v>
      </c>
      <c r="F1350" s="14">
        <v>1</v>
      </c>
      <c r="G1350" s="15">
        <v>26.82</v>
      </c>
      <c r="H1350" s="15">
        <v>2.7</v>
      </c>
      <c r="I1350" s="15">
        <v>0.3</v>
      </c>
      <c r="J1350" s="13">
        <f>OR(F1350&lt;&gt;0,G1350&lt;&gt;0,H1350&lt;&gt;0,I1350&lt;&gt;0)*(F1350 + (F1350 = 0))*(G1350 + (G1350 = 0))*(H1350 + (H1350 = 0))*(I1350 + (I1350 = 0))</f>
        <v>21.72</v>
      </c>
      <c r="K1350" s="11"/>
      <c r="L1350" s="11"/>
      <c r="M1350" s="11"/>
    </row>
    <row r="1351" spans="1:13">
      <c r="A1351" s="11"/>
      <c r="B1351" s="11"/>
      <c r="C1351" s="11"/>
      <c r="D1351" s="11"/>
      <c r="E1351" s="10" t="s">
        <v>17</v>
      </c>
      <c r="F1351" s="14">
        <v>1</v>
      </c>
      <c r="G1351" s="15">
        <v>5.15</v>
      </c>
      <c r="H1351" s="15">
        <v>2.31</v>
      </c>
      <c r="I1351" s="15">
        <v>0.3</v>
      </c>
      <c r="J1351" s="13">
        <f>OR(F1351&lt;&gt;0,G1351&lt;&gt;0,H1351&lt;&gt;0,I1351&lt;&gt;0)*(F1351 + (F1351 = 0))*(G1351 + (G1351 = 0))*(H1351 + (H1351 = 0))*(I1351 + (I1351 = 0))</f>
        <v>3.57</v>
      </c>
      <c r="K1351" s="11"/>
      <c r="L1351" s="11"/>
      <c r="M1351" s="11"/>
    </row>
    <row r="1352" spans="1:13">
      <c r="A1352" s="11"/>
      <c r="B1352" s="11"/>
      <c r="C1352" s="11"/>
      <c r="D1352" s="11"/>
      <c r="E1352" s="10" t="s">
        <v>626</v>
      </c>
      <c r="F1352" s="14">
        <v>48</v>
      </c>
      <c r="G1352" s="15">
        <v>2.7</v>
      </c>
      <c r="H1352" s="15">
        <v>0.18</v>
      </c>
      <c r="I1352" s="15">
        <v>0.14000000000000001</v>
      </c>
      <c r="J1352" s="13">
        <f>OR(F1352&lt;&gt;0,G1352&lt;&gt;0,H1352&lt;&gt;0,I1352&lt;&gt;0)*(F1352 + (F1352 = 0))*(G1352 + (G1352 = 0))*(H1352 + (H1352 = 0))*(I1352 + (I1352 = 0))</f>
        <v>3.27</v>
      </c>
      <c r="K1352" s="11"/>
      <c r="L1352" s="11"/>
      <c r="M1352" s="11"/>
    </row>
    <row r="1353" spans="1:13">
      <c r="A1353" s="11"/>
      <c r="B1353" s="11"/>
      <c r="C1353" s="11"/>
      <c r="D1353" s="11"/>
      <c r="E1353" s="10" t="s">
        <v>17</v>
      </c>
      <c r="F1353" s="14">
        <v>14</v>
      </c>
      <c r="G1353" s="15">
        <v>2.31</v>
      </c>
      <c r="H1353" s="15">
        <v>0.18</v>
      </c>
      <c r="I1353" s="15">
        <v>0.14000000000000001</v>
      </c>
      <c r="J1353" s="13">
        <f>OR(F1353&lt;&gt;0,G1353&lt;&gt;0,H1353&lt;&gt;0,I1353&lt;&gt;0)*(F1353 + (F1353 = 0))*(G1353 + (G1353 = 0))*(H1353 + (H1353 = 0))*(I1353 + (I1353 = 0))</f>
        <v>0.81</v>
      </c>
      <c r="K1353" s="11"/>
      <c r="L1353" s="11"/>
      <c r="M1353" s="11"/>
    </row>
    <row r="1354" spans="1:13">
      <c r="A1354" s="11"/>
      <c r="B1354" s="11"/>
      <c r="C1354" s="11"/>
      <c r="D1354" s="11"/>
      <c r="E1354" s="10" t="s">
        <v>612</v>
      </c>
      <c r="F1354" s="14">
        <v>1</v>
      </c>
      <c r="G1354" s="15">
        <v>2.5</v>
      </c>
      <c r="H1354" s="15">
        <v>0.5</v>
      </c>
      <c r="I1354" s="15">
        <v>0.3</v>
      </c>
      <c r="J1354" s="13">
        <f>OR(F1354&lt;&gt;0,G1354&lt;&gt;0,H1354&lt;&gt;0,I1354&lt;&gt;0)*(F1354 + (F1354 = 0))*(G1354 + (G1354 = 0))*(H1354 + (H1354 = 0))*(I1354 + (I1354 = 0))</f>
        <v>0.38</v>
      </c>
      <c r="K1354" s="11"/>
      <c r="L1354" s="11"/>
      <c r="M1354" s="11"/>
    </row>
    <row r="1355" spans="1:13">
      <c r="A1355" s="11"/>
      <c r="B1355" s="11"/>
      <c r="C1355" s="11"/>
      <c r="D1355" s="11"/>
      <c r="E1355" s="11"/>
      <c r="F1355" s="11"/>
      <c r="G1355" s="11"/>
      <c r="H1355" s="11"/>
      <c r="I1355" s="11"/>
      <c r="J1355" s="16" t="s">
        <v>627</v>
      </c>
      <c r="K1355" s="17">
        <f>SUM(J1349:J1354)*1</f>
        <v>33.49</v>
      </c>
      <c r="L1355" s="15">
        <v>121.64</v>
      </c>
      <c r="M1355" s="18">
        <f>ROUND(K1355*L1355,2)</f>
        <v>4073.72</v>
      </c>
    </row>
    <row r="1356" spans="1:13" ht="0.95" customHeight="1">
      <c r="A1356" s="19"/>
      <c r="B1356" s="19"/>
      <c r="C1356" s="19"/>
      <c r="D1356" s="19"/>
      <c r="E1356" s="19"/>
      <c r="F1356" s="19"/>
      <c r="G1356" s="19"/>
      <c r="H1356" s="19"/>
      <c r="I1356" s="19"/>
      <c r="J1356" s="19"/>
      <c r="K1356" s="19"/>
      <c r="L1356" s="19"/>
      <c r="M1356" s="19"/>
    </row>
    <row r="1357" spans="1:13" s="1" customFormat="1">
      <c r="A1357" s="40" t="s">
        <v>628</v>
      </c>
      <c r="B1357" s="16" t="s">
        <v>22</v>
      </c>
      <c r="C1357" s="16" t="s">
        <v>39</v>
      </c>
      <c r="D1357" s="16" t="s">
        <v>629</v>
      </c>
      <c r="E1357" s="41"/>
      <c r="F1357" s="41"/>
      <c r="G1357" s="41"/>
      <c r="H1357" s="41"/>
      <c r="I1357" s="41"/>
      <c r="J1357" s="41"/>
      <c r="K1357" s="17">
        <f>K1365</f>
        <v>79.7</v>
      </c>
      <c r="L1357" s="18">
        <f>L1365</f>
        <v>23.86</v>
      </c>
      <c r="M1357" s="18">
        <f>M1365</f>
        <v>1901.64</v>
      </c>
    </row>
    <row r="1358" spans="1:13">
      <c r="A1358" s="11"/>
      <c r="B1358" s="11"/>
      <c r="C1358" s="11"/>
      <c r="D1358" s="10" t="s">
        <v>630</v>
      </c>
      <c r="E1358" s="11"/>
      <c r="F1358" s="11"/>
      <c r="G1358" s="11"/>
      <c r="H1358" s="11"/>
      <c r="I1358" s="11"/>
      <c r="J1358" s="11"/>
      <c r="K1358" s="11"/>
      <c r="L1358" s="11"/>
      <c r="M1358" s="11"/>
    </row>
    <row r="1359" spans="1:13">
      <c r="A1359" s="11"/>
      <c r="B1359" s="11"/>
      <c r="C1359" s="11"/>
      <c r="D1359" s="11"/>
      <c r="E1359" s="10" t="s">
        <v>625</v>
      </c>
      <c r="F1359" s="14">
        <v>1</v>
      </c>
      <c r="G1359" s="15">
        <v>1.32</v>
      </c>
      <c r="H1359" s="15">
        <v>2.96</v>
      </c>
      <c r="I1359" s="15">
        <v>0</v>
      </c>
      <c r="J1359" s="13">
        <f>OR(F1359&lt;&gt;0,G1359&lt;&gt;0,H1359&lt;&gt;0,I1359&lt;&gt;0)*(F1359 + (F1359 = 0))*(G1359 + (G1359 = 0))*(H1359 + (H1359 = 0))*(I1359 + (I1359 = 0))</f>
        <v>3.91</v>
      </c>
      <c r="K1359" s="11"/>
      <c r="L1359" s="11"/>
      <c r="M1359" s="11"/>
    </row>
    <row r="1360" spans="1:13">
      <c r="A1360" s="11"/>
      <c r="B1360" s="11"/>
      <c r="C1360" s="11"/>
      <c r="D1360" s="11"/>
      <c r="E1360" s="10" t="s">
        <v>17</v>
      </c>
      <c r="F1360" s="14">
        <v>1</v>
      </c>
      <c r="G1360" s="15">
        <v>5.4</v>
      </c>
      <c r="H1360" s="15">
        <v>2.31</v>
      </c>
      <c r="I1360" s="15">
        <v>0</v>
      </c>
      <c r="J1360" s="13">
        <f>OR(F1360&lt;&gt;0,G1360&lt;&gt;0,H1360&lt;&gt;0,I1360&lt;&gt;0)*(F1360 + (F1360 = 0))*(G1360 + (G1360 = 0))*(H1360 + (H1360 = 0))*(I1360 + (I1360 = 0))</f>
        <v>12.47</v>
      </c>
      <c r="K1360" s="11"/>
      <c r="L1360" s="11"/>
      <c r="M1360" s="11"/>
    </row>
    <row r="1361" spans="1:13">
      <c r="A1361" s="11"/>
      <c r="B1361" s="11"/>
      <c r="C1361" s="11"/>
      <c r="D1361" s="11"/>
      <c r="E1361" s="10" t="s">
        <v>626</v>
      </c>
      <c r="F1361" s="14">
        <v>48</v>
      </c>
      <c r="G1361" s="15">
        <v>2.7</v>
      </c>
      <c r="H1361" s="15">
        <v>0.28000000000000003</v>
      </c>
      <c r="I1361" s="15">
        <v>0</v>
      </c>
      <c r="J1361" s="13">
        <f>OR(F1361&lt;&gt;0,G1361&lt;&gt;0,H1361&lt;&gt;0,I1361&lt;&gt;0)*(F1361 + (F1361 = 0))*(G1361 + (G1361 = 0))*(H1361 + (H1361 = 0))*(I1361 + (I1361 = 0))</f>
        <v>36.29</v>
      </c>
      <c r="K1361" s="11"/>
      <c r="L1361" s="11"/>
      <c r="M1361" s="11"/>
    </row>
    <row r="1362" spans="1:13">
      <c r="A1362" s="11"/>
      <c r="B1362" s="11"/>
      <c r="C1362" s="11"/>
      <c r="D1362" s="11"/>
      <c r="E1362" s="10" t="s">
        <v>17</v>
      </c>
      <c r="F1362" s="14">
        <v>14</v>
      </c>
      <c r="G1362" s="15">
        <v>2.31</v>
      </c>
      <c r="H1362" s="15">
        <v>0.28000000000000003</v>
      </c>
      <c r="I1362" s="15">
        <v>0</v>
      </c>
      <c r="J1362" s="13">
        <f>OR(F1362&lt;&gt;0,G1362&lt;&gt;0,H1362&lt;&gt;0,I1362&lt;&gt;0)*(F1362 + (F1362 = 0))*(G1362 + (G1362 = 0))*(H1362 + (H1362 = 0))*(I1362 + (I1362 = 0))</f>
        <v>9.06</v>
      </c>
      <c r="K1362" s="11"/>
      <c r="L1362" s="11"/>
      <c r="M1362" s="11"/>
    </row>
    <row r="1363" spans="1:13">
      <c r="A1363" s="11"/>
      <c r="B1363" s="11"/>
      <c r="C1363" s="11"/>
      <c r="D1363" s="11"/>
      <c r="E1363" s="10" t="s">
        <v>619</v>
      </c>
      <c r="F1363" s="14">
        <v>1</v>
      </c>
      <c r="G1363" s="15">
        <v>4.5999999999999996</v>
      </c>
      <c r="H1363" s="15">
        <v>2.7</v>
      </c>
      <c r="I1363" s="15">
        <v>0</v>
      </c>
      <c r="J1363" s="13">
        <f>OR(F1363&lt;&gt;0,G1363&lt;&gt;0,H1363&lt;&gt;0,I1363&lt;&gt;0)*(F1363 + (F1363 = 0))*(G1363 + (G1363 = 0))*(H1363 + (H1363 = 0))*(I1363 + (I1363 = 0))</f>
        <v>12.42</v>
      </c>
      <c r="K1363" s="11"/>
      <c r="L1363" s="11"/>
      <c r="M1363" s="11"/>
    </row>
    <row r="1364" spans="1:13">
      <c r="A1364" s="11"/>
      <c r="B1364" s="11"/>
      <c r="C1364" s="11"/>
      <c r="D1364" s="11"/>
      <c r="E1364" s="10" t="s">
        <v>620</v>
      </c>
      <c r="F1364" s="14">
        <v>1</v>
      </c>
      <c r="G1364" s="15">
        <v>2.2200000000000002</v>
      </c>
      <c r="H1364" s="15">
        <v>2.5</v>
      </c>
      <c r="I1364" s="15">
        <v>0</v>
      </c>
      <c r="J1364" s="13">
        <f>OR(F1364&lt;&gt;0,G1364&lt;&gt;0,H1364&lt;&gt;0,I1364&lt;&gt;0)*(F1364 + (F1364 = 0))*(G1364 + (G1364 = 0))*(H1364 + (H1364 = 0))*(I1364 + (I1364 = 0))</f>
        <v>5.55</v>
      </c>
      <c r="K1364" s="11"/>
      <c r="L1364" s="11"/>
      <c r="M1364" s="11"/>
    </row>
    <row r="1365" spans="1:13">
      <c r="A1365" s="11"/>
      <c r="B1365" s="11"/>
      <c r="C1365" s="11"/>
      <c r="D1365" s="11"/>
      <c r="E1365" s="11"/>
      <c r="F1365" s="11"/>
      <c r="G1365" s="11"/>
      <c r="H1365" s="11"/>
      <c r="I1365" s="11"/>
      <c r="J1365" s="16" t="s">
        <v>631</v>
      </c>
      <c r="K1365" s="17">
        <f>SUM(J1359:J1364)*1</f>
        <v>79.7</v>
      </c>
      <c r="L1365" s="15">
        <v>23.86</v>
      </c>
      <c r="M1365" s="18">
        <f>ROUND(K1365*L1365,2)</f>
        <v>1901.64</v>
      </c>
    </row>
    <row r="1366" spans="1:13" ht="0.95" customHeight="1">
      <c r="A1366" s="19"/>
      <c r="B1366" s="19"/>
      <c r="C1366" s="19"/>
      <c r="D1366" s="19"/>
      <c r="E1366" s="19"/>
      <c r="F1366" s="19"/>
      <c r="G1366" s="19"/>
      <c r="H1366" s="19"/>
      <c r="I1366" s="19"/>
      <c r="J1366" s="19"/>
      <c r="K1366" s="19"/>
      <c r="L1366" s="19"/>
      <c r="M1366" s="19"/>
    </row>
    <row r="1367" spans="1:13" s="1" customFormat="1">
      <c r="A1367" s="40" t="s">
        <v>487</v>
      </c>
      <c r="B1367" s="16" t="s">
        <v>22</v>
      </c>
      <c r="C1367" s="16" t="s">
        <v>29</v>
      </c>
      <c r="D1367" s="16" t="s">
        <v>488</v>
      </c>
      <c r="E1367" s="41"/>
      <c r="F1367" s="41"/>
      <c r="G1367" s="41"/>
      <c r="H1367" s="41"/>
      <c r="I1367" s="41"/>
      <c r="J1367" s="41"/>
      <c r="K1367" s="17">
        <f>K1372</f>
        <v>79.63</v>
      </c>
      <c r="L1367" s="18">
        <f>L1372</f>
        <v>10.050000000000001</v>
      </c>
      <c r="M1367" s="18">
        <f>M1372</f>
        <v>800.28</v>
      </c>
    </row>
    <row r="1368" spans="1:13">
      <c r="A1368" s="11"/>
      <c r="B1368" s="11"/>
      <c r="C1368" s="11"/>
      <c r="D1368" s="10" t="s">
        <v>489</v>
      </c>
      <c r="E1368" s="11"/>
      <c r="F1368" s="11"/>
      <c r="G1368" s="11"/>
      <c r="H1368" s="11"/>
      <c r="I1368" s="11"/>
      <c r="J1368" s="11"/>
      <c r="K1368" s="11"/>
      <c r="L1368" s="11"/>
      <c r="M1368" s="11"/>
    </row>
    <row r="1369" spans="1:13">
      <c r="A1369" s="11"/>
      <c r="B1369" s="11"/>
      <c r="C1369" s="11"/>
      <c r="D1369" s="11"/>
      <c r="E1369" s="10" t="s">
        <v>618</v>
      </c>
      <c r="F1369" s="14">
        <v>1</v>
      </c>
      <c r="G1369" s="15">
        <v>15.8</v>
      </c>
      <c r="H1369" s="15">
        <v>0</v>
      </c>
      <c r="I1369" s="15">
        <v>2.31</v>
      </c>
      <c r="J1369" s="13">
        <f>OR(F1369&lt;&gt;0,G1369&lt;&gt;0,H1369&lt;&gt;0,I1369&lt;&gt;0)*(F1369 + (F1369 = 0))*(G1369 + (G1369 = 0))*(H1369 + (H1369 = 0))*(I1369 + (I1369 = 0))</f>
        <v>36.5</v>
      </c>
      <c r="K1369" s="11"/>
      <c r="L1369" s="11"/>
      <c r="M1369" s="11"/>
    </row>
    <row r="1370" spans="1:13">
      <c r="A1370" s="11"/>
      <c r="B1370" s="11"/>
      <c r="C1370" s="11"/>
      <c r="D1370" s="11"/>
      <c r="E1370" s="10" t="s">
        <v>619</v>
      </c>
      <c r="F1370" s="14">
        <v>1</v>
      </c>
      <c r="G1370" s="15">
        <v>4.5999999999999996</v>
      </c>
      <c r="H1370" s="15">
        <v>2.7</v>
      </c>
      <c r="I1370" s="15">
        <v>2.4</v>
      </c>
      <c r="J1370" s="13">
        <f>OR(F1370&lt;&gt;0,G1370&lt;&gt;0,H1370&lt;&gt;0,I1370&lt;&gt;0)*(F1370 + (F1370 = 0))*(G1370 + (G1370 = 0))*(H1370 + (H1370 = 0))*(I1370 + (I1370 = 0))</f>
        <v>29.81</v>
      </c>
      <c r="K1370" s="11"/>
      <c r="L1370" s="11"/>
      <c r="M1370" s="11"/>
    </row>
    <row r="1371" spans="1:13">
      <c r="A1371" s="11"/>
      <c r="B1371" s="11"/>
      <c r="C1371" s="11"/>
      <c r="D1371" s="11"/>
      <c r="E1371" s="10" t="s">
        <v>620</v>
      </c>
      <c r="F1371" s="14">
        <v>1</v>
      </c>
      <c r="G1371" s="15">
        <v>2.2200000000000002</v>
      </c>
      <c r="H1371" s="15">
        <v>2.5</v>
      </c>
      <c r="I1371" s="15">
        <v>2.4</v>
      </c>
      <c r="J1371" s="13">
        <f>OR(F1371&lt;&gt;0,G1371&lt;&gt;0,H1371&lt;&gt;0,I1371&lt;&gt;0)*(F1371 + (F1371 = 0))*(G1371 + (G1371 = 0))*(H1371 + (H1371 = 0))*(I1371 + (I1371 = 0))</f>
        <v>13.32</v>
      </c>
      <c r="K1371" s="11"/>
      <c r="L1371" s="11"/>
      <c r="M1371" s="11"/>
    </row>
    <row r="1372" spans="1:13">
      <c r="A1372" s="11"/>
      <c r="B1372" s="11"/>
      <c r="C1372" s="11"/>
      <c r="D1372" s="11"/>
      <c r="E1372" s="11"/>
      <c r="F1372" s="11"/>
      <c r="G1372" s="11"/>
      <c r="H1372" s="11"/>
      <c r="I1372" s="11"/>
      <c r="J1372" s="16" t="s">
        <v>490</v>
      </c>
      <c r="K1372" s="17">
        <f>SUM(J1369:J1371)*1</f>
        <v>79.63</v>
      </c>
      <c r="L1372" s="15">
        <v>10.050000000000001</v>
      </c>
      <c r="M1372" s="18">
        <f>ROUND(K1372*L1372,2)</f>
        <v>800.28</v>
      </c>
    </row>
    <row r="1373" spans="1:13" ht="0.95" customHeight="1">
      <c r="A1373" s="19"/>
      <c r="B1373" s="19"/>
      <c r="C1373" s="19"/>
      <c r="D1373" s="19"/>
      <c r="E1373" s="19"/>
      <c r="F1373" s="19"/>
      <c r="G1373" s="19"/>
      <c r="H1373" s="19"/>
      <c r="I1373" s="19"/>
      <c r="J1373" s="19"/>
      <c r="K1373" s="19"/>
      <c r="L1373" s="19"/>
      <c r="M1373" s="19"/>
    </row>
    <row r="1374" spans="1:13" s="1" customFormat="1">
      <c r="A1374" s="16" t="s">
        <v>297</v>
      </c>
      <c r="B1374" s="16" t="s">
        <v>22</v>
      </c>
      <c r="C1374" s="16" t="s">
        <v>298</v>
      </c>
      <c r="D1374" s="16" t="s">
        <v>299</v>
      </c>
      <c r="E1374" s="41"/>
      <c r="F1374" s="41"/>
      <c r="G1374" s="41"/>
      <c r="H1374" s="41"/>
      <c r="I1374" s="41"/>
      <c r="J1374" s="41"/>
      <c r="K1374" s="17">
        <f>K1405</f>
        <v>32843.24</v>
      </c>
      <c r="L1374" s="18">
        <f>L1405</f>
        <v>1.54</v>
      </c>
      <c r="M1374" s="18">
        <f>M1405</f>
        <v>50578.59</v>
      </c>
    </row>
    <row r="1375" spans="1:13">
      <c r="A1375" s="11"/>
      <c r="B1375" s="11"/>
      <c r="C1375" s="11"/>
      <c r="D1375" s="10" t="s">
        <v>300</v>
      </c>
      <c r="E1375" s="11"/>
      <c r="F1375" s="11"/>
      <c r="G1375" s="11"/>
      <c r="H1375" s="11"/>
      <c r="I1375" s="11"/>
      <c r="J1375" s="11"/>
      <c r="K1375" s="11"/>
      <c r="L1375" s="11"/>
      <c r="M1375" s="11"/>
    </row>
    <row r="1376" spans="1:13">
      <c r="A1376" s="11"/>
      <c r="B1376" s="11"/>
      <c r="C1376" s="11"/>
      <c r="D1376" s="11"/>
      <c r="E1376" s="10" t="s">
        <v>632</v>
      </c>
      <c r="F1376" s="14"/>
      <c r="G1376" s="15"/>
      <c r="H1376" s="15"/>
      <c r="I1376" s="15"/>
      <c r="J1376" s="13">
        <f>OR(F1376&lt;&gt;0,G1376&lt;&gt;0,H1376&lt;&gt;0,I1376&lt;&gt;0)*(F1376 + (F1376 = 0))*(G1376 + (G1376 = 0))*(H1376 + (H1376 = 0))*(I1376 + (I1376 = 0))</f>
        <v>0</v>
      </c>
      <c r="K1376" s="11"/>
      <c r="L1376" s="11"/>
      <c r="M1376" s="11"/>
    </row>
    <row r="1377" spans="1:13">
      <c r="A1377" s="11"/>
      <c r="B1377" s="11"/>
      <c r="C1377" s="11"/>
      <c r="D1377" s="11"/>
      <c r="E1377" s="10" t="s">
        <v>605</v>
      </c>
      <c r="F1377" s="14">
        <v>1</v>
      </c>
      <c r="G1377" s="15">
        <v>29.75</v>
      </c>
      <c r="H1377" s="15">
        <v>0.33</v>
      </c>
      <c r="I1377" s="15">
        <v>105</v>
      </c>
      <c r="J1377" s="13">
        <f>OR(F1377&lt;&gt;0,G1377&lt;&gt;0,H1377&lt;&gt;0,I1377&lt;&gt;0)*(F1377 + (F1377 = 0))*(G1377 + (G1377 = 0))*(H1377 + (H1377 = 0))*(I1377 + (I1377 = 0))</f>
        <v>1030.8399999999999</v>
      </c>
      <c r="K1377" s="11"/>
      <c r="L1377" s="11"/>
      <c r="M1377" s="11"/>
    </row>
    <row r="1378" spans="1:13">
      <c r="A1378" s="11"/>
      <c r="B1378" s="11"/>
      <c r="C1378" s="11"/>
      <c r="D1378" s="11"/>
      <c r="E1378" s="10" t="s">
        <v>605</v>
      </c>
      <c r="F1378" s="14">
        <v>1</v>
      </c>
      <c r="G1378" s="15">
        <v>30.6</v>
      </c>
      <c r="H1378" s="15">
        <v>0.33</v>
      </c>
      <c r="I1378" s="15">
        <v>105</v>
      </c>
      <c r="J1378" s="13">
        <f>OR(F1378&lt;&gt;0,G1378&lt;&gt;0,H1378&lt;&gt;0,I1378&lt;&gt;0)*(F1378 + (F1378 = 0))*(G1378 + (G1378 = 0))*(H1378 + (H1378 = 0))*(I1378 + (I1378 = 0))</f>
        <v>1060.29</v>
      </c>
      <c r="K1378" s="11"/>
      <c r="L1378" s="11"/>
      <c r="M1378" s="11"/>
    </row>
    <row r="1379" spans="1:13">
      <c r="A1379" s="11"/>
      <c r="B1379" s="11"/>
      <c r="C1379" s="11"/>
      <c r="D1379" s="11"/>
      <c r="E1379" s="10" t="s">
        <v>605</v>
      </c>
      <c r="F1379" s="14">
        <v>1</v>
      </c>
      <c r="G1379" s="15">
        <v>24.15</v>
      </c>
      <c r="H1379" s="15">
        <v>0.33</v>
      </c>
      <c r="I1379" s="15">
        <v>105</v>
      </c>
      <c r="J1379" s="13">
        <f>OR(F1379&lt;&gt;0,G1379&lt;&gt;0,H1379&lt;&gt;0,I1379&lt;&gt;0)*(F1379 + (F1379 = 0))*(G1379 + (G1379 = 0))*(H1379 + (H1379 = 0))*(I1379 + (I1379 = 0))</f>
        <v>836.8</v>
      </c>
      <c r="K1379" s="11"/>
      <c r="L1379" s="11"/>
      <c r="M1379" s="11"/>
    </row>
    <row r="1380" spans="1:13">
      <c r="A1380" s="11"/>
      <c r="B1380" s="11"/>
      <c r="C1380" s="11"/>
      <c r="D1380" s="11"/>
      <c r="E1380" s="10" t="s">
        <v>604</v>
      </c>
      <c r="F1380" s="14">
        <v>1</v>
      </c>
      <c r="G1380" s="15">
        <v>60.5</v>
      </c>
      <c r="H1380" s="15">
        <v>0.33</v>
      </c>
      <c r="I1380" s="15">
        <v>200</v>
      </c>
      <c r="J1380" s="13">
        <f>OR(F1380&lt;&gt;0,G1380&lt;&gt;0,H1380&lt;&gt;0,I1380&lt;&gt;0)*(F1380 + (F1380 = 0))*(G1380 + (G1380 = 0))*(H1380 + (H1380 = 0))*(I1380 + (I1380 = 0))</f>
        <v>3993</v>
      </c>
      <c r="K1380" s="11"/>
      <c r="L1380" s="11"/>
      <c r="M1380" s="11"/>
    </row>
    <row r="1381" spans="1:13">
      <c r="A1381" s="11"/>
      <c r="B1381" s="11"/>
      <c r="C1381" s="11"/>
      <c r="D1381" s="11"/>
      <c r="E1381" s="10" t="s">
        <v>603</v>
      </c>
      <c r="F1381" s="14">
        <v>1</v>
      </c>
      <c r="G1381" s="15">
        <v>196.95</v>
      </c>
      <c r="H1381" s="15">
        <v>0.33</v>
      </c>
      <c r="I1381" s="15">
        <v>275</v>
      </c>
      <c r="J1381" s="13">
        <f>OR(F1381&lt;&gt;0,G1381&lt;&gt;0,H1381&lt;&gt;0,I1381&lt;&gt;0)*(F1381 + (F1381 = 0))*(G1381 + (G1381 = 0))*(H1381 + (H1381 = 0))*(I1381 + (I1381 = 0))</f>
        <v>17873.21</v>
      </c>
      <c r="K1381" s="11"/>
      <c r="L1381" s="11"/>
      <c r="M1381" s="11"/>
    </row>
    <row r="1382" spans="1:13">
      <c r="A1382" s="11"/>
      <c r="B1382" s="11"/>
      <c r="C1382" s="11"/>
      <c r="D1382" s="11"/>
      <c r="E1382" s="10" t="s">
        <v>633</v>
      </c>
      <c r="F1382" s="14"/>
      <c r="G1382" s="15"/>
      <c r="H1382" s="15"/>
      <c r="I1382" s="15"/>
      <c r="J1382" s="13">
        <f>OR(F1382&lt;&gt;0,G1382&lt;&gt;0,H1382&lt;&gt;0,I1382&lt;&gt;0)*(F1382 + (F1382 = 0))*(G1382 + (G1382 = 0))*(H1382 + (H1382 = 0))*(I1382 + (I1382 = 0))</f>
        <v>0</v>
      </c>
      <c r="K1382" s="11"/>
      <c r="L1382" s="11"/>
      <c r="M1382" s="11"/>
    </row>
    <row r="1383" spans="1:13">
      <c r="A1383" s="11"/>
      <c r="B1383" s="11"/>
      <c r="C1383" s="11"/>
      <c r="D1383" s="11"/>
      <c r="E1383" s="10" t="s">
        <v>607</v>
      </c>
      <c r="F1383" s="14">
        <v>1</v>
      </c>
      <c r="G1383" s="15">
        <v>23.8</v>
      </c>
      <c r="H1383" s="15">
        <v>0</v>
      </c>
      <c r="I1383" s="15">
        <v>100</v>
      </c>
      <c r="J1383" s="13">
        <f>OR(F1383&lt;&gt;0,G1383&lt;&gt;0,H1383&lt;&gt;0,I1383&lt;&gt;0)*(F1383 + (F1383 = 0))*(G1383 + (G1383 = 0))*(H1383 + (H1383 = 0))*(I1383 + (I1383 = 0))</f>
        <v>2380</v>
      </c>
      <c r="K1383" s="11"/>
      <c r="L1383" s="11"/>
      <c r="M1383" s="11"/>
    </row>
    <row r="1384" spans="1:13">
      <c r="A1384" s="11"/>
      <c r="B1384" s="11"/>
      <c r="C1384" s="11"/>
      <c r="D1384" s="11"/>
      <c r="E1384" s="10" t="s">
        <v>608</v>
      </c>
      <c r="F1384" s="14">
        <v>1</v>
      </c>
      <c r="G1384" s="15">
        <v>17.25</v>
      </c>
      <c r="H1384" s="15">
        <v>0</v>
      </c>
      <c r="I1384" s="15">
        <v>80</v>
      </c>
      <c r="J1384" s="13">
        <f>OR(F1384&lt;&gt;0,G1384&lt;&gt;0,H1384&lt;&gt;0,I1384&lt;&gt;0)*(F1384 + (F1384 = 0))*(G1384 + (G1384 = 0))*(H1384 + (H1384 = 0))*(I1384 + (I1384 = 0))</f>
        <v>1380</v>
      </c>
      <c r="K1384" s="11"/>
      <c r="L1384" s="11"/>
      <c r="M1384" s="11"/>
    </row>
    <row r="1385" spans="1:13">
      <c r="A1385" s="11"/>
      <c r="B1385" s="11"/>
      <c r="C1385" s="11"/>
      <c r="D1385" s="11"/>
      <c r="E1385" s="10" t="s">
        <v>609</v>
      </c>
      <c r="F1385" s="14">
        <v>1</v>
      </c>
      <c r="G1385" s="15">
        <v>-0.4</v>
      </c>
      <c r="H1385" s="15">
        <v>0</v>
      </c>
      <c r="I1385" s="15">
        <v>80</v>
      </c>
      <c r="J1385" s="13">
        <f>OR(F1385&lt;&gt;0,G1385&lt;&gt;0,H1385&lt;&gt;0,I1385&lt;&gt;0)*(F1385 + (F1385 = 0))*(G1385 + (G1385 = 0))*(H1385 + (H1385 = 0))*(I1385 + (I1385 = 0))</f>
        <v>-32</v>
      </c>
      <c r="K1385" s="11"/>
      <c r="L1385" s="11"/>
      <c r="M1385" s="11"/>
    </row>
    <row r="1386" spans="1:13">
      <c r="A1386" s="11"/>
      <c r="B1386" s="11"/>
      <c r="C1386" s="11"/>
      <c r="D1386" s="11"/>
      <c r="E1386" s="10" t="s">
        <v>610</v>
      </c>
      <c r="F1386" s="14">
        <v>1</v>
      </c>
      <c r="G1386" s="15">
        <v>0.49</v>
      </c>
      <c r="H1386" s="15">
        <v>0</v>
      </c>
      <c r="I1386" s="15">
        <v>90</v>
      </c>
      <c r="J1386" s="13">
        <f>OR(F1386&lt;&gt;0,G1386&lt;&gt;0,H1386&lt;&gt;0,I1386&lt;&gt;0)*(F1386 + (F1386 = 0))*(G1386 + (G1386 = 0))*(H1386 + (H1386 = 0))*(I1386 + (I1386 = 0))</f>
        <v>44.1</v>
      </c>
      <c r="K1386" s="11"/>
      <c r="L1386" s="11"/>
      <c r="M1386" s="11"/>
    </row>
    <row r="1387" spans="1:13">
      <c r="A1387" s="11"/>
      <c r="B1387" s="11"/>
      <c r="C1387" s="11"/>
      <c r="D1387" s="11"/>
      <c r="E1387" s="10" t="s">
        <v>634</v>
      </c>
      <c r="F1387" s="14"/>
      <c r="G1387" s="15"/>
      <c r="H1387" s="15"/>
      <c r="I1387" s="15"/>
      <c r="J1387" s="13">
        <f>OR(F1387&lt;&gt;0,G1387&lt;&gt;0,H1387&lt;&gt;0,I1387&lt;&gt;0)*(F1387 + (F1387 = 0))*(G1387 + (G1387 = 0))*(H1387 + (H1387 = 0))*(I1387 + (I1387 = 0))</f>
        <v>0</v>
      </c>
      <c r="K1387" s="11"/>
      <c r="L1387" s="11"/>
      <c r="M1387" s="11"/>
    </row>
    <row r="1388" spans="1:13">
      <c r="A1388" s="11"/>
      <c r="B1388" s="11"/>
      <c r="C1388" s="11"/>
      <c r="D1388" s="11"/>
      <c r="E1388" s="10" t="s">
        <v>613</v>
      </c>
      <c r="F1388" s="14"/>
      <c r="G1388" s="15"/>
      <c r="H1388" s="15"/>
      <c r="I1388" s="15"/>
      <c r="J1388" s="13">
        <f>OR(F1388&lt;&gt;0,G1388&lt;&gt;0,H1388&lt;&gt;0,I1388&lt;&gt;0)*(F1388 + (F1388 = 0))*(G1388 + (G1388 = 0))*(H1388 + (H1388 = 0))*(I1388 + (I1388 = 0))</f>
        <v>0</v>
      </c>
      <c r="K1388" s="11"/>
      <c r="L1388" s="11"/>
      <c r="M1388" s="11"/>
    </row>
    <row r="1389" spans="1:13">
      <c r="A1389" s="11"/>
      <c r="B1389" s="11"/>
      <c r="C1389" s="11"/>
      <c r="D1389" s="11"/>
      <c r="E1389" s="10" t="s">
        <v>614</v>
      </c>
      <c r="F1389" s="14">
        <v>1</v>
      </c>
      <c r="G1389" s="15">
        <v>3.95</v>
      </c>
      <c r="H1389" s="15">
        <v>0</v>
      </c>
      <c r="I1389" s="15">
        <v>65</v>
      </c>
      <c r="J1389" s="13">
        <f>OR(F1389&lt;&gt;0,G1389&lt;&gt;0,H1389&lt;&gt;0,I1389&lt;&gt;0)*(F1389 + (F1389 = 0))*(G1389 + (G1389 = 0))*(H1389 + (H1389 = 0))*(I1389 + (I1389 = 0))</f>
        <v>256.75</v>
      </c>
      <c r="K1389" s="11"/>
      <c r="L1389" s="11"/>
      <c r="M1389" s="11"/>
    </row>
    <row r="1390" spans="1:13">
      <c r="A1390" s="11"/>
      <c r="B1390" s="11"/>
      <c r="C1390" s="11"/>
      <c r="D1390" s="11"/>
      <c r="E1390" s="10" t="s">
        <v>615</v>
      </c>
      <c r="F1390" s="14">
        <v>1</v>
      </c>
      <c r="G1390" s="15">
        <v>2.58</v>
      </c>
      <c r="H1390" s="15">
        <v>0</v>
      </c>
      <c r="I1390" s="15">
        <v>65</v>
      </c>
      <c r="J1390" s="13">
        <f>OR(F1390&lt;&gt;0,G1390&lt;&gt;0,H1390&lt;&gt;0,I1390&lt;&gt;0)*(F1390 + (F1390 = 0))*(G1390 + (G1390 = 0))*(H1390 + (H1390 = 0))*(I1390 + (I1390 = 0))</f>
        <v>167.7</v>
      </c>
      <c r="K1390" s="11"/>
      <c r="L1390" s="11"/>
      <c r="M1390" s="11"/>
    </row>
    <row r="1391" spans="1:13">
      <c r="A1391" s="11"/>
      <c r="B1391" s="11"/>
      <c r="C1391" s="11"/>
      <c r="D1391" s="11"/>
      <c r="E1391" s="10" t="s">
        <v>616</v>
      </c>
      <c r="F1391" s="14"/>
      <c r="G1391" s="15"/>
      <c r="H1391" s="15"/>
      <c r="I1391" s="15"/>
      <c r="J1391" s="13">
        <f>OR(F1391&lt;&gt;0,G1391&lt;&gt;0,H1391&lt;&gt;0,I1391&lt;&gt;0)*(F1391 + (F1391 = 0))*(G1391 + (G1391 = 0))*(H1391 + (H1391 = 0))*(I1391 + (I1391 = 0))</f>
        <v>0</v>
      </c>
      <c r="K1391" s="11"/>
      <c r="L1391" s="11"/>
      <c r="M1391" s="11"/>
    </row>
    <row r="1392" spans="1:13">
      <c r="A1392" s="11"/>
      <c r="B1392" s="11"/>
      <c r="C1392" s="11"/>
      <c r="D1392" s="11"/>
      <c r="E1392" s="10" t="s">
        <v>617</v>
      </c>
      <c r="F1392" s="14">
        <v>1</v>
      </c>
      <c r="G1392" s="15">
        <v>4.5</v>
      </c>
      <c r="H1392" s="15">
        <v>0</v>
      </c>
      <c r="I1392" s="15">
        <v>80</v>
      </c>
      <c r="J1392" s="13">
        <f>OR(F1392&lt;&gt;0,G1392&lt;&gt;0,H1392&lt;&gt;0,I1392&lt;&gt;0)*(F1392 + (F1392 = 0))*(G1392 + (G1392 = 0))*(H1392 + (H1392 = 0))*(I1392 + (I1392 = 0))</f>
        <v>360</v>
      </c>
      <c r="K1392" s="11"/>
      <c r="L1392" s="11"/>
      <c r="M1392" s="11"/>
    </row>
    <row r="1393" spans="1:13">
      <c r="A1393" s="11"/>
      <c r="B1393" s="11"/>
      <c r="C1393" s="11"/>
      <c r="D1393" s="11"/>
      <c r="E1393" s="10" t="s">
        <v>635</v>
      </c>
      <c r="F1393" s="14">
        <v>1</v>
      </c>
      <c r="G1393" s="15">
        <v>0.38</v>
      </c>
      <c r="H1393" s="15">
        <v>0</v>
      </c>
      <c r="I1393" s="15">
        <v>90</v>
      </c>
      <c r="J1393" s="13">
        <f>OR(F1393&lt;&gt;0,G1393&lt;&gt;0,H1393&lt;&gt;0,I1393&lt;&gt;0)*(F1393 + (F1393 = 0))*(G1393 + (G1393 = 0))*(H1393 + (H1393 = 0))*(I1393 + (I1393 = 0))</f>
        <v>34.200000000000003</v>
      </c>
      <c r="K1393" s="11"/>
      <c r="L1393" s="11"/>
      <c r="M1393" s="11"/>
    </row>
    <row r="1394" spans="1:13">
      <c r="A1394" s="11"/>
      <c r="B1394" s="11"/>
      <c r="C1394" s="11"/>
      <c r="D1394" s="11"/>
      <c r="E1394" s="10" t="s">
        <v>636</v>
      </c>
      <c r="F1394" s="14"/>
      <c r="G1394" s="15"/>
      <c r="H1394" s="15"/>
      <c r="I1394" s="15"/>
      <c r="J1394" s="13">
        <f>OR(F1394&lt;&gt;0,G1394&lt;&gt;0,H1394&lt;&gt;0,I1394&lt;&gt;0)*(F1394 + (F1394 = 0))*(G1394 + (G1394 = 0))*(H1394 + (H1394 = 0))*(I1394 + (I1394 = 0))</f>
        <v>0</v>
      </c>
      <c r="K1394" s="11"/>
      <c r="L1394" s="11"/>
      <c r="M1394" s="11"/>
    </row>
    <row r="1395" spans="1:13">
      <c r="A1395" s="11"/>
      <c r="B1395" s="11"/>
      <c r="C1395" s="11"/>
      <c r="D1395" s="11"/>
      <c r="E1395" s="10" t="s">
        <v>618</v>
      </c>
      <c r="F1395" s="14">
        <v>1</v>
      </c>
      <c r="G1395" s="15">
        <v>1.56</v>
      </c>
      <c r="H1395" s="15">
        <v>0</v>
      </c>
      <c r="I1395" s="15">
        <v>80</v>
      </c>
      <c r="J1395" s="13">
        <f>OR(F1395&lt;&gt;0,G1395&lt;&gt;0,H1395&lt;&gt;0,I1395&lt;&gt;0)*(F1395 + (F1395 = 0))*(G1395 + (G1395 = 0))*(H1395 + (H1395 = 0))*(I1395 + (I1395 = 0))</f>
        <v>124.8</v>
      </c>
      <c r="K1395" s="11"/>
      <c r="L1395" s="11"/>
      <c r="M1395" s="11"/>
    </row>
    <row r="1396" spans="1:13">
      <c r="A1396" s="11"/>
      <c r="B1396" s="11"/>
      <c r="C1396" s="11"/>
      <c r="D1396" s="11"/>
      <c r="E1396" s="10" t="s">
        <v>619</v>
      </c>
      <c r="F1396" s="14">
        <v>1</v>
      </c>
      <c r="G1396" s="15">
        <v>2.48</v>
      </c>
      <c r="H1396" s="15">
        <v>0</v>
      </c>
      <c r="I1396" s="15">
        <v>115</v>
      </c>
      <c r="J1396" s="13">
        <f>OR(F1396&lt;&gt;0,G1396&lt;&gt;0,H1396&lt;&gt;0,I1396&lt;&gt;0)*(F1396 + (F1396 = 0))*(G1396 + (G1396 = 0))*(H1396 + (H1396 = 0))*(I1396 + (I1396 = 0))</f>
        <v>285.2</v>
      </c>
      <c r="K1396" s="11"/>
      <c r="L1396" s="11"/>
      <c r="M1396" s="11"/>
    </row>
    <row r="1397" spans="1:13">
      <c r="A1397" s="11"/>
      <c r="B1397" s="11"/>
      <c r="C1397" s="11"/>
      <c r="D1397" s="11"/>
      <c r="E1397" s="10" t="s">
        <v>620</v>
      </c>
      <c r="F1397" s="14">
        <v>1</v>
      </c>
      <c r="G1397" s="15">
        <v>1.1100000000000001</v>
      </c>
      <c r="H1397" s="15">
        <v>0</v>
      </c>
      <c r="I1397" s="15">
        <v>115</v>
      </c>
      <c r="J1397" s="13">
        <f>OR(F1397&lt;&gt;0,G1397&lt;&gt;0,H1397&lt;&gt;0,I1397&lt;&gt;0)*(F1397 + (F1397 = 0))*(G1397 + (G1397 = 0))*(H1397 + (H1397 = 0))*(I1397 + (I1397 = 0))</f>
        <v>127.65</v>
      </c>
      <c r="K1397" s="11"/>
      <c r="L1397" s="11"/>
      <c r="M1397" s="11"/>
    </row>
    <row r="1398" spans="1:13">
      <c r="A1398" s="11"/>
      <c r="B1398" s="11"/>
      <c r="C1398" s="11"/>
      <c r="D1398" s="11"/>
      <c r="E1398" s="10" t="s">
        <v>637</v>
      </c>
      <c r="F1398" s="14"/>
      <c r="G1398" s="15"/>
      <c r="H1398" s="15"/>
      <c r="I1398" s="15"/>
      <c r="J1398" s="13">
        <f>OR(F1398&lt;&gt;0,G1398&lt;&gt;0,H1398&lt;&gt;0,I1398&lt;&gt;0)*(F1398 + (F1398 = 0))*(G1398 + (G1398 = 0))*(H1398 + (H1398 = 0))*(I1398 + (I1398 = 0))</f>
        <v>0</v>
      </c>
      <c r="K1398" s="11"/>
      <c r="L1398" s="11"/>
      <c r="M1398" s="11"/>
    </row>
    <row r="1399" spans="1:13">
      <c r="A1399" s="11"/>
      <c r="B1399" s="11"/>
      <c r="C1399" s="11"/>
      <c r="D1399" s="11"/>
      <c r="E1399" s="10" t="s">
        <v>625</v>
      </c>
      <c r="F1399" s="14">
        <v>1</v>
      </c>
      <c r="G1399" s="15">
        <v>3.74</v>
      </c>
      <c r="H1399" s="15">
        <v>0</v>
      </c>
      <c r="I1399" s="15">
        <v>100</v>
      </c>
      <c r="J1399" s="13">
        <f>OR(F1399&lt;&gt;0,G1399&lt;&gt;0,H1399&lt;&gt;0,I1399&lt;&gt;0)*(F1399 + (F1399 = 0))*(G1399 + (G1399 = 0))*(H1399 + (H1399 = 0))*(I1399 + (I1399 = 0))</f>
        <v>374</v>
      </c>
      <c r="K1399" s="11"/>
      <c r="L1399" s="11"/>
      <c r="M1399" s="11"/>
    </row>
    <row r="1400" spans="1:13">
      <c r="A1400" s="11"/>
      <c r="B1400" s="11"/>
      <c r="C1400" s="11"/>
      <c r="D1400" s="11"/>
      <c r="E1400" s="10" t="s">
        <v>611</v>
      </c>
      <c r="F1400" s="14">
        <v>1</v>
      </c>
      <c r="G1400" s="15">
        <v>21.72</v>
      </c>
      <c r="H1400" s="15">
        <v>0</v>
      </c>
      <c r="I1400" s="15">
        <v>90</v>
      </c>
      <c r="J1400" s="13">
        <f>OR(F1400&lt;&gt;0,G1400&lt;&gt;0,H1400&lt;&gt;0,I1400&lt;&gt;0)*(F1400 + (F1400 = 0))*(G1400 + (G1400 = 0))*(H1400 + (H1400 = 0))*(I1400 + (I1400 = 0))</f>
        <v>1954.8</v>
      </c>
      <c r="K1400" s="11"/>
      <c r="L1400" s="11"/>
      <c r="M1400" s="11"/>
    </row>
    <row r="1401" spans="1:13">
      <c r="A1401" s="11"/>
      <c r="B1401" s="11"/>
      <c r="C1401" s="11"/>
      <c r="D1401" s="11"/>
      <c r="E1401" s="10" t="s">
        <v>17</v>
      </c>
      <c r="F1401" s="14">
        <v>1</v>
      </c>
      <c r="G1401" s="15">
        <v>3.57</v>
      </c>
      <c r="H1401" s="15">
        <v>0</v>
      </c>
      <c r="I1401" s="15">
        <v>90</v>
      </c>
      <c r="J1401" s="13">
        <f>OR(F1401&lt;&gt;0,G1401&lt;&gt;0,H1401&lt;&gt;0,I1401&lt;&gt;0)*(F1401 + (F1401 = 0))*(G1401 + (G1401 = 0))*(H1401 + (H1401 = 0))*(I1401 + (I1401 = 0))</f>
        <v>321.3</v>
      </c>
      <c r="K1401" s="11"/>
      <c r="L1401" s="11"/>
      <c r="M1401" s="11"/>
    </row>
    <row r="1402" spans="1:13">
      <c r="A1402" s="11"/>
      <c r="B1402" s="11"/>
      <c r="C1402" s="11"/>
      <c r="D1402" s="11"/>
      <c r="E1402" s="10" t="s">
        <v>626</v>
      </c>
      <c r="F1402" s="14">
        <v>1</v>
      </c>
      <c r="G1402" s="15">
        <v>3.27</v>
      </c>
      <c r="H1402" s="15">
        <v>0</v>
      </c>
      <c r="I1402" s="15">
        <v>50</v>
      </c>
      <c r="J1402" s="13">
        <f>OR(F1402&lt;&gt;0,G1402&lt;&gt;0,H1402&lt;&gt;0,I1402&lt;&gt;0)*(F1402 + (F1402 = 0))*(G1402 + (G1402 = 0))*(H1402 + (H1402 = 0))*(I1402 + (I1402 = 0))</f>
        <v>163.5</v>
      </c>
      <c r="K1402" s="11"/>
      <c r="L1402" s="11"/>
      <c r="M1402" s="11"/>
    </row>
    <row r="1403" spans="1:13">
      <c r="A1403" s="11"/>
      <c r="B1403" s="11"/>
      <c r="C1403" s="11"/>
      <c r="D1403" s="11"/>
      <c r="E1403" s="10" t="s">
        <v>17</v>
      </c>
      <c r="F1403" s="14">
        <v>1</v>
      </c>
      <c r="G1403" s="15">
        <v>0.81</v>
      </c>
      <c r="H1403" s="15">
        <v>0</v>
      </c>
      <c r="I1403" s="15">
        <v>90</v>
      </c>
      <c r="J1403" s="13">
        <f>OR(F1403&lt;&gt;0,G1403&lt;&gt;0,H1403&lt;&gt;0,I1403&lt;&gt;0)*(F1403 + (F1403 = 0))*(G1403 + (G1403 = 0))*(H1403 + (H1403 = 0))*(I1403 + (I1403 = 0))</f>
        <v>72.900000000000006</v>
      </c>
      <c r="K1403" s="11"/>
      <c r="L1403" s="11"/>
      <c r="M1403" s="11"/>
    </row>
    <row r="1404" spans="1:13">
      <c r="A1404" s="11"/>
      <c r="B1404" s="11"/>
      <c r="C1404" s="11"/>
      <c r="D1404" s="11"/>
      <c r="E1404" s="10" t="s">
        <v>612</v>
      </c>
      <c r="F1404" s="14">
        <v>1</v>
      </c>
      <c r="G1404" s="15">
        <v>0.38</v>
      </c>
      <c r="H1404" s="15">
        <v>0</v>
      </c>
      <c r="I1404" s="15">
        <v>90</v>
      </c>
      <c r="J1404" s="13">
        <f>OR(F1404&lt;&gt;0,G1404&lt;&gt;0,H1404&lt;&gt;0,I1404&lt;&gt;0)*(F1404 + (F1404 = 0))*(G1404 + (G1404 = 0))*(H1404 + (H1404 = 0))*(I1404 + (I1404 = 0))</f>
        <v>34.200000000000003</v>
      </c>
      <c r="K1404" s="11"/>
      <c r="L1404" s="11"/>
      <c r="M1404" s="11"/>
    </row>
    <row r="1405" spans="1:13">
      <c r="A1405" s="11"/>
      <c r="B1405" s="11"/>
      <c r="C1405" s="11"/>
      <c r="D1405" s="11"/>
      <c r="E1405" s="11"/>
      <c r="F1405" s="11"/>
      <c r="G1405" s="11"/>
      <c r="H1405" s="11"/>
      <c r="I1405" s="11"/>
      <c r="J1405" s="16" t="s">
        <v>306</v>
      </c>
      <c r="K1405" s="17">
        <f>SUM(J1376:J1404)*1</f>
        <v>32843.24</v>
      </c>
      <c r="L1405" s="15">
        <v>1.54</v>
      </c>
      <c r="M1405" s="18">
        <f>ROUND(K1405*L1405,2)</f>
        <v>50578.59</v>
      </c>
    </row>
    <row r="1406" spans="1:13" ht="0.95" customHeight="1">
      <c r="A1406" s="19"/>
      <c r="B1406" s="19"/>
      <c r="C1406" s="19"/>
      <c r="D1406" s="19"/>
      <c r="E1406" s="19"/>
      <c r="F1406" s="19"/>
      <c r="G1406" s="19"/>
      <c r="H1406" s="19"/>
      <c r="I1406" s="19"/>
      <c r="J1406" s="19"/>
      <c r="K1406" s="19"/>
      <c r="L1406" s="19"/>
      <c r="M1406" s="19"/>
    </row>
    <row r="1407" spans="1:13" s="1" customFormat="1">
      <c r="A1407" s="40" t="s">
        <v>638</v>
      </c>
      <c r="B1407" s="16" t="s">
        <v>22</v>
      </c>
      <c r="C1407" s="16" t="s">
        <v>39</v>
      </c>
      <c r="D1407" s="16" t="s">
        <v>639</v>
      </c>
      <c r="E1407" s="41"/>
      <c r="F1407" s="41"/>
      <c r="G1407" s="41"/>
      <c r="H1407" s="41"/>
      <c r="I1407" s="41"/>
      <c r="J1407" s="41"/>
      <c r="K1407" s="17">
        <f>K1411</f>
        <v>238.39</v>
      </c>
      <c r="L1407" s="18">
        <f>L1411</f>
        <v>24.2</v>
      </c>
      <c r="M1407" s="18">
        <f>M1411</f>
        <v>5769.04</v>
      </c>
    </row>
    <row r="1408" spans="1:13">
      <c r="A1408" s="11"/>
      <c r="B1408" s="11"/>
      <c r="C1408" s="11"/>
      <c r="D1408" s="10" t="s">
        <v>640</v>
      </c>
      <c r="E1408" s="11"/>
      <c r="F1408" s="11"/>
      <c r="G1408" s="11"/>
      <c r="H1408" s="11"/>
      <c r="I1408" s="11"/>
      <c r="J1408" s="11"/>
      <c r="K1408" s="11"/>
      <c r="L1408" s="11"/>
      <c r="M1408" s="11"/>
    </row>
    <row r="1409" spans="1:13">
      <c r="A1409" s="11"/>
      <c r="B1409" s="11"/>
      <c r="C1409" s="11"/>
      <c r="D1409" s="11"/>
      <c r="E1409" s="10" t="s">
        <v>17</v>
      </c>
      <c r="F1409" s="14">
        <v>2</v>
      </c>
      <c r="G1409" s="15">
        <v>108.8</v>
      </c>
      <c r="H1409" s="15">
        <v>0</v>
      </c>
      <c r="I1409" s="15">
        <v>0</v>
      </c>
      <c r="J1409" s="13">
        <f>OR(F1409&lt;&gt;0,G1409&lt;&gt;0,H1409&lt;&gt;0,I1409&lt;&gt;0)*(F1409 + (F1409 = 0))*(G1409 + (G1409 = 0))*(H1409 + (H1409 = 0))*(I1409 + (I1409 = 0))</f>
        <v>217.6</v>
      </c>
      <c r="K1409" s="11"/>
      <c r="L1409" s="11"/>
      <c r="M1409" s="11"/>
    </row>
    <row r="1410" spans="1:13">
      <c r="A1410" s="11"/>
      <c r="B1410" s="11"/>
      <c r="C1410" s="11"/>
      <c r="D1410" s="11"/>
      <c r="E1410" s="10" t="s">
        <v>17</v>
      </c>
      <c r="F1410" s="14">
        <v>1</v>
      </c>
      <c r="G1410" s="15">
        <v>7.7</v>
      </c>
      <c r="H1410" s="15">
        <v>2.7</v>
      </c>
      <c r="I1410" s="15">
        <v>0</v>
      </c>
      <c r="J1410" s="13">
        <f>OR(F1410&lt;&gt;0,G1410&lt;&gt;0,H1410&lt;&gt;0,I1410&lt;&gt;0)*(F1410 + (F1410 = 0))*(G1410 + (G1410 = 0))*(H1410 + (H1410 = 0))*(I1410 + (I1410 = 0))</f>
        <v>20.79</v>
      </c>
      <c r="K1410" s="11"/>
      <c r="L1410" s="11"/>
      <c r="M1410" s="11"/>
    </row>
    <row r="1411" spans="1:13">
      <c r="A1411" s="11"/>
      <c r="B1411" s="11"/>
      <c r="C1411" s="11"/>
      <c r="D1411" s="11"/>
      <c r="E1411" s="11"/>
      <c r="F1411" s="11"/>
      <c r="G1411" s="11"/>
      <c r="H1411" s="11"/>
      <c r="I1411" s="11"/>
      <c r="J1411" s="16" t="s">
        <v>641</v>
      </c>
      <c r="K1411" s="17">
        <f>SUM(J1409:J1410)*1</f>
        <v>238.39</v>
      </c>
      <c r="L1411" s="15">
        <v>24.2</v>
      </c>
      <c r="M1411" s="18">
        <f>ROUND(K1411*L1411,2)</f>
        <v>5769.04</v>
      </c>
    </row>
    <row r="1412" spans="1:13" ht="0.95" customHeight="1">
      <c r="A1412" s="19"/>
      <c r="B1412" s="19"/>
      <c r="C1412" s="19"/>
      <c r="D1412" s="19"/>
      <c r="E1412" s="19"/>
      <c r="F1412" s="19"/>
      <c r="G1412" s="19"/>
      <c r="H1412" s="19"/>
      <c r="I1412" s="19"/>
      <c r="J1412" s="19"/>
      <c r="K1412" s="19"/>
      <c r="L1412" s="19"/>
      <c r="M1412" s="19"/>
    </row>
    <row r="1413" spans="1:13" s="1" customFormat="1">
      <c r="A1413" s="40" t="s">
        <v>318</v>
      </c>
      <c r="B1413" s="16" t="s">
        <v>22</v>
      </c>
      <c r="C1413" s="16" t="s">
        <v>39</v>
      </c>
      <c r="D1413" s="16" t="s">
        <v>319</v>
      </c>
      <c r="E1413" s="41"/>
      <c r="F1413" s="41"/>
      <c r="G1413" s="41"/>
      <c r="H1413" s="41"/>
      <c r="I1413" s="41"/>
      <c r="J1413" s="41"/>
      <c r="K1413" s="17">
        <f>K1417</f>
        <v>238.39</v>
      </c>
      <c r="L1413" s="18">
        <f>L1417</f>
        <v>3.34</v>
      </c>
      <c r="M1413" s="18">
        <f>M1417</f>
        <v>796.22</v>
      </c>
    </row>
    <row r="1414" spans="1:13">
      <c r="A1414" s="11"/>
      <c r="B1414" s="11"/>
      <c r="C1414" s="11"/>
      <c r="D1414" s="10" t="s">
        <v>320</v>
      </c>
      <c r="E1414" s="11"/>
      <c r="F1414" s="11"/>
      <c r="G1414" s="11"/>
      <c r="H1414" s="11"/>
      <c r="I1414" s="11"/>
      <c r="J1414" s="11"/>
      <c r="K1414" s="11"/>
      <c r="L1414" s="11"/>
      <c r="M1414" s="11"/>
    </row>
    <row r="1415" spans="1:13">
      <c r="A1415" s="11"/>
      <c r="B1415" s="11"/>
      <c r="C1415" s="11"/>
      <c r="D1415" s="11"/>
      <c r="E1415" s="10" t="s">
        <v>17</v>
      </c>
      <c r="F1415" s="14">
        <v>2</v>
      </c>
      <c r="G1415" s="15">
        <v>108.8</v>
      </c>
      <c r="H1415" s="15">
        <v>0</v>
      </c>
      <c r="I1415" s="15">
        <v>0</v>
      </c>
      <c r="J1415" s="13">
        <f>OR(F1415&lt;&gt;0,G1415&lt;&gt;0,H1415&lt;&gt;0,I1415&lt;&gt;0)*(F1415 + (F1415 = 0))*(G1415 + (G1415 = 0))*(H1415 + (H1415 = 0))*(I1415 + (I1415 = 0))</f>
        <v>217.6</v>
      </c>
      <c r="K1415" s="11"/>
      <c r="L1415" s="11"/>
      <c r="M1415" s="11"/>
    </row>
    <row r="1416" spans="1:13">
      <c r="A1416" s="11"/>
      <c r="B1416" s="11"/>
      <c r="C1416" s="11"/>
      <c r="D1416" s="11"/>
      <c r="E1416" s="10" t="s">
        <v>17</v>
      </c>
      <c r="F1416" s="14">
        <v>1</v>
      </c>
      <c r="G1416" s="15">
        <v>7.7</v>
      </c>
      <c r="H1416" s="15">
        <v>2.7</v>
      </c>
      <c r="I1416" s="15">
        <v>0</v>
      </c>
      <c r="J1416" s="13">
        <f>OR(F1416&lt;&gt;0,G1416&lt;&gt;0,H1416&lt;&gt;0,I1416&lt;&gt;0)*(F1416 + (F1416 = 0))*(G1416 + (G1416 = 0))*(H1416 + (H1416 = 0))*(I1416 + (I1416 = 0))</f>
        <v>20.79</v>
      </c>
      <c r="K1416" s="11"/>
      <c r="L1416" s="11"/>
      <c r="M1416" s="11"/>
    </row>
    <row r="1417" spans="1:13">
      <c r="A1417" s="11"/>
      <c r="B1417" s="11"/>
      <c r="C1417" s="11"/>
      <c r="D1417" s="11"/>
      <c r="E1417" s="11"/>
      <c r="F1417" s="11"/>
      <c r="G1417" s="11"/>
      <c r="H1417" s="11"/>
      <c r="I1417" s="11"/>
      <c r="J1417" s="16" t="s">
        <v>321</v>
      </c>
      <c r="K1417" s="17">
        <f>SUM(J1415:J1416)*1</f>
        <v>238.39</v>
      </c>
      <c r="L1417" s="15">
        <v>3.34</v>
      </c>
      <c r="M1417" s="18">
        <f>ROUND(K1417*L1417,2)</f>
        <v>796.22</v>
      </c>
    </row>
    <row r="1418" spans="1:13" ht="0.95" customHeight="1">
      <c r="A1418" s="19"/>
      <c r="B1418" s="19"/>
      <c r="C1418" s="19"/>
      <c r="D1418" s="19"/>
      <c r="E1418" s="19"/>
      <c r="F1418" s="19"/>
      <c r="G1418" s="19"/>
      <c r="H1418" s="19"/>
      <c r="I1418" s="19"/>
      <c r="J1418" s="19"/>
      <c r="K1418" s="19"/>
      <c r="L1418" s="19"/>
      <c r="M1418" s="19"/>
    </row>
    <row r="1419" spans="1:13" s="1" customFormat="1">
      <c r="A1419" s="40" t="s">
        <v>451</v>
      </c>
      <c r="B1419" s="16" t="s">
        <v>22</v>
      </c>
      <c r="C1419" s="16" t="s">
        <v>39</v>
      </c>
      <c r="D1419" s="16" t="s">
        <v>452</v>
      </c>
      <c r="E1419" s="41"/>
      <c r="F1419" s="41"/>
      <c r="G1419" s="41"/>
      <c r="H1419" s="41"/>
      <c r="I1419" s="41"/>
      <c r="J1419" s="41"/>
      <c r="K1419" s="17">
        <f>K1425</f>
        <v>14.82</v>
      </c>
      <c r="L1419" s="18">
        <f>L1425</f>
        <v>74.33</v>
      </c>
      <c r="M1419" s="18">
        <f>M1425</f>
        <v>1101.57</v>
      </c>
    </row>
    <row r="1420" spans="1:13">
      <c r="A1420" s="11"/>
      <c r="B1420" s="11"/>
      <c r="C1420" s="11"/>
      <c r="D1420" s="10" t="s">
        <v>453</v>
      </c>
      <c r="E1420" s="11"/>
      <c r="F1420" s="11"/>
      <c r="G1420" s="11"/>
      <c r="H1420" s="11"/>
      <c r="I1420" s="11"/>
      <c r="J1420" s="11"/>
      <c r="K1420" s="11"/>
      <c r="L1420" s="11"/>
      <c r="M1420" s="11"/>
    </row>
    <row r="1421" spans="1:13">
      <c r="A1421" s="11"/>
      <c r="B1421" s="11"/>
      <c r="C1421" s="11"/>
      <c r="D1421" s="11"/>
      <c r="E1421" s="10" t="s">
        <v>17</v>
      </c>
      <c r="F1421" s="14">
        <v>1</v>
      </c>
      <c r="G1421" s="15">
        <v>4.92</v>
      </c>
      <c r="H1421" s="15">
        <v>0</v>
      </c>
      <c r="I1421" s="15">
        <v>2.4</v>
      </c>
      <c r="J1421" s="13">
        <f>OR(F1421&lt;&gt;0,G1421&lt;&gt;0,H1421&lt;&gt;0,I1421&lt;&gt;0)*(F1421 + (F1421 = 0))*(G1421 + (G1421 = 0))*(H1421 + (H1421 = 0))*(I1421 + (I1421 = 0))</f>
        <v>11.81</v>
      </c>
      <c r="K1421" s="11"/>
      <c r="L1421" s="11"/>
      <c r="M1421" s="11"/>
    </row>
    <row r="1422" spans="1:13">
      <c r="A1422" s="11"/>
      <c r="B1422" s="11"/>
      <c r="C1422" s="11"/>
      <c r="D1422" s="11"/>
      <c r="E1422" s="10" t="s">
        <v>17</v>
      </c>
      <c r="F1422" s="14">
        <v>1</v>
      </c>
      <c r="G1422" s="15">
        <v>2.42</v>
      </c>
      <c r="H1422" s="15">
        <v>0</v>
      </c>
      <c r="I1422" s="15">
        <v>2.4</v>
      </c>
      <c r="J1422" s="13">
        <f>OR(F1422&lt;&gt;0,G1422&lt;&gt;0,H1422&lt;&gt;0,I1422&lt;&gt;0)*(F1422 + (F1422 = 0))*(G1422 + (G1422 = 0))*(H1422 + (H1422 = 0))*(I1422 + (I1422 = 0))</f>
        <v>5.81</v>
      </c>
      <c r="K1422" s="11"/>
      <c r="L1422" s="11"/>
      <c r="M1422" s="11"/>
    </row>
    <row r="1423" spans="1:13">
      <c r="A1423" s="11"/>
      <c r="B1423" s="11"/>
      <c r="C1423" s="11"/>
      <c r="D1423" s="11"/>
      <c r="E1423" s="10" t="s">
        <v>17</v>
      </c>
      <c r="F1423" s="14">
        <v>1</v>
      </c>
      <c r="G1423" s="15">
        <v>2.5</v>
      </c>
      <c r="H1423" s="15">
        <v>0</v>
      </c>
      <c r="I1423" s="15">
        <v>2.4</v>
      </c>
      <c r="J1423" s="13">
        <f>OR(F1423&lt;&gt;0,G1423&lt;&gt;0,H1423&lt;&gt;0,I1423&lt;&gt;0)*(F1423 + (F1423 = 0))*(G1423 + (G1423 = 0))*(H1423 + (H1423 = 0))*(I1423 + (I1423 = 0))</f>
        <v>6</v>
      </c>
      <c r="K1423" s="11"/>
      <c r="L1423" s="11"/>
      <c r="M1423" s="11"/>
    </row>
    <row r="1424" spans="1:13">
      <c r="A1424" s="11"/>
      <c r="B1424" s="11"/>
      <c r="C1424" s="11"/>
      <c r="D1424" s="11"/>
      <c r="E1424" s="10" t="s">
        <v>17</v>
      </c>
      <c r="F1424" s="14">
        <v>-2</v>
      </c>
      <c r="G1424" s="15">
        <v>2</v>
      </c>
      <c r="H1424" s="15">
        <v>0</v>
      </c>
      <c r="I1424" s="15">
        <v>2.2000000000000002</v>
      </c>
      <c r="J1424" s="13">
        <f>OR(F1424&lt;&gt;0,G1424&lt;&gt;0,H1424&lt;&gt;0,I1424&lt;&gt;0)*(F1424 + (F1424 = 0))*(G1424 + (G1424 = 0))*(H1424 + (H1424 = 0))*(I1424 + (I1424 = 0))</f>
        <v>-8.8000000000000007</v>
      </c>
      <c r="K1424" s="11"/>
      <c r="L1424" s="11"/>
      <c r="M1424" s="11"/>
    </row>
    <row r="1425" spans="1:13">
      <c r="A1425" s="11"/>
      <c r="B1425" s="11"/>
      <c r="C1425" s="11"/>
      <c r="D1425" s="11"/>
      <c r="E1425" s="11"/>
      <c r="F1425" s="11"/>
      <c r="G1425" s="11"/>
      <c r="H1425" s="11"/>
      <c r="I1425" s="11"/>
      <c r="J1425" s="16" t="s">
        <v>455</v>
      </c>
      <c r="K1425" s="17">
        <f>SUM(J1421:J1424)*1</f>
        <v>14.82</v>
      </c>
      <c r="L1425" s="15">
        <v>74.33</v>
      </c>
      <c r="M1425" s="18">
        <f>ROUND(K1425*L1425,2)</f>
        <v>1101.57</v>
      </c>
    </row>
    <row r="1426" spans="1:13" ht="0.95" customHeight="1">
      <c r="A1426" s="19"/>
      <c r="B1426" s="19"/>
      <c r="C1426" s="19"/>
      <c r="D1426" s="19"/>
      <c r="E1426" s="19"/>
      <c r="F1426" s="19"/>
      <c r="G1426" s="19"/>
      <c r="H1426" s="19"/>
      <c r="I1426" s="19"/>
      <c r="J1426" s="19"/>
      <c r="K1426" s="19"/>
      <c r="L1426" s="19"/>
      <c r="M1426" s="19"/>
    </row>
    <row r="1427" spans="1:13" s="1" customFormat="1">
      <c r="A1427" s="40" t="s">
        <v>171</v>
      </c>
      <c r="B1427" s="16" t="s">
        <v>22</v>
      </c>
      <c r="C1427" s="16" t="s">
        <v>39</v>
      </c>
      <c r="D1427" s="16" t="s">
        <v>172</v>
      </c>
      <c r="E1427" s="41"/>
      <c r="F1427" s="41"/>
      <c r="G1427" s="41"/>
      <c r="H1427" s="41"/>
      <c r="I1427" s="41"/>
      <c r="J1427" s="41"/>
      <c r="K1427" s="17">
        <f>K1430</f>
        <v>6.63</v>
      </c>
      <c r="L1427" s="18">
        <f>L1430</f>
        <v>245.18</v>
      </c>
      <c r="M1427" s="18">
        <f>M1430</f>
        <v>1625.54</v>
      </c>
    </row>
    <row r="1428" spans="1:13">
      <c r="A1428" s="11"/>
      <c r="B1428" s="11"/>
      <c r="C1428" s="11"/>
      <c r="D1428" s="10" t="s">
        <v>173</v>
      </c>
      <c r="E1428" s="11"/>
      <c r="F1428" s="11"/>
      <c r="G1428" s="11"/>
      <c r="H1428" s="11"/>
      <c r="I1428" s="11"/>
      <c r="J1428" s="11"/>
      <c r="K1428" s="11"/>
      <c r="L1428" s="11"/>
      <c r="M1428" s="11"/>
    </row>
    <row r="1429" spans="1:13">
      <c r="A1429" s="11"/>
      <c r="B1429" s="11"/>
      <c r="C1429" s="11"/>
      <c r="D1429" s="11"/>
      <c r="E1429" s="10" t="s">
        <v>642</v>
      </c>
      <c r="F1429" s="14">
        <v>1</v>
      </c>
      <c r="G1429" s="15">
        <v>10.199999999999999</v>
      </c>
      <c r="H1429" s="15">
        <v>0.65</v>
      </c>
      <c r="I1429" s="15">
        <v>0</v>
      </c>
      <c r="J1429" s="13">
        <f>OR(F1429&lt;&gt;0,G1429&lt;&gt;0,H1429&lt;&gt;0,I1429&lt;&gt;0)*(F1429 + (F1429 = 0))*(G1429 + (G1429 = 0))*(H1429 + (H1429 = 0))*(I1429 + (I1429 = 0))</f>
        <v>6.63</v>
      </c>
      <c r="K1429" s="11"/>
      <c r="L1429" s="11"/>
      <c r="M1429" s="11"/>
    </row>
    <row r="1430" spans="1:13">
      <c r="A1430" s="11"/>
      <c r="B1430" s="11"/>
      <c r="C1430" s="11"/>
      <c r="D1430" s="11"/>
      <c r="E1430" s="11"/>
      <c r="F1430" s="11"/>
      <c r="G1430" s="11"/>
      <c r="H1430" s="11"/>
      <c r="I1430" s="11"/>
      <c r="J1430" s="16" t="s">
        <v>178</v>
      </c>
      <c r="K1430" s="17">
        <f>J1429*1</f>
        <v>6.63</v>
      </c>
      <c r="L1430" s="15">
        <v>245.18</v>
      </c>
      <c r="M1430" s="18">
        <f>ROUND(K1430*L1430,2)</f>
        <v>1625.54</v>
      </c>
    </row>
    <row r="1431" spans="1:13" ht="0.95" customHeight="1">
      <c r="A1431" s="19"/>
      <c r="B1431" s="19"/>
      <c r="C1431" s="19"/>
      <c r="D1431" s="19"/>
      <c r="E1431" s="19"/>
      <c r="F1431" s="19"/>
      <c r="G1431" s="19"/>
      <c r="H1431" s="19"/>
      <c r="I1431" s="19"/>
      <c r="J1431" s="19"/>
      <c r="K1431" s="19"/>
      <c r="L1431" s="19"/>
      <c r="M1431" s="19"/>
    </row>
    <row r="1432" spans="1:13" s="1" customFormat="1">
      <c r="A1432" s="40" t="s">
        <v>147</v>
      </c>
      <c r="B1432" s="16" t="s">
        <v>22</v>
      </c>
      <c r="C1432" s="16" t="s">
        <v>29</v>
      </c>
      <c r="D1432" s="16" t="s">
        <v>148</v>
      </c>
      <c r="E1432" s="41"/>
      <c r="F1432" s="41"/>
      <c r="G1432" s="41"/>
      <c r="H1432" s="41"/>
      <c r="I1432" s="41"/>
      <c r="J1432" s="41"/>
      <c r="K1432" s="17">
        <f>K1435</f>
        <v>4.2300000000000004</v>
      </c>
      <c r="L1432" s="18">
        <f>L1435</f>
        <v>75.28</v>
      </c>
      <c r="M1432" s="18">
        <f>M1435</f>
        <v>318.43</v>
      </c>
    </row>
    <row r="1433" spans="1:13">
      <c r="A1433" s="11"/>
      <c r="B1433" s="11"/>
      <c r="C1433" s="11"/>
      <c r="D1433" s="10" t="s">
        <v>149</v>
      </c>
      <c r="E1433" s="11"/>
      <c r="F1433" s="11"/>
      <c r="G1433" s="11"/>
      <c r="H1433" s="11"/>
      <c r="I1433" s="11"/>
      <c r="J1433" s="11"/>
      <c r="K1433" s="11"/>
      <c r="L1433" s="11"/>
      <c r="M1433" s="11"/>
    </row>
    <row r="1434" spans="1:13">
      <c r="A1434" s="11"/>
      <c r="B1434" s="11"/>
      <c r="C1434" s="11"/>
      <c r="D1434" s="11"/>
      <c r="E1434" s="10" t="s">
        <v>642</v>
      </c>
      <c r="F1434" s="14">
        <v>1</v>
      </c>
      <c r="G1434" s="15">
        <v>2.5</v>
      </c>
      <c r="H1434" s="15">
        <v>0.65</v>
      </c>
      <c r="I1434" s="15">
        <v>2.6</v>
      </c>
      <c r="J1434" s="13">
        <f>OR(F1434&lt;&gt;0,G1434&lt;&gt;0,H1434&lt;&gt;0,I1434&lt;&gt;0)*(F1434 + (F1434 = 0))*(G1434 + (G1434 = 0))*(H1434 + (H1434 = 0))*(I1434 + (I1434 = 0))</f>
        <v>4.2300000000000004</v>
      </c>
      <c r="K1434" s="11"/>
      <c r="L1434" s="11"/>
      <c r="M1434" s="11"/>
    </row>
    <row r="1435" spans="1:13">
      <c r="A1435" s="11"/>
      <c r="B1435" s="11"/>
      <c r="C1435" s="11"/>
      <c r="D1435" s="11"/>
      <c r="E1435" s="11"/>
      <c r="F1435" s="11"/>
      <c r="G1435" s="11"/>
      <c r="H1435" s="11"/>
      <c r="I1435" s="11"/>
      <c r="J1435" s="16" t="s">
        <v>150</v>
      </c>
      <c r="K1435" s="17">
        <f>J1434*1</f>
        <v>4.2300000000000004</v>
      </c>
      <c r="L1435" s="15">
        <v>75.28</v>
      </c>
      <c r="M1435" s="18">
        <f>ROUND(K1435*L1435,2)</f>
        <v>318.43</v>
      </c>
    </row>
    <row r="1436" spans="1:13" ht="0.95" customHeight="1">
      <c r="A1436" s="19"/>
      <c r="B1436" s="19"/>
      <c r="C1436" s="19"/>
      <c r="D1436" s="19"/>
      <c r="E1436" s="19"/>
      <c r="F1436" s="19"/>
      <c r="G1436" s="19"/>
      <c r="H1436" s="19"/>
      <c r="I1436" s="19"/>
      <c r="J1436" s="19"/>
      <c r="K1436" s="19"/>
      <c r="L1436" s="19"/>
      <c r="M1436" s="19"/>
    </row>
    <row r="1437" spans="1:13" s="1" customFormat="1">
      <c r="A1437" s="40" t="s">
        <v>396</v>
      </c>
      <c r="B1437" s="16" t="s">
        <v>22</v>
      </c>
      <c r="C1437" s="16" t="s">
        <v>39</v>
      </c>
      <c r="D1437" s="16" t="s">
        <v>397</v>
      </c>
      <c r="E1437" s="41"/>
      <c r="F1437" s="41"/>
      <c r="G1437" s="41"/>
      <c r="H1437" s="41"/>
      <c r="I1437" s="41"/>
      <c r="J1437" s="41"/>
      <c r="K1437" s="17">
        <f>K1443</f>
        <v>25.64</v>
      </c>
      <c r="L1437" s="18">
        <f>L1443</f>
        <v>69.03</v>
      </c>
      <c r="M1437" s="18">
        <f>M1443</f>
        <v>1769.93</v>
      </c>
    </row>
    <row r="1438" spans="1:13">
      <c r="A1438" s="11"/>
      <c r="B1438" s="11"/>
      <c r="C1438" s="11"/>
      <c r="D1438" s="10" t="s">
        <v>398</v>
      </c>
      <c r="E1438" s="11"/>
      <c r="F1438" s="11"/>
      <c r="G1438" s="11"/>
      <c r="H1438" s="11"/>
      <c r="I1438" s="11"/>
      <c r="J1438" s="11"/>
      <c r="K1438" s="11"/>
      <c r="L1438" s="11"/>
      <c r="M1438" s="11"/>
    </row>
    <row r="1439" spans="1:13">
      <c r="A1439" s="11"/>
      <c r="B1439" s="11"/>
      <c r="C1439" s="11"/>
      <c r="D1439" s="11"/>
      <c r="E1439" s="10" t="s">
        <v>643</v>
      </c>
      <c r="F1439" s="14">
        <v>1</v>
      </c>
      <c r="G1439" s="15">
        <v>56.34</v>
      </c>
      <c r="H1439" s="15">
        <v>0</v>
      </c>
      <c r="I1439" s="15">
        <v>0.3</v>
      </c>
      <c r="J1439" s="13">
        <f>OR(F1439&lt;&gt;0,G1439&lt;&gt;0,H1439&lt;&gt;0,I1439&lt;&gt;0)*(F1439 + (F1439 = 0))*(G1439 + (G1439 = 0))*(H1439 + (H1439 = 0))*(I1439 + (I1439 = 0))</f>
        <v>16.899999999999999</v>
      </c>
      <c r="K1439" s="11"/>
      <c r="L1439" s="11"/>
      <c r="M1439" s="11"/>
    </row>
    <row r="1440" spans="1:13">
      <c r="A1440" s="11"/>
      <c r="B1440" s="11"/>
      <c r="C1440" s="11"/>
      <c r="D1440" s="11"/>
      <c r="E1440" s="10" t="s">
        <v>644</v>
      </c>
      <c r="F1440" s="14">
        <v>1</v>
      </c>
      <c r="G1440" s="15">
        <v>18.850000000000001</v>
      </c>
      <c r="H1440" s="15">
        <v>0</v>
      </c>
      <c r="I1440" s="15">
        <v>0.4</v>
      </c>
      <c r="J1440" s="13">
        <f>OR(F1440&lt;&gt;0,G1440&lt;&gt;0,H1440&lt;&gt;0,I1440&lt;&gt;0)*(F1440 + (F1440 = 0))*(G1440 + (G1440 = 0))*(H1440 + (H1440 = 0))*(I1440 + (I1440 = 0))</f>
        <v>7.54</v>
      </c>
      <c r="K1440" s="11"/>
      <c r="L1440" s="11"/>
      <c r="M1440" s="11"/>
    </row>
    <row r="1441" spans="1:13">
      <c r="A1441" s="11"/>
      <c r="B1441" s="11"/>
      <c r="C1441" s="11"/>
      <c r="D1441" s="11"/>
      <c r="E1441" s="10" t="s">
        <v>17</v>
      </c>
      <c r="F1441" s="14">
        <v>1</v>
      </c>
      <c r="G1441" s="15">
        <v>1.5</v>
      </c>
      <c r="H1441" s="15">
        <v>0</v>
      </c>
      <c r="I1441" s="15">
        <v>0.3</v>
      </c>
      <c r="J1441" s="13">
        <f>OR(F1441&lt;&gt;0,G1441&lt;&gt;0,H1441&lt;&gt;0,I1441&lt;&gt;0)*(F1441 + (F1441 = 0))*(G1441 + (G1441 = 0))*(H1441 + (H1441 = 0))*(I1441 + (I1441 = 0))</f>
        <v>0.45</v>
      </c>
      <c r="K1441" s="11"/>
      <c r="L1441" s="11"/>
      <c r="M1441" s="11"/>
    </row>
    <row r="1442" spans="1:13">
      <c r="A1442" s="11"/>
      <c r="B1442" s="11"/>
      <c r="C1442" s="11"/>
      <c r="D1442" s="11"/>
      <c r="E1442" s="10" t="s">
        <v>645</v>
      </c>
      <c r="F1442" s="14">
        <v>1</v>
      </c>
      <c r="G1442" s="15">
        <v>2.5</v>
      </c>
      <c r="H1442" s="15">
        <v>0</v>
      </c>
      <c r="I1442" s="15">
        <v>0.3</v>
      </c>
      <c r="J1442" s="13">
        <f>OR(F1442&lt;&gt;0,G1442&lt;&gt;0,H1442&lt;&gt;0,I1442&lt;&gt;0)*(F1442 + (F1442 = 0))*(G1442 + (G1442 = 0))*(H1442 + (H1442 = 0))*(I1442 + (I1442 = 0))</f>
        <v>0.75</v>
      </c>
      <c r="K1442" s="11"/>
      <c r="L1442" s="11"/>
      <c r="M1442" s="11"/>
    </row>
    <row r="1443" spans="1:13">
      <c r="A1443" s="11"/>
      <c r="B1443" s="11"/>
      <c r="C1443" s="11"/>
      <c r="D1443" s="11"/>
      <c r="E1443" s="11"/>
      <c r="F1443" s="11"/>
      <c r="G1443" s="11"/>
      <c r="H1443" s="11"/>
      <c r="I1443" s="11"/>
      <c r="J1443" s="16" t="s">
        <v>400</v>
      </c>
      <c r="K1443" s="17">
        <f>SUM(J1439:J1442)*1</f>
        <v>25.64</v>
      </c>
      <c r="L1443" s="15">
        <v>69.03</v>
      </c>
      <c r="M1443" s="18">
        <f>ROUND(K1443*L1443,2)</f>
        <v>1769.93</v>
      </c>
    </row>
    <row r="1444" spans="1:13" ht="0.95" customHeight="1">
      <c r="A1444" s="19"/>
      <c r="B1444" s="19"/>
      <c r="C1444" s="19"/>
      <c r="D1444" s="19"/>
      <c r="E1444" s="19"/>
      <c r="F1444" s="19"/>
      <c r="G1444" s="19"/>
      <c r="H1444" s="19"/>
      <c r="I1444" s="19"/>
      <c r="J1444" s="19"/>
      <c r="K1444" s="19"/>
      <c r="L1444" s="19"/>
      <c r="M1444" s="19"/>
    </row>
    <row r="1445" spans="1:13" s="1" customFormat="1">
      <c r="A1445" s="40" t="s">
        <v>646</v>
      </c>
      <c r="B1445" s="16" t="s">
        <v>22</v>
      </c>
      <c r="C1445" s="16" t="s">
        <v>61</v>
      </c>
      <c r="D1445" s="16" t="s">
        <v>647</v>
      </c>
      <c r="E1445" s="41"/>
      <c r="F1445" s="41"/>
      <c r="G1445" s="41"/>
      <c r="H1445" s="41"/>
      <c r="I1445" s="41"/>
      <c r="J1445" s="41"/>
      <c r="K1445" s="17">
        <f>K1448</f>
        <v>70</v>
      </c>
      <c r="L1445" s="18">
        <f>L1448</f>
        <v>6.71</v>
      </c>
      <c r="M1445" s="18">
        <f>M1448</f>
        <v>469.7</v>
      </c>
    </row>
    <row r="1446" spans="1:13">
      <c r="A1446" s="11"/>
      <c r="B1446" s="11"/>
      <c r="C1446" s="11"/>
      <c r="D1446" s="10" t="s">
        <v>648</v>
      </c>
      <c r="E1446" s="11"/>
      <c r="F1446" s="11"/>
      <c r="G1446" s="11"/>
      <c r="H1446" s="11"/>
      <c r="I1446" s="11"/>
      <c r="J1446" s="11"/>
      <c r="K1446" s="11"/>
      <c r="L1446" s="11"/>
      <c r="M1446" s="11"/>
    </row>
    <row r="1447" spans="1:13">
      <c r="A1447" s="11"/>
      <c r="B1447" s="11"/>
      <c r="C1447" s="11"/>
      <c r="D1447" s="11"/>
      <c r="E1447" s="10" t="s">
        <v>649</v>
      </c>
      <c r="F1447" s="14">
        <v>2</v>
      </c>
      <c r="G1447" s="15">
        <v>35</v>
      </c>
      <c r="H1447" s="15">
        <v>0</v>
      </c>
      <c r="I1447" s="15">
        <v>0</v>
      </c>
      <c r="J1447" s="13">
        <f>OR(F1447&lt;&gt;0,G1447&lt;&gt;0,H1447&lt;&gt;0,I1447&lt;&gt;0)*(F1447 + (F1447 = 0))*(G1447 + (G1447 = 0))*(H1447 + (H1447 = 0))*(I1447 + (I1447 = 0))</f>
        <v>70</v>
      </c>
      <c r="K1447" s="11"/>
      <c r="L1447" s="11"/>
      <c r="M1447" s="11"/>
    </row>
    <row r="1448" spans="1:13">
      <c r="A1448" s="11"/>
      <c r="B1448" s="11"/>
      <c r="C1448" s="11"/>
      <c r="D1448" s="11"/>
      <c r="E1448" s="11"/>
      <c r="F1448" s="11"/>
      <c r="G1448" s="11"/>
      <c r="H1448" s="11"/>
      <c r="I1448" s="11"/>
      <c r="J1448" s="16" t="s">
        <v>650</v>
      </c>
      <c r="K1448" s="17">
        <f>J1447*1</f>
        <v>70</v>
      </c>
      <c r="L1448" s="15">
        <v>6.71</v>
      </c>
      <c r="M1448" s="18">
        <f>ROUND(K1448*L1448,2)</f>
        <v>469.7</v>
      </c>
    </row>
    <row r="1449" spans="1:13" ht="0.95" customHeight="1">
      <c r="A1449" s="19"/>
      <c r="B1449" s="19"/>
      <c r="C1449" s="19"/>
      <c r="D1449" s="19"/>
      <c r="E1449" s="19"/>
      <c r="F1449" s="19"/>
      <c r="G1449" s="19"/>
      <c r="H1449" s="19"/>
      <c r="I1449" s="19"/>
      <c r="J1449" s="19"/>
      <c r="K1449" s="19"/>
      <c r="L1449" s="19"/>
      <c r="M1449" s="19"/>
    </row>
    <row r="1450" spans="1:13" s="1" customFormat="1">
      <c r="A1450" s="40" t="s">
        <v>651</v>
      </c>
      <c r="B1450" s="16" t="s">
        <v>22</v>
      </c>
      <c r="C1450" s="16" t="s">
        <v>97</v>
      </c>
      <c r="D1450" s="16" t="s">
        <v>652</v>
      </c>
      <c r="E1450" s="41"/>
      <c r="F1450" s="41"/>
      <c r="G1450" s="41"/>
      <c r="H1450" s="41"/>
      <c r="I1450" s="41"/>
      <c r="J1450" s="41"/>
      <c r="K1450" s="17">
        <f>K1455</f>
        <v>120</v>
      </c>
      <c r="L1450" s="18">
        <f>L1455</f>
        <v>9.2899999999999991</v>
      </c>
      <c r="M1450" s="18">
        <f>M1455</f>
        <v>1114.8</v>
      </c>
    </row>
    <row r="1451" spans="1:13">
      <c r="A1451" s="11"/>
      <c r="B1451" s="11"/>
      <c r="C1451" s="11"/>
      <c r="D1451" s="10" t="s">
        <v>653</v>
      </c>
      <c r="E1451" s="11"/>
      <c r="F1451" s="11"/>
      <c r="G1451" s="11"/>
      <c r="H1451" s="11"/>
      <c r="I1451" s="11"/>
      <c r="J1451" s="11"/>
      <c r="K1451" s="11"/>
      <c r="L1451" s="11"/>
      <c r="M1451" s="11"/>
    </row>
    <row r="1452" spans="1:13">
      <c r="A1452" s="11"/>
      <c r="B1452" s="11"/>
      <c r="C1452" s="11"/>
      <c r="D1452" s="11"/>
      <c r="E1452" s="10" t="s">
        <v>643</v>
      </c>
      <c r="F1452" s="14">
        <v>2</v>
      </c>
      <c r="G1452" s="15">
        <v>30</v>
      </c>
      <c r="H1452" s="15">
        <v>0</v>
      </c>
      <c r="I1452" s="15">
        <v>0</v>
      </c>
      <c r="J1452" s="13">
        <f>OR(F1452&lt;&gt;0,G1452&lt;&gt;0,H1452&lt;&gt;0,I1452&lt;&gt;0)*(F1452 + (F1452 = 0))*(G1452 + (G1452 = 0))*(H1452 + (H1452 = 0))*(I1452 + (I1452 = 0))</f>
        <v>60</v>
      </c>
      <c r="K1452" s="11"/>
      <c r="L1452" s="11"/>
      <c r="M1452" s="11"/>
    </row>
    <row r="1453" spans="1:13">
      <c r="A1453" s="11"/>
      <c r="B1453" s="11"/>
      <c r="C1453" s="11"/>
      <c r="D1453" s="11"/>
      <c r="E1453" s="10" t="s">
        <v>654</v>
      </c>
      <c r="F1453" s="14">
        <v>2</v>
      </c>
      <c r="G1453" s="15">
        <v>23</v>
      </c>
      <c r="H1453" s="15">
        <v>0</v>
      </c>
      <c r="I1453" s="15">
        <v>0</v>
      </c>
      <c r="J1453" s="13">
        <f>OR(F1453&lt;&gt;0,G1453&lt;&gt;0,H1453&lt;&gt;0,I1453&lt;&gt;0)*(F1453 + (F1453 = 0))*(G1453 + (G1453 = 0))*(H1453 + (H1453 = 0))*(I1453 + (I1453 = 0))</f>
        <v>46</v>
      </c>
      <c r="K1453" s="11"/>
      <c r="L1453" s="11"/>
      <c r="M1453" s="11"/>
    </row>
    <row r="1454" spans="1:13">
      <c r="A1454" s="11"/>
      <c r="B1454" s="11"/>
      <c r="C1454" s="11"/>
      <c r="D1454" s="11"/>
      <c r="E1454" s="10" t="s">
        <v>17</v>
      </c>
      <c r="F1454" s="14">
        <v>1</v>
      </c>
      <c r="G1454" s="15">
        <v>14</v>
      </c>
      <c r="H1454" s="15">
        <v>0</v>
      </c>
      <c r="I1454" s="15">
        <v>0</v>
      </c>
      <c r="J1454" s="13">
        <f>OR(F1454&lt;&gt;0,G1454&lt;&gt;0,H1454&lt;&gt;0,I1454&lt;&gt;0)*(F1454 + (F1454 = 0))*(G1454 + (G1454 = 0))*(H1454 + (H1454 = 0))*(I1454 + (I1454 = 0))</f>
        <v>14</v>
      </c>
      <c r="K1454" s="11"/>
      <c r="L1454" s="11"/>
      <c r="M1454" s="11"/>
    </row>
    <row r="1455" spans="1:13">
      <c r="A1455" s="11"/>
      <c r="B1455" s="11"/>
      <c r="C1455" s="11"/>
      <c r="D1455" s="11"/>
      <c r="E1455" s="11"/>
      <c r="F1455" s="11"/>
      <c r="G1455" s="11"/>
      <c r="H1455" s="11"/>
      <c r="I1455" s="11"/>
      <c r="J1455" s="16" t="s">
        <v>655</v>
      </c>
      <c r="K1455" s="17">
        <f>SUM(J1452:J1454)*1</f>
        <v>120</v>
      </c>
      <c r="L1455" s="15">
        <v>9.2899999999999991</v>
      </c>
      <c r="M1455" s="18">
        <f>ROUND(K1455*L1455,2)</f>
        <v>1114.8</v>
      </c>
    </row>
    <row r="1456" spans="1:13" ht="0.95" customHeight="1">
      <c r="A1456" s="19"/>
      <c r="B1456" s="19"/>
      <c r="C1456" s="19"/>
      <c r="D1456" s="19"/>
      <c r="E1456" s="19"/>
      <c r="F1456" s="19"/>
      <c r="G1456" s="19"/>
      <c r="H1456" s="19"/>
      <c r="I1456" s="19"/>
      <c r="J1456" s="19"/>
      <c r="K1456" s="19"/>
      <c r="L1456" s="19"/>
      <c r="M1456" s="19"/>
    </row>
    <row r="1457" spans="1:13" s="1" customFormat="1">
      <c r="A1457" s="40" t="s">
        <v>401</v>
      </c>
      <c r="B1457" s="16" t="s">
        <v>22</v>
      </c>
      <c r="C1457" s="16" t="s">
        <v>97</v>
      </c>
      <c r="D1457" s="16" t="s">
        <v>402</v>
      </c>
      <c r="E1457" s="41"/>
      <c r="F1457" s="41"/>
      <c r="G1457" s="41"/>
      <c r="H1457" s="41"/>
      <c r="I1457" s="41"/>
      <c r="J1457" s="41"/>
      <c r="K1457" s="17">
        <f>K1460</f>
        <v>115</v>
      </c>
      <c r="L1457" s="18">
        <f>L1460</f>
        <v>12.07</v>
      </c>
      <c r="M1457" s="18">
        <f>M1460</f>
        <v>1388.05</v>
      </c>
    </row>
    <row r="1458" spans="1:13">
      <c r="A1458" s="11"/>
      <c r="B1458" s="11"/>
      <c r="C1458" s="11"/>
      <c r="D1458" s="10" t="s">
        <v>403</v>
      </c>
      <c r="E1458" s="11"/>
      <c r="F1458" s="11"/>
      <c r="G1458" s="11"/>
      <c r="H1458" s="11"/>
      <c r="I1458" s="11"/>
      <c r="J1458" s="11"/>
      <c r="K1458" s="11"/>
      <c r="L1458" s="11"/>
      <c r="M1458" s="11"/>
    </row>
    <row r="1459" spans="1:13">
      <c r="A1459" s="11"/>
      <c r="B1459" s="11"/>
      <c r="C1459" s="11"/>
      <c r="D1459" s="11"/>
      <c r="E1459" s="10" t="s">
        <v>644</v>
      </c>
      <c r="F1459" s="14">
        <v>1</v>
      </c>
      <c r="G1459" s="15">
        <v>115</v>
      </c>
      <c r="H1459" s="15">
        <v>0</v>
      </c>
      <c r="I1459" s="15">
        <v>0</v>
      </c>
      <c r="J1459" s="13">
        <f>OR(F1459&lt;&gt;0,G1459&lt;&gt;0,H1459&lt;&gt;0,I1459&lt;&gt;0)*(F1459 + (F1459 = 0))*(G1459 + (G1459 = 0))*(H1459 + (H1459 = 0))*(I1459 + (I1459 = 0))</f>
        <v>115</v>
      </c>
      <c r="K1459" s="11"/>
      <c r="L1459" s="11"/>
      <c r="M1459" s="11"/>
    </row>
    <row r="1460" spans="1:13">
      <c r="A1460" s="11"/>
      <c r="B1460" s="11"/>
      <c r="C1460" s="11"/>
      <c r="D1460" s="11"/>
      <c r="E1460" s="11"/>
      <c r="F1460" s="11"/>
      <c r="G1460" s="11"/>
      <c r="H1460" s="11"/>
      <c r="I1460" s="11"/>
      <c r="J1460" s="16" t="s">
        <v>405</v>
      </c>
      <c r="K1460" s="17">
        <f>J1459*1</f>
        <v>115</v>
      </c>
      <c r="L1460" s="15">
        <v>12.07</v>
      </c>
      <c r="M1460" s="18">
        <f>ROUND(K1460*L1460,2)</f>
        <v>1388.05</v>
      </c>
    </row>
    <row r="1461" spans="1:13" ht="0.95" customHeight="1">
      <c r="A1461" s="19"/>
      <c r="B1461" s="19"/>
      <c r="C1461" s="19"/>
      <c r="D1461" s="19"/>
      <c r="E1461" s="19"/>
      <c r="F1461" s="19"/>
      <c r="G1461" s="19"/>
      <c r="H1461" s="19"/>
      <c r="I1461" s="19"/>
      <c r="J1461" s="19"/>
      <c r="K1461" s="19"/>
      <c r="L1461" s="19"/>
      <c r="M1461" s="19"/>
    </row>
    <row r="1462" spans="1:13" s="1" customFormat="1">
      <c r="A1462" s="40" t="s">
        <v>289</v>
      </c>
      <c r="B1462" s="16" t="s">
        <v>22</v>
      </c>
      <c r="C1462" s="16" t="s">
        <v>97</v>
      </c>
      <c r="D1462" s="16" t="s">
        <v>290</v>
      </c>
      <c r="E1462" s="41"/>
      <c r="F1462" s="41"/>
      <c r="G1462" s="41"/>
      <c r="H1462" s="41"/>
      <c r="I1462" s="41"/>
      <c r="J1462" s="41"/>
      <c r="K1462" s="17">
        <f>K1465</f>
        <v>11</v>
      </c>
      <c r="L1462" s="18">
        <f>L1465</f>
        <v>72.87</v>
      </c>
      <c r="M1462" s="18">
        <f>M1465</f>
        <v>801.57</v>
      </c>
    </row>
    <row r="1463" spans="1:13">
      <c r="A1463" s="11"/>
      <c r="B1463" s="11"/>
      <c r="C1463" s="11"/>
      <c r="D1463" s="10" t="s">
        <v>291</v>
      </c>
      <c r="E1463" s="11"/>
      <c r="F1463" s="11"/>
      <c r="G1463" s="11"/>
      <c r="H1463" s="11"/>
      <c r="I1463" s="11"/>
      <c r="J1463" s="11"/>
      <c r="K1463" s="11"/>
      <c r="L1463" s="11"/>
      <c r="M1463" s="11"/>
    </row>
    <row r="1464" spans="1:13">
      <c r="A1464" s="11"/>
      <c r="B1464" s="11"/>
      <c r="C1464" s="11"/>
      <c r="D1464" s="11"/>
      <c r="E1464" s="10" t="s">
        <v>17</v>
      </c>
      <c r="F1464" s="14">
        <v>11</v>
      </c>
      <c r="G1464" s="15">
        <v>0</v>
      </c>
      <c r="H1464" s="15">
        <v>0</v>
      </c>
      <c r="I1464" s="15">
        <v>0</v>
      </c>
      <c r="J1464" s="13">
        <f>OR(F1464&lt;&gt;0,G1464&lt;&gt;0,H1464&lt;&gt;0,I1464&lt;&gt;0)*(F1464 + (F1464 = 0))*(G1464 + (G1464 = 0))*(H1464 + (H1464 = 0))*(I1464 + (I1464 = 0))</f>
        <v>11</v>
      </c>
      <c r="K1464" s="11"/>
      <c r="L1464" s="11"/>
      <c r="M1464" s="11"/>
    </row>
    <row r="1465" spans="1:13">
      <c r="A1465" s="11"/>
      <c r="B1465" s="11"/>
      <c r="C1465" s="11"/>
      <c r="D1465" s="11"/>
      <c r="E1465" s="11"/>
      <c r="F1465" s="11"/>
      <c r="G1465" s="11"/>
      <c r="H1465" s="11"/>
      <c r="I1465" s="11"/>
      <c r="J1465" s="16" t="s">
        <v>296</v>
      </c>
      <c r="K1465" s="17">
        <f>J1464*1</f>
        <v>11</v>
      </c>
      <c r="L1465" s="15">
        <v>72.87</v>
      </c>
      <c r="M1465" s="18">
        <f>ROUND(K1465*L1465,2)</f>
        <v>801.57</v>
      </c>
    </row>
    <row r="1466" spans="1:13" ht="0.95" customHeight="1">
      <c r="A1466" s="19"/>
      <c r="B1466" s="19"/>
      <c r="C1466" s="19"/>
      <c r="D1466" s="19"/>
      <c r="E1466" s="19"/>
      <c r="F1466" s="19"/>
      <c r="G1466" s="19"/>
      <c r="H1466" s="19"/>
      <c r="I1466" s="19"/>
      <c r="J1466" s="19"/>
      <c r="K1466" s="19"/>
      <c r="L1466" s="19"/>
      <c r="M1466" s="19"/>
    </row>
    <row r="1467" spans="1:13" s="1" customFormat="1">
      <c r="A1467" s="40" t="s">
        <v>656</v>
      </c>
      <c r="B1467" s="16" t="s">
        <v>22</v>
      </c>
      <c r="C1467" s="16" t="s">
        <v>39</v>
      </c>
      <c r="D1467" s="16" t="s">
        <v>657</v>
      </c>
      <c r="E1467" s="41"/>
      <c r="F1467" s="41"/>
      <c r="G1467" s="41"/>
      <c r="H1467" s="41"/>
      <c r="I1467" s="41"/>
      <c r="J1467" s="41"/>
      <c r="K1467" s="17">
        <f>K1473</f>
        <v>104.6</v>
      </c>
      <c r="L1467" s="18">
        <f>L1473</f>
        <v>17.21</v>
      </c>
      <c r="M1467" s="18">
        <f>M1473</f>
        <v>1800.17</v>
      </c>
    </row>
    <row r="1468" spans="1:13">
      <c r="A1468" s="11"/>
      <c r="B1468" s="11"/>
      <c r="C1468" s="11"/>
      <c r="D1468" s="10" t="s">
        <v>658</v>
      </c>
      <c r="E1468" s="11"/>
      <c r="F1468" s="11"/>
      <c r="G1468" s="11"/>
      <c r="H1468" s="11"/>
      <c r="I1468" s="11"/>
      <c r="J1468" s="11"/>
      <c r="K1468" s="11"/>
      <c r="L1468" s="11"/>
      <c r="M1468" s="11"/>
    </row>
    <row r="1469" spans="1:13">
      <c r="A1469" s="11"/>
      <c r="B1469" s="11"/>
      <c r="C1469" s="11"/>
      <c r="D1469" s="11"/>
      <c r="E1469" s="10" t="s">
        <v>17</v>
      </c>
      <c r="F1469" s="14">
        <v>104.6</v>
      </c>
      <c r="G1469" s="15">
        <v>0</v>
      </c>
      <c r="H1469" s="15">
        <v>0</v>
      </c>
      <c r="I1469" s="15">
        <v>0</v>
      </c>
      <c r="J1469" s="13">
        <f>OR(F1469&lt;&gt;0,G1469&lt;&gt;0,H1469&lt;&gt;0,I1469&lt;&gt;0)*(F1469 + (F1469 = 0))*(G1469 + (G1469 = 0))*(H1469 + (H1469 = 0))*(I1469 + (I1469 = 0))</f>
        <v>104.6</v>
      </c>
      <c r="K1469" s="11"/>
      <c r="L1469" s="11"/>
      <c r="M1469" s="11"/>
    </row>
    <row r="1470" spans="1:13">
      <c r="A1470" s="11"/>
      <c r="B1470" s="11"/>
      <c r="C1470" s="11"/>
      <c r="D1470" s="11"/>
      <c r="E1470" s="10" t="s">
        <v>17</v>
      </c>
      <c r="F1470" s="14"/>
      <c r="G1470" s="15"/>
      <c r="H1470" s="15"/>
      <c r="I1470" s="15"/>
      <c r="J1470" s="13">
        <f>OR(F1470&lt;&gt;0,G1470&lt;&gt;0,H1470&lt;&gt;0,I1470&lt;&gt;0)*(F1470 + (F1470 = 0))*(G1470 + (G1470 = 0))*(H1470 + (H1470 = 0))*(I1470 + (I1470 = 0))</f>
        <v>0</v>
      </c>
      <c r="K1470" s="11"/>
      <c r="L1470" s="11"/>
      <c r="M1470" s="11"/>
    </row>
    <row r="1471" spans="1:13">
      <c r="A1471" s="11"/>
      <c r="B1471" s="11"/>
      <c r="C1471" s="11"/>
      <c r="D1471" s="11"/>
      <c r="E1471" s="10" t="s">
        <v>17</v>
      </c>
      <c r="F1471" s="14"/>
      <c r="G1471" s="15"/>
      <c r="H1471" s="15"/>
      <c r="I1471" s="15"/>
      <c r="J1471" s="13">
        <f>OR(F1471&lt;&gt;0,G1471&lt;&gt;0,H1471&lt;&gt;0,I1471&lt;&gt;0)*(F1471 + (F1471 = 0))*(G1471 + (G1471 = 0))*(H1471 + (H1471 = 0))*(I1471 + (I1471 = 0))</f>
        <v>0</v>
      </c>
      <c r="K1471" s="11"/>
      <c r="L1471" s="11"/>
      <c r="M1471" s="11"/>
    </row>
    <row r="1472" spans="1:13">
      <c r="A1472" s="11"/>
      <c r="B1472" s="11"/>
      <c r="C1472" s="11"/>
      <c r="D1472" s="11"/>
      <c r="E1472" s="10" t="s">
        <v>17</v>
      </c>
      <c r="F1472" s="14"/>
      <c r="G1472" s="15"/>
      <c r="H1472" s="15"/>
      <c r="I1472" s="15"/>
      <c r="J1472" s="13">
        <f>OR(F1472&lt;&gt;0,G1472&lt;&gt;0,H1472&lt;&gt;0,I1472&lt;&gt;0)*(F1472 + (F1472 = 0))*(G1472 + (G1472 = 0))*(H1472 + (H1472 = 0))*(I1472 + (I1472 = 0))</f>
        <v>0</v>
      </c>
      <c r="K1472" s="11"/>
      <c r="L1472" s="11"/>
      <c r="M1472" s="11"/>
    </row>
    <row r="1473" spans="1:13">
      <c r="A1473" s="11"/>
      <c r="B1473" s="11"/>
      <c r="C1473" s="11"/>
      <c r="D1473" s="11"/>
      <c r="E1473" s="11"/>
      <c r="F1473" s="11"/>
      <c r="G1473" s="11"/>
      <c r="H1473" s="11"/>
      <c r="I1473" s="11"/>
      <c r="J1473" s="16" t="s">
        <v>659</v>
      </c>
      <c r="K1473" s="17">
        <f>SUM(J1469:J1472)</f>
        <v>104.6</v>
      </c>
      <c r="L1473" s="15">
        <v>17.21</v>
      </c>
      <c r="M1473" s="18">
        <f>ROUND(K1473*L1473,2)</f>
        <v>1800.17</v>
      </c>
    </row>
    <row r="1474" spans="1:13" ht="0.95" customHeight="1">
      <c r="A1474" s="19"/>
      <c r="B1474" s="19"/>
      <c r="C1474" s="19"/>
      <c r="D1474" s="19"/>
      <c r="E1474" s="19"/>
      <c r="F1474" s="19"/>
      <c r="G1474" s="19"/>
      <c r="H1474" s="19"/>
      <c r="I1474" s="19"/>
      <c r="J1474" s="19"/>
      <c r="K1474" s="19"/>
      <c r="L1474" s="19"/>
      <c r="M1474" s="19"/>
    </row>
    <row r="1475" spans="1:13" s="1" customFormat="1">
      <c r="A1475" s="40" t="s">
        <v>660</v>
      </c>
      <c r="B1475" s="16" t="s">
        <v>22</v>
      </c>
      <c r="C1475" s="16" t="s">
        <v>39</v>
      </c>
      <c r="D1475" s="16" t="s">
        <v>661</v>
      </c>
      <c r="E1475" s="41"/>
      <c r="F1475" s="41"/>
      <c r="G1475" s="41"/>
      <c r="H1475" s="41"/>
      <c r="I1475" s="41"/>
      <c r="J1475" s="41"/>
      <c r="K1475" s="17">
        <f>K1481</f>
        <v>115.06</v>
      </c>
      <c r="L1475" s="18">
        <f>L1481</f>
        <v>0.98</v>
      </c>
      <c r="M1475" s="18">
        <f>M1481</f>
        <v>112.76</v>
      </c>
    </row>
    <row r="1476" spans="1:13">
      <c r="A1476" s="11"/>
      <c r="B1476" s="11"/>
      <c r="C1476" s="11"/>
      <c r="D1476" s="10" t="s">
        <v>662</v>
      </c>
      <c r="E1476" s="11"/>
      <c r="F1476" s="11"/>
      <c r="G1476" s="11"/>
      <c r="H1476" s="11"/>
      <c r="I1476" s="11"/>
      <c r="J1476" s="11"/>
      <c r="K1476" s="11"/>
      <c r="L1476" s="11"/>
      <c r="M1476" s="11"/>
    </row>
    <row r="1477" spans="1:13">
      <c r="A1477" s="11"/>
      <c r="B1477" s="11"/>
      <c r="C1477" s="11"/>
      <c r="D1477" s="11"/>
      <c r="E1477" s="10" t="s">
        <v>17</v>
      </c>
      <c r="F1477" s="14"/>
      <c r="G1477" s="15"/>
      <c r="H1477" s="15"/>
      <c r="I1477" s="15"/>
      <c r="J1477" s="13">
        <f>OR(F1477&lt;&gt;0,G1477&lt;&gt;0,H1477&lt;&gt;0,I1477&lt;&gt;0)*(F1477 + (F1477 = 0))*(G1477 + (G1477 = 0))*(H1477 + (H1477 = 0))*(I1477 + (I1477 = 0))</f>
        <v>0</v>
      </c>
      <c r="K1477" s="11"/>
      <c r="L1477" s="11"/>
      <c r="M1477" s="11"/>
    </row>
    <row r="1478" spans="1:13">
      <c r="A1478" s="11"/>
      <c r="B1478" s="11"/>
      <c r="C1478" s="11"/>
      <c r="D1478" s="11"/>
      <c r="E1478" s="10" t="s">
        <v>17</v>
      </c>
      <c r="F1478" s="14">
        <v>115.06</v>
      </c>
      <c r="G1478" s="15">
        <v>0</v>
      </c>
      <c r="H1478" s="15">
        <v>0</v>
      </c>
      <c r="I1478" s="15">
        <v>0</v>
      </c>
      <c r="J1478" s="13">
        <f>OR(F1478&lt;&gt;0,G1478&lt;&gt;0,H1478&lt;&gt;0,I1478&lt;&gt;0)*(F1478 + (F1478 = 0))*(G1478 + (G1478 = 0))*(H1478 + (H1478 = 0))*(I1478 + (I1478 = 0))</f>
        <v>115.06</v>
      </c>
      <c r="K1478" s="11"/>
      <c r="L1478" s="11"/>
      <c r="M1478" s="11"/>
    </row>
    <row r="1479" spans="1:13">
      <c r="A1479" s="11"/>
      <c r="B1479" s="11"/>
      <c r="C1479" s="11"/>
      <c r="D1479" s="11"/>
      <c r="E1479" s="10" t="s">
        <v>17</v>
      </c>
      <c r="F1479" s="14"/>
      <c r="G1479" s="15"/>
      <c r="H1479" s="15"/>
      <c r="I1479" s="15"/>
      <c r="J1479" s="13">
        <f>OR(F1479&lt;&gt;0,G1479&lt;&gt;0,H1479&lt;&gt;0,I1479&lt;&gt;0)*(F1479 + (F1479 = 0))*(G1479 + (G1479 = 0))*(H1479 + (H1479 = 0))*(I1479 + (I1479 = 0))</f>
        <v>0</v>
      </c>
      <c r="K1479" s="11"/>
      <c r="L1479" s="11"/>
      <c r="M1479" s="11"/>
    </row>
    <row r="1480" spans="1:13">
      <c r="A1480" s="11"/>
      <c r="B1480" s="11"/>
      <c r="C1480" s="11"/>
      <c r="D1480" s="11"/>
      <c r="E1480" s="10" t="s">
        <v>17</v>
      </c>
      <c r="F1480" s="14"/>
      <c r="G1480" s="15"/>
      <c r="H1480" s="15"/>
      <c r="I1480" s="15"/>
      <c r="J1480" s="13">
        <f>OR(F1480&lt;&gt;0,G1480&lt;&gt;0,H1480&lt;&gt;0,I1480&lt;&gt;0)*(F1480 + (F1480 = 0))*(G1480 + (G1480 = 0))*(H1480 + (H1480 = 0))*(I1480 + (I1480 = 0))</f>
        <v>0</v>
      </c>
      <c r="K1480" s="11"/>
      <c r="L1480" s="11"/>
      <c r="M1480" s="11"/>
    </row>
    <row r="1481" spans="1:13">
      <c r="A1481" s="11"/>
      <c r="B1481" s="11"/>
      <c r="C1481" s="11"/>
      <c r="D1481" s="11"/>
      <c r="E1481" s="11"/>
      <c r="F1481" s="11"/>
      <c r="G1481" s="11"/>
      <c r="H1481" s="11"/>
      <c r="I1481" s="11"/>
      <c r="J1481" s="16" t="s">
        <v>663</v>
      </c>
      <c r="K1481" s="17">
        <f>SUM(J1477:J1480)</f>
        <v>115.06</v>
      </c>
      <c r="L1481" s="15">
        <v>0.98</v>
      </c>
      <c r="M1481" s="18">
        <f>ROUND(K1481*L1481,2)</f>
        <v>112.76</v>
      </c>
    </row>
    <row r="1482" spans="1:13" ht="0.95" customHeight="1">
      <c r="A1482" s="19"/>
      <c r="B1482" s="19"/>
      <c r="C1482" s="19"/>
      <c r="D1482" s="19"/>
      <c r="E1482" s="19"/>
      <c r="F1482" s="19"/>
      <c r="G1482" s="19"/>
      <c r="H1482" s="19"/>
      <c r="I1482" s="19"/>
      <c r="J1482" s="19"/>
      <c r="K1482" s="19"/>
      <c r="L1482" s="19"/>
      <c r="M1482" s="19"/>
    </row>
    <row r="1483" spans="1:13" s="1" customFormat="1">
      <c r="A1483" s="40" t="s">
        <v>664</v>
      </c>
      <c r="B1483" s="16" t="s">
        <v>22</v>
      </c>
      <c r="C1483" s="16" t="s">
        <v>29</v>
      </c>
      <c r="D1483" s="16" t="s">
        <v>665</v>
      </c>
      <c r="E1483" s="41"/>
      <c r="F1483" s="41"/>
      <c r="G1483" s="41"/>
      <c r="H1483" s="41"/>
      <c r="I1483" s="41"/>
      <c r="J1483" s="41"/>
      <c r="K1483" s="17">
        <f>K1489</f>
        <v>16.68</v>
      </c>
      <c r="L1483" s="18">
        <f>L1489</f>
        <v>28.52</v>
      </c>
      <c r="M1483" s="18">
        <f>M1489</f>
        <v>475.71</v>
      </c>
    </row>
    <row r="1484" spans="1:13">
      <c r="A1484" s="11"/>
      <c r="B1484" s="11"/>
      <c r="C1484" s="11"/>
      <c r="D1484" s="10" t="s">
        <v>666</v>
      </c>
      <c r="E1484" s="11"/>
      <c r="F1484" s="11"/>
      <c r="G1484" s="11"/>
      <c r="H1484" s="11"/>
      <c r="I1484" s="11"/>
      <c r="J1484" s="11"/>
      <c r="K1484" s="11"/>
      <c r="L1484" s="11"/>
      <c r="M1484" s="11"/>
    </row>
    <row r="1485" spans="1:13">
      <c r="A1485" s="11"/>
      <c r="B1485" s="11"/>
      <c r="C1485" s="11"/>
      <c r="D1485" s="11"/>
      <c r="E1485" s="10" t="s">
        <v>17</v>
      </c>
      <c r="F1485" s="14"/>
      <c r="G1485" s="15"/>
      <c r="H1485" s="15"/>
      <c r="I1485" s="15"/>
      <c r="J1485" s="13">
        <f>OR(F1485&lt;&gt;0,G1485&lt;&gt;0,H1485&lt;&gt;0,I1485&lt;&gt;0)*(F1485 + (F1485 = 0))*(G1485 + (G1485 = 0))*(H1485 + (H1485 = 0))*(I1485 + (I1485 = 0))</f>
        <v>0</v>
      </c>
      <c r="K1485" s="11"/>
      <c r="L1485" s="11"/>
      <c r="M1485" s="11"/>
    </row>
    <row r="1486" spans="1:13">
      <c r="A1486" s="11"/>
      <c r="B1486" s="11"/>
      <c r="C1486" s="11"/>
      <c r="D1486" s="11"/>
      <c r="E1486" s="10" t="s">
        <v>17</v>
      </c>
      <c r="F1486" s="14"/>
      <c r="G1486" s="15"/>
      <c r="H1486" s="15"/>
      <c r="I1486" s="15"/>
      <c r="J1486" s="13">
        <f>OR(F1486&lt;&gt;0,G1486&lt;&gt;0,H1486&lt;&gt;0,I1486&lt;&gt;0)*(F1486 + (F1486 = 0))*(G1486 + (G1486 = 0))*(H1486 + (H1486 = 0))*(I1486 + (I1486 = 0))</f>
        <v>0</v>
      </c>
      <c r="K1486" s="11"/>
      <c r="L1486" s="11"/>
      <c r="M1486" s="11"/>
    </row>
    <row r="1487" spans="1:13">
      <c r="A1487" s="11"/>
      <c r="B1487" s="11"/>
      <c r="C1487" s="11"/>
      <c r="D1487" s="11"/>
      <c r="E1487" s="10" t="s">
        <v>17</v>
      </c>
      <c r="F1487" s="14">
        <v>16.68</v>
      </c>
      <c r="G1487" s="15">
        <v>0</v>
      </c>
      <c r="H1487" s="15">
        <v>0</v>
      </c>
      <c r="I1487" s="15">
        <v>0</v>
      </c>
      <c r="J1487" s="13">
        <f>OR(F1487&lt;&gt;0,G1487&lt;&gt;0,H1487&lt;&gt;0,I1487&lt;&gt;0)*(F1487 + (F1487 = 0))*(G1487 + (G1487 = 0))*(H1487 + (H1487 = 0))*(I1487 + (I1487 = 0))</f>
        <v>16.68</v>
      </c>
      <c r="K1487" s="11"/>
      <c r="L1487" s="11"/>
      <c r="M1487" s="11"/>
    </row>
    <row r="1488" spans="1:13">
      <c r="A1488" s="11"/>
      <c r="B1488" s="11"/>
      <c r="C1488" s="11"/>
      <c r="D1488" s="11"/>
      <c r="E1488" s="10" t="s">
        <v>17</v>
      </c>
      <c r="F1488" s="14"/>
      <c r="G1488" s="15"/>
      <c r="H1488" s="15"/>
      <c r="I1488" s="15"/>
      <c r="J1488" s="13">
        <f>OR(F1488&lt;&gt;0,G1488&lt;&gt;0,H1488&lt;&gt;0,I1488&lt;&gt;0)*(F1488 + (F1488 = 0))*(G1488 + (G1488 = 0))*(H1488 + (H1488 = 0))*(I1488 + (I1488 = 0))</f>
        <v>0</v>
      </c>
      <c r="K1488" s="11"/>
      <c r="L1488" s="11"/>
      <c r="M1488" s="11"/>
    </row>
    <row r="1489" spans="1:13">
      <c r="A1489" s="11"/>
      <c r="B1489" s="11"/>
      <c r="C1489" s="11"/>
      <c r="D1489" s="11"/>
      <c r="E1489" s="11"/>
      <c r="F1489" s="11"/>
      <c r="G1489" s="11"/>
      <c r="H1489" s="11"/>
      <c r="I1489" s="11"/>
      <c r="J1489" s="16" t="s">
        <v>667</v>
      </c>
      <c r="K1489" s="17">
        <f>SUM(J1485:J1488)</f>
        <v>16.68</v>
      </c>
      <c r="L1489" s="15">
        <v>28.52</v>
      </c>
      <c r="M1489" s="18">
        <f>ROUND(K1489*L1489,2)</f>
        <v>475.71</v>
      </c>
    </row>
    <row r="1490" spans="1:13" ht="0.95" customHeight="1">
      <c r="A1490" s="19"/>
      <c r="B1490" s="19"/>
      <c r="C1490" s="19"/>
      <c r="D1490" s="19"/>
      <c r="E1490" s="19"/>
      <c r="F1490" s="19"/>
      <c r="G1490" s="19"/>
      <c r="H1490" s="19"/>
      <c r="I1490" s="19"/>
      <c r="J1490" s="19"/>
      <c r="K1490" s="19"/>
      <c r="L1490" s="19"/>
      <c r="M1490" s="19"/>
    </row>
    <row r="1491" spans="1:13" s="1" customFormat="1">
      <c r="A1491" s="40" t="s">
        <v>668</v>
      </c>
      <c r="B1491" s="16" t="s">
        <v>22</v>
      </c>
      <c r="C1491" s="16" t="s">
        <v>39</v>
      </c>
      <c r="D1491" s="16" t="s">
        <v>669</v>
      </c>
      <c r="E1491" s="41"/>
      <c r="F1491" s="41"/>
      <c r="G1491" s="41"/>
      <c r="H1491" s="41"/>
      <c r="I1491" s="41"/>
      <c r="J1491" s="41"/>
      <c r="K1491" s="17">
        <f>K1497</f>
        <v>83.39</v>
      </c>
      <c r="L1491" s="18">
        <f>L1497</f>
        <v>12.53</v>
      </c>
      <c r="M1491" s="18">
        <f>M1497</f>
        <v>1044.8800000000001</v>
      </c>
    </row>
    <row r="1492" spans="1:13">
      <c r="A1492" s="11"/>
      <c r="B1492" s="11"/>
      <c r="C1492" s="11"/>
      <c r="D1492" s="10" t="s">
        <v>670</v>
      </c>
      <c r="E1492" s="11"/>
      <c r="F1492" s="11"/>
      <c r="G1492" s="11"/>
      <c r="H1492" s="11"/>
      <c r="I1492" s="11"/>
      <c r="J1492" s="11"/>
      <c r="K1492" s="11"/>
      <c r="L1492" s="11"/>
      <c r="M1492" s="11"/>
    </row>
    <row r="1493" spans="1:13">
      <c r="A1493" s="11"/>
      <c r="B1493" s="11"/>
      <c r="C1493" s="11"/>
      <c r="D1493" s="11"/>
      <c r="E1493" s="10" t="s">
        <v>17</v>
      </c>
      <c r="F1493" s="14"/>
      <c r="G1493" s="15"/>
      <c r="H1493" s="15"/>
      <c r="I1493" s="15"/>
      <c r="J1493" s="13">
        <f>OR(F1493&lt;&gt;0,G1493&lt;&gt;0,H1493&lt;&gt;0,I1493&lt;&gt;0)*(F1493 + (F1493 = 0))*(G1493 + (G1493 = 0))*(H1493 + (H1493 = 0))*(I1493 + (I1493 = 0))</f>
        <v>0</v>
      </c>
      <c r="K1493" s="11"/>
      <c r="L1493" s="11"/>
      <c r="M1493" s="11"/>
    </row>
    <row r="1494" spans="1:13">
      <c r="A1494" s="11"/>
      <c r="B1494" s="11"/>
      <c r="C1494" s="11"/>
      <c r="D1494" s="11"/>
      <c r="E1494" s="10" t="s">
        <v>17</v>
      </c>
      <c r="F1494" s="14"/>
      <c r="G1494" s="15"/>
      <c r="H1494" s="15"/>
      <c r="I1494" s="15"/>
      <c r="J1494" s="13">
        <f>OR(F1494&lt;&gt;0,G1494&lt;&gt;0,H1494&lt;&gt;0,I1494&lt;&gt;0)*(F1494 + (F1494 = 0))*(G1494 + (G1494 = 0))*(H1494 + (H1494 = 0))*(I1494 + (I1494 = 0))</f>
        <v>0</v>
      </c>
      <c r="K1494" s="11"/>
      <c r="L1494" s="11"/>
      <c r="M1494" s="11"/>
    </row>
    <row r="1495" spans="1:13">
      <c r="A1495" s="11"/>
      <c r="B1495" s="11"/>
      <c r="C1495" s="11"/>
      <c r="D1495" s="11"/>
      <c r="E1495" s="10" t="s">
        <v>17</v>
      </c>
      <c r="F1495" s="14"/>
      <c r="G1495" s="15"/>
      <c r="H1495" s="15"/>
      <c r="I1495" s="15"/>
      <c r="J1495" s="13">
        <f>OR(F1495&lt;&gt;0,G1495&lt;&gt;0,H1495&lt;&gt;0,I1495&lt;&gt;0)*(F1495 + (F1495 = 0))*(G1495 + (G1495 = 0))*(H1495 + (H1495 = 0))*(I1495 + (I1495 = 0))</f>
        <v>0</v>
      </c>
      <c r="K1495" s="11"/>
      <c r="L1495" s="11"/>
      <c r="M1495" s="11"/>
    </row>
    <row r="1496" spans="1:13">
      <c r="A1496" s="11"/>
      <c r="B1496" s="11"/>
      <c r="C1496" s="11"/>
      <c r="D1496" s="11"/>
      <c r="E1496" s="10" t="s">
        <v>17</v>
      </c>
      <c r="F1496" s="14">
        <v>83.39</v>
      </c>
      <c r="G1496" s="15">
        <v>0</v>
      </c>
      <c r="H1496" s="15">
        <v>0</v>
      </c>
      <c r="I1496" s="15">
        <v>0</v>
      </c>
      <c r="J1496" s="13">
        <f>OR(F1496&lt;&gt;0,G1496&lt;&gt;0,H1496&lt;&gt;0,I1496&lt;&gt;0)*(F1496 + (F1496 = 0))*(G1496 + (G1496 = 0))*(H1496 + (H1496 = 0))*(I1496 + (I1496 = 0))</f>
        <v>83.39</v>
      </c>
      <c r="K1496" s="11"/>
      <c r="L1496" s="11"/>
      <c r="M1496" s="11"/>
    </row>
    <row r="1497" spans="1:13">
      <c r="A1497" s="11"/>
      <c r="B1497" s="11"/>
      <c r="C1497" s="11"/>
      <c r="D1497" s="11"/>
      <c r="E1497" s="11"/>
      <c r="F1497" s="11"/>
      <c r="G1497" s="11"/>
      <c r="H1497" s="11"/>
      <c r="I1497" s="11"/>
      <c r="J1497" s="16" t="s">
        <v>671</v>
      </c>
      <c r="K1497" s="17">
        <f>SUM(J1493:J1496)</f>
        <v>83.39</v>
      </c>
      <c r="L1497" s="15">
        <v>12.53</v>
      </c>
      <c r="M1497" s="18">
        <f>ROUND(K1497*L1497,2)</f>
        <v>1044.8800000000001</v>
      </c>
    </row>
    <row r="1498" spans="1:13" ht="0.95" customHeight="1">
      <c r="A1498" s="19"/>
      <c r="B1498" s="19"/>
      <c r="C1498" s="19"/>
      <c r="D1498" s="19"/>
      <c r="E1498" s="19"/>
      <c r="F1498" s="19"/>
      <c r="G1498" s="19"/>
      <c r="H1498" s="19"/>
      <c r="I1498" s="19"/>
      <c r="J1498" s="19"/>
      <c r="K1498" s="19"/>
      <c r="L1498" s="19"/>
      <c r="M1498" s="19"/>
    </row>
    <row r="1499" spans="1:13">
      <c r="A1499" s="11"/>
      <c r="B1499" s="11"/>
      <c r="C1499" s="11"/>
      <c r="D1499" s="11"/>
      <c r="E1499" s="11"/>
      <c r="F1499" s="11"/>
      <c r="G1499" s="11"/>
      <c r="H1499" s="11"/>
      <c r="I1499" s="11"/>
      <c r="J1499" s="16" t="s">
        <v>679</v>
      </c>
      <c r="K1499" s="20">
        <v>1</v>
      </c>
      <c r="L1499" s="18">
        <f>M1284+M1293+M1305+M1313+M1326+M1339+M1347+M1357+M1367+M1374+M1407+M1413+M1419+M1427+M1432+M1437+M1445+M1450+M1457+M1462+M1467+M1475+M1483+M1491</f>
        <v>127210.95</v>
      </c>
      <c r="M1499" s="18">
        <f>ROUND(K1499*L1499,2)</f>
        <v>127210.95</v>
      </c>
    </row>
    <row r="1500" spans="1:13" ht="0.95" customHeight="1">
      <c r="A1500" s="19"/>
      <c r="B1500" s="19"/>
      <c r="C1500" s="19"/>
      <c r="D1500" s="19"/>
      <c r="E1500" s="19"/>
      <c r="F1500" s="19"/>
      <c r="G1500" s="19"/>
      <c r="H1500" s="19"/>
      <c r="I1500" s="19"/>
      <c r="J1500" s="19"/>
      <c r="K1500" s="19"/>
      <c r="L1500" s="19"/>
      <c r="M1500" s="19"/>
    </row>
    <row r="1501" spans="1:13">
      <c r="A1501" s="11"/>
      <c r="B1501" s="11"/>
      <c r="C1501" s="11"/>
      <c r="D1501" s="11"/>
      <c r="E1501" s="11"/>
      <c r="F1501" s="11"/>
      <c r="G1501" s="11"/>
      <c r="H1501" s="11"/>
      <c r="I1501" s="11"/>
      <c r="J1501" s="16" t="s">
        <v>680</v>
      </c>
      <c r="K1501" s="20">
        <v>1</v>
      </c>
      <c r="L1501" s="18">
        <f>M1251+M1283</f>
        <v>139398.15</v>
      </c>
      <c r="M1501" s="18">
        <f>ROUND(K1501*L1501,2)</f>
        <v>139398.15</v>
      </c>
    </row>
    <row r="1502" spans="1:13" ht="0.95" customHeight="1">
      <c r="A1502" s="19"/>
      <c r="B1502" s="19"/>
      <c r="C1502" s="19"/>
      <c r="D1502" s="19"/>
      <c r="E1502" s="19"/>
      <c r="F1502" s="19"/>
      <c r="G1502" s="19"/>
      <c r="H1502" s="19"/>
      <c r="I1502" s="19"/>
      <c r="J1502" s="19"/>
      <c r="K1502" s="19"/>
      <c r="L1502" s="19"/>
      <c r="M1502" s="19"/>
    </row>
    <row r="1503" spans="1:13">
      <c r="A1503" s="21" t="s">
        <v>681</v>
      </c>
      <c r="B1503" s="21" t="s">
        <v>16</v>
      </c>
      <c r="C1503" s="21" t="s">
        <v>17</v>
      </c>
      <c r="D1503" s="21" t="s">
        <v>682</v>
      </c>
      <c r="E1503" s="22"/>
      <c r="F1503" s="22"/>
      <c r="G1503" s="22"/>
      <c r="H1503" s="22"/>
      <c r="I1503" s="22"/>
      <c r="J1503" s="22"/>
      <c r="K1503" s="23">
        <f>K1749</f>
        <v>1</v>
      </c>
      <c r="L1503" s="24">
        <f>L1749</f>
        <v>253034.98</v>
      </c>
      <c r="M1503" s="24">
        <f>M1749</f>
        <v>253034.98</v>
      </c>
    </row>
    <row r="1504" spans="1:13">
      <c r="A1504" s="25" t="s">
        <v>683</v>
      </c>
      <c r="B1504" s="25" t="s">
        <v>16</v>
      </c>
      <c r="C1504" s="25" t="s">
        <v>17</v>
      </c>
      <c r="D1504" s="25" t="s">
        <v>590</v>
      </c>
      <c r="E1504" s="26"/>
      <c r="F1504" s="26"/>
      <c r="G1504" s="26"/>
      <c r="H1504" s="26"/>
      <c r="I1504" s="26"/>
      <c r="J1504" s="26"/>
      <c r="K1504" s="27">
        <f>K1534</f>
        <v>1</v>
      </c>
      <c r="L1504" s="28">
        <f>L1534</f>
        <v>16572.080000000002</v>
      </c>
      <c r="M1504" s="28">
        <f>M1534</f>
        <v>16572.080000000002</v>
      </c>
    </row>
    <row r="1505" spans="1:13" s="1" customFormat="1">
      <c r="A1505" s="40" t="s">
        <v>215</v>
      </c>
      <c r="B1505" s="16" t="s">
        <v>22</v>
      </c>
      <c r="C1505" s="16" t="s">
        <v>29</v>
      </c>
      <c r="D1505" s="16" t="s">
        <v>216</v>
      </c>
      <c r="E1505" s="41"/>
      <c r="F1505" s="41"/>
      <c r="G1505" s="41"/>
      <c r="H1505" s="41"/>
      <c r="I1505" s="41"/>
      <c r="J1505" s="41"/>
      <c r="K1505" s="17">
        <f>K1508</f>
        <v>592</v>
      </c>
      <c r="L1505" s="18">
        <f>L1508</f>
        <v>9.32</v>
      </c>
      <c r="M1505" s="18">
        <f>M1508</f>
        <v>5517.44</v>
      </c>
    </row>
    <row r="1506" spans="1:13">
      <c r="A1506" s="11"/>
      <c r="B1506" s="11"/>
      <c r="C1506" s="11"/>
      <c r="D1506" s="10" t="s">
        <v>217</v>
      </c>
      <c r="E1506" s="11"/>
      <c r="F1506" s="11"/>
      <c r="G1506" s="11"/>
      <c r="H1506" s="11"/>
      <c r="I1506" s="11"/>
      <c r="J1506" s="11"/>
      <c r="K1506" s="11"/>
      <c r="L1506" s="11"/>
      <c r="M1506" s="11"/>
    </row>
    <row r="1507" spans="1:13">
      <c r="A1507" s="11"/>
      <c r="B1507" s="11"/>
      <c r="C1507" s="11"/>
      <c r="D1507" s="11"/>
      <c r="E1507" s="10" t="s">
        <v>17</v>
      </c>
      <c r="F1507" s="14">
        <v>1</v>
      </c>
      <c r="G1507" s="15">
        <v>236.8</v>
      </c>
      <c r="H1507" s="15">
        <v>2.5</v>
      </c>
      <c r="I1507" s="15">
        <v>0</v>
      </c>
      <c r="J1507" s="13">
        <f>OR(F1507&lt;&gt;0,G1507&lt;&gt;0,H1507&lt;&gt;0,I1507&lt;&gt;0)*(F1507 + (F1507 = 0))*(G1507 + (G1507 = 0))*(H1507 + (H1507 = 0))*(I1507 + (I1507 = 0))</f>
        <v>592</v>
      </c>
      <c r="K1507" s="11"/>
      <c r="L1507" s="11"/>
      <c r="M1507" s="11"/>
    </row>
    <row r="1508" spans="1:13">
      <c r="A1508" s="11"/>
      <c r="B1508" s="11"/>
      <c r="C1508" s="11"/>
      <c r="D1508" s="11"/>
      <c r="E1508" s="11"/>
      <c r="F1508" s="11"/>
      <c r="G1508" s="11"/>
      <c r="H1508" s="11"/>
      <c r="I1508" s="11"/>
      <c r="J1508" s="16" t="s">
        <v>232</v>
      </c>
      <c r="K1508" s="17">
        <f>J1507*1</f>
        <v>592</v>
      </c>
      <c r="L1508" s="15">
        <v>9.32</v>
      </c>
      <c r="M1508" s="18">
        <f>ROUND(K1508*L1508,2)</f>
        <v>5517.44</v>
      </c>
    </row>
    <row r="1509" spans="1:13" ht="0.95" customHeight="1">
      <c r="A1509" s="19"/>
      <c r="B1509" s="19"/>
      <c r="C1509" s="19"/>
      <c r="D1509" s="19"/>
      <c r="E1509" s="19"/>
      <c r="F1509" s="19"/>
      <c r="G1509" s="19"/>
      <c r="H1509" s="19"/>
      <c r="I1509" s="19"/>
      <c r="J1509" s="19"/>
      <c r="K1509" s="19"/>
      <c r="L1509" s="19"/>
      <c r="M1509" s="19"/>
    </row>
    <row r="1510" spans="1:13" s="1" customFormat="1">
      <c r="A1510" s="40" t="s">
        <v>209</v>
      </c>
      <c r="B1510" s="16" t="s">
        <v>22</v>
      </c>
      <c r="C1510" s="16" t="s">
        <v>29</v>
      </c>
      <c r="D1510" s="16" t="s">
        <v>210</v>
      </c>
      <c r="E1510" s="41"/>
      <c r="F1510" s="41"/>
      <c r="G1510" s="41"/>
      <c r="H1510" s="41"/>
      <c r="I1510" s="41"/>
      <c r="J1510" s="41"/>
      <c r="K1510" s="17">
        <f>K1513</f>
        <v>43.2</v>
      </c>
      <c r="L1510" s="18">
        <f>L1513</f>
        <v>13.38</v>
      </c>
      <c r="M1510" s="18">
        <f>M1513</f>
        <v>578.02</v>
      </c>
    </row>
    <row r="1511" spans="1:13">
      <c r="A1511" s="11"/>
      <c r="B1511" s="11"/>
      <c r="C1511" s="11"/>
      <c r="D1511" s="10" t="s">
        <v>211</v>
      </c>
      <c r="E1511" s="11"/>
      <c r="F1511" s="11"/>
      <c r="G1511" s="11"/>
      <c r="H1511" s="11"/>
      <c r="I1511" s="11"/>
      <c r="J1511" s="11"/>
      <c r="K1511" s="11"/>
      <c r="L1511" s="11"/>
      <c r="M1511" s="11"/>
    </row>
    <row r="1512" spans="1:13">
      <c r="A1512" s="11"/>
      <c r="B1512" s="11"/>
      <c r="C1512" s="11"/>
      <c r="D1512" s="11"/>
      <c r="E1512" s="10" t="s">
        <v>17</v>
      </c>
      <c r="F1512" s="14">
        <v>1</v>
      </c>
      <c r="G1512" s="15">
        <v>16</v>
      </c>
      <c r="H1512" s="15">
        <v>2.7</v>
      </c>
      <c r="I1512" s="15">
        <v>0</v>
      </c>
      <c r="J1512" s="13">
        <f>OR(F1512&lt;&gt;0,G1512&lt;&gt;0,H1512&lt;&gt;0,I1512&lt;&gt;0)*(F1512 + (F1512 = 0))*(G1512 + (G1512 = 0))*(H1512 + (H1512 = 0))*(I1512 + (I1512 = 0))</f>
        <v>43.2</v>
      </c>
      <c r="K1512" s="11"/>
      <c r="L1512" s="11"/>
      <c r="M1512" s="11"/>
    </row>
    <row r="1513" spans="1:13">
      <c r="A1513" s="11"/>
      <c r="B1513" s="11"/>
      <c r="C1513" s="11"/>
      <c r="D1513" s="11"/>
      <c r="E1513" s="11"/>
      <c r="F1513" s="11"/>
      <c r="G1513" s="11"/>
      <c r="H1513" s="11"/>
      <c r="I1513" s="11"/>
      <c r="J1513" s="16" t="s">
        <v>214</v>
      </c>
      <c r="K1513" s="17">
        <f>J1512*1</f>
        <v>43.2</v>
      </c>
      <c r="L1513" s="15">
        <v>13.38</v>
      </c>
      <c r="M1513" s="18">
        <f>ROUND(K1513*L1513,2)</f>
        <v>578.02</v>
      </c>
    </row>
    <row r="1514" spans="1:13" ht="0.95" customHeight="1">
      <c r="A1514" s="19"/>
      <c r="B1514" s="19"/>
      <c r="C1514" s="19"/>
      <c r="D1514" s="19"/>
      <c r="E1514" s="19"/>
      <c r="F1514" s="19"/>
      <c r="G1514" s="19"/>
      <c r="H1514" s="19"/>
      <c r="I1514" s="19"/>
      <c r="J1514" s="19"/>
      <c r="K1514" s="19"/>
      <c r="L1514" s="19"/>
      <c r="M1514" s="19"/>
    </row>
    <row r="1515" spans="1:13" s="1" customFormat="1">
      <c r="A1515" s="40" t="s">
        <v>195</v>
      </c>
      <c r="B1515" s="16" t="s">
        <v>22</v>
      </c>
      <c r="C1515" s="16" t="s">
        <v>29</v>
      </c>
      <c r="D1515" s="16" t="s">
        <v>196</v>
      </c>
      <c r="E1515" s="41"/>
      <c r="F1515" s="41"/>
      <c r="G1515" s="41"/>
      <c r="H1515" s="41"/>
      <c r="I1515" s="41"/>
      <c r="J1515" s="41"/>
      <c r="K1515" s="17">
        <f>K1518</f>
        <v>328.05</v>
      </c>
      <c r="L1515" s="18">
        <f>L1518</f>
        <v>15.52</v>
      </c>
      <c r="M1515" s="18">
        <f>M1518</f>
        <v>5091.34</v>
      </c>
    </row>
    <row r="1516" spans="1:13">
      <c r="A1516" s="11"/>
      <c r="B1516" s="11"/>
      <c r="C1516" s="11"/>
      <c r="D1516" s="10" t="s">
        <v>197</v>
      </c>
      <c r="E1516" s="11"/>
      <c r="F1516" s="11"/>
      <c r="G1516" s="11"/>
      <c r="H1516" s="11"/>
      <c r="I1516" s="11"/>
      <c r="J1516" s="11"/>
      <c r="K1516" s="11"/>
      <c r="L1516" s="11"/>
      <c r="M1516" s="11"/>
    </row>
    <row r="1517" spans="1:13">
      <c r="A1517" s="11"/>
      <c r="B1517" s="11"/>
      <c r="C1517" s="11"/>
      <c r="D1517" s="11"/>
      <c r="E1517" s="10" t="s">
        <v>17</v>
      </c>
      <c r="F1517" s="14">
        <v>1</v>
      </c>
      <c r="G1517" s="15">
        <v>121.5</v>
      </c>
      <c r="H1517" s="15">
        <v>2.7</v>
      </c>
      <c r="I1517" s="15">
        <v>0</v>
      </c>
      <c r="J1517" s="13">
        <f>OR(F1517&lt;&gt;0,G1517&lt;&gt;0,H1517&lt;&gt;0,I1517&lt;&gt;0)*(F1517 + (F1517 = 0))*(G1517 + (G1517 = 0))*(H1517 + (H1517 = 0))*(I1517 + (I1517 = 0))</f>
        <v>328.05</v>
      </c>
      <c r="K1517" s="11"/>
      <c r="L1517" s="11"/>
      <c r="M1517" s="11"/>
    </row>
    <row r="1518" spans="1:13">
      <c r="A1518" s="11"/>
      <c r="B1518" s="11"/>
      <c r="C1518" s="11"/>
      <c r="D1518" s="11"/>
      <c r="E1518" s="11"/>
      <c r="F1518" s="11"/>
      <c r="G1518" s="11"/>
      <c r="H1518" s="11"/>
      <c r="I1518" s="11"/>
      <c r="J1518" s="16" t="s">
        <v>204</v>
      </c>
      <c r="K1518" s="17">
        <f>J1517*1</f>
        <v>328.05</v>
      </c>
      <c r="L1518" s="15">
        <v>15.52</v>
      </c>
      <c r="M1518" s="18">
        <f>ROUND(K1518*L1518,2)</f>
        <v>5091.34</v>
      </c>
    </row>
    <row r="1519" spans="1:13" ht="0.95" customHeight="1">
      <c r="A1519" s="19"/>
      <c r="B1519" s="19"/>
      <c r="C1519" s="19"/>
      <c r="D1519" s="19"/>
      <c r="E1519" s="19"/>
      <c r="F1519" s="19"/>
      <c r="G1519" s="19"/>
      <c r="H1519" s="19"/>
      <c r="I1519" s="19"/>
      <c r="J1519" s="19"/>
      <c r="K1519" s="19"/>
      <c r="L1519" s="19"/>
      <c r="M1519" s="19"/>
    </row>
    <row r="1520" spans="1:13" s="1" customFormat="1">
      <c r="A1520" s="40" t="s">
        <v>591</v>
      </c>
      <c r="B1520" s="16" t="s">
        <v>22</v>
      </c>
      <c r="C1520" s="16" t="s">
        <v>29</v>
      </c>
      <c r="D1520" s="16" t="s">
        <v>592</v>
      </c>
      <c r="E1520" s="41"/>
      <c r="F1520" s="41"/>
      <c r="G1520" s="41"/>
      <c r="H1520" s="41"/>
      <c r="I1520" s="41"/>
      <c r="J1520" s="41"/>
      <c r="K1520" s="17">
        <f>K1523</f>
        <v>450.47</v>
      </c>
      <c r="L1520" s="18">
        <f>L1523</f>
        <v>7.56</v>
      </c>
      <c r="M1520" s="18">
        <f>M1523</f>
        <v>3405.55</v>
      </c>
    </row>
    <row r="1521" spans="1:13">
      <c r="A1521" s="11"/>
      <c r="B1521" s="11"/>
      <c r="C1521" s="11"/>
      <c r="D1521" s="10" t="s">
        <v>593</v>
      </c>
      <c r="E1521" s="11"/>
      <c r="F1521" s="11"/>
      <c r="G1521" s="11"/>
      <c r="H1521" s="11"/>
      <c r="I1521" s="11"/>
      <c r="J1521" s="11"/>
      <c r="K1521" s="11"/>
      <c r="L1521" s="11"/>
      <c r="M1521" s="11"/>
    </row>
    <row r="1522" spans="1:13">
      <c r="A1522" s="11"/>
      <c r="B1522" s="11"/>
      <c r="C1522" s="11"/>
      <c r="D1522" s="11"/>
      <c r="E1522" s="10" t="s">
        <v>17</v>
      </c>
      <c r="F1522" s="14">
        <v>1</v>
      </c>
      <c r="G1522" s="15">
        <v>214.51</v>
      </c>
      <c r="H1522" s="15">
        <v>0</v>
      </c>
      <c r="I1522" s="15">
        <v>2.1</v>
      </c>
      <c r="J1522" s="13">
        <f>OR(F1522&lt;&gt;0,G1522&lt;&gt;0,H1522&lt;&gt;0,I1522&lt;&gt;0)*(F1522 + (F1522 = 0))*(G1522 + (G1522 = 0))*(H1522 + (H1522 = 0))*(I1522 + (I1522 = 0))</f>
        <v>450.47</v>
      </c>
      <c r="K1522" s="11"/>
      <c r="L1522" s="11"/>
      <c r="M1522" s="11"/>
    </row>
    <row r="1523" spans="1:13">
      <c r="A1523" s="11"/>
      <c r="B1523" s="11"/>
      <c r="C1523" s="11"/>
      <c r="D1523" s="11"/>
      <c r="E1523" s="11"/>
      <c r="F1523" s="11"/>
      <c r="G1523" s="11"/>
      <c r="H1523" s="11"/>
      <c r="I1523" s="11"/>
      <c r="J1523" s="16" t="s">
        <v>594</v>
      </c>
      <c r="K1523" s="17">
        <f>J1522*1</f>
        <v>450.47</v>
      </c>
      <c r="L1523" s="15">
        <v>7.56</v>
      </c>
      <c r="M1523" s="18">
        <f>ROUND(K1523*L1523,2)</f>
        <v>3405.55</v>
      </c>
    </row>
    <row r="1524" spans="1:13" ht="0.95" customHeight="1">
      <c r="A1524" s="19"/>
      <c r="B1524" s="19"/>
      <c r="C1524" s="19"/>
      <c r="D1524" s="19"/>
      <c r="E1524" s="19"/>
      <c r="F1524" s="19"/>
      <c r="G1524" s="19"/>
      <c r="H1524" s="19"/>
      <c r="I1524" s="19"/>
      <c r="J1524" s="19"/>
      <c r="K1524" s="19"/>
      <c r="L1524" s="19"/>
      <c r="M1524" s="19"/>
    </row>
    <row r="1525" spans="1:13" s="1" customFormat="1">
      <c r="A1525" s="40" t="s">
        <v>595</v>
      </c>
      <c r="B1525" s="16" t="s">
        <v>22</v>
      </c>
      <c r="C1525" s="16" t="s">
        <v>29</v>
      </c>
      <c r="D1525" s="16" t="s">
        <v>596</v>
      </c>
      <c r="E1525" s="41"/>
      <c r="F1525" s="41"/>
      <c r="G1525" s="41"/>
      <c r="H1525" s="41"/>
      <c r="I1525" s="41"/>
      <c r="J1525" s="41"/>
      <c r="K1525" s="17">
        <f>K1532</f>
        <v>238.81</v>
      </c>
      <c r="L1525" s="18">
        <f>L1532</f>
        <v>8.2899999999999991</v>
      </c>
      <c r="M1525" s="18">
        <f>M1532</f>
        <v>1979.73</v>
      </c>
    </row>
    <row r="1526" spans="1:13">
      <c r="A1526" s="11"/>
      <c r="B1526" s="11"/>
      <c r="C1526" s="11"/>
      <c r="D1526" s="10" t="s">
        <v>597</v>
      </c>
      <c r="E1526" s="11"/>
      <c r="F1526" s="11"/>
      <c r="G1526" s="11"/>
      <c r="H1526" s="11"/>
      <c r="I1526" s="11"/>
      <c r="J1526" s="11"/>
      <c r="K1526" s="11"/>
      <c r="L1526" s="11"/>
      <c r="M1526" s="11"/>
    </row>
    <row r="1527" spans="1:13">
      <c r="A1527" s="11"/>
      <c r="B1527" s="11"/>
      <c r="C1527" s="11"/>
      <c r="D1527" s="11"/>
      <c r="E1527" s="10" t="s">
        <v>598</v>
      </c>
      <c r="F1527" s="14">
        <v>24</v>
      </c>
      <c r="G1527" s="15">
        <v>15.5</v>
      </c>
      <c r="H1527" s="15">
        <v>0.33</v>
      </c>
      <c r="I1527" s="15">
        <v>0</v>
      </c>
      <c r="J1527" s="13">
        <f>OR(F1527&lt;&gt;0,G1527&lt;&gt;0,H1527&lt;&gt;0,I1527&lt;&gt;0)*(F1527 + (F1527 = 0))*(G1527 + (G1527 = 0))*(H1527 + (H1527 = 0))*(I1527 + (I1527 = 0))</f>
        <v>122.76</v>
      </c>
      <c r="K1527" s="11"/>
      <c r="L1527" s="11"/>
      <c r="M1527" s="11"/>
    </row>
    <row r="1528" spans="1:13">
      <c r="A1528" s="11"/>
      <c r="B1528" s="11"/>
      <c r="C1528" s="11"/>
      <c r="D1528" s="11"/>
      <c r="E1528" s="10" t="s">
        <v>17</v>
      </c>
      <c r="F1528" s="14">
        <v>9</v>
      </c>
      <c r="G1528" s="15">
        <v>12.35</v>
      </c>
      <c r="H1528" s="15">
        <v>0.33</v>
      </c>
      <c r="I1528" s="15">
        <v>0</v>
      </c>
      <c r="J1528" s="13">
        <f>OR(F1528&lt;&gt;0,G1528&lt;&gt;0,H1528&lt;&gt;0,I1528&lt;&gt;0)*(F1528 + (F1528 = 0))*(G1528 + (G1528 = 0))*(H1528 + (H1528 = 0))*(I1528 + (I1528 = 0))</f>
        <v>36.68</v>
      </c>
      <c r="K1528" s="11"/>
      <c r="L1528" s="11"/>
      <c r="M1528" s="11"/>
    </row>
    <row r="1529" spans="1:13">
      <c r="A1529" s="11"/>
      <c r="B1529" s="11"/>
      <c r="C1529" s="11"/>
      <c r="D1529" s="11"/>
      <c r="E1529" s="10" t="s">
        <v>17</v>
      </c>
      <c r="F1529" s="14">
        <v>9</v>
      </c>
      <c r="G1529" s="15">
        <v>9.1999999999999993</v>
      </c>
      <c r="H1529" s="15">
        <v>0.33</v>
      </c>
      <c r="I1529" s="15">
        <v>0</v>
      </c>
      <c r="J1529" s="13">
        <f>OR(F1529&lt;&gt;0,G1529&lt;&gt;0,H1529&lt;&gt;0,I1529&lt;&gt;0)*(F1529 + (F1529 = 0))*(G1529 + (G1529 = 0))*(H1529 + (H1529 = 0))*(I1529 + (I1529 = 0))</f>
        <v>27.32</v>
      </c>
      <c r="K1529" s="11"/>
      <c r="L1529" s="11"/>
      <c r="M1529" s="11"/>
    </row>
    <row r="1530" spans="1:13">
      <c r="A1530" s="11"/>
      <c r="B1530" s="11"/>
      <c r="C1530" s="11"/>
      <c r="D1530" s="11"/>
      <c r="E1530" s="10" t="s">
        <v>17</v>
      </c>
      <c r="F1530" s="14">
        <v>12</v>
      </c>
      <c r="G1530" s="15">
        <v>8.1</v>
      </c>
      <c r="H1530" s="15">
        <v>0.33</v>
      </c>
      <c r="I1530" s="15">
        <v>0</v>
      </c>
      <c r="J1530" s="13">
        <f>OR(F1530&lt;&gt;0,G1530&lt;&gt;0,H1530&lt;&gt;0,I1530&lt;&gt;0)*(F1530 + (F1530 = 0))*(G1530 + (G1530 = 0))*(H1530 + (H1530 = 0))*(I1530 + (I1530 = 0))</f>
        <v>32.08</v>
      </c>
      <c r="K1530" s="11"/>
      <c r="L1530" s="11"/>
      <c r="M1530" s="11"/>
    </row>
    <row r="1531" spans="1:13">
      <c r="A1531" s="11"/>
      <c r="B1531" s="11"/>
      <c r="C1531" s="11"/>
      <c r="D1531" s="11"/>
      <c r="E1531" s="10" t="s">
        <v>17</v>
      </c>
      <c r="F1531" s="14">
        <v>10</v>
      </c>
      <c r="G1531" s="15">
        <v>6.05</v>
      </c>
      <c r="H1531" s="15">
        <v>0.33</v>
      </c>
      <c r="I1531" s="15">
        <v>0</v>
      </c>
      <c r="J1531" s="13">
        <f>OR(F1531&lt;&gt;0,G1531&lt;&gt;0,H1531&lt;&gt;0,I1531&lt;&gt;0)*(F1531 + (F1531 = 0))*(G1531 + (G1531 = 0))*(H1531 + (H1531 = 0))*(I1531 + (I1531 = 0))</f>
        <v>19.97</v>
      </c>
      <c r="K1531" s="11"/>
      <c r="L1531" s="11"/>
      <c r="M1531" s="11"/>
    </row>
    <row r="1532" spans="1:13">
      <c r="A1532" s="11"/>
      <c r="B1532" s="11"/>
      <c r="C1532" s="11"/>
      <c r="D1532" s="11"/>
      <c r="E1532" s="11"/>
      <c r="F1532" s="11"/>
      <c r="G1532" s="11"/>
      <c r="H1532" s="11"/>
      <c r="I1532" s="11"/>
      <c r="J1532" s="16" t="s">
        <v>599</v>
      </c>
      <c r="K1532" s="17">
        <f>SUM(J1527:J1531)*1</f>
        <v>238.81</v>
      </c>
      <c r="L1532" s="15">
        <v>8.2899999999999991</v>
      </c>
      <c r="M1532" s="18">
        <f>ROUND(K1532*L1532,2)</f>
        <v>1979.73</v>
      </c>
    </row>
    <row r="1533" spans="1:13" ht="0.95" customHeight="1">
      <c r="A1533" s="19"/>
      <c r="B1533" s="19"/>
      <c r="C1533" s="19"/>
      <c r="D1533" s="19"/>
      <c r="E1533" s="19"/>
      <c r="F1533" s="19"/>
      <c r="G1533" s="19"/>
      <c r="H1533" s="19"/>
      <c r="I1533" s="19"/>
      <c r="J1533" s="19"/>
      <c r="K1533" s="19"/>
      <c r="L1533" s="19"/>
      <c r="M1533" s="19"/>
    </row>
    <row r="1534" spans="1:13">
      <c r="A1534" s="11"/>
      <c r="B1534" s="11"/>
      <c r="C1534" s="11"/>
      <c r="D1534" s="11"/>
      <c r="E1534" s="11"/>
      <c r="F1534" s="11"/>
      <c r="G1534" s="11"/>
      <c r="H1534" s="11"/>
      <c r="I1534" s="11"/>
      <c r="J1534" s="16" t="s">
        <v>684</v>
      </c>
      <c r="K1534" s="20">
        <v>1</v>
      </c>
      <c r="L1534" s="18">
        <f>M1505+M1510+M1515+M1520+M1525</f>
        <v>16572.080000000002</v>
      </c>
      <c r="M1534" s="18">
        <f>ROUND(K1534*L1534,2)</f>
        <v>16572.080000000002</v>
      </c>
    </row>
    <row r="1535" spans="1:13" ht="0.95" customHeight="1">
      <c r="A1535" s="19"/>
      <c r="B1535" s="19"/>
      <c r="C1535" s="19"/>
      <c r="D1535" s="19"/>
      <c r="E1535" s="19"/>
      <c r="F1535" s="19"/>
      <c r="G1535" s="19"/>
      <c r="H1535" s="19"/>
      <c r="I1535" s="19"/>
      <c r="J1535" s="19"/>
      <c r="K1535" s="19"/>
      <c r="L1535" s="19"/>
      <c r="M1535" s="19"/>
    </row>
    <row r="1536" spans="1:13">
      <c r="A1536" s="25" t="s">
        <v>685</v>
      </c>
      <c r="B1536" s="25" t="s">
        <v>16</v>
      </c>
      <c r="C1536" s="25" t="s">
        <v>17</v>
      </c>
      <c r="D1536" s="25" t="s">
        <v>602</v>
      </c>
      <c r="E1536" s="26"/>
      <c r="F1536" s="26"/>
      <c r="G1536" s="26"/>
      <c r="H1536" s="26"/>
      <c r="I1536" s="26"/>
      <c r="J1536" s="26"/>
      <c r="K1536" s="27">
        <f>K1747</f>
        <v>1</v>
      </c>
      <c r="L1536" s="28">
        <f>L1747</f>
        <v>236462.9</v>
      </c>
      <c r="M1536" s="28">
        <f>M1747</f>
        <v>236462.9</v>
      </c>
    </row>
    <row r="1537" spans="1:13" s="1" customFormat="1">
      <c r="A1537" s="40" t="s">
        <v>274</v>
      </c>
      <c r="B1537" s="16" t="s">
        <v>22</v>
      </c>
      <c r="C1537" s="16" t="s">
        <v>23</v>
      </c>
      <c r="D1537" s="16" t="s">
        <v>275</v>
      </c>
      <c r="E1537" s="41"/>
      <c r="F1537" s="41"/>
      <c r="G1537" s="41"/>
      <c r="H1537" s="41"/>
      <c r="I1537" s="41"/>
      <c r="J1537" s="41"/>
      <c r="K1537" s="17">
        <f>K1544</f>
        <v>723.65</v>
      </c>
      <c r="L1537" s="18">
        <f>L1544</f>
        <v>121.14</v>
      </c>
      <c r="M1537" s="18">
        <f>M1544</f>
        <v>87662.96</v>
      </c>
    </row>
    <row r="1538" spans="1:13">
      <c r="A1538" s="11"/>
      <c r="B1538" s="11"/>
      <c r="C1538" s="11"/>
      <c r="D1538" s="10" t="s">
        <v>276</v>
      </c>
      <c r="E1538" s="11"/>
      <c r="F1538" s="11"/>
      <c r="G1538" s="11"/>
      <c r="H1538" s="11"/>
      <c r="I1538" s="11"/>
      <c r="J1538" s="11"/>
      <c r="K1538" s="11"/>
      <c r="L1538" s="11"/>
      <c r="M1538" s="11"/>
    </row>
    <row r="1539" spans="1:13">
      <c r="A1539" s="11"/>
      <c r="B1539" s="11"/>
      <c r="C1539" s="11"/>
      <c r="D1539" s="11"/>
      <c r="E1539" s="10" t="s">
        <v>603</v>
      </c>
      <c r="F1539" s="14">
        <v>24</v>
      </c>
      <c r="G1539" s="15">
        <v>15.5</v>
      </c>
      <c r="H1539" s="15">
        <v>0</v>
      </c>
      <c r="I1539" s="15">
        <v>0</v>
      </c>
      <c r="J1539" s="13">
        <f>OR(F1539&lt;&gt;0,G1539&lt;&gt;0,H1539&lt;&gt;0,I1539&lt;&gt;0)*(F1539 + (F1539 = 0))*(G1539 + (G1539 = 0))*(H1539 + (H1539 = 0))*(I1539 + (I1539 = 0))</f>
        <v>372</v>
      </c>
      <c r="K1539" s="11"/>
      <c r="L1539" s="11"/>
      <c r="M1539" s="11"/>
    </row>
    <row r="1540" spans="1:13">
      <c r="A1540" s="11"/>
      <c r="B1540" s="11"/>
      <c r="C1540" s="11"/>
      <c r="D1540" s="11"/>
      <c r="E1540" s="10" t="s">
        <v>604</v>
      </c>
      <c r="F1540" s="14">
        <v>9</v>
      </c>
      <c r="G1540" s="15">
        <v>12.35</v>
      </c>
      <c r="H1540" s="15">
        <v>0</v>
      </c>
      <c r="I1540" s="15">
        <v>0</v>
      </c>
      <c r="J1540" s="13">
        <f>OR(F1540&lt;&gt;0,G1540&lt;&gt;0,H1540&lt;&gt;0,I1540&lt;&gt;0)*(F1540 + (F1540 = 0))*(G1540 + (G1540 = 0))*(H1540 + (H1540 = 0))*(I1540 + (I1540 = 0))</f>
        <v>111.15</v>
      </c>
      <c r="K1540" s="11"/>
      <c r="L1540" s="11"/>
      <c r="M1540" s="11"/>
    </row>
    <row r="1541" spans="1:13">
      <c r="A1541" s="11"/>
      <c r="B1541" s="11"/>
      <c r="C1541" s="11"/>
      <c r="D1541" s="11"/>
      <c r="E1541" s="10" t="s">
        <v>604</v>
      </c>
      <c r="F1541" s="14">
        <v>9</v>
      </c>
      <c r="G1541" s="15">
        <v>9.1999999999999993</v>
      </c>
      <c r="H1541" s="15">
        <v>0</v>
      </c>
      <c r="I1541" s="15">
        <v>0</v>
      </c>
      <c r="J1541" s="13">
        <f>OR(F1541&lt;&gt;0,G1541&lt;&gt;0,H1541&lt;&gt;0,I1541&lt;&gt;0)*(F1541 + (F1541 = 0))*(G1541 + (G1541 = 0))*(H1541 + (H1541 = 0))*(I1541 + (I1541 = 0))</f>
        <v>82.8</v>
      </c>
      <c r="K1541" s="11"/>
      <c r="L1541" s="11"/>
      <c r="M1541" s="11"/>
    </row>
    <row r="1542" spans="1:13">
      <c r="A1542" s="11"/>
      <c r="B1542" s="11"/>
      <c r="C1542" s="11"/>
      <c r="D1542" s="11"/>
      <c r="E1542" s="10" t="s">
        <v>605</v>
      </c>
      <c r="F1542" s="14">
        <v>12</v>
      </c>
      <c r="G1542" s="15">
        <v>8.1</v>
      </c>
      <c r="H1542" s="15">
        <v>0</v>
      </c>
      <c r="I1542" s="15">
        <v>0</v>
      </c>
      <c r="J1542" s="13">
        <f>OR(F1542&lt;&gt;0,G1542&lt;&gt;0,H1542&lt;&gt;0,I1542&lt;&gt;0)*(F1542 + (F1542 = 0))*(G1542 + (G1542 = 0))*(H1542 + (H1542 = 0))*(I1542 + (I1542 = 0))</f>
        <v>97.2</v>
      </c>
      <c r="K1542" s="11"/>
      <c r="L1542" s="11"/>
      <c r="M1542" s="11"/>
    </row>
    <row r="1543" spans="1:13">
      <c r="A1543" s="11"/>
      <c r="B1543" s="11"/>
      <c r="C1543" s="11"/>
      <c r="D1543" s="11"/>
      <c r="E1543" s="10" t="s">
        <v>605</v>
      </c>
      <c r="F1543" s="14">
        <v>10</v>
      </c>
      <c r="G1543" s="15">
        <v>6.05</v>
      </c>
      <c r="H1543" s="15">
        <v>0</v>
      </c>
      <c r="I1543" s="15">
        <v>0</v>
      </c>
      <c r="J1543" s="13">
        <f>OR(F1543&lt;&gt;0,G1543&lt;&gt;0,H1543&lt;&gt;0,I1543&lt;&gt;0)*(F1543 + (F1543 = 0))*(G1543 + (G1543 = 0))*(H1543 + (H1543 = 0))*(I1543 + (I1543 = 0))</f>
        <v>60.5</v>
      </c>
      <c r="K1543" s="11"/>
      <c r="L1543" s="11"/>
      <c r="M1543" s="11"/>
    </row>
    <row r="1544" spans="1:13">
      <c r="A1544" s="11"/>
      <c r="B1544" s="11"/>
      <c r="C1544" s="11"/>
      <c r="D1544" s="11"/>
      <c r="E1544" s="11"/>
      <c r="F1544" s="11"/>
      <c r="G1544" s="11"/>
      <c r="H1544" s="11"/>
      <c r="I1544" s="11"/>
      <c r="J1544" s="16" t="s">
        <v>279</v>
      </c>
      <c r="K1544" s="17">
        <f>SUM(J1539:J1543)*1</f>
        <v>723.65</v>
      </c>
      <c r="L1544" s="15">
        <v>121.14</v>
      </c>
      <c r="M1544" s="18">
        <f>ROUND(K1544*L1544,2)</f>
        <v>87662.96</v>
      </c>
    </row>
    <row r="1545" spans="1:13" ht="0.95" customHeight="1">
      <c r="A1545" s="19"/>
      <c r="B1545" s="19"/>
      <c r="C1545" s="19"/>
      <c r="D1545" s="19"/>
      <c r="E1545" s="19"/>
      <c r="F1545" s="19"/>
      <c r="G1545" s="19"/>
      <c r="H1545" s="19"/>
      <c r="I1545" s="19"/>
      <c r="J1545" s="19"/>
      <c r="K1545" s="19"/>
      <c r="L1545" s="19"/>
      <c r="M1545" s="19"/>
    </row>
    <row r="1546" spans="1:13" s="1" customFormat="1">
      <c r="A1546" s="40" t="s">
        <v>419</v>
      </c>
      <c r="B1546" s="16" t="s">
        <v>22</v>
      </c>
      <c r="C1546" s="16" t="s">
        <v>29</v>
      </c>
      <c r="D1546" s="16" t="s">
        <v>420</v>
      </c>
      <c r="E1546" s="41"/>
      <c r="F1546" s="41"/>
      <c r="G1546" s="41"/>
      <c r="H1546" s="41"/>
      <c r="I1546" s="41"/>
      <c r="J1546" s="41"/>
      <c r="K1546" s="17">
        <f>K1556</f>
        <v>18.02</v>
      </c>
      <c r="L1546" s="18">
        <f>L1556</f>
        <v>105.44</v>
      </c>
      <c r="M1546" s="18">
        <f>M1556</f>
        <v>1900.03</v>
      </c>
    </row>
    <row r="1547" spans="1:13">
      <c r="A1547" s="11"/>
      <c r="B1547" s="11"/>
      <c r="C1547" s="11"/>
      <c r="D1547" s="10" t="s">
        <v>421</v>
      </c>
      <c r="E1547" s="11"/>
      <c r="F1547" s="11"/>
      <c r="G1547" s="11"/>
      <c r="H1547" s="11"/>
      <c r="I1547" s="11"/>
      <c r="J1547" s="11"/>
      <c r="K1547" s="11"/>
      <c r="L1547" s="11"/>
      <c r="M1547" s="11"/>
    </row>
    <row r="1548" spans="1:13">
      <c r="A1548" s="11"/>
      <c r="B1548" s="11"/>
      <c r="C1548" s="11"/>
      <c r="D1548" s="11"/>
      <c r="E1548" s="10" t="s">
        <v>606</v>
      </c>
      <c r="F1548" s="14"/>
      <c r="G1548" s="15"/>
      <c r="H1548" s="15"/>
      <c r="I1548" s="15"/>
      <c r="J1548" s="13">
        <f>OR(F1548&lt;&gt;0,G1548&lt;&gt;0,H1548&lt;&gt;0,I1548&lt;&gt;0)*(F1548 + (F1548 = 0))*(G1548 + (G1548 = 0))*(H1548 + (H1548 = 0))*(I1548 + (I1548 = 0))</f>
        <v>0</v>
      </c>
      <c r="K1548" s="11"/>
      <c r="L1548" s="11"/>
      <c r="M1548" s="11"/>
    </row>
    <row r="1549" spans="1:13">
      <c r="A1549" s="11"/>
      <c r="B1549" s="11"/>
      <c r="C1549" s="11"/>
      <c r="D1549" s="11"/>
      <c r="E1549" s="10" t="s">
        <v>607</v>
      </c>
      <c r="F1549" s="14">
        <v>1</v>
      </c>
      <c r="G1549" s="15">
        <v>54.6</v>
      </c>
      <c r="H1549" s="15">
        <v>0.85</v>
      </c>
      <c r="I1549" s="15">
        <v>0.1</v>
      </c>
      <c r="J1549" s="13">
        <f>OR(F1549&lt;&gt;0,G1549&lt;&gt;0,H1549&lt;&gt;0,I1549&lt;&gt;0)*(F1549 + (F1549 = 0))*(G1549 + (G1549 = 0))*(H1549 + (H1549 = 0))*(I1549 + (I1549 = 0))</f>
        <v>4.6399999999999997</v>
      </c>
      <c r="K1549" s="11"/>
      <c r="L1549" s="11"/>
      <c r="M1549" s="11"/>
    </row>
    <row r="1550" spans="1:13">
      <c r="A1550" s="11"/>
      <c r="B1550" s="11"/>
      <c r="C1550" s="11"/>
      <c r="D1550" s="11"/>
      <c r="E1550" s="10" t="s">
        <v>608</v>
      </c>
      <c r="F1550" s="14">
        <v>1</v>
      </c>
      <c r="G1550" s="15">
        <v>16.7</v>
      </c>
      <c r="H1550" s="15">
        <v>2.46</v>
      </c>
      <c r="I1550" s="15">
        <v>0.1</v>
      </c>
      <c r="J1550" s="13">
        <f>OR(F1550&lt;&gt;0,G1550&lt;&gt;0,H1550&lt;&gt;0,I1550&lt;&gt;0)*(F1550 + (F1550 = 0))*(G1550 + (G1550 = 0))*(H1550 + (H1550 = 0))*(I1550 + (I1550 = 0))</f>
        <v>4.1100000000000003</v>
      </c>
      <c r="K1550" s="11"/>
      <c r="L1550" s="11"/>
      <c r="M1550" s="11"/>
    </row>
    <row r="1551" spans="1:13">
      <c r="A1551" s="11"/>
      <c r="B1551" s="11"/>
      <c r="C1551" s="11"/>
      <c r="D1551" s="11"/>
      <c r="E1551" s="10" t="s">
        <v>609</v>
      </c>
      <c r="F1551" s="14">
        <v>-1</v>
      </c>
      <c r="G1551" s="15">
        <v>1</v>
      </c>
      <c r="H1551" s="15">
        <v>1</v>
      </c>
      <c r="I1551" s="15">
        <v>0.1</v>
      </c>
      <c r="J1551" s="13">
        <f>OR(F1551&lt;&gt;0,G1551&lt;&gt;0,H1551&lt;&gt;0,I1551&lt;&gt;0)*(F1551 + (F1551 = 0))*(G1551 + (G1551 = 0))*(H1551 + (H1551 = 0))*(I1551 + (I1551 = 0))</f>
        <v>-0.1</v>
      </c>
      <c r="K1551" s="11"/>
      <c r="L1551" s="11"/>
      <c r="M1551" s="11"/>
    </row>
    <row r="1552" spans="1:13">
      <c r="A1552" s="11"/>
      <c r="B1552" s="11"/>
      <c r="C1552" s="11"/>
      <c r="D1552" s="11"/>
      <c r="E1552" s="10" t="s">
        <v>610</v>
      </c>
      <c r="F1552" s="14">
        <v>1</v>
      </c>
      <c r="G1552" s="15">
        <v>3.41</v>
      </c>
      <c r="H1552" s="15">
        <v>2.5</v>
      </c>
      <c r="I1552" s="15">
        <v>0.1</v>
      </c>
      <c r="J1552" s="13">
        <f>OR(F1552&lt;&gt;0,G1552&lt;&gt;0,H1552&lt;&gt;0,I1552&lt;&gt;0)*(F1552 + (F1552 = 0))*(G1552 + (G1552 = 0))*(H1552 + (H1552 = 0))*(I1552 + (I1552 = 0))</f>
        <v>0.85</v>
      </c>
      <c r="K1552" s="11"/>
      <c r="L1552" s="11"/>
      <c r="M1552" s="11"/>
    </row>
    <row r="1553" spans="1:13">
      <c r="A1553" s="11"/>
      <c r="B1553" s="11"/>
      <c r="C1553" s="11"/>
      <c r="D1553" s="11"/>
      <c r="E1553" s="10" t="s">
        <v>611</v>
      </c>
      <c r="F1553" s="14">
        <v>1</v>
      </c>
      <c r="G1553" s="15">
        <v>26.7</v>
      </c>
      <c r="H1553" s="15">
        <v>2.7</v>
      </c>
      <c r="I1553" s="15">
        <v>0.1</v>
      </c>
      <c r="J1553" s="13">
        <f>OR(F1553&lt;&gt;0,G1553&lt;&gt;0,H1553&lt;&gt;0,I1553&lt;&gt;0)*(F1553 + (F1553 = 0))*(G1553 + (G1553 = 0))*(H1553 + (H1553 = 0))*(I1553 + (I1553 = 0))</f>
        <v>7.21</v>
      </c>
      <c r="K1553" s="11"/>
      <c r="L1553" s="11"/>
      <c r="M1553" s="11"/>
    </row>
    <row r="1554" spans="1:13">
      <c r="A1554" s="11"/>
      <c r="B1554" s="11"/>
      <c r="C1554" s="11"/>
      <c r="D1554" s="11"/>
      <c r="E1554" s="10" t="s">
        <v>17</v>
      </c>
      <c r="F1554" s="14">
        <v>1</v>
      </c>
      <c r="G1554" s="15">
        <v>5.0999999999999996</v>
      </c>
      <c r="H1554" s="15">
        <v>2.31</v>
      </c>
      <c r="I1554" s="15">
        <v>0.1</v>
      </c>
      <c r="J1554" s="13">
        <f>OR(F1554&lt;&gt;0,G1554&lt;&gt;0,H1554&lt;&gt;0,I1554&lt;&gt;0)*(F1554 + (F1554 = 0))*(G1554 + (G1554 = 0))*(H1554 + (H1554 = 0))*(I1554 + (I1554 = 0))</f>
        <v>1.18</v>
      </c>
      <c r="K1554" s="11"/>
      <c r="L1554" s="11"/>
      <c r="M1554" s="11"/>
    </row>
    <row r="1555" spans="1:13">
      <c r="A1555" s="11"/>
      <c r="B1555" s="11"/>
      <c r="C1555" s="11"/>
      <c r="D1555" s="11"/>
      <c r="E1555" s="10" t="s">
        <v>612</v>
      </c>
      <c r="F1555" s="14">
        <v>1</v>
      </c>
      <c r="G1555" s="15">
        <v>2.5</v>
      </c>
      <c r="H1555" s="15">
        <v>0.5</v>
      </c>
      <c r="I1555" s="15">
        <v>0.1</v>
      </c>
      <c r="J1555" s="13">
        <f>OR(F1555&lt;&gt;0,G1555&lt;&gt;0,H1555&lt;&gt;0,I1555&lt;&gt;0)*(F1555 + (F1555 = 0))*(G1555 + (G1555 = 0))*(H1555 + (H1555 = 0))*(I1555 + (I1555 = 0))</f>
        <v>0.13</v>
      </c>
      <c r="K1555" s="11"/>
      <c r="L1555" s="11"/>
      <c r="M1555" s="11"/>
    </row>
    <row r="1556" spans="1:13">
      <c r="A1556" s="11"/>
      <c r="B1556" s="11"/>
      <c r="C1556" s="11"/>
      <c r="D1556" s="11"/>
      <c r="E1556" s="11"/>
      <c r="F1556" s="11"/>
      <c r="G1556" s="11"/>
      <c r="H1556" s="11"/>
      <c r="I1556" s="11"/>
      <c r="J1556" s="16" t="s">
        <v>422</v>
      </c>
      <c r="K1556" s="17">
        <f>SUM(J1548:J1555)*1</f>
        <v>18.02</v>
      </c>
      <c r="L1556" s="15">
        <v>105.44</v>
      </c>
      <c r="M1556" s="18">
        <f>ROUND(K1556*L1556,2)</f>
        <v>1900.03</v>
      </c>
    </row>
    <row r="1557" spans="1:13" ht="0.95" customHeight="1">
      <c r="A1557" s="19"/>
      <c r="B1557" s="19"/>
      <c r="C1557" s="19"/>
      <c r="D1557" s="19"/>
      <c r="E1557" s="19"/>
      <c r="F1557" s="19"/>
      <c r="G1557" s="19"/>
      <c r="H1557" s="19"/>
      <c r="I1557" s="19"/>
      <c r="J1557" s="19"/>
      <c r="K1557" s="19"/>
      <c r="L1557" s="19"/>
      <c r="M1557" s="19"/>
    </row>
    <row r="1558" spans="1:13" s="1" customFormat="1">
      <c r="A1558" s="40" t="s">
        <v>414</v>
      </c>
      <c r="B1558" s="16" t="s">
        <v>22</v>
      </c>
      <c r="C1558" s="16" t="s">
        <v>29</v>
      </c>
      <c r="D1558" s="16" t="s">
        <v>415</v>
      </c>
      <c r="E1558" s="41"/>
      <c r="F1558" s="41"/>
      <c r="G1558" s="41"/>
      <c r="H1558" s="41"/>
      <c r="I1558" s="41"/>
      <c r="J1558" s="41"/>
      <c r="K1558" s="17">
        <f>K1564</f>
        <v>65</v>
      </c>
      <c r="L1558" s="18">
        <f>L1564</f>
        <v>126.11</v>
      </c>
      <c r="M1558" s="18">
        <f>M1564</f>
        <v>8197.15</v>
      </c>
    </row>
    <row r="1559" spans="1:13">
      <c r="A1559" s="11"/>
      <c r="B1559" s="11"/>
      <c r="C1559" s="11"/>
      <c r="D1559" s="10" t="s">
        <v>416</v>
      </c>
      <c r="E1559" s="11"/>
      <c r="F1559" s="11"/>
      <c r="G1559" s="11"/>
      <c r="H1559" s="11"/>
      <c r="I1559" s="11"/>
      <c r="J1559" s="11"/>
      <c r="K1559" s="11"/>
      <c r="L1559" s="11"/>
      <c r="M1559" s="11"/>
    </row>
    <row r="1560" spans="1:13">
      <c r="A1560" s="11"/>
      <c r="B1560" s="11"/>
      <c r="C1560" s="11"/>
      <c r="D1560" s="11"/>
      <c r="E1560" s="10" t="s">
        <v>607</v>
      </c>
      <c r="F1560" s="14">
        <v>1</v>
      </c>
      <c r="G1560" s="15">
        <v>54.6</v>
      </c>
      <c r="H1560" s="15">
        <v>0.85</v>
      </c>
      <c r="I1560" s="15">
        <v>1</v>
      </c>
      <c r="J1560" s="13">
        <f>OR(F1560&lt;&gt;0,G1560&lt;&gt;0,H1560&lt;&gt;0,I1560&lt;&gt;0)*(F1560 + (F1560 = 0))*(G1560 + (G1560 = 0))*(H1560 + (H1560 = 0))*(I1560 + (I1560 = 0))</f>
        <v>46.41</v>
      </c>
      <c r="K1560" s="11"/>
      <c r="L1560" s="11"/>
      <c r="M1560" s="11"/>
    </row>
    <row r="1561" spans="1:13">
      <c r="A1561" s="11"/>
      <c r="B1561" s="11"/>
      <c r="C1561" s="11"/>
      <c r="D1561" s="11"/>
      <c r="E1561" s="10" t="s">
        <v>608</v>
      </c>
      <c r="F1561" s="14">
        <v>1</v>
      </c>
      <c r="G1561" s="15">
        <v>16.7</v>
      </c>
      <c r="H1561" s="15">
        <v>2.46</v>
      </c>
      <c r="I1561" s="15">
        <v>0.4</v>
      </c>
      <c r="J1561" s="13">
        <f>OR(F1561&lt;&gt;0,G1561&lt;&gt;0,H1561&lt;&gt;0,I1561&lt;&gt;0)*(F1561 + (F1561 = 0))*(G1561 + (G1561 = 0))*(H1561 + (H1561 = 0))*(I1561 + (I1561 = 0))</f>
        <v>16.43</v>
      </c>
      <c r="K1561" s="11"/>
      <c r="L1561" s="11"/>
      <c r="M1561" s="11"/>
    </row>
    <row r="1562" spans="1:13">
      <c r="A1562" s="11"/>
      <c r="B1562" s="11"/>
      <c r="C1562" s="11"/>
      <c r="D1562" s="11"/>
      <c r="E1562" s="10" t="s">
        <v>609</v>
      </c>
      <c r="F1562" s="14">
        <v>-1</v>
      </c>
      <c r="G1562" s="15">
        <v>1</v>
      </c>
      <c r="H1562" s="15">
        <v>1</v>
      </c>
      <c r="I1562" s="15">
        <v>0.4</v>
      </c>
      <c r="J1562" s="13">
        <f>OR(F1562&lt;&gt;0,G1562&lt;&gt;0,H1562&lt;&gt;0,I1562&lt;&gt;0)*(F1562 + (F1562 = 0))*(G1562 + (G1562 = 0))*(H1562 + (H1562 = 0))*(I1562 + (I1562 = 0))</f>
        <v>-0.4</v>
      </c>
      <c r="K1562" s="11"/>
      <c r="L1562" s="11"/>
      <c r="M1562" s="11"/>
    </row>
    <row r="1563" spans="1:13">
      <c r="A1563" s="11"/>
      <c r="B1563" s="11"/>
      <c r="C1563" s="11"/>
      <c r="D1563" s="11"/>
      <c r="E1563" s="10" t="s">
        <v>610</v>
      </c>
      <c r="F1563" s="14">
        <v>1</v>
      </c>
      <c r="G1563" s="15">
        <v>3.41</v>
      </c>
      <c r="H1563" s="15">
        <v>2.5</v>
      </c>
      <c r="I1563" s="15">
        <v>0.3</v>
      </c>
      <c r="J1563" s="13">
        <f>OR(F1563&lt;&gt;0,G1563&lt;&gt;0,H1563&lt;&gt;0,I1563&lt;&gt;0)*(F1563 + (F1563 = 0))*(G1563 + (G1563 = 0))*(H1563 + (H1563 = 0))*(I1563 + (I1563 = 0))</f>
        <v>2.56</v>
      </c>
      <c r="K1563" s="11"/>
      <c r="L1563" s="11"/>
      <c r="M1563" s="11"/>
    </row>
    <row r="1564" spans="1:13">
      <c r="A1564" s="11"/>
      <c r="B1564" s="11"/>
      <c r="C1564" s="11"/>
      <c r="D1564" s="11"/>
      <c r="E1564" s="11"/>
      <c r="F1564" s="11"/>
      <c r="G1564" s="11"/>
      <c r="H1564" s="11"/>
      <c r="I1564" s="11"/>
      <c r="J1564" s="16" t="s">
        <v>418</v>
      </c>
      <c r="K1564" s="17">
        <f>SUM(J1560:J1563)*1</f>
        <v>65</v>
      </c>
      <c r="L1564" s="15">
        <v>126.11</v>
      </c>
      <c r="M1564" s="18">
        <f>ROUND(K1564*L1564,2)</f>
        <v>8197.15</v>
      </c>
    </row>
    <row r="1565" spans="1:13" ht="0.95" customHeight="1">
      <c r="A1565" s="19"/>
      <c r="B1565" s="19"/>
      <c r="C1565" s="19"/>
      <c r="D1565" s="19"/>
      <c r="E1565" s="19"/>
      <c r="F1565" s="19"/>
      <c r="G1565" s="19"/>
      <c r="H1565" s="19"/>
      <c r="I1565" s="19"/>
      <c r="J1565" s="19"/>
      <c r="K1565" s="19"/>
      <c r="L1565" s="19"/>
      <c r="M1565" s="19"/>
    </row>
    <row r="1566" spans="1:13" s="1" customFormat="1">
      <c r="A1566" s="40" t="s">
        <v>476</v>
      </c>
      <c r="B1566" s="16" t="s">
        <v>22</v>
      </c>
      <c r="C1566" s="16" t="s">
        <v>29</v>
      </c>
      <c r="D1566" s="16" t="s">
        <v>477</v>
      </c>
      <c r="E1566" s="41"/>
      <c r="F1566" s="41"/>
      <c r="G1566" s="41"/>
      <c r="H1566" s="41"/>
      <c r="I1566" s="41"/>
      <c r="J1566" s="41"/>
      <c r="K1566" s="17">
        <f>K1577</f>
        <v>12.04</v>
      </c>
      <c r="L1566" s="18">
        <f>L1577</f>
        <v>118.41</v>
      </c>
      <c r="M1566" s="18">
        <f>M1577</f>
        <v>1425.66</v>
      </c>
    </row>
    <row r="1567" spans="1:13">
      <c r="A1567" s="11"/>
      <c r="B1567" s="11"/>
      <c r="C1567" s="11"/>
      <c r="D1567" s="10" t="s">
        <v>478</v>
      </c>
      <c r="E1567" s="11"/>
      <c r="F1567" s="11"/>
      <c r="G1567" s="11"/>
      <c r="H1567" s="11"/>
      <c r="I1567" s="11"/>
      <c r="J1567" s="11"/>
      <c r="K1567" s="11"/>
      <c r="L1567" s="11"/>
      <c r="M1567" s="11"/>
    </row>
    <row r="1568" spans="1:13">
      <c r="A1568" s="11"/>
      <c r="B1568" s="11"/>
      <c r="C1568" s="11"/>
      <c r="D1568" s="11"/>
      <c r="E1568" s="10" t="s">
        <v>613</v>
      </c>
      <c r="F1568" s="14"/>
      <c r="G1568" s="15"/>
      <c r="H1568" s="15"/>
      <c r="I1568" s="15"/>
      <c r="J1568" s="13">
        <f>OR(F1568&lt;&gt;0,G1568&lt;&gt;0,H1568&lt;&gt;0,I1568&lt;&gt;0)*(F1568 + (F1568 = 0))*(G1568 + (G1568 = 0))*(H1568 + (H1568 = 0))*(I1568 + (I1568 = 0))</f>
        <v>0</v>
      </c>
      <c r="K1568" s="11"/>
      <c r="L1568" s="11"/>
      <c r="M1568" s="11"/>
    </row>
    <row r="1569" spans="1:13">
      <c r="A1569" s="11"/>
      <c r="B1569" s="11"/>
      <c r="C1569" s="11"/>
      <c r="D1569" s="11"/>
      <c r="E1569" s="10" t="s">
        <v>614</v>
      </c>
      <c r="F1569" s="14">
        <v>1</v>
      </c>
      <c r="G1569" s="15">
        <v>12.6</v>
      </c>
      <c r="H1569" s="15">
        <v>0.3</v>
      </c>
      <c r="I1569" s="15">
        <v>0</v>
      </c>
      <c r="J1569" s="13">
        <f>OR(F1569&lt;&gt;0,G1569&lt;&gt;0,H1569&lt;&gt;0,I1569&lt;&gt;0)*(F1569 + (F1569 = 0))*(G1569 + (G1569 = 0))*(H1569 + (H1569 = 0))*(I1569 + (I1569 = 0))</f>
        <v>3.78</v>
      </c>
      <c r="K1569" s="11"/>
      <c r="L1569" s="11"/>
      <c r="M1569" s="11"/>
    </row>
    <row r="1570" spans="1:13">
      <c r="A1570" s="11"/>
      <c r="B1570" s="11"/>
      <c r="C1570" s="11"/>
      <c r="D1570" s="11"/>
      <c r="E1570" s="10" t="s">
        <v>686</v>
      </c>
      <c r="F1570" s="14">
        <v>1</v>
      </c>
      <c r="G1570" s="15">
        <v>12.5</v>
      </c>
      <c r="H1570" s="15">
        <v>0.3</v>
      </c>
      <c r="I1570" s="15">
        <v>0</v>
      </c>
      <c r="J1570" s="13">
        <f>OR(F1570&lt;&gt;0,G1570&lt;&gt;0,H1570&lt;&gt;0,I1570&lt;&gt;0)*(F1570 + (F1570 = 0))*(G1570 + (G1570 = 0))*(H1570 + (H1570 = 0))*(I1570 + (I1570 = 0))</f>
        <v>3.75</v>
      </c>
      <c r="K1570" s="11"/>
      <c r="L1570" s="11"/>
      <c r="M1570" s="11"/>
    </row>
    <row r="1571" spans="1:13">
      <c r="A1571" s="11"/>
      <c r="B1571" s="11"/>
      <c r="C1571" s="11"/>
      <c r="D1571" s="11"/>
      <c r="E1571" s="10" t="s">
        <v>616</v>
      </c>
      <c r="F1571" s="14"/>
      <c r="G1571" s="15"/>
      <c r="H1571" s="15"/>
      <c r="I1571" s="15"/>
      <c r="J1571" s="13">
        <f>OR(F1571&lt;&gt;0,G1571&lt;&gt;0,H1571&lt;&gt;0,I1571&lt;&gt;0)*(F1571 + (F1571 = 0))*(G1571 + (G1571 = 0))*(H1571 + (H1571 = 0))*(I1571 + (I1571 = 0))</f>
        <v>0</v>
      </c>
      <c r="K1571" s="11"/>
      <c r="L1571" s="11"/>
      <c r="M1571" s="11"/>
    </row>
    <row r="1572" spans="1:13">
      <c r="A1572" s="11"/>
      <c r="B1572" s="11"/>
      <c r="C1572" s="11"/>
      <c r="D1572" s="11"/>
      <c r="E1572" s="10" t="s">
        <v>617</v>
      </c>
      <c r="F1572" s="14">
        <v>2</v>
      </c>
      <c r="G1572" s="15">
        <v>2.1</v>
      </c>
      <c r="H1572" s="15">
        <v>0.25</v>
      </c>
      <c r="I1572" s="15">
        <v>2.1</v>
      </c>
      <c r="J1572" s="13">
        <f>OR(F1572&lt;&gt;0,G1572&lt;&gt;0,H1572&lt;&gt;0,I1572&lt;&gt;0)*(F1572 + (F1572 = 0))*(G1572 + (G1572 = 0))*(H1572 + (H1572 = 0))*(I1572 + (I1572 = 0))</f>
        <v>2.21</v>
      </c>
      <c r="K1572" s="11"/>
      <c r="L1572" s="11"/>
      <c r="M1572" s="11"/>
    </row>
    <row r="1573" spans="1:13">
      <c r="A1573" s="11"/>
      <c r="B1573" s="11"/>
      <c r="C1573" s="11"/>
      <c r="D1573" s="11"/>
      <c r="E1573" s="10" t="s">
        <v>17</v>
      </c>
      <c r="F1573" s="14">
        <v>1</v>
      </c>
      <c r="G1573" s="15">
        <v>1.6</v>
      </c>
      <c r="H1573" s="15">
        <v>0.25</v>
      </c>
      <c r="I1573" s="15">
        <v>2.1</v>
      </c>
      <c r="J1573" s="13">
        <f>OR(F1573&lt;&gt;0,G1573&lt;&gt;0,H1573&lt;&gt;0,I1573&lt;&gt;0)*(F1573 + (F1573 = 0))*(G1573 + (G1573 = 0))*(H1573 + (H1573 = 0))*(I1573 + (I1573 = 0))</f>
        <v>0.84</v>
      </c>
      <c r="K1573" s="11"/>
      <c r="L1573" s="11"/>
      <c r="M1573" s="11"/>
    </row>
    <row r="1574" spans="1:13">
      <c r="A1574" s="11"/>
      <c r="B1574" s="11"/>
      <c r="C1574" s="11"/>
      <c r="D1574" s="11"/>
      <c r="E1574" s="10" t="s">
        <v>17</v>
      </c>
      <c r="F1574" s="14">
        <v>2</v>
      </c>
      <c r="G1574" s="15">
        <v>0.55000000000000004</v>
      </c>
      <c r="H1574" s="15">
        <v>0.25</v>
      </c>
      <c r="I1574" s="15">
        <v>2.1</v>
      </c>
      <c r="J1574" s="13">
        <f>OR(F1574&lt;&gt;0,G1574&lt;&gt;0,H1574&lt;&gt;0,I1574&lt;&gt;0)*(F1574 + (F1574 = 0))*(G1574 + (G1574 = 0))*(H1574 + (H1574 = 0))*(I1574 + (I1574 = 0))</f>
        <v>0.57999999999999996</v>
      </c>
      <c r="K1574" s="11"/>
      <c r="L1574" s="11"/>
      <c r="M1574" s="11"/>
    </row>
    <row r="1575" spans="1:13">
      <c r="A1575" s="11"/>
      <c r="B1575" s="11"/>
      <c r="C1575" s="11"/>
      <c r="D1575" s="11"/>
      <c r="E1575" s="10" t="s">
        <v>17</v>
      </c>
      <c r="F1575" s="14">
        <v>2</v>
      </c>
      <c r="G1575" s="15">
        <v>1.25</v>
      </c>
      <c r="H1575" s="15">
        <v>0.25</v>
      </c>
      <c r="I1575" s="15">
        <v>1</v>
      </c>
      <c r="J1575" s="13">
        <f>OR(F1575&lt;&gt;0,G1575&lt;&gt;0,H1575&lt;&gt;0,I1575&lt;&gt;0)*(F1575 + (F1575 = 0))*(G1575 + (G1575 = 0))*(H1575 + (H1575 = 0))*(I1575 + (I1575 = 0))</f>
        <v>0.63</v>
      </c>
      <c r="K1575" s="11"/>
      <c r="L1575" s="11"/>
      <c r="M1575" s="11"/>
    </row>
    <row r="1576" spans="1:13">
      <c r="A1576" s="11"/>
      <c r="B1576" s="11"/>
      <c r="C1576" s="11"/>
      <c r="D1576" s="11"/>
      <c r="E1576" s="10" t="s">
        <v>17</v>
      </c>
      <c r="F1576" s="14">
        <v>1</v>
      </c>
      <c r="G1576" s="15">
        <v>1</v>
      </c>
      <c r="H1576" s="15">
        <v>0.25</v>
      </c>
      <c r="I1576" s="15">
        <v>1</v>
      </c>
      <c r="J1576" s="13">
        <f>OR(F1576&lt;&gt;0,G1576&lt;&gt;0,H1576&lt;&gt;0,I1576&lt;&gt;0)*(F1576 + (F1576 = 0))*(G1576 + (G1576 = 0))*(H1576 + (H1576 = 0))*(I1576 + (I1576 = 0))</f>
        <v>0.25</v>
      </c>
      <c r="K1576" s="11"/>
      <c r="L1576" s="11"/>
      <c r="M1576" s="11"/>
    </row>
    <row r="1577" spans="1:13">
      <c r="A1577" s="11"/>
      <c r="B1577" s="11"/>
      <c r="C1577" s="11"/>
      <c r="D1577" s="11"/>
      <c r="E1577" s="11"/>
      <c r="F1577" s="11"/>
      <c r="G1577" s="11"/>
      <c r="H1577" s="11"/>
      <c r="I1577" s="11"/>
      <c r="J1577" s="16" t="s">
        <v>483</v>
      </c>
      <c r="K1577" s="17">
        <f>SUM(J1568:J1576)*1</f>
        <v>12.04</v>
      </c>
      <c r="L1577" s="15">
        <v>118.41</v>
      </c>
      <c r="M1577" s="18">
        <f>ROUND(K1577*L1577,2)</f>
        <v>1425.66</v>
      </c>
    </row>
    <row r="1578" spans="1:13" ht="0.95" customHeight="1">
      <c r="A1578" s="19"/>
      <c r="B1578" s="19"/>
      <c r="C1578" s="19"/>
      <c r="D1578" s="19"/>
      <c r="E1578" s="19"/>
      <c r="F1578" s="19"/>
      <c r="G1578" s="19"/>
      <c r="H1578" s="19"/>
      <c r="I1578" s="19"/>
      <c r="J1578" s="19"/>
      <c r="K1578" s="19"/>
      <c r="L1578" s="19"/>
      <c r="M1578" s="19"/>
    </row>
    <row r="1579" spans="1:13" s="1" customFormat="1">
      <c r="A1579" s="16" t="s">
        <v>326</v>
      </c>
      <c r="B1579" s="16" t="s">
        <v>22</v>
      </c>
      <c r="C1579" s="16" t="s">
        <v>39</v>
      </c>
      <c r="D1579" s="16" t="s">
        <v>327</v>
      </c>
      <c r="E1579" s="41"/>
      <c r="F1579" s="41"/>
      <c r="G1579" s="41"/>
      <c r="H1579" s="41"/>
      <c r="I1579" s="41"/>
      <c r="J1579" s="41"/>
      <c r="K1579" s="17">
        <f>K1590</f>
        <v>86.18</v>
      </c>
      <c r="L1579" s="18">
        <f>L1590</f>
        <v>13.8</v>
      </c>
      <c r="M1579" s="18">
        <f>M1590</f>
        <v>1189.28</v>
      </c>
    </row>
    <row r="1580" spans="1:13">
      <c r="A1580" s="11"/>
      <c r="B1580" s="11"/>
      <c r="C1580" s="11"/>
      <c r="D1580" s="10" t="s">
        <v>328</v>
      </c>
      <c r="E1580" s="11"/>
      <c r="F1580" s="11"/>
      <c r="G1580" s="11"/>
      <c r="H1580" s="11"/>
      <c r="I1580" s="11"/>
      <c r="J1580" s="11"/>
      <c r="K1580" s="11"/>
      <c r="L1580" s="11"/>
      <c r="M1580" s="11"/>
    </row>
    <row r="1581" spans="1:13">
      <c r="A1581" s="11"/>
      <c r="B1581" s="11"/>
      <c r="C1581" s="11"/>
      <c r="D1581" s="11"/>
      <c r="E1581" s="10" t="s">
        <v>613</v>
      </c>
      <c r="F1581" s="14"/>
      <c r="G1581" s="15"/>
      <c r="H1581" s="15"/>
      <c r="I1581" s="15"/>
      <c r="J1581" s="13">
        <f>OR(F1581&lt;&gt;0,G1581&lt;&gt;0,H1581&lt;&gt;0,I1581&lt;&gt;0)*(F1581 + (F1581 = 0))*(G1581 + (G1581 = 0))*(H1581 + (H1581 = 0))*(I1581 + (I1581 = 0))</f>
        <v>0</v>
      </c>
      <c r="K1581" s="11"/>
      <c r="L1581" s="11"/>
      <c r="M1581" s="11"/>
    </row>
    <row r="1582" spans="1:13">
      <c r="A1582" s="11"/>
      <c r="B1582" s="11"/>
      <c r="C1582" s="11"/>
      <c r="D1582" s="11"/>
      <c r="E1582" s="10" t="s">
        <v>614</v>
      </c>
      <c r="F1582" s="14">
        <v>2</v>
      </c>
      <c r="G1582" s="15">
        <v>12.6</v>
      </c>
      <c r="H1582" s="15">
        <v>0</v>
      </c>
      <c r="I1582" s="15">
        <v>0</v>
      </c>
      <c r="J1582" s="13">
        <f>OR(F1582&lt;&gt;0,G1582&lt;&gt;0,H1582&lt;&gt;0,I1582&lt;&gt;0)*(F1582 + (F1582 = 0))*(G1582 + (G1582 = 0))*(H1582 + (H1582 = 0))*(I1582 + (I1582 = 0))</f>
        <v>25.2</v>
      </c>
      <c r="K1582" s="11"/>
      <c r="L1582" s="11"/>
      <c r="M1582" s="11"/>
    </row>
    <row r="1583" spans="1:13">
      <c r="A1583" s="11"/>
      <c r="B1583" s="11"/>
      <c r="C1583" s="11"/>
      <c r="D1583" s="11"/>
      <c r="E1583" s="10" t="s">
        <v>686</v>
      </c>
      <c r="F1583" s="14">
        <v>2</v>
      </c>
      <c r="G1583" s="15">
        <v>12.5</v>
      </c>
      <c r="H1583" s="15">
        <v>0</v>
      </c>
      <c r="I1583" s="15">
        <v>0</v>
      </c>
      <c r="J1583" s="13">
        <f>OR(F1583&lt;&gt;0,G1583&lt;&gt;0,H1583&lt;&gt;0,I1583&lt;&gt;0)*(F1583 + (F1583 = 0))*(G1583 + (G1583 = 0))*(H1583 + (H1583 = 0))*(I1583 + (I1583 = 0))</f>
        <v>25</v>
      </c>
      <c r="K1583" s="11"/>
      <c r="L1583" s="11"/>
      <c r="M1583" s="11"/>
    </row>
    <row r="1584" spans="1:13">
      <c r="A1584" s="11"/>
      <c r="B1584" s="11"/>
      <c r="C1584" s="11"/>
      <c r="D1584" s="11"/>
      <c r="E1584" s="10" t="s">
        <v>616</v>
      </c>
      <c r="F1584" s="14"/>
      <c r="G1584" s="15"/>
      <c r="H1584" s="15"/>
      <c r="I1584" s="15"/>
      <c r="J1584" s="13">
        <f>OR(F1584&lt;&gt;0,G1584&lt;&gt;0,H1584&lt;&gt;0,I1584&lt;&gt;0)*(F1584 + (F1584 = 0))*(G1584 + (G1584 = 0))*(H1584 + (H1584 = 0))*(I1584 + (I1584 = 0))</f>
        <v>0</v>
      </c>
      <c r="K1584" s="11"/>
      <c r="L1584" s="11"/>
      <c r="M1584" s="11"/>
    </row>
    <row r="1585" spans="1:13">
      <c r="A1585" s="11"/>
      <c r="B1585" s="11"/>
      <c r="C1585" s="11"/>
      <c r="D1585" s="11"/>
      <c r="E1585" s="10" t="s">
        <v>617</v>
      </c>
      <c r="F1585" s="14">
        <v>4</v>
      </c>
      <c r="G1585" s="15">
        <v>2.1</v>
      </c>
      <c r="H1585" s="15">
        <v>0</v>
      </c>
      <c r="I1585" s="15">
        <v>2.1</v>
      </c>
      <c r="J1585" s="13">
        <f>OR(F1585&lt;&gt;0,G1585&lt;&gt;0,H1585&lt;&gt;0,I1585&lt;&gt;0)*(F1585 + (F1585 = 0))*(G1585 + (G1585 = 0))*(H1585 + (H1585 = 0))*(I1585 + (I1585 = 0))</f>
        <v>17.64</v>
      </c>
      <c r="K1585" s="11"/>
      <c r="L1585" s="11"/>
      <c r="M1585" s="11"/>
    </row>
    <row r="1586" spans="1:13">
      <c r="A1586" s="11"/>
      <c r="B1586" s="11"/>
      <c r="C1586" s="11"/>
      <c r="D1586" s="11"/>
      <c r="E1586" s="10" t="s">
        <v>17</v>
      </c>
      <c r="F1586" s="14">
        <v>2</v>
      </c>
      <c r="G1586" s="15">
        <v>1.6</v>
      </c>
      <c r="H1586" s="15">
        <v>0</v>
      </c>
      <c r="I1586" s="15">
        <v>2.1</v>
      </c>
      <c r="J1586" s="13">
        <f>OR(F1586&lt;&gt;0,G1586&lt;&gt;0,H1586&lt;&gt;0,I1586&lt;&gt;0)*(F1586 + (F1586 = 0))*(G1586 + (G1586 = 0))*(H1586 + (H1586 = 0))*(I1586 + (I1586 = 0))</f>
        <v>6.72</v>
      </c>
      <c r="K1586" s="11"/>
      <c r="L1586" s="11"/>
      <c r="M1586" s="11"/>
    </row>
    <row r="1587" spans="1:13">
      <c r="A1587" s="11"/>
      <c r="B1587" s="11"/>
      <c r="C1587" s="11"/>
      <c r="D1587" s="11"/>
      <c r="E1587" s="10" t="s">
        <v>17</v>
      </c>
      <c r="F1587" s="14">
        <v>4</v>
      </c>
      <c r="G1587" s="15">
        <v>0.55000000000000004</v>
      </c>
      <c r="H1587" s="15">
        <v>0</v>
      </c>
      <c r="I1587" s="15">
        <v>2.1</v>
      </c>
      <c r="J1587" s="13">
        <f>OR(F1587&lt;&gt;0,G1587&lt;&gt;0,H1587&lt;&gt;0,I1587&lt;&gt;0)*(F1587 + (F1587 = 0))*(G1587 + (G1587 = 0))*(H1587 + (H1587 = 0))*(I1587 + (I1587 = 0))</f>
        <v>4.62</v>
      </c>
      <c r="K1587" s="11"/>
      <c r="L1587" s="11"/>
      <c r="M1587" s="11"/>
    </row>
    <row r="1588" spans="1:13">
      <c r="A1588" s="11"/>
      <c r="B1588" s="11"/>
      <c r="C1588" s="11"/>
      <c r="D1588" s="11"/>
      <c r="E1588" s="10" t="s">
        <v>17</v>
      </c>
      <c r="F1588" s="14">
        <v>4</v>
      </c>
      <c r="G1588" s="15">
        <v>1.25</v>
      </c>
      <c r="H1588" s="15">
        <v>0</v>
      </c>
      <c r="I1588" s="15">
        <v>1</v>
      </c>
      <c r="J1588" s="13">
        <f>OR(F1588&lt;&gt;0,G1588&lt;&gt;0,H1588&lt;&gt;0,I1588&lt;&gt;0)*(F1588 + (F1588 = 0))*(G1588 + (G1588 = 0))*(H1588 + (H1588 = 0))*(I1588 + (I1588 = 0))</f>
        <v>5</v>
      </c>
      <c r="K1588" s="11"/>
      <c r="L1588" s="11"/>
      <c r="M1588" s="11"/>
    </row>
    <row r="1589" spans="1:13">
      <c r="A1589" s="11"/>
      <c r="B1589" s="11"/>
      <c r="C1589" s="11"/>
      <c r="D1589" s="11"/>
      <c r="E1589" s="10" t="s">
        <v>17</v>
      </c>
      <c r="F1589" s="14">
        <v>2</v>
      </c>
      <c r="G1589" s="15">
        <v>1</v>
      </c>
      <c r="H1589" s="15">
        <v>0</v>
      </c>
      <c r="I1589" s="15">
        <v>1</v>
      </c>
      <c r="J1589" s="13">
        <f>OR(F1589&lt;&gt;0,G1589&lt;&gt;0,H1589&lt;&gt;0,I1589&lt;&gt;0)*(F1589 + (F1589 = 0))*(G1589 + (G1589 = 0))*(H1589 + (H1589 = 0))*(I1589 + (I1589 = 0))</f>
        <v>2</v>
      </c>
      <c r="K1589" s="11"/>
      <c r="L1589" s="11"/>
      <c r="M1589" s="11"/>
    </row>
    <row r="1590" spans="1:13">
      <c r="A1590" s="11"/>
      <c r="B1590" s="11"/>
      <c r="C1590" s="11"/>
      <c r="D1590" s="11"/>
      <c r="E1590" s="11"/>
      <c r="F1590" s="11"/>
      <c r="G1590" s="11"/>
      <c r="H1590" s="11"/>
      <c r="I1590" s="11"/>
      <c r="J1590" s="16" t="s">
        <v>329</v>
      </c>
      <c r="K1590" s="17">
        <f>SUM(J1581:J1589)*1</f>
        <v>86.18</v>
      </c>
      <c r="L1590" s="15">
        <v>13.8</v>
      </c>
      <c r="M1590" s="18">
        <f>ROUND(K1590*L1590,2)</f>
        <v>1189.28</v>
      </c>
    </row>
    <row r="1591" spans="1:13" ht="0.95" customHeight="1">
      <c r="A1591" s="19"/>
      <c r="B1591" s="19"/>
      <c r="C1591" s="19"/>
      <c r="D1591" s="19"/>
      <c r="E1591" s="19"/>
      <c r="F1591" s="19"/>
      <c r="G1591" s="19"/>
      <c r="H1591" s="19"/>
      <c r="I1591" s="19"/>
      <c r="J1591" s="19"/>
      <c r="K1591" s="19"/>
      <c r="L1591" s="19"/>
      <c r="M1591" s="19"/>
    </row>
    <row r="1592" spans="1:13" s="1" customFormat="1">
      <c r="A1592" s="40" t="s">
        <v>384</v>
      </c>
      <c r="B1592" s="16" t="s">
        <v>22</v>
      </c>
      <c r="C1592" s="16" t="s">
        <v>29</v>
      </c>
      <c r="D1592" s="16" t="s">
        <v>385</v>
      </c>
      <c r="E1592" s="41"/>
      <c r="F1592" s="41"/>
      <c r="G1592" s="41"/>
      <c r="H1592" s="41"/>
      <c r="I1592" s="41"/>
      <c r="J1592" s="41"/>
      <c r="K1592" s="17">
        <f>K1598</f>
        <v>7.78</v>
      </c>
      <c r="L1592" s="18">
        <f>L1598</f>
        <v>115.37</v>
      </c>
      <c r="M1592" s="18">
        <f>M1598</f>
        <v>897.58</v>
      </c>
    </row>
    <row r="1593" spans="1:13">
      <c r="A1593" s="11"/>
      <c r="B1593" s="11"/>
      <c r="C1593" s="11"/>
      <c r="D1593" s="10" t="s">
        <v>386</v>
      </c>
      <c r="E1593" s="11"/>
      <c r="F1593" s="11"/>
      <c r="G1593" s="11"/>
      <c r="H1593" s="11"/>
      <c r="I1593" s="11"/>
      <c r="J1593" s="11"/>
      <c r="K1593" s="11"/>
      <c r="L1593" s="11"/>
      <c r="M1593" s="11"/>
    </row>
    <row r="1594" spans="1:13">
      <c r="A1594" s="11"/>
      <c r="B1594" s="11"/>
      <c r="C1594" s="11"/>
      <c r="D1594" s="11"/>
      <c r="E1594" s="10" t="s">
        <v>618</v>
      </c>
      <c r="F1594" s="14">
        <v>1</v>
      </c>
      <c r="G1594" s="15">
        <v>2.14</v>
      </c>
      <c r="H1594" s="15">
        <v>2.96</v>
      </c>
      <c r="I1594" s="15">
        <v>0.4</v>
      </c>
      <c r="J1594" s="13">
        <f>OR(F1594&lt;&gt;0,G1594&lt;&gt;0,H1594&lt;&gt;0,I1594&lt;&gt;0)*(F1594 + (F1594 = 0))*(G1594 + (G1594 = 0))*(H1594 + (H1594 = 0))*(I1594 + (I1594 = 0))</f>
        <v>2.5299999999999998</v>
      </c>
      <c r="K1594" s="11"/>
      <c r="L1594" s="11"/>
      <c r="M1594" s="11"/>
    </row>
    <row r="1595" spans="1:13">
      <c r="A1595" s="11"/>
      <c r="B1595" s="11"/>
      <c r="C1595" s="11"/>
      <c r="D1595" s="11"/>
      <c r="E1595" s="10" t="s">
        <v>619</v>
      </c>
      <c r="F1595" s="14">
        <v>1</v>
      </c>
      <c r="G1595" s="15">
        <v>4.5999999999999996</v>
      </c>
      <c r="H1595" s="15">
        <v>2.7</v>
      </c>
      <c r="I1595" s="15">
        <v>0.2</v>
      </c>
      <c r="J1595" s="13">
        <f>OR(F1595&lt;&gt;0,G1595&lt;&gt;0,H1595&lt;&gt;0,I1595&lt;&gt;0)*(F1595 + (F1595 = 0))*(G1595 + (G1595 = 0))*(H1595 + (H1595 = 0))*(I1595 + (I1595 = 0))</f>
        <v>2.48</v>
      </c>
      <c r="K1595" s="11"/>
      <c r="L1595" s="11"/>
      <c r="M1595" s="11"/>
    </row>
    <row r="1596" spans="1:13">
      <c r="A1596" s="11"/>
      <c r="B1596" s="11"/>
      <c r="C1596" s="11"/>
      <c r="D1596" s="11"/>
      <c r="E1596" s="10" t="s">
        <v>620</v>
      </c>
      <c r="F1596" s="14">
        <v>1</v>
      </c>
      <c r="G1596" s="15">
        <v>4.78</v>
      </c>
      <c r="H1596" s="15">
        <v>2.5</v>
      </c>
      <c r="I1596" s="15">
        <v>0.2</v>
      </c>
      <c r="J1596" s="13">
        <f>OR(F1596&lt;&gt;0,G1596&lt;&gt;0,H1596&lt;&gt;0,I1596&lt;&gt;0)*(F1596 + (F1596 = 0))*(G1596 + (G1596 = 0))*(H1596 + (H1596 = 0))*(I1596 + (I1596 = 0))</f>
        <v>2.39</v>
      </c>
      <c r="K1596" s="11"/>
      <c r="L1596" s="11"/>
      <c r="M1596" s="11"/>
    </row>
    <row r="1597" spans="1:13">
      <c r="A1597" s="11"/>
      <c r="B1597" s="11"/>
      <c r="C1597" s="11"/>
      <c r="D1597" s="11"/>
      <c r="E1597" s="10" t="s">
        <v>621</v>
      </c>
      <c r="F1597" s="14">
        <v>1</v>
      </c>
      <c r="G1597" s="15">
        <v>1.25</v>
      </c>
      <c r="H1597" s="15">
        <v>1.5</v>
      </c>
      <c r="I1597" s="15">
        <v>0.2</v>
      </c>
      <c r="J1597" s="13">
        <f>OR(F1597&lt;&gt;0,G1597&lt;&gt;0,H1597&lt;&gt;0,I1597&lt;&gt;0)*(F1597 + (F1597 = 0))*(G1597 + (G1597 = 0))*(H1597 + (H1597 = 0))*(I1597 + (I1597 = 0))</f>
        <v>0.38</v>
      </c>
      <c r="K1597" s="11"/>
      <c r="L1597" s="11"/>
      <c r="M1597" s="11"/>
    </row>
    <row r="1598" spans="1:13">
      <c r="A1598" s="11"/>
      <c r="B1598" s="11"/>
      <c r="C1598" s="11"/>
      <c r="D1598" s="11"/>
      <c r="E1598" s="11"/>
      <c r="F1598" s="11"/>
      <c r="G1598" s="11"/>
      <c r="H1598" s="11"/>
      <c r="I1598" s="11"/>
      <c r="J1598" s="16" t="s">
        <v>387</v>
      </c>
      <c r="K1598" s="17">
        <f>SUM(J1594:J1597)*1</f>
        <v>7.78</v>
      </c>
      <c r="L1598" s="15">
        <v>115.37</v>
      </c>
      <c r="M1598" s="18">
        <f>ROUND(K1598*L1598,2)</f>
        <v>897.58</v>
      </c>
    </row>
    <row r="1599" spans="1:13" ht="0.95" customHeight="1">
      <c r="A1599" s="19"/>
      <c r="B1599" s="19"/>
      <c r="C1599" s="19"/>
      <c r="D1599" s="19"/>
      <c r="E1599" s="19"/>
      <c r="F1599" s="19"/>
      <c r="G1599" s="19"/>
      <c r="H1599" s="19"/>
      <c r="I1599" s="19"/>
      <c r="J1599" s="19"/>
      <c r="K1599" s="19"/>
      <c r="L1599" s="19"/>
      <c r="M1599" s="19"/>
    </row>
    <row r="1600" spans="1:13" s="1" customFormat="1">
      <c r="A1600" s="40" t="s">
        <v>622</v>
      </c>
      <c r="B1600" s="16" t="s">
        <v>22</v>
      </c>
      <c r="C1600" s="16" t="s">
        <v>29</v>
      </c>
      <c r="D1600" s="16" t="s">
        <v>623</v>
      </c>
      <c r="E1600" s="41"/>
      <c r="F1600" s="41"/>
      <c r="G1600" s="41"/>
      <c r="H1600" s="41"/>
      <c r="I1600" s="41"/>
      <c r="J1600" s="41"/>
      <c r="K1600" s="17">
        <f>K1608</f>
        <v>33.200000000000003</v>
      </c>
      <c r="L1600" s="18">
        <f>L1608</f>
        <v>121.64</v>
      </c>
      <c r="M1600" s="18">
        <f>M1608</f>
        <v>4038.45</v>
      </c>
    </row>
    <row r="1601" spans="1:13">
      <c r="A1601" s="11"/>
      <c r="B1601" s="11"/>
      <c r="C1601" s="11"/>
      <c r="D1601" s="10" t="s">
        <v>624</v>
      </c>
      <c r="E1601" s="11"/>
      <c r="F1601" s="11"/>
      <c r="G1601" s="11"/>
      <c r="H1601" s="11"/>
      <c r="I1601" s="11"/>
      <c r="J1601" s="11"/>
      <c r="K1601" s="11"/>
      <c r="L1601" s="11"/>
      <c r="M1601" s="11"/>
    </row>
    <row r="1602" spans="1:13">
      <c r="A1602" s="11"/>
      <c r="B1602" s="11"/>
      <c r="C1602" s="11"/>
      <c r="D1602" s="11"/>
      <c r="E1602" s="10" t="s">
        <v>625</v>
      </c>
      <c r="F1602" s="14">
        <v>1</v>
      </c>
      <c r="G1602" s="15">
        <v>5.15</v>
      </c>
      <c r="H1602" s="15">
        <v>2.31</v>
      </c>
      <c r="I1602" s="15">
        <v>0.3</v>
      </c>
      <c r="J1602" s="13">
        <f>OR(F1602&lt;&gt;0,G1602&lt;&gt;0,H1602&lt;&gt;0,I1602&lt;&gt;0)*(F1602 + (F1602 = 0))*(G1602 + (G1602 = 0))*(H1602 + (H1602 = 0))*(I1602 + (I1602 = 0))</f>
        <v>3.57</v>
      </c>
      <c r="K1602" s="11"/>
      <c r="L1602" s="11"/>
      <c r="M1602" s="11"/>
    </row>
    <row r="1603" spans="1:13">
      <c r="A1603" s="11"/>
      <c r="B1603" s="11"/>
      <c r="C1603" s="11"/>
      <c r="D1603" s="11"/>
      <c r="E1603" s="10" t="s">
        <v>611</v>
      </c>
      <c r="F1603" s="14">
        <v>1</v>
      </c>
      <c r="G1603" s="15">
        <v>26.7</v>
      </c>
      <c r="H1603" s="15">
        <v>2.7</v>
      </c>
      <c r="I1603" s="15">
        <v>0.3</v>
      </c>
      <c r="J1603" s="13">
        <f>OR(F1603&lt;&gt;0,G1603&lt;&gt;0,H1603&lt;&gt;0,I1603&lt;&gt;0)*(F1603 + (F1603 = 0))*(G1603 + (G1603 = 0))*(H1603 + (H1603 = 0))*(I1603 + (I1603 = 0))</f>
        <v>21.63</v>
      </c>
      <c r="K1603" s="11"/>
      <c r="L1603" s="11"/>
      <c r="M1603" s="11"/>
    </row>
    <row r="1604" spans="1:13">
      <c r="A1604" s="11"/>
      <c r="B1604" s="11"/>
      <c r="C1604" s="11"/>
      <c r="D1604" s="11"/>
      <c r="E1604" s="10" t="s">
        <v>17</v>
      </c>
      <c r="F1604" s="14">
        <v>1</v>
      </c>
      <c r="G1604" s="15">
        <v>5.0999999999999996</v>
      </c>
      <c r="H1604" s="15">
        <v>2.31</v>
      </c>
      <c r="I1604" s="15">
        <v>0.3</v>
      </c>
      <c r="J1604" s="13">
        <f>OR(F1604&lt;&gt;0,G1604&lt;&gt;0,H1604&lt;&gt;0,I1604&lt;&gt;0)*(F1604 + (F1604 = 0))*(G1604 + (G1604 = 0))*(H1604 + (H1604 = 0))*(I1604 + (I1604 = 0))</f>
        <v>3.53</v>
      </c>
      <c r="K1604" s="11"/>
      <c r="L1604" s="11"/>
      <c r="M1604" s="11"/>
    </row>
    <row r="1605" spans="1:13">
      <c r="A1605" s="11"/>
      <c r="B1605" s="11"/>
      <c r="C1605" s="11"/>
      <c r="D1605" s="11"/>
      <c r="E1605" s="10" t="s">
        <v>626</v>
      </c>
      <c r="F1605" s="14">
        <v>49</v>
      </c>
      <c r="G1605" s="15">
        <v>2.7</v>
      </c>
      <c r="H1605" s="15">
        <v>0.18</v>
      </c>
      <c r="I1605" s="15">
        <v>0.14000000000000001</v>
      </c>
      <c r="J1605" s="13">
        <f>OR(F1605&lt;&gt;0,G1605&lt;&gt;0,H1605&lt;&gt;0,I1605&lt;&gt;0)*(F1605 + (F1605 = 0))*(G1605 + (G1605 = 0))*(H1605 + (H1605 = 0))*(I1605 + (I1605 = 0))</f>
        <v>3.33</v>
      </c>
      <c r="K1605" s="11"/>
      <c r="L1605" s="11"/>
      <c r="M1605" s="11"/>
    </row>
    <row r="1606" spans="1:13">
      <c r="A1606" s="11"/>
      <c r="B1606" s="11"/>
      <c r="C1606" s="11"/>
      <c r="D1606" s="11"/>
      <c r="E1606" s="10" t="s">
        <v>17</v>
      </c>
      <c r="F1606" s="14">
        <v>13</v>
      </c>
      <c r="G1606" s="15">
        <v>2.31</v>
      </c>
      <c r="H1606" s="15">
        <v>0.18</v>
      </c>
      <c r="I1606" s="15">
        <v>0.14000000000000001</v>
      </c>
      <c r="J1606" s="13">
        <f>OR(F1606&lt;&gt;0,G1606&lt;&gt;0,H1606&lt;&gt;0,I1606&lt;&gt;0)*(F1606 + (F1606 = 0))*(G1606 + (G1606 = 0))*(H1606 + (H1606 = 0))*(I1606 + (I1606 = 0))</f>
        <v>0.76</v>
      </c>
      <c r="K1606" s="11"/>
      <c r="L1606" s="11"/>
      <c r="M1606" s="11"/>
    </row>
    <row r="1607" spans="1:13">
      <c r="A1607" s="11"/>
      <c r="B1607" s="11"/>
      <c r="C1607" s="11"/>
      <c r="D1607" s="11"/>
      <c r="E1607" s="10" t="s">
        <v>612</v>
      </c>
      <c r="F1607" s="14">
        <v>1</v>
      </c>
      <c r="G1607" s="15">
        <v>2.5</v>
      </c>
      <c r="H1607" s="15">
        <v>0.5</v>
      </c>
      <c r="I1607" s="15">
        <v>0.3</v>
      </c>
      <c r="J1607" s="13">
        <f>OR(F1607&lt;&gt;0,G1607&lt;&gt;0,H1607&lt;&gt;0,I1607&lt;&gt;0)*(F1607 + (F1607 = 0))*(G1607 + (G1607 = 0))*(H1607 + (H1607 = 0))*(I1607 + (I1607 = 0))</f>
        <v>0.38</v>
      </c>
      <c r="K1607" s="11"/>
      <c r="L1607" s="11"/>
      <c r="M1607" s="11"/>
    </row>
    <row r="1608" spans="1:13">
      <c r="A1608" s="11"/>
      <c r="B1608" s="11"/>
      <c r="C1608" s="11"/>
      <c r="D1608" s="11"/>
      <c r="E1608" s="11"/>
      <c r="F1608" s="11"/>
      <c r="G1608" s="11"/>
      <c r="H1608" s="11"/>
      <c r="I1608" s="11"/>
      <c r="J1608" s="16" t="s">
        <v>627</v>
      </c>
      <c r="K1608" s="17">
        <f>SUM(J1602:J1607)*1</f>
        <v>33.200000000000003</v>
      </c>
      <c r="L1608" s="15">
        <v>121.64</v>
      </c>
      <c r="M1608" s="18">
        <f>ROUND(K1608*L1608,2)</f>
        <v>4038.45</v>
      </c>
    </row>
    <row r="1609" spans="1:13" ht="0.95" customHeight="1">
      <c r="A1609" s="19"/>
      <c r="B1609" s="19"/>
      <c r="C1609" s="19"/>
      <c r="D1609" s="19"/>
      <c r="E1609" s="19"/>
      <c r="F1609" s="19"/>
      <c r="G1609" s="19"/>
      <c r="H1609" s="19"/>
      <c r="I1609" s="19"/>
      <c r="J1609" s="19"/>
      <c r="K1609" s="19"/>
      <c r="L1609" s="19"/>
      <c r="M1609" s="19"/>
    </row>
    <row r="1610" spans="1:13" s="1" customFormat="1">
      <c r="A1610" s="40" t="s">
        <v>628</v>
      </c>
      <c r="B1610" s="16" t="s">
        <v>22</v>
      </c>
      <c r="C1610" s="16" t="s">
        <v>39</v>
      </c>
      <c r="D1610" s="16" t="s">
        <v>629</v>
      </c>
      <c r="E1610" s="41"/>
      <c r="F1610" s="41"/>
      <c r="G1610" s="41"/>
      <c r="H1610" s="41"/>
      <c r="I1610" s="41"/>
      <c r="J1610" s="41"/>
      <c r="K1610" s="17">
        <f>K1618</f>
        <v>88.05</v>
      </c>
      <c r="L1610" s="18">
        <f>L1618</f>
        <v>23.86</v>
      </c>
      <c r="M1610" s="18">
        <f>M1618</f>
        <v>2100.87</v>
      </c>
    </row>
    <row r="1611" spans="1:13">
      <c r="A1611" s="11"/>
      <c r="B1611" s="11"/>
      <c r="C1611" s="11"/>
      <c r="D1611" s="10" t="s">
        <v>630</v>
      </c>
      <c r="E1611" s="11"/>
      <c r="F1611" s="11"/>
      <c r="G1611" s="11"/>
      <c r="H1611" s="11"/>
      <c r="I1611" s="11"/>
      <c r="J1611" s="11"/>
      <c r="K1611" s="11"/>
      <c r="L1611" s="11"/>
      <c r="M1611" s="11"/>
    </row>
    <row r="1612" spans="1:13">
      <c r="A1612" s="11"/>
      <c r="B1612" s="11"/>
      <c r="C1612" s="11"/>
      <c r="D1612" s="11"/>
      <c r="E1612" s="10" t="s">
        <v>625</v>
      </c>
      <c r="F1612" s="14">
        <v>1</v>
      </c>
      <c r="G1612" s="15">
        <v>2.14</v>
      </c>
      <c r="H1612" s="15">
        <v>2.96</v>
      </c>
      <c r="I1612" s="15">
        <v>0</v>
      </c>
      <c r="J1612" s="13">
        <f>OR(F1612&lt;&gt;0,G1612&lt;&gt;0,H1612&lt;&gt;0,I1612&lt;&gt;0)*(F1612 + (F1612 = 0))*(G1612 + (G1612 = 0))*(H1612 + (H1612 = 0))*(I1612 + (I1612 = 0))</f>
        <v>6.33</v>
      </c>
      <c r="K1612" s="11"/>
      <c r="L1612" s="11"/>
      <c r="M1612" s="11"/>
    </row>
    <row r="1613" spans="1:13">
      <c r="A1613" s="11"/>
      <c r="B1613" s="11"/>
      <c r="C1613" s="11"/>
      <c r="D1613" s="11"/>
      <c r="E1613" s="10" t="s">
        <v>17</v>
      </c>
      <c r="F1613" s="14">
        <v>1</v>
      </c>
      <c r="G1613" s="15">
        <v>5.15</v>
      </c>
      <c r="H1613" s="15">
        <v>2.31</v>
      </c>
      <c r="I1613" s="15">
        <v>0</v>
      </c>
      <c r="J1613" s="13">
        <f>OR(F1613&lt;&gt;0,G1613&lt;&gt;0,H1613&lt;&gt;0,I1613&lt;&gt;0)*(F1613 + (F1613 = 0))*(G1613 + (G1613 = 0))*(H1613 + (H1613 = 0))*(I1613 + (I1613 = 0))</f>
        <v>11.9</v>
      </c>
      <c r="K1613" s="11"/>
      <c r="L1613" s="11"/>
      <c r="M1613" s="11"/>
    </row>
    <row r="1614" spans="1:13">
      <c r="A1614" s="11"/>
      <c r="B1614" s="11"/>
      <c r="C1614" s="11"/>
      <c r="D1614" s="11"/>
      <c r="E1614" s="10" t="s">
        <v>626</v>
      </c>
      <c r="F1614" s="14">
        <v>49</v>
      </c>
      <c r="G1614" s="15">
        <v>2.7</v>
      </c>
      <c r="H1614" s="15">
        <v>0.28000000000000003</v>
      </c>
      <c r="I1614" s="15">
        <v>0</v>
      </c>
      <c r="J1614" s="13">
        <f>OR(F1614&lt;&gt;0,G1614&lt;&gt;0,H1614&lt;&gt;0,I1614&lt;&gt;0)*(F1614 + (F1614 = 0))*(G1614 + (G1614 = 0))*(H1614 + (H1614 = 0))*(I1614 + (I1614 = 0))</f>
        <v>37.04</v>
      </c>
      <c r="K1614" s="11"/>
      <c r="L1614" s="11"/>
      <c r="M1614" s="11"/>
    </row>
    <row r="1615" spans="1:13">
      <c r="A1615" s="11"/>
      <c r="B1615" s="11"/>
      <c r="C1615" s="11"/>
      <c r="D1615" s="11"/>
      <c r="E1615" s="10" t="s">
        <v>17</v>
      </c>
      <c r="F1615" s="14">
        <v>13</v>
      </c>
      <c r="G1615" s="15">
        <v>2.31</v>
      </c>
      <c r="H1615" s="15">
        <v>0.28000000000000003</v>
      </c>
      <c r="I1615" s="15">
        <v>0</v>
      </c>
      <c r="J1615" s="13">
        <f>OR(F1615&lt;&gt;0,G1615&lt;&gt;0,H1615&lt;&gt;0,I1615&lt;&gt;0)*(F1615 + (F1615 = 0))*(G1615 + (G1615 = 0))*(H1615 + (H1615 = 0))*(I1615 + (I1615 = 0))</f>
        <v>8.41</v>
      </c>
      <c r="K1615" s="11"/>
      <c r="L1615" s="11"/>
      <c r="M1615" s="11"/>
    </row>
    <row r="1616" spans="1:13">
      <c r="A1616" s="11"/>
      <c r="B1616" s="11"/>
      <c r="C1616" s="11"/>
      <c r="D1616" s="11"/>
      <c r="E1616" s="10" t="s">
        <v>619</v>
      </c>
      <c r="F1616" s="14">
        <v>1</v>
      </c>
      <c r="G1616" s="15">
        <v>4.5999999999999996</v>
      </c>
      <c r="H1616" s="15">
        <v>2.7</v>
      </c>
      <c r="I1616" s="15">
        <v>0</v>
      </c>
      <c r="J1616" s="13">
        <f>OR(F1616&lt;&gt;0,G1616&lt;&gt;0,H1616&lt;&gt;0,I1616&lt;&gt;0)*(F1616 + (F1616 = 0))*(G1616 + (G1616 = 0))*(H1616 + (H1616 = 0))*(I1616 + (I1616 = 0))</f>
        <v>12.42</v>
      </c>
      <c r="K1616" s="11"/>
      <c r="L1616" s="11"/>
      <c r="M1616" s="11"/>
    </row>
    <row r="1617" spans="1:13">
      <c r="A1617" s="11"/>
      <c r="B1617" s="11"/>
      <c r="C1617" s="11"/>
      <c r="D1617" s="11"/>
      <c r="E1617" s="10" t="s">
        <v>620</v>
      </c>
      <c r="F1617" s="14">
        <v>1</v>
      </c>
      <c r="G1617" s="15">
        <v>4.78</v>
      </c>
      <c r="H1617" s="15">
        <v>2.5</v>
      </c>
      <c r="I1617" s="15">
        <v>0</v>
      </c>
      <c r="J1617" s="13">
        <f>OR(F1617&lt;&gt;0,G1617&lt;&gt;0,H1617&lt;&gt;0,I1617&lt;&gt;0)*(F1617 + (F1617 = 0))*(G1617 + (G1617 = 0))*(H1617 + (H1617 = 0))*(I1617 + (I1617 = 0))</f>
        <v>11.95</v>
      </c>
      <c r="K1617" s="11"/>
      <c r="L1617" s="11"/>
      <c r="M1617" s="11"/>
    </row>
    <row r="1618" spans="1:13">
      <c r="A1618" s="11"/>
      <c r="B1618" s="11"/>
      <c r="C1618" s="11"/>
      <c r="D1618" s="11"/>
      <c r="E1618" s="11"/>
      <c r="F1618" s="11"/>
      <c r="G1618" s="11"/>
      <c r="H1618" s="11"/>
      <c r="I1618" s="11"/>
      <c r="J1618" s="16" t="s">
        <v>631</v>
      </c>
      <c r="K1618" s="17">
        <f>SUM(J1612:J1617)*1</f>
        <v>88.05</v>
      </c>
      <c r="L1618" s="15">
        <v>23.86</v>
      </c>
      <c r="M1618" s="18">
        <f>ROUND(K1618*L1618,2)</f>
        <v>2100.87</v>
      </c>
    </row>
    <row r="1619" spans="1:13" ht="0.95" customHeight="1">
      <c r="A1619" s="19"/>
      <c r="B1619" s="19"/>
      <c r="C1619" s="19"/>
      <c r="D1619" s="19"/>
      <c r="E1619" s="19"/>
      <c r="F1619" s="19"/>
      <c r="G1619" s="19"/>
      <c r="H1619" s="19"/>
      <c r="I1619" s="19"/>
      <c r="J1619" s="19"/>
      <c r="K1619" s="19"/>
      <c r="L1619" s="19"/>
      <c r="M1619" s="19"/>
    </row>
    <row r="1620" spans="1:13" s="1" customFormat="1">
      <c r="A1620" s="40" t="s">
        <v>487</v>
      </c>
      <c r="B1620" s="16" t="s">
        <v>22</v>
      </c>
      <c r="C1620" s="16" t="s">
        <v>29</v>
      </c>
      <c r="D1620" s="16" t="s">
        <v>488</v>
      </c>
      <c r="E1620" s="41"/>
      <c r="F1620" s="41"/>
      <c r="G1620" s="41"/>
      <c r="H1620" s="41"/>
      <c r="I1620" s="41"/>
      <c r="J1620" s="41"/>
      <c r="K1620" s="17">
        <f>K1625</f>
        <v>100.3</v>
      </c>
      <c r="L1620" s="18">
        <f>L1625</f>
        <v>10.050000000000001</v>
      </c>
      <c r="M1620" s="18">
        <f>M1625</f>
        <v>1008.02</v>
      </c>
    </row>
    <row r="1621" spans="1:13">
      <c r="A1621" s="11"/>
      <c r="B1621" s="11"/>
      <c r="C1621" s="11"/>
      <c r="D1621" s="10" t="s">
        <v>489</v>
      </c>
      <c r="E1621" s="11"/>
      <c r="F1621" s="11"/>
      <c r="G1621" s="11"/>
      <c r="H1621" s="11"/>
      <c r="I1621" s="11"/>
      <c r="J1621" s="11"/>
      <c r="K1621" s="11"/>
      <c r="L1621" s="11"/>
      <c r="M1621" s="11"/>
    </row>
    <row r="1622" spans="1:13">
      <c r="A1622" s="11"/>
      <c r="B1622" s="11"/>
      <c r="C1622" s="11"/>
      <c r="D1622" s="11"/>
      <c r="E1622" s="10" t="s">
        <v>618</v>
      </c>
      <c r="F1622" s="14">
        <v>1</v>
      </c>
      <c r="G1622" s="15">
        <v>18.100000000000001</v>
      </c>
      <c r="H1622" s="15">
        <v>0</v>
      </c>
      <c r="I1622" s="15">
        <v>2.31</v>
      </c>
      <c r="J1622" s="13">
        <f>OR(F1622&lt;&gt;0,G1622&lt;&gt;0,H1622&lt;&gt;0,I1622&lt;&gt;0)*(F1622 + (F1622 = 0))*(G1622 + (G1622 = 0))*(H1622 + (H1622 = 0))*(I1622 + (I1622 = 0))</f>
        <v>41.81</v>
      </c>
      <c r="K1622" s="11"/>
      <c r="L1622" s="11"/>
      <c r="M1622" s="11"/>
    </row>
    <row r="1623" spans="1:13">
      <c r="A1623" s="11"/>
      <c r="B1623" s="11"/>
      <c r="C1623" s="11"/>
      <c r="D1623" s="11"/>
      <c r="E1623" s="10" t="s">
        <v>619</v>
      </c>
      <c r="F1623" s="14">
        <v>1</v>
      </c>
      <c r="G1623" s="15">
        <v>4.5999999999999996</v>
      </c>
      <c r="H1623" s="15">
        <v>2.7</v>
      </c>
      <c r="I1623" s="15">
        <v>2.4</v>
      </c>
      <c r="J1623" s="13">
        <f>OR(F1623&lt;&gt;0,G1623&lt;&gt;0,H1623&lt;&gt;0,I1623&lt;&gt;0)*(F1623 + (F1623 = 0))*(G1623 + (G1623 = 0))*(H1623 + (H1623 = 0))*(I1623 + (I1623 = 0))</f>
        <v>29.81</v>
      </c>
      <c r="K1623" s="11"/>
      <c r="L1623" s="11"/>
      <c r="M1623" s="11"/>
    </row>
    <row r="1624" spans="1:13">
      <c r="A1624" s="11"/>
      <c r="B1624" s="11"/>
      <c r="C1624" s="11"/>
      <c r="D1624" s="11"/>
      <c r="E1624" s="10" t="s">
        <v>620</v>
      </c>
      <c r="F1624" s="14">
        <v>1</v>
      </c>
      <c r="G1624" s="15">
        <v>4.78</v>
      </c>
      <c r="H1624" s="15">
        <v>2.5</v>
      </c>
      <c r="I1624" s="15">
        <v>2.4</v>
      </c>
      <c r="J1624" s="13">
        <f>OR(F1624&lt;&gt;0,G1624&lt;&gt;0,H1624&lt;&gt;0,I1624&lt;&gt;0)*(F1624 + (F1624 = 0))*(G1624 + (G1624 = 0))*(H1624 + (H1624 = 0))*(I1624 + (I1624 = 0))</f>
        <v>28.68</v>
      </c>
      <c r="K1624" s="11"/>
      <c r="L1624" s="11"/>
      <c r="M1624" s="11"/>
    </row>
    <row r="1625" spans="1:13">
      <c r="A1625" s="11"/>
      <c r="B1625" s="11"/>
      <c r="C1625" s="11"/>
      <c r="D1625" s="11"/>
      <c r="E1625" s="11"/>
      <c r="F1625" s="11"/>
      <c r="G1625" s="11"/>
      <c r="H1625" s="11"/>
      <c r="I1625" s="11"/>
      <c r="J1625" s="16" t="s">
        <v>490</v>
      </c>
      <c r="K1625" s="17">
        <f>SUM(J1622:J1624)*1</f>
        <v>100.3</v>
      </c>
      <c r="L1625" s="15">
        <v>10.050000000000001</v>
      </c>
      <c r="M1625" s="18">
        <f>ROUND(K1625*L1625,2)</f>
        <v>1008.02</v>
      </c>
    </row>
    <row r="1626" spans="1:13" ht="0.95" customHeight="1">
      <c r="A1626" s="19"/>
      <c r="B1626" s="19"/>
      <c r="C1626" s="19"/>
      <c r="D1626" s="19"/>
      <c r="E1626" s="19"/>
      <c r="F1626" s="19"/>
      <c r="G1626" s="19"/>
      <c r="H1626" s="19"/>
      <c r="I1626" s="19"/>
      <c r="J1626" s="19"/>
      <c r="K1626" s="19"/>
      <c r="L1626" s="19"/>
      <c r="M1626" s="19"/>
    </row>
    <row r="1627" spans="1:13" s="1" customFormat="1">
      <c r="A1627" s="16" t="s">
        <v>297</v>
      </c>
      <c r="B1627" s="16" t="s">
        <v>22</v>
      </c>
      <c r="C1627" s="16" t="s">
        <v>298</v>
      </c>
      <c r="D1627" s="16" t="s">
        <v>299</v>
      </c>
      <c r="E1627" s="41"/>
      <c r="F1627" s="41"/>
      <c r="G1627" s="41"/>
      <c r="H1627" s="41"/>
      <c r="I1627" s="41"/>
      <c r="J1627" s="41"/>
      <c r="K1627" s="17">
        <f>K1658</f>
        <v>62714.41</v>
      </c>
      <c r="L1627" s="18">
        <f>L1658</f>
        <v>1.54</v>
      </c>
      <c r="M1627" s="18">
        <f>M1658</f>
        <v>96580.19</v>
      </c>
    </row>
    <row r="1628" spans="1:13">
      <c r="A1628" s="11"/>
      <c r="B1628" s="11"/>
      <c r="C1628" s="11"/>
      <c r="D1628" s="10" t="s">
        <v>300</v>
      </c>
      <c r="E1628" s="11"/>
      <c r="F1628" s="11"/>
      <c r="G1628" s="11"/>
      <c r="H1628" s="11"/>
      <c r="I1628" s="11"/>
      <c r="J1628" s="11"/>
      <c r="K1628" s="11"/>
      <c r="L1628" s="11"/>
      <c r="M1628" s="11"/>
    </row>
    <row r="1629" spans="1:13">
      <c r="A1629" s="11"/>
      <c r="B1629" s="11"/>
      <c r="C1629" s="11"/>
      <c r="D1629" s="11"/>
      <c r="E1629" s="10" t="s">
        <v>632</v>
      </c>
      <c r="F1629" s="14"/>
      <c r="G1629" s="15"/>
      <c r="H1629" s="15"/>
      <c r="I1629" s="15"/>
      <c r="J1629" s="13">
        <f>OR(F1629&lt;&gt;0,G1629&lt;&gt;0,H1629&lt;&gt;0,I1629&lt;&gt;0)*(F1629 + (F1629 = 0))*(G1629 + (G1629 = 0))*(H1629 + (H1629 = 0))*(I1629 + (I1629 = 0))</f>
        <v>0</v>
      </c>
      <c r="K1629" s="11"/>
      <c r="L1629" s="11"/>
      <c r="M1629" s="11"/>
    </row>
    <row r="1630" spans="1:13">
      <c r="A1630" s="11"/>
      <c r="B1630" s="11"/>
      <c r="C1630" s="11"/>
      <c r="D1630" s="11"/>
      <c r="E1630" s="10" t="s">
        <v>605</v>
      </c>
      <c r="F1630" s="14">
        <v>1</v>
      </c>
      <c r="G1630" s="15">
        <v>60.5</v>
      </c>
      <c r="H1630" s="15">
        <v>0.33</v>
      </c>
      <c r="I1630" s="15">
        <v>105</v>
      </c>
      <c r="J1630" s="13">
        <f>OR(F1630&lt;&gt;0,G1630&lt;&gt;0,H1630&lt;&gt;0,I1630&lt;&gt;0)*(F1630 + (F1630 = 0))*(G1630 + (G1630 = 0))*(H1630 + (H1630 = 0))*(I1630 + (I1630 = 0))</f>
        <v>2096.33</v>
      </c>
      <c r="K1630" s="11"/>
      <c r="L1630" s="11"/>
      <c r="M1630" s="11"/>
    </row>
    <row r="1631" spans="1:13">
      <c r="A1631" s="11"/>
      <c r="B1631" s="11"/>
      <c r="C1631" s="11"/>
      <c r="D1631" s="11"/>
      <c r="E1631" s="10" t="s">
        <v>605</v>
      </c>
      <c r="F1631" s="14">
        <v>1</v>
      </c>
      <c r="G1631" s="15">
        <v>97.2</v>
      </c>
      <c r="H1631" s="15">
        <v>0.33</v>
      </c>
      <c r="I1631" s="15">
        <v>105</v>
      </c>
      <c r="J1631" s="13">
        <f>OR(F1631&lt;&gt;0,G1631&lt;&gt;0,H1631&lt;&gt;0,I1631&lt;&gt;0)*(F1631 + (F1631 = 0))*(G1631 + (G1631 = 0))*(H1631 + (H1631 = 0))*(I1631 + (I1631 = 0))</f>
        <v>3367.98</v>
      </c>
      <c r="K1631" s="11"/>
      <c r="L1631" s="11"/>
      <c r="M1631" s="11"/>
    </row>
    <row r="1632" spans="1:13">
      <c r="A1632" s="11"/>
      <c r="B1632" s="11"/>
      <c r="C1632" s="11"/>
      <c r="D1632" s="11"/>
      <c r="E1632" s="10" t="s">
        <v>604</v>
      </c>
      <c r="F1632" s="14">
        <v>1</v>
      </c>
      <c r="G1632" s="15">
        <v>82.8</v>
      </c>
      <c r="H1632" s="15">
        <v>0.33</v>
      </c>
      <c r="I1632" s="15">
        <v>200</v>
      </c>
      <c r="J1632" s="13">
        <f>OR(F1632&lt;&gt;0,G1632&lt;&gt;0,H1632&lt;&gt;0,I1632&lt;&gt;0)*(F1632 + (F1632 = 0))*(G1632 + (G1632 = 0))*(H1632 + (H1632 = 0))*(I1632 + (I1632 = 0))</f>
        <v>5464.8</v>
      </c>
      <c r="K1632" s="11"/>
      <c r="L1632" s="11"/>
      <c r="M1632" s="11"/>
    </row>
    <row r="1633" spans="1:13">
      <c r="A1633" s="11"/>
      <c r="B1633" s="11"/>
      <c r="C1633" s="11"/>
      <c r="D1633" s="11"/>
      <c r="E1633" s="10" t="s">
        <v>604</v>
      </c>
      <c r="F1633" s="14">
        <v>1</v>
      </c>
      <c r="G1633" s="15">
        <v>111.15</v>
      </c>
      <c r="H1633" s="15">
        <v>0.33</v>
      </c>
      <c r="I1633" s="15">
        <v>200</v>
      </c>
      <c r="J1633" s="13">
        <f>OR(F1633&lt;&gt;0,G1633&lt;&gt;0,H1633&lt;&gt;0,I1633&lt;&gt;0)*(F1633 + (F1633 = 0))*(G1633 + (G1633 = 0))*(H1633 + (H1633 = 0))*(I1633 + (I1633 = 0))</f>
        <v>7335.9</v>
      </c>
      <c r="K1633" s="11"/>
      <c r="L1633" s="11"/>
      <c r="M1633" s="11"/>
    </row>
    <row r="1634" spans="1:13">
      <c r="A1634" s="11"/>
      <c r="B1634" s="11"/>
      <c r="C1634" s="11"/>
      <c r="D1634" s="11"/>
      <c r="E1634" s="10" t="s">
        <v>603</v>
      </c>
      <c r="F1634" s="14">
        <v>1</v>
      </c>
      <c r="G1634" s="15">
        <v>372</v>
      </c>
      <c r="H1634" s="15">
        <v>0.33</v>
      </c>
      <c r="I1634" s="15">
        <v>275</v>
      </c>
      <c r="J1634" s="13">
        <f>OR(F1634&lt;&gt;0,G1634&lt;&gt;0,H1634&lt;&gt;0,I1634&lt;&gt;0)*(F1634 + (F1634 = 0))*(G1634 + (G1634 = 0))*(H1634 + (H1634 = 0))*(I1634 + (I1634 = 0))</f>
        <v>33759</v>
      </c>
      <c r="K1634" s="11"/>
      <c r="L1634" s="11"/>
      <c r="M1634" s="11"/>
    </row>
    <row r="1635" spans="1:13">
      <c r="A1635" s="11"/>
      <c r="B1635" s="11"/>
      <c r="C1635" s="11"/>
      <c r="D1635" s="11"/>
      <c r="E1635" s="10" t="s">
        <v>633</v>
      </c>
      <c r="F1635" s="14"/>
      <c r="G1635" s="15"/>
      <c r="H1635" s="15"/>
      <c r="I1635" s="15"/>
      <c r="J1635" s="13">
        <f>OR(F1635&lt;&gt;0,G1635&lt;&gt;0,H1635&lt;&gt;0,I1635&lt;&gt;0)*(F1635 + (F1635 = 0))*(G1635 + (G1635 = 0))*(H1635 + (H1635 = 0))*(I1635 + (I1635 = 0))</f>
        <v>0</v>
      </c>
      <c r="K1635" s="11"/>
      <c r="L1635" s="11"/>
      <c r="M1635" s="11"/>
    </row>
    <row r="1636" spans="1:13">
      <c r="A1636" s="11"/>
      <c r="B1636" s="11"/>
      <c r="C1636" s="11"/>
      <c r="D1636" s="11"/>
      <c r="E1636" s="10" t="s">
        <v>607</v>
      </c>
      <c r="F1636" s="14">
        <v>1</v>
      </c>
      <c r="G1636" s="15">
        <v>46.41</v>
      </c>
      <c r="H1636" s="15">
        <v>0</v>
      </c>
      <c r="I1636" s="15">
        <v>100</v>
      </c>
      <c r="J1636" s="13">
        <f>OR(F1636&lt;&gt;0,G1636&lt;&gt;0,H1636&lt;&gt;0,I1636&lt;&gt;0)*(F1636 + (F1636 = 0))*(G1636 + (G1636 = 0))*(H1636 + (H1636 = 0))*(I1636 + (I1636 = 0))</f>
        <v>4641</v>
      </c>
      <c r="K1636" s="11"/>
      <c r="L1636" s="11"/>
      <c r="M1636" s="11"/>
    </row>
    <row r="1637" spans="1:13">
      <c r="A1637" s="11"/>
      <c r="B1637" s="11"/>
      <c r="C1637" s="11"/>
      <c r="D1637" s="11"/>
      <c r="E1637" s="10" t="s">
        <v>608</v>
      </c>
      <c r="F1637" s="14">
        <v>1</v>
      </c>
      <c r="G1637" s="15">
        <v>16.43</v>
      </c>
      <c r="H1637" s="15">
        <v>0</v>
      </c>
      <c r="I1637" s="15">
        <v>80</v>
      </c>
      <c r="J1637" s="13">
        <f>OR(F1637&lt;&gt;0,G1637&lt;&gt;0,H1637&lt;&gt;0,I1637&lt;&gt;0)*(F1637 + (F1637 = 0))*(G1637 + (G1637 = 0))*(H1637 + (H1637 = 0))*(I1637 + (I1637 = 0))</f>
        <v>1314.4</v>
      </c>
      <c r="K1637" s="11"/>
      <c r="L1637" s="11"/>
      <c r="M1637" s="11"/>
    </row>
    <row r="1638" spans="1:13">
      <c r="A1638" s="11"/>
      <c r="B1638" s="11"/>
      <c r="C1638" s="11"/>
      <c r="D1638" s="11"/>
      <c r="E1638" s="10" t="s">
        <v>609</v>
      </c>
      <c r="F1638" s="14">
        <v>1</v>
      </c>
      <c r="G1638" s="15">
        <v>-0.4</v>
      </c>
      <c r="H1638" s="15">
        <v>0</v>
      </c>
      <c r="I1638" s="15">
        <v>80</v>
      </c>
      <c r="J1638" s="13">
        <f>OR(F1638&lt;&gt;0,G1638&lt;&gt;0,H1638&lt;&gt;0,I1638&lt;&gt;0)*(F1638 + (F1638 = 0))*(G1638 + (G1638 = 0))*(H1638 + (H1638 = 0))*(I1638 + (I1638 = 0))</f>
        <v>-32</v>
      </c>
      <c r="K1638" s="11"/>
      <c r="L1638" s="11"/>
      <c r="M1638" s="11"/>
    </row>
    <row r="1639" spans="1:13">
      <c r="A1639" s="11"/>
      <c r="B1639" s="11"/>
      <c r="C1639" s="11"/>
      <c r="D1639" s="11"/>
      <c r="E1639" s="10" t="s">
        <v>610</v>
      </c>
      <c r="F1639" s="14">
        <v>1</v>
      </c>
      <c r="G1639" s="15">
        <v>2.56</v>
      </c>
      <c r="H1639" s="15">
        <v>0</v>
      </c>
      <c r="I1639" s="15">
        <v>90</v>
      </c>
      <c r="J1639" s="13">
        <f>OR(F1639&lt;&gt;0,G1639&lt;&gt;0,H1639&lt;&gt;0,I1639&lt;&gt;0)*(F1639 + (F1639 = 0))*(G1639 + (G1639 = 0))*(H1639 + (H1639 = 0))*(I1639 + (I1639 = 0))</f>
        <v>230.4</v>
      </c>
      <c r="K1639" s="11"/>
      <c r="L1639" s="11"/>
      <c r="M1639" s="11"/>
    </row>
    <row r="1640" spans="1:13">
      <c r="A1640" s="11"/>
      <c r="B1640" s="11"/>
      <c r="C1640" s="11"/>
      <c r="D1640" s="11"/>
      <c r="E1640" s="10" t="s">
        <v>634</v>
      </c>
      <c r="F1640" s="14"/>
      <c r="G1640" s="15"/>
      <c r="H1640" s="15"/>
      <c r="I1640" s="15"/>
      <c r="J1640" s="13">
        <f>OR(F1640&lt;&gt;0,G1640&lt;&gt;0,H1640&lt;&gt;0,I1640&lt;&gt;0)*(F1640 + (F1640 = 0))*(G1640 + (G1640 = 0))*(H1640 + (H1640 = 0))*(I1640 + (I1640 = 0))</f>
        <v>0</v>
      </c>
      <c r="K1640" s="11"/>
      <c r="L1640" s="11"/>
      <c r="M1640" s="11"/>
    </row>
    <row r="1641" spans="1:13">
      <c r="A1641" s="11"/>
      <c r="B1641" s="11"/>
      <c r="C1641" s="11"/>
      <c r="D1641" s="11"/>
      <c r="E1641" s="10" t="s">
        <v>613</v>
      </c>
      <c r="F1641" s="14"/>
      <c r="G1641" s="15"/>
      <c r="H1641" s="15"/>
      <c r="I1641" s="15"/>
      <c r="J1641" s="13">
        <f>OR(F1641&lt;&gt;0,G1641&lt;&gt;0,H1641&lt;&gt;0,I1641&lt;&gt;0)*(F1641 + (F1641 = 0))*(G1641 + (G1641 = 0))*(H1641 + (H1641 = 0))*(I1641 + (I1641 = 0))</f>
        <v>0</v>
      </c>
      <c r="K1641" s="11"/>
      <c r="L1641" s="11"/>
      <c r="M1641" s="11"/>
    </row>
    <row r="1642" spans="1:13">
      <c r="A1642" s="11"/>
      <c r="B1642" s="11"/>
      <c r="C1642" s="11"/>
      <c r="D1642" s="11"/>
      <c r="E1642" s="10" t="s">
        <v>614</v>
      </c>
      <c r="F1642" s="14">
        <v>1</v>
      </c>
      <c r="G1642" s="15">
        <v>3.78</v>
      </c>
      <c r="H1642" s="15">
        <v>0</v>
      </c>
      <c r="I1642" s="15">
        <v>65</v>
      </c>
      <c r="J1642" s="13">
        <f>OR(F1642&lt;&gt;0,G1642&lt;&gt;0,H1642&lt;&gt;0,I1642&lt;&gt;0)*(F1642 + (F1642 = 0))*(G1642 + (G1642 = 0))*(H1642 + (H1642 = 0))*(I1642 + (I1642 = 0))</f>
        <v>245.7</v>
      </c>
      <c r="K1642" s="11"/>
      <c r="L1642" s="11"/>
      <c r="M1642" s="11"/>
    </row>
    <row r="1643" spans="1:13">
      <c r="A1643" s="11"/>
      <c r="B1643" s="11"/>
      <c r="C1643" s="11"/>
      <c r="D1643" s="11"/>
      <c r="E1643" s="10" t="s">
        <v>686</v>
      </c>
      <c r="F1643" s="14">
        <v>1</v>
      </c>
      <c r="G1643" s="15">
        <v>3.75</v>
      </c>
      <c r="H1643" s="15">
        <v>0</v>
      </c>
      <c r="I1643" s="15">
        <v>65</v>
      </c>
      <c r="J1643" s="13">
        <f>OR(F1643&lt;&gt;0,G1643&lt;&gt;0,H1643&lt;&gt;0,I1643&lt;&gt;0)*(F1643 + (F1643 = 0))*(G1643 + (G1643 = 0))*(H1643 + (H1643 = 0))*(I1643 + (I1643 = 0))</f>
        <v>243.75</v>
      </c>
      <c r="K1643" s="11"/>
      <c r="L1643" s="11"/>
      <c r="M1643" s="11"/>
    </row>
    <row r="1644" spans="1:13">
      <c r="A1644" s="11"/>
      <c r="B1644" s="11"/>
      <c r="C1644" s="11"/>
      <c r="D1644" s="11"/>
      <c r="E1644" s="10" t="s">
        <v>616</v>
      </c>
      <c r="F1644" s="14"/>
      <c r="G1644" s="15"/>
      <c r="H1644" s="15"/>
      <c r="I1644" s="15"/>
      <c r="J1644" s="13">
        <f>OR(F1644&lt;&gt;0,G1644&lt;&gt;0,H1644&lt;&gt;0,I1644&lt;&gt;0)*(F1644 + (F1644 = 0))*(G1644 + (G1644 = 0))*(H1644 + (H1644 = 0))*(I1644 + (I1644 = 0))</f>
        <v>0</v>
      </c>
      <c r="K1644" s="11"/>
      <c r="L1644" s="11"/>
      <c r="M1644" s="11"/>
    </row>
    <row r="1645" spans="1:13">
      <c r="A1645" s="11"/>
      <c r="B1645" s="11"/>
      <c r="C1645" s="11"/>
      <c r="D1645" s="11"/>
      <c r="E1645" s="10" t="s">
        <v>617</v>
      </c>
      <c r="F1645" s="14">
        <v>1</v>
      </c>
      <c r="G1645" s="15">
        <v>4.5</v>
      </c>
      <c r="H1645" s="15">
        <v>0</v>
      </c>
      <c r="I1645" s="15">
        <v>80</v>
      </c>
      <c r="J1645" s="13">
        <f>OR(F1645&lt;&gt;0,G1645&lt;&gt;0,H1645&lt;&gt;0,I1645&lt;&gt;0)*(F1645 + (F1645 = 0))*(G1645 + (G1645 = 0))*(H1645 + (H1645 = 0))*(I1645 + (I1645 = 0))</f>
        <v>360</v>
      </c>
      <c r="K1645" s="11"/>
      <c r="L1645" s="11"/>
      <c r="M1645" s="11"/>
    </row>
    <row r="1646" spans="1:13">
      <c r="A1646" s="11"/>
      <c r="B1646" s="11"/>
      <c r="C1646" s="11"/>
      <c r="D1646" s="11"/>
      <c r="E1646" s="10" t="s">
        <v>635</v>
      </c>
      <c r="F1646" s="14">
        <v>1</v>
      </c>
      <c r="G1646" s="15">
        <v>0.38</v>
      </c>
      <c r="H1646" s="15">
        <v>0</v>
      </c>
      <c r="I1646" s="15">
        <v>90</v>
      </c>
      <c r="J1646" s="13">
        <f>OR(F1646&lt;&gt;0,G1646&lt;&gt;0,H1646&lt;&gt;0,I1646&lt;&gt;0)*(F1646 + (F1646 = 0))*(G1646 + (G1646 = 0))*(H1646 + (H1646 = 0))*(I1646 + (I1646 = 0))</f>
        <v>34.200000000000003</v>
      </c>
      <c r="K1646" s="11"/>
      <c r="L1646" s="11"/>
      <c r="M1646" s="11"/>
    </row>
    <row r="1647" spans="1:13">
      <c r="A1647" s="11"/>
      <c r="B1647" s="11"/>
      <c r="C1647" s="11"/>
      <c r="D1647" s="11"/>
      <c r="E1647" s="10" t="s">
        <v>636</v>
      </c>
      <c r="F1647" s="14"/>
      <c r="G1647" s="15"/>
      <c r="H1647" s="15"/>
      <c r="I1647" s="15"/>
      <c r="J1647" s="13">
        <f>OR(F1647&lt;&gt;0,G1647&lt;&gt;0,H1647&lt;&gt;0,I1647&lt;&gt;0)*(F1647 + (F1647 = 0))*(G1647 + (G1647 = 0))*(H1647 + (H1647 = 0))*(I1647 + (I1647 = 0))</f>
        <v>0</v>
      </c>
      <c r="K1647" s="11"/>
      <c r="L1647" s="11"/>
      <c r="M1647" s="11"/>
    </row>
    <row r="1648" spans="1:13">
      <c r="A1648" s="11"/>
      <c r="B1648" s="11"/>
      <c r="C1648" s="11"/>
      <c r="D1648" s="11"/>
      <c r="E1648" s="10" t="s">
        <v>618</v>
      </c>
      <c r="F1648" s="14">
        <v>1</v>
      </c>
      <c r="G1648" s="15">
        <v>2.5299999999999998</v>
      </c>
      <c r="H1648" s="15">
        <v>0</v>
      </c>
      <c r="I1648" s="15">
        <v>80</v>
      </c>
      <c r="J1648" s="13">
        <f>OR(F1648&lt;&gt;0,G1648&lt;&gt;0,H1648&lt;&gt;0,I1648&lt;&gt;0)*(F1648 + (F1648 = 0))*(G1648 + (G1648 = 0))*(H1648 + (H1648 = 0))*(I1648 + (I1648 = 0))</f>
        <v>202.4</v>
      </c>
      <c r="K1648" s="11"/>
      <c r="L1648" s="11"/>
      <c r="M1648" s="11"/>
    </row>
    <row r="1649" spans="1:13">
      <c r="A1649" s="11"/>
      <c r="B1649" s="11"/>
      <c r="C1649" s="11"/>
      <c r="D1649" s="11"/>
      <c r="E1649" s="10" t="s">
        <v>619</v>
      </c>
      <c r="F1649" s="14">
        <v>1</v>
      </c>
      <c r="G1649" s="15">
        <v>2.48</v>
      </c>
      <c r="H1649" s="15">
        <v>0</v>
      </c>
      <c r="I1649" s="15">
        <v>115</v>
      </c>
      <c r="J1649" s="13">
        <f>OR(F1649&lt;&gt;0,G1649&lt;&gt;0,H1649&lt;&gt;0,I1649&lt;&gt;0)*(F1649 + (F1649 = 0))*(G1649 + (G1649 = 0))*(H1649 + (H1649 = 0))*(I1649 + (I1649 = 0))</f>
        <v>285.2</v>
      </c>
      <c r="K1649" s="11"/>
      <c r="L1649" s="11"/>
      <c r="M1649" s="11"/>
    </row>
    <row r="1650" spans="1:13">
      <c r="A1650" s="11"/>
      <c r="B1650" s="11"/>
      <c r="C1650" s="11"/>
      <c r="D1650" s="11"/>
      <c r="E1650" s="10" t="s">
        <v>620</v>
      </c>
      <c r="F1650" s="14">
        <v>1</v>
      </c>
      <c r="G1650" s="15">
        <v>2.39</v>
      </c>
      <c r="H1650" s="15">
        <v>0</v>
      </c>
      <c r="I1650" s="15">
        <v>115</v>
      </c>
      <c r="J1650" s="13">
        <f>OR(F1650&lt;&gt;0,G1650&lt;&gt;0,H1650&lt;&gt;0,I1650&lt;&gt;0)*(F1650 + (F1650 = 0))*(G1650 + (G1650 = 0))*(H1650 + (H1650 = 0))*(I1650 + (I1650 = 0))</f>
        <v>274.85000000000002</v>
      </c>
      <c r="K1650" s="11"/>
      <c r="L1650" s="11"/>
      <c r="M1650" s="11"/>
    </row>
    <row r="1651" spans="1:13">
      <c r="A1651" s="11"/>
      <c r="B1651" s="11"/>
      <c r="C1651" s="11"/>
      <c r="D1651" s="11"/>
      <c r="E1651" s="10" t="s">
        <v>637</v>
      </c>
      <c r="F1651" s="14"/>
      <c r="G1651" s="15"/>
      <c r="H1651" s="15"/>
      <c r="I1651" s="15"/>
      <c r="J1651" s="13">
        <f>OR(F1651&lt;&gt;0,G1651&lt;&gt;0,H1651&lt;&gt;0,I1651&lt;&gt;0)*(F1651 + (F1651 = 0))*(G1651 + (G1651 = 0))*(H1651 + (H1651 = 0))*(I1651 + (I1651 = 0))</f>
        <v>0</v>
      </c>
      <c r="K1651" s="11"/>
      <c r="L1651" s="11"/>
      <c r="M1651" s="11"/>
    </row>
    <row r="1652" spans="1:13">
      <c r="A1652" s="11"/>
      <c r="B1652" s="11"/>
      <c r="C1652" s="11"/>
      <c r="D1652" s="11"/>
      <c r="E1652" s="10" t="s">
        <v>625</v>
      </c>
      <c r="F1652" s="14">
        <v>1</v>
      </c>
      <c r="G1652" s="15">
        <v>3.57</v>
      </c>
      <c r="H1652" s="15">
        <v>0</v>
      </c>
      <c r="I1652" s="15">
        <v>100</v>
      </c>
      <c r="J1652" s="13">
        <f>OR(F1652&lt;&gt;0,G1652&lt;&gt;0,H1652&lt;&gt;0,I1652&lt;&gt;0)*(F1652 + (F1652 = 0))*(G1652 + (G1652 = 0))*(H1652 + (H1652 = 0))*(I1652 + (I1652 = 0))</f>
        <v>357</v>
      </c>
      <c r="K1652" s="11"/>
      <c r="L1652" s="11"/>
      <c r="M1652" s="11"/>
    </row>
    <row r="1653" spans="1:13">
      <c r="A1653" s="11"/>
      <c r="B1653" s="11"/>
      <c r="C1653" s="11"/>
      <c r="D1653" s="11"/>
      <c r="E1653" s="10" t="s">
        <v>611</v>
      </c>
      <c r="F1653" s="14">
        <v>1</v>
      </c>
      <c r="G1653" s="15">
        <v>21.63</v>
      </c>
      <c r="H1653" s="15">
        <v>0</v>
      </c>
      <c r="I1653" s="15">
        <v>90</v>
      </c>
      <c r="J1653" s="13">
        <f>OR(F1653&lt;&gt;0,G1653&lt;&gt;0,H1653&lt;&gt;0,I1653&lt;&gt;0)*(F1653 + (F1653 = 0))*(G1653 + (G1653 = 0))*(H1653 + (H1653 = 0))*(I1653 + (I1653 = 0))</f>
        <v>1946.7</v>
      </c>
      <c r="K1653" s="11"/>
      <c r="L1653" s="11"/>
      <c r="M1653" s="11"/>
    </row>
    <row r="1654" spans="1:13">
      <c r="A1654" s="11"/>
      <c r="B1654" s="11"/>
      <c r="C1654" s="11"/>
      <c r="D1654" s="11"/>
      <c r="E1654" s="10" t="s">
        <v>17</v>
      </c>
      <c r="F1654" s="14">
        <v>1</v>
      </c>
      <c r="G1654" s="15">
        <v>3.53</v>
      </c>
      <c r="H1654" s="15">
        <v>0</v>
      </c>
      <c r="I1654" s="15">
        <v>90</v>
      </c>
      <c r="J1654" s="13">
        <f>OR(F1654&lt;&gt;0,G1654&lt;&gt;0,H1654&lt;&gt;0,I1654&lt;&gt;0)*(F1654 + (F1654 = 0))*(G1654 + (G1654 = 0))*(H1654 + (H1654 = 0))*(I1654 + (I1654 = 0))</f>
        <v>317.7</v>
      </c>
      <c r="K1654" s="11"/>
      <c r="L1654" s="11"/>
      <c r="M1654" s="11"/>
    </row>
    <row r="1655" spans="1:13">
      <c r="A1655" s="11"/>
      <c r="B1655" s="11"/>
      <c r="C1655" s="11"/>
      <c r="D1655" s="11"/>
      <c r="E1655" s="10" t="s">
        <v>626</v>
      </c>
      <c r="F1655" s="14">
        <v>1</v>
      </c>
      <c r="G1655" s="15">
        <v>3.33</v>
      </c>
      <c r="H1655" s="15">
        <v>0</v>
      </c>
      <c r="I1655" s="15">
        <v>50</v>
      </c>
      <c r="J1655" s="13">
        <f>OR(F1655&lt;&gt;0,G1655&lt;&gt;0,H1655&lt;&gt;0,I1655&lt;&gt;0)*(F1655 + (F1655 = 0))*(G1655 + (G1655 = 0))*(H1655 + (H1655 = 0))*(I1655 + (I1655 = 0))</f>
        <v>166.5</v>
      </c>
      <c r="K1655" s="11"/>
      <c r="L1655" s="11"/>
      <c r="M1655" s="11"/>
    </row>
    <row r="1656" spans="1:13">
      <c r="A1656" s="11"/>
      <c r="B1656" s="11"/>
      <c r="C1656" s="11"/>
      <c r="D1656" s="11"/>
      <c r="E1656" s="10" t="s">
        <v>17</v>
      </c>
      <c r="F1656" s="14">
        <v>1</v>
      </c>
      <c r="G1656" s="15">
        <v>0.76</v>
      </c>
      <c r="H1656" s="15">
        <v>0</v>
      </c>
      <c r="I1656" s="15">
        <v>90</v>
      </c>
      <c r="J1656" s="13">
        <f>OR(F1656&lt;&gt;0,G1656&lt;&gt;0,H1656&lt;&gt;0,I1656&lt;&gt;0)*(F1656 + (F1656 = 0))*(G1656 + (G1656 = 0))*(H1656 + (H1656 = 0))*(I1656 + (I1656 = 0))</f>
        <v>68.400000000000006</v>
      </c>
      <c r="K1656" s="11"/>
      <c r="L1656" s="11"/>
      <c r="M1656" s="11"/>
    </row>
    <row r="1657" spans="1:13">
      <c r="A1657" s="11"/>
      <c r="B1657" s="11"/>
      <c r="C1657" s="11"/>
      <c r="D1657" s="11"/>
      <c r="E1657" s="10" t="s">
        <v>612</v>
      </c>
      <c r="F1657" s="14">
        <v>1</v>
      </c>
      <c r="G1657" s="15">
        <v>0.38</v>
      </c>
      <c r="H1657" s="15">
        <v>0</v>
      </c>
      <c r="I1657" s="15">
        <v>90</v>
      </c>
      <c r="J1657" s="13">
        <f>OR(F1657&lt;&gt;0,G1657&lt;&gt;0,H1657&lt;&gt;0,I1657&lt;&gt;0)*(F1657 + (F1657 = 0))*(G1657 + (G1657 = 0))*(H1657 + (H1657 = 0))*(I1657 + (I1657 = 0))</f>
        <v>34.200000000000003</v>
      </c>
      <c r="K1657" s="11"/>
      <c r="L1657" s="11"/>
      <c r="M1657" s="11"/>
    </row>
    <row r="1658" spans="1:13">
      <c r="A1658" s="11"/>
      <c r="B1658" s="11"/>
      <c r="C1658" s="11"/>
      <c r="D1658" s="11"/>
      <c r="E1658" s="11"/>
      <c r="F1658" s="11"/>
      <c r="G1658" s="11"/>
      <c r="H1658" s="11"/>
      <c r="I1658" s="11"/>
      <c r="J1658" s="16" t="s">
        <v>306</v>
      </c>
      <c r="K1658" s="17">
        <f>SUM(J1629:J1657)*1</f>
        <v>62714.41</v>
      </c>
      <c r="L1658" s="15">
        <v>1.54</v>
      </c>
      <c r="M1658" s="18">
        <f>ROUND(K1658*L1658,2)</f>
        <v>96580.19</v>
      </c>
    </row>
    <row r="1659" spans="1:13" ht="0.95" customHeight="1">
      <c r="A1659" s="19"/>
      <c r="B1659" s="19"/>
      <c r="C1659" s="19"/>
      <c r="D1659" s="19"/>
      <c r="E1659" s="19"/>
      <c r="F1659" s="19"/>
      <c r="G1659" s="19"/>
      <c r="H1659" s="19"/>
      <c r="I1659" s="19"/>
      <c r="J1659" s="19"/>
      <c r="K1659" s="19"/>
      <c r="L1659" s="19"/>
      <c r="M1659" s="19"/>
    </row>
    <row r="1660" spans="1:13" s="1" customFormat="1">
      <c r="A1660" s="40" t="s">
        <v>638</v>
      </c>
      <c r="B1660" s="16" t="s">
        <v>22</v>
      </c>
      <c r="C1660" s="16" t="s">
        <v>39</v>
      </c>
      <c r="D1660" s="16" t="s">
        <v>639</v>
      </c>
      <c r="E1660" s="41"/>
      <c r="F1660" s="41"/>
      <c r="G1660" s="41"/>
      <c r="H1660" s="41"/>
      <c r="I1660" s="41"/>
      <c r="J1660" s="41"/>
      <c r="K1660" s="17">
        <f>K1665</f>
        <v>288.33999999999997</v>
      </c>
      <c r="L1660" s="18">
        <f>L1665</f>
        <v>24.2</v>
      </c>
      <c r="M1660" s="18">
        <f>M1665</f>
        <v>6977.83</v>
      </c>
    </row>
    <row r="1661" spans="1:13">
      <c r="A1661" s="11"/>
      <c r="B1661" s="11"/>
      <c r="C1661" s="11"/>
      <c r="D1661" s="10" t="s">
        <v>640</v>
      </c>
      <c r="E1661" s="11"/>
      <c r="F1661" s="11"/>
      <c r="G1661" s="11"/>
      <c r="H1661" s="11"/>
      <c r="I1661" s="11"/>
      <c r="J1661" s="11"/>
      <c r="K1661" s="11"/>
      <c r="L1661" s="11"/>
      <c r="M1661" s="11"/>
    </row>
    <row r="1662" spans="1:13">
      <c r="A1662" s="11"/>
      <c r="B1662" s="11"/>
      <c r="C1662" s="11"/>
      <c r="D1662" s="11"/>
      <c r="E1662" s="10" t="s">
        <v>17</v>
      </c>
      <c r="F1662" s="14">
        <v>2</v>
      </c>
      <c r="G1662" s="15">
        <v>112.5</v>
      </c>
      <c r="H1662" s="15">
        <v>0</v>
      </c>
      <c r="I1662" s="15">
        <v>0</v>
      </c>
      <c r="J1662" s="13">
        <f>OR(F1662&lt;&gt;0,G1662&lt;&gt;0,H1662&lt;&gt;0,I1662&lt;&gt;0)*(F1662 + (F1662 = 0))*(G1662 + (G1662 = 0))*(H1662 + (H1662 = 0))*(I1662 + (I1662 = 0))</f>
        <v>225</v>
      </c>
      <c r="K1662" s="11"/>
      <c r="L1662" s="11"/>
      <c r="M1662" s="11"/>
    </row>
    <row r="1663" spans="1:13">
      <c r="A1663" s="11"/>
      <c r="B1663" s="11"/>
      <c r="C1663" s="11"/>
      <c r="D1663" s="11"/>
      <c r="E1663" s="10" t="s">
        <v>17</v>
      </c>
      <c r="F1663" s="14">
        <v>2</v>
      </c>
      <c r="G1663" s="15">
        <v>2.56</v>
      </c>
      <c r="H1663" s="15">
        <v>8.1</v>
      </c>
      <c r="I1663" s="15">
        <v>0</v>
      </c>
      <c r="J1663" s="13">
        <f>OR(F1663&lt;&gt;0,G1663&lt;&gt;0,H1663&lt;&gt;0,I1663&lt;&gt;0)*(F1663 + (F1663 = 0))*(G1663 + (G1663 = 0))*(H1663 + (H1663 = 0))*(I1663 + (I1663 = 0))</f>
        <v>41.47</v>
      </c>
      <c r="K1663" s="11"/>
      <c r="L1663" s="11"/>
      <c r="M1663" s="11"/>
    </row>
    <row r="1664" spans="1:13">
      <c r="A1664" s="11"/>
      <c r="B1664" s="11"/>
      <c r="C1664" s="11"/>
      <c r="D1664" s="11"/>
      <c r="E1664" s="10" t="s">
        <v>17</v>
      </c>
      <c r="F1664" s="14">
        <v>1</v>
      </c>
      <c r="G1664" s="15">
        <v>8.1</v>
      </c>
      <c r="H1664" s="15">
        <v>2.7</v>
      </c>
      <c r="I1664" s="15">
        <v>0</v>
      </c>
      <c r="J1664" s="13">
        <f>OR(F1664&lt;&gt;0,G1664&lt;&gt;0,H1664&lt;&gt;0,I1664&lt;&gt;0)*(F1664 + (F1664 = 0))*(G1664 + (G1664 = 0))*(H1664 + (H1664 = 0))*(I1664 + (I1664 = 0))</f>
        <v>21.87</v>
      </c>
      <c r="K1664" s="11"/>
      <c r="L1664" s="11"/>
      <c r="M1664" s="11"/>
    </row>
    <row r="1665" spans="1:13">
      <c r="A1665" s="11"/>
      <c r="B1665" s="11"/>
      <c r="C1665" s="11"/>
      <c r="D1665" s="11"/>
      <c r="E1665" s="11"/>
      <c r="F1665" s="11"/>
      <c r="G1665" s="11"/>
      <c r="H1665" s="11"/>
      <c r="I1665" s="11"/>
      <c r="J1665" s="16" t="s">
        <v>641</v>
      </c>
      <c r="K1665" s="17">
        <f>SUM(J1662:J1664)*1</f>
        <v>288.33999999999997</v>
      </c>
      <c r="L1665" s="15">
        <v>24.2</v>
      </c>
      <c r="M1665" s="18">
        <f>ROUND(K1665*L1665,2)</f>
        <v>6977.83</v>
      </c>
    </row>
    <row r="1666" spans="1:13" ht="0.95" customHeight="1">
      <c r="A1666" s="19"/>
      <c r="B1666" s="19"/>
      <c r="C1666" s="19"/>
      <c r="D1666" s="19"/>
      <c r="E1666" s="19"/>
      <c r="F1666" s="19"/>
      <c r="G1666" s="19"/>
      <c r="H1666" s="19"/>
      <c r="I1666" s="19"/>
      <c r="J1666" s="19"/>
      <c r="K1666" s="19"/>
      <c r="L1666" s="19"/>
      <c r="M1666" s="19"/>
    </row>
    <row r="1667" spans="1:13" s="1" customFormat="1">
      <c r="A1667" s="40" t="s">
        <v>318</v>
      </c>
      <c r="B1667" s="16" t="s">
        <v>22</v>
      </c>
      <c r="C1667" s="16" t="s">
        <v>39</v>
      </c>
      <c r="D1667" s="16" t="s">
        <v>319</v>
      </c>
      <c r="E1667" s="41"/>
      <c r="F1667" s="41"/>
      <c r="G1667" s="41"/>
      <c r="H1667" s="41"/>
      <c r="I1667" s="41"/>
      <c r="J1667" s="41"/>
      <c r="K1667" s="17">
        <f>K1672</f>
        <v>288.33999999999997</v>
      </c>
      <c r="L1667" s="18">
        <f>L1672</f>
        <v>3.34</v>
      </c>
      <c r="M1667" s="18">
        <f>M1672</f>
        <v>963.06</v>
      </c>
    </row>
    <row r="1668" spans="1:13">
      <c r="A1668" s="11"/>
      <c r="B1668" s="11"/>
      <c r="C1668" s="11"/>
      <c r="D1668" s="10" t="s">
        <v>320</v>
      </c>
      <c r="E1668" s="11"/>
      <c r="F1668" s="11"/>
      <c r="G1668" s="11"/>
      <c r="H1668" s="11"/>
      <c r="I1668" s="11"/>
      <c r="J1668" s="11"/>
      <c r="K1668" s="11"/>
      <c r="L1668" s="11"/>
      <c r="M1668" s="11"/>
    </row>
    <row r="1669" spans="1:13">
      <c r="A1669" s="11"/>
      <c r="B1669" s="11"/>
      <c r="C1669" s="11"/>
      <c r="D1669" s="11"/>
      <c r="E1669" s="10" t="s">
        <v>17</v>
      </c>
      <c r="F1669" s="14">
        <v>2</v>
      </c>
      <c r="G1669" s="15">
        <v>112.5</v>
      </c>
      <c r="H1669" s="15">
        <v>0</v>
      </c>
      <c r="I1669" s="15">
        <v>0</v>
      </c>
      <c r="J1669" s="13">
        <f>OR(F1669&lt;&gt;0,G1669&lt;&gt;0,H1669&lt;&gt;0,I1669&lt;&gt;0)*(F1669 + (F1669 = 0))*(G1669 + (G1669 = 0))*(H1669 + (H1669 = 0))*(I1669 + (I1669 = 0))</f>
        <v>225</v>
      </c>
      <c r="K1669" s="11"/>
      <c r="L1669" s="11"/>
      <c r="M1669" s="11"/>
    </row>
    <row r="1670" spans="1:13">
      <c r="A1670" s="11"/>
      <c r="B1670" s="11"/>
      <c r="C1670" s="11"/>
      <c r="D1670" s="11"/>
      <c r="E1670" s="10" t="s">
        <v>17</v>
      </c>
      <c r="F1670" s="14">
        <v>2</v>
      </c>
      <c r="G1670" s="15">
        <v>2.56</v>
      </c>
      <c r="H1670" s="15">
        <v>8.1</v>
      </c>
      <c r="I1670" s="15">
        <v>0</v>
      </c>
      <c r="J1670" s="13">
        <f>OR(F1670&lt;&gt;0,G1670&lt;&gt;0,H1670&lt;&gt;0,I1670&lt;&gt;0)*(F1670 + (F1670 = 0))*(G1670 + (G1670 = 0))*(H1670 + (H1670 = 0))*(I1670 + (I1670 = 0))</f>
        <v>41.47</v>
      </c>
      <c r="K1670" s="11"/>
      <c r="L1670" s="11"/>
      <c r="M1670" s="11"/>
    </row>
    <row r="1671" spans="1:13">
      <c r="A1671" s="11"/>
      <c r="B1671" s="11"/>
      <c r="C1671" s="11"/>
      <c r="D1671" s="11"/>
      <c r="E1671" s="10" t="s">
        <v>17</v>
      </c>
      <c r="F1671" s="14">
        <v>1</v>
      </c>
      <c r="G1671" s="15">
        <v>8.1</v>
      </c>
      <c r="H1671" s="15">
        <v>2.7</v>
      </c>
      <c r="I1671" s="15">
        <v>0</v>
      </c>
      <c r="J1671" s="13">
        <f>OR(F1671&lt;&gt;0,G1671&lt;&gt;0,H1671&lt;&gt;0,I1671&lt;&gt;0)*(F1671 + (F1671 = 0))*(G1671 + (G1671 = 0))*(H1671 + (H1671 = 0))*(I1671 + (I1671 = 0))</f>
        <v>21.87</v>
      </c>
      <c r="K1671" s="11"/>
      <c r="L1671" s="11"/>
      <c r="M1671" s="11"/>
    </row>
    <row r="1672" spans="1:13">
      <c r="A1672" s="11"/>
      <c r="B1672" s="11"/>
      <c r="C1672" s="11"/>
      <c r="D1672" s="11"/>
      <c r="E1672" s="11"/>
      <c r="F1672" s="11"/>
      <c r="G1672" s="11"/>
      <c r="H1672" s="11"/>
      <c r="I1672" s="11"/>
      <c r="J1672" s="16" t="s">
        <v>321</v>
      </c>
      <c r="K1672" s="17">
        <f>SUM(J1669:J1671)*1</f>
        <v>288.33999999999997</v>
      </c>
      <c r="L1672" s="15">
        <v>3.34</v>
      </c>
      <c r="M1672" s="18">
        <f>ROUND(K1672*L1672,2)</f>
        <v>963.06</v>
      </c>
    </row>
    <row r="1673" spans="1:13" ht="0.95" customHeight="1">
      <c r="A1673" s="19"/>
      <c r="B1673" s="19"/>
      <c r="C1673" s="19"/>
      <c r="D1673" s="19"/>
      <c r="E1673" s="19"/>
      <c r="F1673" s="19"/>
      <c r="G1673" s="19"/>
      <c r="H1673" s="19"/>
      <c r="I1673" s="19"/>
      <c r="J1673" s="19"/>
      <c r="K1673" s="19"/>
      <c r="L1673" s="19"/>
      <c r="M1673" s="19"/>
    </row>
    <row r="1674" spans="1:13" s="1" customFormat="1">
      <c r="A1674" s="40" t="s">
        <v>451</v>
      </c>
      <c r="B1674" s="16" t="s">
        <v>22</v>
      </c>
      <c r="C1674" s="16" t="s">
        <v>39</v>
      </c>
      <c r="D1674" s="16" t="s">
        <v>452</v>
      </c>
      <c r="E1674" s="41"/>
      <c r="F1674" s="41"/>
      <c r="G1674" s="41"/>
      <c r="H1674" s="41"/>
      <c r="I1674" s="41"/>
      <c r="J1674" s="41"/>
      <c r="K1674" s="17">
        <f>K1680</f>
        <v>27.1</v>
      </c>
      <c r="L1674" s="18">
        <f>L1680</f>
        <v>74.33</v>
      </c>
      <c r="M1674" s="18">
        <f>M1680</f>
        <v>2014.34</v>
      </c>
    </row>
    <row r="1675" spans="1:13">
      <c r="A1675" s="11"/>
      <c r="B1675" s="11"/>
      <c r="C1675" s="11"/>
      <c r="D1675" s="10" t="s">
        <v>453</v>
      </c>
      <c r="E1675" s="11"/>
      <c r="F1675" s="11"/>
      <c r="G1675" s="11"/>
      <c r="H1675" s="11"/>
      <c r="I1675" s="11"/>
      <c r="J1675" s="11"/>
      <c r="K1675" s="11"/>
      <c r="L1675" s="11"/>
      <c r="M1675" s="11"/>
    </row>
    <row r="1676" spans="1:13">
      <c r="A1676" s="11"/>
      <c r="B1676" s="11"/>
      <c r="C1676" s="11"/>
      <c r="D1676" s="11"/>
      <c r="E1676" s="10" t="s">
        <v>17</v>
      </c>
      <c r="F1676" s="14">
        <v>1</v>
      </c>
      <c r="G1676" s="15">
        <v>7.48</v>
      </c>
      <c r="H1676" s="15">
        <v>0</v>
      </c>
      <c r="I1676" s="15">
        <v>2.4</v>
      </c>
      <c r="J1676" s="13">
        <f>OR(F1676&lt;&gt;0,G1676&lt;&gt;0,H1676&lt;&gt;0,I1676&lt;&gt;0)*(F1676 + (F1676 = 0))*(G1676 + (G1676 = 0))*(H1676 + (H1676 = 0))*(I1676 + (I1676 = 0))</f>
        <v>17.95</v>
      </c>
      <c r="K1676" s="11"/>
      <c r="L1676" s="11"/>
      <c r="M1676" s="11"/>
    </row>
    <row r="1677" spans="1:13">
      <c r="A1677" s="11"/>
      <c r="B1677" s="11"/>
      <c r="C1677" s="11"/>
      <c r="D1677" s="11"/>
      <c r="E1677" s="10" t="s">
        <v>17</v>
      </c>
      <c r="F1677" s="14">
        <v>1</v>
      </c>
      <c r="G1677" s="15">
        <v>4.9800000000000004</v>
      </c>
      <c r="H1677" s="15">
        <v>0</v>
      </c>
      <c r="I1677" s="15">
        <v>2.4</v>
      </c>
      <c r="J1677" s="13">
        <f>OR(F1677&lt;&gt;0,G1677&lt;&gt;0,H1677&lt;&gt;0,I1677&lt;&gt;0)*(F1677 + (F1677 = 0))*(G1677 + (G1677 = 0))*(H1677 + (H1677 = 0))*(I1677 + (I1677 = 0))</f>
        <v>11.95</v>
      </c>
      <c r="K1677" s="11"/>
      <c r="L1677" s="11"/>
      <c r="M1677" s="11"/>
    </row>
    <row r="1678" spans="1:13">
      <c r="A1678" s="11"/>
      <c r="B1678" s="11"/>
      <c r="C1678" s="11"/>
      <c r="D1678" s="11"/>
      <c r="E1678" s="10" t="s">
        <v>17</v>
      </c>
      <c r="F1678" s="14">
        <v>1</v>
      </c>
      <c r="G1678" s="15">
        <v>2.5</v>
      </c>
      <c r="H1678" s="15">
        <v>0</v>
      </c>
      <c r="I1678" s="15">
        <v>2.4</v>
      </c>
      <c r="J1678" s="13">
        <f>OR(F1678&lt;&gt;0,G1678&lt;&gt;0,H1678&lt;&gt;0,I1678&lt;&gt;0)*(F1678 + (F1678 = 0))*(G1678 + (G1678 = 0))*(H1678 + (H1678 = 0))*(I1678 + (I1678 = 0))</f>
        <v>6</v>
      </c>
      <c r="K1678" s="11"/>
      <c r="L1678" s="11"/>
      <c r="M1678" s="11"/>
    </row>
    <row r="1679" spans="1:13">
      <c r="A1679" s="11"/>
      <c r="B1679" s="11"/>
      <c r="C1679" s="11"/>
      <c r="D1679" s="11"/>
      <c r="E1679" s="10" t="s">
        <v>17</v>
      </c>
      <c r="F1679" s="14">
        <v>-2</v>
      </c>
      <c r="G1679" s="15">
        <v>2</v>
      </c>
      <c r="H1679" s="15">
        <v>0</v>
      </c>
      <c r="I1679" s="15">
        <v>2.2000000000000002</v>
      </c>
      <c r="J1679" s="13">
        <f>OR(F1679&lt;&gt;0,G1679&lt;&gt;0,H1679&lt;&gt;0,I1679&lt;&gt;0)*(F1679 + (F1679 = 0))*(G1679 + (G1679 = 0))*(H1679 + (H1679 = 0))*(I1679 + (I1679 = 0))</f>
        <v>-8.8000000000000007</v>
      </c>
      <c r="K1679" s="11"/>
      <c r="L1679" s="11"/>
      <c r="M1679" s="11"/>
    </row>
    <row r="1680" spans="1:13">
      <c r="A1680" s="11"/>
      <c r="B1680" s="11"/>
      <c r="C1680" s="11"/>
      <c r="D1680" s="11"/>
      <c r="E1680" s="11"/>
      <c r="F1680" s="11"/>
      <c r="G1680" s="11"/>
      <c r="H1680" s="11"/>
      <c r="I1680" s="11"/>
      <c r="J1680" s="16" t="s">
        <v>455</v>
      </c>
      <c r="K1680" s="17">
        <f>SUM(J1676:J1679)*1</f>
        <v>27.1</v>
      </c>
      <c r="L1680" s="15">
        <v>74.33</v>
      </c>
      <c r="M1680" s="18">
        <f>ROUND(K1680*L1680,2)</f>
        <v>2014.34</v>
      </c>
    </row>
    <row r="1681" spans="1:13" ht="0.95" customHeight="1">
      <c r="A1681" s="19"/>
      <c r="B1681" s="19"/>
      <c r="C1681" s="19"/>
      <c r="D1681" s="19"/>
      <c r="E1681" s="19"/>
      <c r="F1681" s="19"/>
      <c r="G1681" s="19"/>
      <c r="H1681" s="19"/>
      <c r="I1681" s="19"/>
      <c r="J1681" s="19"/>
      <c r="K1681" s="19"/>
      <c r="L1681" s="19"/>
      <c r="M1681" s="19"/>
    </row>
    <row r="1682" spans="1:13" s="1" customFormat="1">
      <c r="A1682" s="40" t="s">
        <v>171</v>
      </c>
      <c r="B1682" s="16" t="s">
        <v>22</v>
      </c>
      <c r="C1682" s="16" t="s">
        <v>39</v>
      </c>
      <c r="D1682" s="16" t="s">
        <v>172</v>
      </c>
      <c r="E1682" s="41"/>
      <c r="F1682" s="41"/>
      <c r="G1682" s="41"/>
      <c r="H1682" s="41"/>
      <c r="I1682" s="41"/>
      <c r="J1682" s="41"/>
      <c r="K1682" s="17">
        <f>K1685</f>
        <v>34.78</v>
      </c>
      <c r="L1682" s="18">
        <f>L1685</f>
        <v>245.18</v>
      </c>
      <c r="M1682" s="18">
        <f>M1685</f>
        <v>8527.36</v>
      </c>
    </row>
    <row r="1683" spans="1:13">
      <c r="A1683" s="11"/>
      <c r="B1683" s="11"/>
      <c r="C1683" s="11"/>
      <c r="D1683" s="10" t="s">
        <v>173</v>
      </c>
      <c r="E1683" s="11"/>
      <c r="F1683" s="11"/>
      <c r="G1683" s="11"/>
      <c r="H1683" s="11"/>
      <c r="I1683" s="11"/>
      <c r="J1683" s="11"/>
      <c r="K1683" s="11"/>
      <c r="L1683" s="11"/>
      <c r="M1683" s="11"/>
    </row>
    <row r="1684" spans="1:13">
      <c r="A1684" s="11"/>
      <c r="B1684" s="11"/>
      <c r="C1684" s="11"/>
      <c r="D1684" s="11"/>
      <c r="E1684" s="10" t="s">
        <v>642</v>
      </c>
      <c r="F1684" s="14">
        <v>1</v>
      </c>
      <c r="G1684" s="15">
        <v>10.199999999999999</v>
      </c>
      <c r="H1684" s="15">
        <v>3.41</v>
      </c>
      <c r="I1684" s="15">
        <v>0</v>
      </c>
      <c r="J1684" s="13">
        <f>OR(F1684&lt;&gt;0,G1684&lt;&gt;0,H1684&lt;&gt;0,I1684&lt;&gt;0)*(F1684 + (F1684 = 0))*(G1684 + (G1684 = 0))*(H1684 + (H1684 = 0))*(I1684 + (I1684 = 0))</f>
        <v>34.78</v>
      </c>
      <c r="K1684" s="11"/>
      <c r="L1684" s="11"/>
      <c r="M1684" s="11"/>
    </row>
    <row r="1685" spans="1:13">
      <c r="A1685" s="11"/>
      <c r="B1685" s="11"/>
      <c r="C1685" s="11"/>
      <c r="D1685" s="11"/>
      <c r="E1685" s="11"/>
      <c r="F1685" s="11"/>
      <c r="G1685" s="11"/>
      <c r="H1685" s="11"/>
      <c r="I1685" s="11"/>
      <c r="J1685" s="16" t="s">
        <v>178</v>
      </c>
      <c r="K1685" s="17">
        <f>J1684*1</f>
        <v>34.78</v>
      </c>
      <c r="L1685" s="15">
        <v>245.18</v>
      </c>
      <c r="M1685" s="18">
        <f>ROUND(K1685*L1685,2)</f>
        <v>8527.36</v>
      </c>
    </row>
    <row r="1686" spans="1:13" ht="0.95" customHeight="1">
      <c r="A1686" s="19"/>
      <c r="B1686" s="19"/>
      <c r="C1686" s="19"/>
      <c r="D1686" s="19"/>
      <c r="E1686" s="19"/>
      <c r="F1686" s="19"/>
      <c r="G1686" s="19"/>
      <c r="H1686" s="19"/>
      <c r="I1686" s="19"/>
      <c r="J1686" s="19"/>
      <c r="K1686" s="19"/>
      <c r="L1686" s="19"/>
      <c r="M1686" s="19"/>
    </row>
    <row r="1687" spans="1:13" s="1" customFormat="1">
      <c r="A1687" s="40" t="s">
        <v>147</v>
      </c>
      <c r="B1687" s="16" t="s">
        <v>22</v>
      </c>
      <c r="C1687" s="16" t="s">
        <v>29</v>
      </c>
      <c r="D1687" s="16" t="s">
        <v>148</v>
      </c>
      <c r="E1687" s="41"/>
      <c r="F1687" s="41"/>
      <c r="G1687" s="41"/>
      <c r="H1687" s="41"/>
      <c r="I1687" s="41"/>
      <c r="J1687" s="41"/>
      <c r="K1687" s="17">
        <f>K1690</f>
        <v>22.17</v>
      </c>
      <c r="L1687" s="18">
        <f>L1690</f>
        <v>75.28</v>
      </c>
      <c r="M1687" s="18">
        <f>M1690</f>
        <v>1668.96</v>
      </c>
    </row>
    <row r="1688" spans="1:13">
      <c r="A1688" s="11"/>
      <c r="B1688" s="11"/>
      <c r="C1688" s="11"/>
      <c r="D1688" s="10" t="s">
        <v>149</v>
      </c>
      <c r="E1688" s="11"/>
      <c r="F1688" s="11"/>
      <c r="G1688" s="11"/>
      <c r="H1688" s="11"/>
      <c r="I1688" s="11"/>
      <c r="J1688" s="11"/>
      <c r="K1688" s="11"/>
      <c r="L1688" s="11"/>
      <c r="M1688" s="11"/>
    </row>
    <row r="1689" spans="1:13">
      <c r="A1689" s="11"/>
      <c r="B1689" s="11"/>
      <c r="C1689" s="11"/>
      <c r="D1689" s="11"/>
      <c r="E1689" s="10" t="s">
        <v>642</v>
      </c>
      <c r="F1689" s="14">
        <v>1</v>
      </c>
      <c r="G1689" s="15">
        <v>2.5</v>
      </c>
      <c r="H1689" s="15">
        <v>3.41</v>
      </c>
      <c r="I1689" s="15">
        <v>2.6</v>
      </c>
      <c r="J1689" s="13">
        <f>OR(F1689&lt;&gt;0,G1689&lt;&gt;0,H1689&lt;&gt;0,I1689&lt;&gt;0)*(F1689 + (F1689 = 0))*(G1689 + (G1689 = 0))*(H1689 + (H1689 = 0))*(I1689 + (I1689 = 0))</f>
        <v>22.17</v>
      </c>
      <c r="K1689" s="11"/>
      <c r="L1689" s="11"/>
      <c r="M1689" s="11"/>
    </row>
    <row r="1690" spans="1:13">
      <c r="A1690" s="11"/>
      <c r="B1690" s="11"/>
      <c r="C1690" s="11"/>
      <c r="D1690" s="11"/>
      <c r="E1690" s="11"/>
      <c r="F1690" s="11"/>
      <c r="G1690" s="11"/>
      <c r="H1690" s="11"/>
      <c r="I1690" s="11"/>
      <c r="J1690" s="16" t="s">
        <v>150</v>
      </c>
      <c r="K1690" s="17">
        <f>J1689*1</f>
        <v>22.17</v>
      </c>
      <c r="L1690" s="15">
        <v>75.28</v>
      </c>
      <c r="M1690" s="18">
        <f>ROUND(K1690*L1690,2)</f>
        <v>1668.96</v>
      </c>
    </row>
    <row r="1691" spans="1:13" ht="0.95" customHeight="1">
      <c r="A1691" s="19"/>
      <c r="B1691" s="19"/>
      <c r="C1691" s="19"/>
      <c r="D1691" s="19"/>
      <c r="E1691" s="19"/>
      <c r="F1691" s="19"/>
      <c r="G1691" s="19"/>
      <c r="H1691" s="19"/>
      <c r="I1691" s="19"/>
      <c r="J1691" s="19"/>
      <c r="K1691" s="19"/>
      <c r="L1691" s="19"/>
      <c r="M1691" s="19"/>
    </row>
    <row r="1692" spans="1:13" s="1" customFormat="1">
      <c r="A1692" s="40" t="s">
        <v>396</v>
      </c>
      <c r="B1692" s="16" t="s">
        <v>22</v>
      </c>
      <c r="C1692" s="16" t="s">
        <v>39</v>
      </c>
      <c r="D1692" s="16" t="s">
        <v>397</v>
      </c>
      <c r="E1692" s="41"/>
      <c r="F1692" s="41"/>
      <c r="G1692" s="41"/>
      <c r="H1692" s="41"/>
      <c r="I1692" s="41"/>
      <c r="J1692" s="41"/>
      <c r="K1692" s="17">
        <f>K1696</f>
        <v>35.159999999999997</v>
      </c>
      <c r="L1692" s="18">
        <f>L1696</f>
        <v>69.03</v>
      </c>
      <c r="M1692" s="18">
        <f>M1696</f>
        <v>2427.09</v>
      </c>
    </row>
    <row r="1693" spans="1:13">
      <c r="A1693" s="11"/>
      <c r="B1693" s="11"/>
      <c r="C1693" s="11"/>
      <c r="D1693" s="10" t="s">
        <v>398</v>
      </c>
      <c r="E1693" s="11"/>
      <c r="F1693" s="11"/>
      <c r="G1693" s="11"/>
      <c r="H1693" s="11"/>
      <c r="I1693" s="11"/>
      <c r="J1693" s="11"/>
      <c r="K1693" s="11"/>
      <c r="L1693" s="11"/>
      <c r="M1693" s="11"/>
    </row>
    <row r="1694" spans="1:13">
      <c r="A1694" s="11"/>
      <c r="B1694" s="11"/>
      <c r="C1694" s="11"/>
      <c r="D1694" s="11"/>
      <c r="E1694" s="10" t="s">
        <v>643</v>
      </c>
      <c r="F1694" s="14">
        <v>2</v>
      </c>
      <c r="G1694" s="15">
        <v>56.1</v>
      </c>
      <c r="H1694" s="15">
        <v>0</v>
      </c>
      <c r="I1694" s="15">
        <v>0.3</v>
      </c>
      <c r="J1694" s="13">
        <f>OR(F1694&lt;&gt;0,G1694&lt;&gt;0,H1694&lt;&gt;0,I1694&lt;&gt;0)*(F1694 + (F1694 = 0))*(G1694 + (G1694 = 0))*(H1694 + (H1694 = 0))*(I1694 + (I1694 = 0))</f>
        <v>33.659999999999997</v>
      </c>
      <c r="K1694" s="11"/>
      <c r="L1694" s="11"/>
      <c r="M1694" s="11"/>
    </row>
    <row r="1695" spans="1:13">
      <c r="A1695" s="11"/>
      <c r="B1695" s="11"/>
      <c r="C1695" s="11"/>
      <c r="D1695" s="11"/>
      <c r="E1695" s="10" t="s">
        <v>645</v>
      </c>
      <c r="F1695" s="14">
        <v>2</v>
      </c>
      <c r="G1695" s="15">
        <v>2.5</v>
      </c>
      <c r="H1695" s="15">
        <v>0</v>
      </c>
      <c r="I1695" s="15">
        <v>0.3</v>
      </c>
      <c r="J1695" s="13">
        <f>OR(F1695&lt;&gt;0,G1695&lt;&gt;0,H1695&lt;&gt;0,I1695&lt;&gt;0)*(F1695 + (F1695 = 0))*(G1695 + (G1695 = 0))*(H1695 + (H1695 = 0))*(I1695 + (I1695 = 0))</f>
        <v>1.5</v>
      </c>
      <c r="K1695" s="11"/>
      <c r="L1695" s="11"/>
      <c r="M1695" s="11"/>
    </row>
    <row r="1696" spans="1:13">
      <c r="A1696" s="11"/>
      <c r="B1696" s="11"/>
      <c r="C1696" s="11"/>
      <c r="D1696" s="11"/>
      <c r="E1696" s="11"/>
      <c r="F1696" s="11"/>
      <c r="G1696" s="11"/>
      <c r="H1696" s="11"/>
      <c r="I1696" s="11"/>
      <c r="J1696" s="16" t="s">
        <v>400</v>
      </c>
      <c r="K1696" s="17">
        <f>SUM(J1694:J1695)*1</f>
        <v>35.159999999999997</v>
      </c>
      <c r="L1696" s="15">
        <v>69.03</v>
      </c>
      <c r="M1696" s="18">
        <f>ROUND(K1696*L1696,2)</f>
        <v>2427.09</v>
      </c>
    </row>
    <row r="1697" spans="1:13" ht="0.95" customHeight="1">
      <c r="A1697" s="19"/>
      <c r="B1697" s="19"/>
      <c r="C1697" s="19"/>
      <c r="D1697" s="19"/>
      <c r="E1697" s="19"/>
      <c r="F1697" s="19"/>
      <c r="G1697" s="19"/>
      <c r="H1697" s="19"/>
      <c r="I1697" s="19"/>
      <c r="J1697" s="19"/>
      <c r="K1697" s="19"/>
      <c r="L1697" s="19"/>
      <c r="M1697" s="19"/>
    </row>
    <row r="1698" spans="1:13" s="1" customFormat="1">
      <c r="A1698" s="40" t="s">
        <v>646</v>
      </c>
      <c r="B1698" s="16" t="s">
        <v>22</v>
      </c>
      <c r="C1698" s="16" t="s">
        <v>61</v>
      </c>
      <c r="D1698" s="16" t="s">
        <v>647</v>
      </c>
      <c r="E1698" s="41"/>
      <c r="F1698" s="41"/>
      <c r="G1698" s="41"/>
      <c r="H1698" s="41"/>
      <c r="I1698" s="41"/>
      <c r="J1698" s="41"/>
      <c r="K1698" s="17">
        <f>K1701</f>
        <v>140</v>
      </c>
      <c r="L1698" s="18">
        <f>L1701</f>
        <v>6.71</v>
      </c>
      <c r="M1698" s="18">
        <f>M1701</f>
        <v>939.4</v>
      </c>
    </row>
    <row r="1699" spans="1:13">
      <c r="A1699" s="11"/>
      <c r="B1699" s="11"/>
      <c r="C1699" s="11"/>
      <c r="D1699" s="10" t="s">
        <v>648</v>
      </c>
      <c r="E1699" s="11"/>
      <c r="F1699" s="11"/>
      <c r="G1699" s="11"/>
      <c r="H1699" s="11"/>
      <c r="I1699" s="11"/>
      <c r="J1699" s="11"/>
      <c r="K1699" s="11"/>
      <c r="L1699" s="11"/>
      <c r="M1699" s="11"/>
    </row>
    <row r="1700" spans="1:13">
      <c r="A1700" s="11"/>
      <c r="B1700" s="11"/>
      <c r="C1700" s="11"/>
      <c r="D1700" s="11"/>
      <c r="E1700" s="10" t="s">
        <v>649</v>
      </c>
      <c r="F1700" s="14">
        <v>4</v>
      </c>
      <c r="G1700" s="15">
        <v>35</v>
      </c>
      <c r="H1700" s="15">
        <v>0</v>
      </c>
      <c r="I1700" s="15">
        <v>0</v>
      </c>
      <c r="J1700" s="13">
        <f>OR(F1700&lt;&gt;0,G1700&lt;&gt;0,H1700&lt;&gt;0,I1700&lt;&gt;0)*(F1700 + (F1700 = 0))*(G1700 + (G1700 = 0))*(H1700 + (H1700 = 0))*(I1700 + (I1700 = 0))</f>
        <v>140</v>
      </c>
      <c r="K1700" s="11"/>
      <c r="L1700" s="11"/>
      <c r="M1700" s="11"/>
    </row>
    <row r="1701" spans="1:13">
      <c r="A1701" s="11"/>
      <c r="B1701" s="11"/>
      <c r="C1701" s="11"/>
      <c r="D1701" s="11"/>
      <c r="E1701" s="11"/>
      <c r="F1701" s="11"/>
      <c r="G1701" s="11"/>
      <c r="H1701" s="11"/>
      <c r="I1701" s="11"/>
      <c r="J1701" s="16" t="s">
        <v>650</v>
      </c>
      <c r="K1701" s="17">
        <f>J1700*1</f>
        <v>140</v>
      </c>
      <c r="L1701" s="15">
        <v>6.71</v>
      </c>
      <c r="M1701" s="18">
        <f>ROUND(K1701*L1701,2)</f>
        <v>939.4</v>
      </c>
    </row>
    <row r="1702" spans="1:13" ht="0.95" customHeight="1">
      <c r="A1702" s="19"/>
      <c r="B1702" s="19"/>
      <c r="C1702" s="19"/>
      <c r="D1702" s="19"/>
      <c r="E1702" s="19"/>
      <c r="F1702" s="19"/>
      <c r="G1702" s="19"/>
      <c r="H1702" s="19"/>
      <c r="I1702" s="19"/>
      <c r="J1702" s="19"/>
      <c r="K1702" s="19"/>
      <c r="L1702" s="19"/>
      <c r="M1702" s="19"/>
    </row>
    <row r="1703" spans="1:13" s="1" customFormat="1">
      <c r="A1703" s="40" t="s">
        <v>651</v>
      </c>
      <c r="B1703" s="16" t="s">
        <v>22</v>
      </c>
      <c r="C1703" s="16" t="s">
        <v>97</v>
      </c>
      <c r="D1703" s="16" t="s">
        <v>652</v>
      </c>
      <c r="E1703" s="41"/>
      <c r="F1703" s="41"/>
      <c r="G1703" s="41"/>
      <c r="H1703" s="41"/>
      <c r="I1703" s="41"/>
      <c r="J1703" s="41"/>
      <c r="K1703" s="17">
        <f>K1708</f>
        <v>202</v>
      </c>
      <c r="L1703" s="18">
        <f>L1708</f>
        <v>9.2899999999999991</v>
      </c>
      <c r="M1703" s="18">
        <f>M1708</f>
        <v>1876.58</v>
      </c>
    </row>
    <row r="1704" spans="1:13">
      <c r="A1704" s="11"/>
      <c r="B1704" s="11"/>
      <c r="C1704" s="11"/>
      <c r="D1704" s="10" t="s">
        <v>653</v>
      </c>
      <c r="E1704" s="11"/>
      <c r="F1704" s="11"/>
      <c r="G1704" s="11"/>
      <c r="H1704" s="11"/>
      <c r="I1704" s="11"/>
      <c r="J1704" s="11"/>
      <c r="K1704" s="11"/>
      <c r="L1704" s="11"/>
      <c r="M1704" s="11"/>
    </row>
    <row r="1705" spans="1:13">
      <c r="A1705" s="11"/>
      <c r="B1705" s="11"/>
      <c r="C1705" s="11"/>
      <c r="D1705" s="11"/>
      <c r="E1705" s="10" t="s">
        <v>643</v>
      </c>
      <c r="F1705" s="14">
        <v>2</v>
      </c>
      <c r="G1705" s="15">
        <v>64</v>
      </c>
      <c r="H1705" s="15">
        <v>0</v>
      </c>
      <c r="I1705" s="15">
        <v>0</v>
      </c>
      <c r="J1705" s="13">
        <f>OR(F1705&lt;&gt;0,G1705&lt;&gt;0,H1705&lt;&gt;0,I1705&lt;&gt;0)*(F1705 + (F1705 = 0))*(G1705 + (G1705 = 0))*(H1705 + (H1705 = 0))*(I1705 + (I1705 = 0))</f>
        <v>128</v>
      </c>
      <c r="K1705" s="11"/>
      <c r="L1705" s="11"/>
      <c r="M1705" s="11"/>
    </row>
    <row r="1706" spans="1:13">
      <c r="A1706" s="11"/>
      <c r="B1706" s="11"/>
      <c r="C1706" s="11"/>
      <c r="D1706" s="11"/>
      <c r="E1706" s="10" t="s">
        <v>654</v>
      </c>
      <c r="F1706" s="14">
        <v>2</v>
      </c>
      <c r="G1706" s="15">
        <v>23</v>
      </c>
      <c r="H1706" s="15">
        <v>0</v>
      </c>
      <c r="I1706" s="15">
        <v>0</v>
      </c>
      <c r="J1706" s="13">
        <f>OR(F1706&lt;&gt;0,G1706&lt;&gt;0,H1706&lt;&gt;0,I1706&lt;&gt;0)*(F1706 + (F1706 = 0))*(G1706 + (G1706 = 0))*(H1706 + (H1706 = 0))*(I1706 + (I1706 = 0))</f>
        <v>46</v>
      </c>
      <c r="K1706" s="11"/>
      <c r="L1706" s="11"/>
      <c r="M1706" s="11"/>
    </row>
    <row r="1707" spans="1:13">
      <c r="A1707" s="11"/>
      <c r="B1707" s="11"/>
      <c r="C1707" s="11"/>
      <c r="D1707" s="11"/>
      <c r="E1707" s="10" t="s">
        <v>17</v>
      </c>
      <c r="F1707" s="14">
        <v>2</v>
      </c>
      <c r="G1707" s="15">
        <v>14</v>
      </c>
      <c r="H1707" s="15">
        <v>0</v>
      </c>
      <c r="I1707" s="15">
        <v>0</v>
      </c>
      <c r="J1707" s="13">
        <f>OR(F1707&lt;&gt;0,G1707&lt;&gt;0,H1707&lt;&gt;0,I1707&lt;&gt;0)*(F1707 + (F1707 = 0))*(G1707 + (G1707 = 0))*(H1707 + (H1707 = 0))*(I1707 + (I1707 = 0))</f>
        <v>28</v>
      </c>
      <c r="K1707" s="11"/>
      <c r="L1707" s="11"/>
      <c r="M1707" s="11"/>
    </row>
    <row r="1708" spans="1:13">
      <c r="A1708" s="11"/>
      <c r="B1708" s="11"/>
      <c r="C1708" s="11"/>
      <c r="D1708" s="11"/>
      <c r="E1708" s="11"/>
      <c r="F1708" s="11"/>
      <c r="G1708" s="11"/>
      <c r="H1708" s="11"/>
      <c r="I1708" s="11"/>
      <c r="J1708" s="16" t="s">
        <v>655</v>
      </c>
      <c r="K1708" s="17">
        <f>SUM(J1705:J1707)*1</f>
        <v>202</v>
      </c>
      <c r="L1708" s="15">
        <v>9.2899999999999991</v>
      </c>
      <c r="M1708" s="18">
        <f>ROUND(K1708*L1708,2)</f>
        <v>1876.58</v>
      </c>
    </row>
    <row r="1709" spans="1:13" ht="0.95" customHeight="1">
      <c r="A1709" s="19"/>
      <c r="B1709" s="19"/>
      <c r="C1709" s="19"/>
      <c r="D1709" s="19"/>
      <c r="E1709" s="19"/>
      <c r="F1709" s="19"/>
      <c r="G1709" s="19"/>
      <c r="H1709" s="19"/>
      <c r="I1709" s="19"/>
      <c r="J1709" s="19"/>
      <c r="K1709" s="19"/>
      <c r="L1709" s="19"/>
      <c r="M1709" s="19"/>
    </row>
    <row r="1710" spans="1:13" s="1" customFormat="1">
      <c r="A1710" s="40" t="s">
        <v>289</v>
      </c>
      <c r="B1710" s="16" t="s">
        <v>22</v>
      </c>
      <c r="C1710" s="16" t="s">
        <v>97</v>
      </c>
      <c r="D1710" s="16" t="s">
        <v>290</v>
      </c>
      <c r="E1710" s="41"/>
      <c r="F1710" s="41"/>
      <c r="G1710" s="41"/>
      <c r="H1710" s="41"/>
      <c r="I1710" s="41"/>
      <c r="J1710" s="41"/>
      <c r="K1710" s="17">
        <f>K1713</f>
        <v>22</v>
      </c>
      <c r="L1710" s="18">
        <f>L1713</f>
        <v>72.87</v>
      </c>
      <c r="M1710" s="18">
        <f>M1713</f>
        <v>1603.14</v>
      </c>
    </row>
    <row r="1711" spans="1:13">
      <c r="A1711" s="11"/>
      <c r="B1711" s="11"/>
      <c r="C1711" s="11"/>
      <c r="D1711" s="10" t="s">
        <v>291</v>
      </c>
      <c r="E1711" s="11"/>
      <c r="F1711" s="11"/>
      <c r="G1711" s="11"/>
      <c r="H1711" s="11"/>
      <c r="I1711" s="11"/>
      <c r="J1711" s="11"/>
      <c r="K1711" s="11"/>
      <c r="L1711" s="11"/>
      <c r="M1711" s="11"/>
    </row>
    <row r="1712" spans="1:13">
      <c r="A1712" s="11"/>
      <c r="B1712" s="11"/>
      <c r="C1712" s="11"/>
      <c r="D1712" s="11"/>
      <c r="E1712" s="10" t="s">
        <v>17</v>
      </c>
      <c r="F1712" s="14">
        <v>22</v>
      </c>
      <c r="G1712" s="15">
        <v>0</v>
      </c>
      <c r="H1712" s="15">
        <v>0</v>
      </c>
      <c r="I1712" s="15">
        <v>0</v>
      </c>
      <c r="J1712" s="13">
        <f>OR(F1712&lt;&gt;0,G1712&lt;&gt;0,H1712&lt;&gt;0,I1712&lt;&gt;0)*(F1712 + (F1712 = 0))*(G1712 + (G1712 = 0))*(H1712 + (H1712 = 0))*(I1712 + (I1712 = 0))</f>
        <v>22</v>
      </c>
      <c r="K1712" s="11"/>
      <c r="L1712" s="11"/>
      <c r="M1712" s="11"/>
    </row>
    <row r="1713" spans="1:13">
      <c r="A1713" s="11"/>
      <c r="B1713" s="11"/>
      <c r="C1713" s="11"/>
      <c r="D1713" s="11"/>
      <c r="E1713" s="11"/>
      <c r="F1713" s="11"/>
      <c r="G1713" s="11"/>
      <c r="H1713" s="11"/>
      <c r="I1713" s="11"/>
      <c r="J1713" s="16" t="s">
        <v>296</v>
      </c>
      <c r="K1713" s="17">
        <f>J1712*1</f>
        <v>22</v>
      </c>
      <c r="L1713" s="15">
        <v>72.87</v>
      </c>
      <c r="M1713" s="18">
        <f>ROUND(K1713*L1713,2)</f>
        <v>1603.14</v>
      </c>
    </row>
    <row r="1714" spans="1:13" ht="0.95" customHeight="1">
      <c r="A1714" s="19"/>
      <c r="B1714" s="19"/>
      <c r="C1714" s="19"/>
      <c r="D1714" s="19"/>
      <c r="E1714" s="19"/>
      <c r="F1714" s="19"/>
      <c r="G1714" s="19"/>
      <c r="H1714" s="19"/>
      <c r="I1714" s="19"/>
      <c r="J1714" s="19"/>
      <c r="K1714" s="19"/>
      <c r="L1714" s="19"/>
      <c r="M1714" s="19"/>
    </row>
    <row r="1715" spans="1:13" s="1" customFormat="1">
      <c r="A1715" s="40" t="s">
        <v>656</v>
      </c>
      <c r="B1715" s="16" t="s">
        <v>22</v>
      </c>
      <c r="C1715" s="16" t="s">
        <v>39</v>
      </c>
      <c r="D1715" s="16" t="s">
        <v>657</v>
      </c>
      <c r="E1715" s="41"/>
      <c r="F1715" s="41"/>
      <c r="G1715" s="41"/>
      <c r="H1715" s="41"/>
      <c r="I1715" s="41"/>
      <c r="J1715" s="41"/>
      <c r="K1715" s="17">
        <f>K1721</f>
        <v>132.84</v>
      </c>
      <c r="L1715" s="18">
        <f>L1721</f>
        <v>17.21</v>
      </c>
      <c r="M1715" s="18">
        <f>M1721</f>
        <v>2286.1799999999998</v>
      </c>
    </row>
    <row r="1716" spans="1:13">
      <c r="A1716" s="11"/>
      <c r="B1716" s="11"/>
      <c r="C1716" s="11"/>
      <c r="D1716" s="10" t="s">
        <v>658</v>
      </c>
      <c r="E1716" s="11"/>
      <c r="F1716" s="11"/>
      <c r="G1716" s="11"/>
      <c r="H1716" s="11"/>
      <c r="I1716" s="11"/>
      <c r="J1716" s="11"/>
      <c r="K1716" s="11"/>
      <c r="L1716" s="11"/>
      <c r="M1716" s="11"/>
    </row>
    <row r="1717" spans="1:13">
      <c r="A1717" s="11"/>
      <c r="B1717" s="11"/>
      <c r="C1717" s="11"/>
      <c r="D1717" s="11"/>
      <c r="E1717" s="10" t="s">
        <v>17</v>
      </c>
      <c r="F1717" s="14">
        <v>132.84</v>
      </c>
      <c r="G1717" s="15">
        <v>0</v>
      </c>
      <c r="H1717" s="15">
        <v>0</v>
      </c>
      <c r="I1717" s="15">
        <v>0</v>
      </c>
      <c r="J1717" s="13">
        <f>OR(F1717&lt;&gt;0,G1717&lt;&gt;0,H1717&lt;&gt;0,I1717&lt;&gt;0)*(F1717 + (F1717 = 0))*(G1717 + (G1717 = 0))*(H1717 + (H1717 = 0))*(I1717 + (I1717 = 0))</f>
        <v>132.84</v>
      </c>
      <c r="K1717" s="11"/>
      <c r="L1717" s="11"/>
      <c r="M1717" s="11"/>
    </row>
    <row r="1718" spans="1:13">
      <c r="A1718" s="11"/>
      <c r="B1718" s="11"/>
      <c r="C1718" s="11"/>
      <c r="D1718" s="11"/>
      <c r="E1718" s="10" t="s">
        <v>17</v>
      </c>
      <c r="F1718" s="14"/>
      <c r="G1718" s="15"/>
      <c r="H1718" s="15"/>
      <c r="I1718" s="15"/>
      <c r="J1718" s="13">
        <f>OR(F1718&lt;&gt;0,G1718&lt;&gt;0,H1718&lt;&gt;0,I1718&lt;&gt;0)*(F1718 + (F1718 = 0))*(G1718 + (G1718 = 0))*(H1718 + (H1718 = 0))*(I1718 + (I1718 = 0))</f>
        <v>0</v>
      </c>
      <c r="K1718" s="11"/>
      <c r="L1718" s="11"/>
      <c r="M1718" s="11"/>
    </row>
    <row r="1719" spans="1:13">
      <c r="A1719" s="11"/>
      <c r="B1719" s="11"/>
      <c r="C1719" s="11"/>
      <c r="D1719" s="11"/>
      <c r="E1719" s="10" t="s">
        <v>17</v>
      </c>
      <c r="F1719" s="14"/>
      <c r="G1719" s="15"/>
      <c r="H1719" s="15"/>
      <c r="I1719" s="15"/>
      <c r="J1719" s="13">
        <f>OR(F1719&lt;&gt;0,G1719&lt;&gt;0,H1719&lt;&gt;0,I1719&lt;&gt;0)*(F1719 + (F1719 = 0))*(G1719 + (G1719 = 0))*(H1719 + (H1719 = 0))*(I1719 + (I1719 = 0))</f>
        <v>0</v>
      </c>
      <c r="K1719" s="11"/>
      <c r="L1719" s="11"/>
      <c r="M1719" s="11"/>
    </row>
    <row r="1720" spans="1:13">
      <c r="A1720" s="11"/>
      <c r="B1720" s="11"/>
      <c r="C1720" s="11"/>
      <c r="D1720" s="11"/>
      <c r="E1720" s="10" t="s">
        <v>17</v>
      </c>
      <c r="F1720" s="14"/>
      <c r="G1720" s="15"/>
      <c r="H1720" s="15"/>
      <c r="I1720" s="15"/>
      <c r="J1720" s="13">
        <f>OR(F1720&lt;&gt;0,G1720&lt;&gt;0,H1720&lt;&gt;0,I1720&lt;&gt;0)*(F1720 + (F1720 = 0))*(G1720 + (G1720 = 0))*(H1720 + (H1720 = 0))*(I1720 + (I1720 = 0))</f>
        <v>0</v>
      </c>
      <c r="K1720" s="11"/>
      <c r="L1720" s="11"/>
      <c r="M1720" s="11"/>
    </row>
    <row r="1721" spans="1:13">
      <c r="A1721" s="11"/>
      <c r="B1721" s="11"/>
      <c r="C1721" s="11"/>
      <c r="D1721" s="11"/>
      <c r="E1721" s="11"/>
      <c r="F1721" s="11"/>
      <c r="G1721" s="11"/>
      <c r="H1721" s="11"/>
      <c r="I1721" s="11"/>
      <c r="J1721" s="16" t="s">
        <v>659</v>
      </c>
      <c r="K1721" s="17">
        <f>SUM(J1717:J1720)</f>
        <v>132.84</v>
      </c>
      <c r="L1721" s="15">
        <v>17.21</v>
      </c>
      <c r="M1721" s="18">
        <f>ROUND(K1721*L1721,2)</f>
        <v>2286.1799999999998</v>
      </c>
    </row>
    <row r="1722" spans="1:13" ht="0.95" customHeight="1">
      <c r="A1722" s="19"/>
      <c r="B1722" s="19"/>
      <c r="C1722" s="19"/>
      <c r="D1722" s="19"/>
      <c r="E1722" s="19"/>
      <c r="F1722" s="19"/>
      <c r="G1722" s="19"/>
      <c r="H1722" s="19"/>
      <c r="I1722" s="19"/>
      <c r="J1722" s="19"/>
      <c r="K1722" s="19"/>
      <c r="L1722" s="19"/>
      <c r="M1722" s="19"/>
    </row>
    <row r="1723" spans="1:13" s="1" customFormat="1">
      <c r="A1723" s="40" t="s">
        <v>660</v>
      </c>
      <c r="B1723" s="16" t="s">
        <v>22</v>
      </c>
      <c r="C1723" s="16" t="s">
        <v>39</v>
      </c>
      <c r="D1723" s="16" t="s">
        <v>661</v>
      </c>
      <c r="E1723" s="41"/>
      <c r="F1723" s="41"/>
      <c r="G1723" s="41"/>
      <c r="H1723" s="41"/>
      <c r="I1723" s="41"/>
      <c r="J1723" s="41"/>
      <c r="K1723" s="17">
        <f>K1729</f>
        <v>146.12</v>
      </c>
      <c r="L1723" s="18">
        <f>L1729</f>
        <v>0.98</v>
      </c>
      <c r="M1723" s="18">
        <f>M1729</f>
        <v>143.19999999999999</v>
      </c>
    </row>
    <row r="1724" spans="1:13">
      <c r="A1724" s="11"/>
      <c r="B1724" s="11"/>
      <c r="C1724" s="11"/>
      <c r="D1724" s="10" t="s">
        <v>662</v>
      </c>
      <c r="E1724" s="11"/>
      <c r="F1724" s="11"/>
      <c r="G1724" s="11"/>
      <c r="H1724" s="11"/>
      <c r="I1724" s="11"/>
      <c r="J1724" s="11"/>
      <c r="K1724" s="11"/>
      <c r="L1724" s="11"/>
      <c r="M1724" s="11"/>
    </row>
    <row r="1725" spans="1:13">
      <c r="A1725" s="11"/>
      <c r="B1725" s="11"/>
      <c r="C1725" s="11"/>
      <c r="D1725" s="11"/>
      <c r="E1725" s="10" t="s">
        <v>17</v>
      </c>
      <c r="F1725" s="14"/>
      <c r="G1725" s="15"/>
      <c r="H1725" s="15"/>
      <c r="I1725" s="15"/>
      <c r="J1725" s="13">
        <f>OR(F1725&lt;&gt;0,G1725&lt;&gt;0,H1725&lt;&gt;0,I1725&lt;&gt;0)*(F1725 + (F1725 = 0))*(G1725 + (G1725 = 0))*(H1725 + (H1725 = 0))*(I1725 + (I1725 = 0))</f>
        <v>0</v>
      </c>
      <c r="K1725" s="11"/>
      <c r="L1725" s="11"/>
      <c r="M1725" s="11"/>
    </row>
    <row r="1726" spans="1:13">
      <c r="A1726" s="11"/>
      <c r="B1726" s="11"/>
      <c r="C1726" s="11"/>
      <c r="D1726" s="11"/>
      <c r="E1726" s="10" t="s">
        <v>17</v>
      </c>
      <c r="F1726" s="14">
        <v>146.12</v>
      </c>
      <c r="G1726" s="15">
        <v>0</v>
      </c>
      <c r="H1726" s="15">
        <v>0</v>
      </c>
      <c r="I1726" s="15">
        <v>0</v>
      </c>
      <c r="J1726" s="13">
        <f>OR(F1726&lt;&gt;0,G1726&lt;&gt;0,H1726&lt;&gt;0,I1726&lt;&gt;0)*(F1726 + (F1726 = 0))*(G1726 + (G1726 = 0))*(H1726 + (H1726 = 0))*(I1726 + (I1726 = 0))</f>
        <v>146.12</v>
      </c>
      <c r="K1726" s="11"/>
      <c r="L1726" s="11"/>
      <c r="M1726" s="11"/>
    </row>
    <row r="1727" spans="1:13">
      <c r="A1727" s="11"/>
      <c r="B1727" s="11"/>
      <c r="C1727" s="11"/>
      <c r="D1727" s="11"/>
      <c r="E1727" s="10" t="s">
        <v>17</v>
      </c>
      <c r="F1727" s="14"/>
      <c r="G1727" s="15"/>
      <c r="H1727" s="15"/>
      <c r="I1727" s="15"/>
      <c r="J1727" s="13">
        <f>OR(F1727&lt;&gt;0,G1727&lt;&gt;0,H1727&lt;&gt;0,I1727&lt;&gt;0)*(F1727 + (F1727 = 0))*(G1727 + (G1727 = 0))*(H1727 + (H1727 = 0))*(I1727 + (I1727 = 0))</f>
        <v>0</v>
      </c>
      <c r="K1727" s="11"/>
      <c r="L1727" s="11"/>
      <c r="M1727" s="11"/>
    </row>
    <row r="1728" spans="1:13">
      <c r="A1728" s="11"/>
      <c r="B1728" s="11"/>
      <c r="C1728" s="11"/>
      <c r="D1728" s="11"/>
      <c r="E1728" s="10" t="s">
        <v>17</v>
      </c>
      <c r="F1728" s="14"/>
      <c r="G1728" s="15"/>
      <c r="H1728" s="15"/>
      <c r="I1728" s="15"/>
      <c r="J1728" s="13">
        <f>OR(F1728&lt;&gt;0,G1728&lt;&gt;0,H1728&lt;&gt;0,I1728&lt;&gt;0)*(F1728 + (F1728 = 0))*(G1728 + (G1728 = 0))*(H1728 + (H1728 = 0))*(I1728 + (I1728 = 0))</f>
        <v>0</v>
      </c>
      <c r="K1728" s="11"/>
      <c r="L1728" s="11"/>
      <c r="M1728" s="11"/>
    </row>
    <row r="1729" spans="1:13">
      <c r="A1729" s="11"/>
      <c r="B1729" s="11"/>
      <c r="C1729" s="11"/>
      <c r="D1729" s="11"/>
      <c r="E1729" s="11"/>
      <c r="F1729" s="11"/>
      <c r="G1729" s="11"/>
      <c r="H1729" s="11"/>
      <c r="I1729" s="11"/>
      <c r="J1729" s="16" t="s">
        <v>663</v>
      </c>
      <c r="K1729" s="17">
        <f>SUM(J1725:J1728)</f>
        <v>146.12</v>
      </c>
      <c r="L1729" s="15">
        <v>0.98</v>
      </c>
      <c r="M1729" s="18">
        <f>ROUND(K1729*L1729,2)</f>
        <v>143.19999999999999</v>
      </c>
    </row>
    <row r="1730" spans="1:13" ht="0.95" customHeight="1">
      <c r="A1730" s="19"/>
      <c r="B1730" s="19"/>
      <c r="C1730" s="19"/>
      <c r="D1730" s="19"/>
      <c r="E1730" s="19"/>
      <c r="F1730" s="19"/>
      <c r="G1730" s="19"/>
      <c r="H1730" s="19"/>
      <c r="I1730" s="19"/>
      <c r="J1730" s="19"/>
      <c r="K1730" s="19"/>
      <c r="L1730" s="19"/>
      <c r="M1730" s="19"/>
    </row>
    <row r="1731" spans="1:13" s="1" customFormat="1">
      <c r="A1731" s="40" t="s">
        <v>664</v>
      </c>
      <c r="B1731" s="16" t="s">
        <v>22</v>
      </c>
      <c r="C1731" s="16" t="s">
        <v>29</v>
      </c>
      <c r="D1731" s="16" t="s">
        <v>665</v>
      </c>
      <c r="E1731" s="41"/>
      <c r="F1731" s="41"/>
      <c r="G1731" s="41"/>
      <c r="H1731" s="41"/>
      <c r="I1731" s="41"/>
      <c r="J1731" s="41"/>
      <c r="K1731" s="17">
        <f>K1737</f>
        <v>22.33</v>
      </c>
      <c r="L1731" s="18">
        <f>L1737</f>
        <v>28.52</v>
      </c>
      <c r="M1731" s="18">
        <f>M1737</f>
        <v>636.85</v>
      </c>
    </row>
    <row r="1732" spans="1:13">
      <c r="A1732" s="11"/>
      <c r="B1732" s="11"/>
      <c r="C1732" s="11"/>
      <c r="D1732" s="10" t="s">
        <v>666</v>
      </c>
      <c r="E1732" s="11"/>
      <c r="F1732" s="11"/>
      <c r="G1732" s="11"/>
      <c r="H1732" s="11"/>
      <c r="I1732" s="11"/>
      <c r="J1732" s="11"/>
      <c r="K1732" s="11"/>
      <c r="L1732" s="11"/>
      <c r="M1732" s="11"/>
    </row>
    <row r="1733" spans="1:13">
      <c r="A1733" s="11"/>
      <c r="B1733" s="11"/>
      <c r="C1733" s="11"/>
      <c r="D1733" s="11"/>
      <c r="E1733" s="10" t="s">
        <v>17</v>
      </c>
      <c r="F1733" s="14"/>
      <c r="G1733" s="15"/>
      <c r="H1733" s="15"/>
      <c r="I1733" s="15"/>
      <c r="J1733" s="13">
        <f>OR(F1733&lt;&gt;0,G1733&lt;&gt;0,H1733&lt;&gt;0,I1733&lt;&gt;0)*(F1733 + (F1733 = 0))*(G1733 + (G1733 = 0))*(H1733 + (H1733 = 0))*(I1733 + (I1733 = 0))</f>
        <v>0</v>
      </c>
      <c r="K1733" s="11"/>
      <c r="L1733" s="11"/>
      <c r="M1733" s="11"/>
    </row>
    <row r="1734" spans="1:13">
      <c r="A1734" s="11"/>
      <c r="B1734" s="11"/>
      <c r="C1734" s="11"/>
      <c r="D1734" s="11"/>
      <c r="E1734" s="10" t="s">
        <v>17</v>
      </c>
      <c r="F1734" s="14"/>
      <c r="G1734" s="15"/>
      <c r="H1734" s="15"/>
      <c r="I1734" s="15"/>
      <c r="J1734" s="13">
        <f>OR(F1734&lt;&gt;0,G1734&lt;&gt;0,H1734&lt;&gt;0,I1734&lt;&gt;0)*(F1734 + (F1734 = 0))*(G1734 + (G1734 = 0))*(H1734 + (H1734 = 0))*(I1734 + (I1734 = 0))</f>
        <v>0</v>
      </c>
      <c r="K1734" s="11"/>
      <c r="L1734" s="11"/>
      <c r="M1734" s="11"/>
    </row>
    <row r="1735" spans="1:13">
      <c r="A1735" s="11"/>
      <c r="B1735" s="11"/>
      <c r="C1735" s="11"/>
      <c r="D1735" s="11"/>
      <c r="E1735" s="10" t="s">
        <v>17</v>
      </c>
      <c r="F1735" s="14">
        <v>22.33</v>
      </c>
      <c r="G1735" s="15">
        <v>0</v>
      </c>
      <c r="H1735" s="15">
        <v>0</v>
      </c>
      <c r="I1735" s="15">
        <v>0</v>
      </c>
      <c r="J1735" s="13">
        <f>OR(F1735&lt;&gt;0,G1735&lt;&gt;0,H1735&lt;&gt;0,I1735&lt;&gt;0)*(F1735 + (F1735 = 0))*(G1735 + (G1735 = 0))*(H1735 + (H1735 = 0))*(I1735 + (I1735 = 0))</f>
        <v>22.33</v>
      </c>
      <c r="K1735" s="11"/>
      <c r="L1735" s="11"/>
      <c r="M1735" s="11"/>
    </row>
    <row r="1736" spans="1:13">
      <c r="A1736" s="11"/>
      <c r="B1736" s="11"/>
      <c r="C1736" s="11"/>
      <c r="D1736" s="11"/>
      <c r="E1736" s="10" t="s">
        <v>17</v>
      </c>
      <c r="F1736" s="14"/>
      <c r="G1736" s="15"/>
      <c r="H1736" s="15"/>
      <c r="I1736" s="15"/>
      <c r="J1736" s="13">
        <f>OR(F1736&lt;&gt;0,G1736&lt;&gt;0,H1736&lt;&gt;0,I1736&lt;&gt;0)*(F1736 + (F1736 = 0))*(G1736 + (G1736 = 0))*(H1736 + (H1736 = 0))*(I1736 + (I1736 = 0))</f>
        <v>0</v>
      </c>
      <c r="K1736" s="11"/>
      <c r="L1736" s="11"/>
      <c r="M1736" s="11"/>
    </row>
    <row r="1737" spans="1:13">
      <c r="A1737" s="11"/>
      <c r="B1737" s="11"/>
      <c r="C1737" s="11"/>
      <c r="D1737" s="11"/>
      <c r="E1737" s="11"/>
      <c r="F1737" s="11"/>
      <c r="G1737" s="11"/>
      <c r="H1737" s="11"/>
      <c r="I1737" s="11"/>
      <c r="J1737" s="16" t="s">
        <v>667</v>
      </c>
      <c r="K1737" s="17">
        <f>SUM(J1733:J1736)</f>
        <v>22.33</v>
      </c>
      <c r="L1737" s="15">
        <v>28.52</v>
      </c>
      <c r="M1737" s="18">
        <f>ROUND(K1737*L1737,2)</f>
        <v>636.85</v>
      </c>
    </row>
    <row r="1738" spans="1:13" ht="0.95" customHeight="1">
      <c r="A1738" s="19"/>
      <c r="B1738" s="19"/>
      <c r="C1738" s="19"/>
      <c r="D1738" s="19"/>
      <c r="E1738" s="19"/>
      <c r="F1738" s="19"/>
      <c r="G1738" s="19"/>
      <c r="H1738" s="19"/>
      <c r="I1738" s="19"/>
      <c r="J1738" s="19"/>
      <c r="K1738" s="19"/>
      <c r="L1738" s="19"/>
      <c r="M1738" s="19"/>
    </row>
    <row r="1739" spans="1:13" s="1" customFormat="1">
      <c r="A1739" s="40" t="s">
        <v>668</v>
      </c>
      <c r="B1739" s="16" t="s">
        <v>22</v>
      </c>
      <c r="C1739" s="16" t="s">
        <v>39</v>
      </c>
      <c r="D1739" s="16" t="s">
        <v>669</v>
      </c>
      <c r="E1739" s="41"/>
      <c r="F1739" s="41"/>
      <c r="G1739" s="41"/>
      <c r="H1739" s="41"/>
      <c r="I1739" s="41"/>
      <c r="J1739" s="41"/>
      <c r="K1739" s="17">
        <f>K1745</f>
        <v>111.63</v>
      </c>
      <c r="L1739" s="18">
        <f>L1745</f>
        <v>12.53</v>
      </c>
      <c r="M1739" s="18">
        <f>M1745</f>
        <v>1398.72</v>
      </c>
    </row>
    <row r="1740" spans="1:13">
      <c r="A1740" s="11"/>
      <c r="B1740" s="11"/>
      <c r="C1740" s="11"/>
      <c r="D1740" s="10" t="s">
        <v>670</v>
      </c>
      <c r="E1740" s="11"/>
      <c r="F1740" s="11"/>
      <c r="G1740" s="11"/>
      <c r="H1740" s="11"/>
      <c r="I1740" s="11"/>
      <c r="J1740" s="11"/>
      <c r="K1740" s="11"/>
      <c r="L1740" s="11"/>
      <c r="M1740" s="11"/>
    </row>
    <row r="1741" spans="1:13">
      <c r="A1741" s="11"/>
      <c r="B1741" s="11"/>
      <c r="C1741" s="11"/>
      <c r="D1741" s="11"/>
      <c r="E1741" s="10" t="s">
        <v>17</v>
      </c>
      <c r="F1741" s="14"/>
      <c r="G1741" s="15"/>
      <c r="H1741" s="15"/>
      <c r="I1741" s="15"/>
      <c r="J1741" s="13">
        <f>OR(F1741&lt;&gt;0,G1741&lt;&gt;0,H1741&lt;&gt;0,I1741&lt;&gt;0)*(F1741 + (F1741 = 0))*(G1741 + (G1741 = 0))*(H1741 + (H1741 = 0))*(I1741 + (I1741 = 0))</f>
        <v>0</v>
      </c>
      <c r="K1741" s="11"/>
      <c r="L1741" s="11"/>
      <c r="M1741" s="11"/>
    </row>
    <row r="1742" spans="1:13">
      <c r="A1742" s="11"/>
      <c r="B1742" s="11"/>
      <c r="C1742" s="11"/>
      <c r="D1742" s="11"/>
      <c r="E1742" s="10" t="s">
        <v>17</v>
      </c>
      <c r="F1742" s="14"/>
      <c r="G1742" s="15"/>
      <c r="H1742" s="15"/>
      <c r="I1742" s="15"/>
      <c r="J1742" s="13">
        <f>OR(F1742&lt;&gt;0,G1742&lt;&gt;0,H1742&lt;&gt;0,I1742&lt;&gt;0)*(F1742 + (F1742 = 0))*(G1742 + (G1742 = 0))*(H1742 + (H1742 = 0))*(I1742 + (I1742 = 0))</f>
        <v>0</v>
      </c>
      <c r="K1742" s="11"/>
      <c r="L1742" s="11"/>
      <c r="M1742" s="11"/>
    </row>
    <row r="1743" spans="1:13">
      <c r="A1743" s="11"/>
      <c r="B1743" s="11"/>
      <c r="C1743" s="11"/>
      <c r="D1743" s="11"/>
      <c r="E1743" s="10" t="s">
        <v>17</v>
      </c>
      <c r="F1743" s="14"/>
      <c r="G1743" s="15"/>
      <c r="H1743" s="15"/>
      <c r="I1743" s="15"/>
      <c r="J1743" s="13">
        <f>OR(F1743&lt;&gt;0,G1743&lt;&gt;0,H1743&lt;&gt;0,I1743&lt;&gt;0)*(F1743 + (F1743 = 0))*(G1743 + (G1743 = 0))*(H1743 + (H1743 = 0))*(I1743 + (I1743 = 0))</f>
        <v>0</v>
      </c>
      <c r="K1743" s="11"/>
      <c r="L1743" s="11"/>
      <c r="M1743" s="11"/>
    </row>
    <row r="1744" spans="1:13">
      <c r="A1744" s="11"/>
      <c r="B1744" s="11"/>
      <c r="C1744" s="11"/>
      <c r="D1744" s="11"/>
      <c r="E1744" s="10" t="s">
        <v>17</v>
      </c>
      <c r="F1744" s="14">
        <v>111.63</v>
      </c>
      <c r="G1744" s="15">
        <v>0</v>
      </c>
      <c r="H1744" s="15">
        <v>0</v>
      </c>
      <c r="I1744" s="15">
        <v>0</v>
      </c>
      <c r="J1744" s="13">
        <f>OR(F1744&lt;&gt;0,G1744&lt;&gt;0,H1744&lt;&gt;0,I1744&lt;&gt;0)*(F1744 + (F1744 = 0))*(G1744 + (G1744 = 0))*(H1744 + (H1744 = 0))*(I1744 + (I1744 = 0))</f>
        <v>111.63</v>
      </c>
      <c r="K1744" s="11"/>
      <c r="L1744" s="11"/>
      <c r="M1744" s="11"/>
    </row>
    <row r="1745" spans="1:13">
      <c r="A1745" s="11"/>
      <c r="B1745" s="11"/>
      <c r="C1745" s="11"/>
      <c r="D1745" s="11"/>
      <c r="E1745" s="11"/>
      <c r="F1745" s="11"/>
      <c r="G1745" s="11"/>
      <c r="H1745" s="11"/>
      <c r="I1745" s="11"/>
      <c r="J1745" s="16" t="s">
        <v>671</v>
      </c>
      <c r="K1745" s="17">
        <f>SUM(J1741:J1744)</f>
        <v>111.63</v>
      </c>
      <c r="L1745" s="15">
        <v>12.53</v>
      </c>
      <c r="M1745" s="18">
        <f>ROUND(K1745*L1745,2)</f>
        <v>1398.72</v>
      </c>
    </row>
    <row r="1746" spans="1:13" ht="0.95" customHeight="1">
      <c r="A1746" s="19"/>
      <c r="B1746" s="19"/>
      <c r="C1746" s="19"/>
      <c r="D1746" s="19"/>
      <c r="E1746" s="19"/>
      <c r="F1746" s="19"/>
      <c r="G1746" s="19"/>
      <c r="H1746" s="19"/>
      <c r="I1746" s="19"/>
      <c r="J1746" s="19"/>
      <c r="K1746" s="19"/>
      <c r="L1746" s="19"/>
      <c r="M1746" s="19"/>
    </row>
    <row r="1747" spans="1:13">
      <c r="A1747" s="11"/>
      <c r="B1747" s="11"/>
      <c r="C1747" s="11"/>
      <c r="D1747" s="11"/>
      <c r="E1747" s="11"/>
      <c r="F1747" s="11"/>
      <c r="G1747" s="11"/>
      <c r="H1747" s="11"/>
      <c r="I1747" s="11"/>
      <c r="J1747" s="16" t="s">
        <v>687</v>
      </c>
      <c r="K1747" s="20">
        <v>1</v>
      </c>
      <c r="L1747" s="18">
        <f>M1537+M1546+M1558+M1566+M1579+M1592+M1600+M1610+M1620+M1627+M1660+M1667+M1674+M1682+M1687+M1692+M1698+M1703+M1710+M1715+M1723+M1731+M1739</f>
        <v>236462.9</v>
      </c>
      <c r="M1747" s="18">
        <f>ROUND(K1747*L1747,2)</f>
        <v>236462.9</v>
      </c>
    </row>
    <row r="1748" spans="1:13" ht="0.95" customHeight="1">
      <c r="A1748" s="19"/>
      <c r="B1748" s="19"/>
      <c r="C1748" s="19"/>
      <c r="D1748" s="19"/>
      <c r="E1748" s="19"/>
      <c r="F1748" s="19"/>
      <c r="G1748" s="19"/>
      <c r="H1748" s="19"/>
      <c r="I1748" s="19"/>
      <c r="J1748" s="19"/>
      <c r="K1748" s="19"/>
      <c r="L1748" s="19"/>
      <c r="M1748" s="19"/>
    </row>
    <row r="1749" spans="1:13">
      <c r="A1749" s="11"/>
      <c r="B1749" s="11"/>
      <c r="C1749" s="11"/>
      <c r="D1749" s="11"/>
      <c r="E1749" s="11"/>
      <c r="F1749" s="11"/>
      <c r="G1749" s="11"/>
      <c r="H1749" s="11"/>
      <c r="I1749" s="11"/>
      <c r="J1749" s="16" t="s">
        <v>688</v>
      </c>
      <c r="K1749" s="20">
        <v>1</v>
      </c>
      <c r="L1749" s="18">
        <f>M1504+M1536</f>
        <v>253034.98</v>
      </c>
      <c r="M1749" s="18">
        <f>ROUND(K1749*L1749,2)</f>
        <v>253034.98</v>
      </c>
    </row>
    <row r="1750" spans="1:13" ht="0.95" customHeight="1">
      <c r="A1750" s="19"/>
      <c r="B1750" s="19"/>
      <c r="C1750" s="19"/>
      <c r="D1750" s="19"/>
      <c r="E1750" s="19"/>
      <c r="F1750" s="19"/>
      <c r="G1750" s="19"/>
      <c r="H1750" s="19"/>
      <c r="I1750" s="19"/>
      <c r="J1750" s="19"/>
      <c r="K1750" s="19"/>
      <c r="L1750" s="19"/>
      <c r="M1750" s="19"/>
    </row>
    <row r="1751" spans="1:13">
      <c r="A1751" s="21" t="s">
        <v>689</v>
      </c>
      <c r="B1751" s="21" t="s">
        <v>16</v>
      </c>
      <c r="C1751" s="21" t="s">
        <v>17</v>
      </c>
      <c r="D1751" s="21" t="s">
        <v>690</v>
      </c>
      <c r="E1751" s="22"/>
      <c r="F1751" s="22"/>
      <c r="G1751" s="22"/>
      <c r="H1751" s="22"/>
      <c r="I1751" s="22"/>
      <c r="J1751" s="22"/>
      <c r="K1751" s="23">
        <f>K2001</f>
        <v>1</v>
      </c>
      <c r="L1751" s="24">
        <f>L2001</f>
        <v>131319.72</v>
      </c>
      <c r="M1751" s="24">
        <f>M2001</f>
        <v>131319.72</v>
      </c>
    </row>
    <row r="1752" spans="1:13">
      <c r="A1752" s="25" t="s">
        <v>691</v>
      </c>
      <c r="B1752" s="25" t="s">
        <v>16</v>
      </c>
      <c r="C1752" s="25" t="s">
        <v>17</v>
      </c>
      <c r="D1752" s="25" t="s">
        <v>590</v>
      </c>
      <c r="E1752" s="26"/>
      <c r="F1752" s="26"/>
      <c r="G1752" s="26"/>
      <c r="H1752" s="26"/>
      <c r="I1752" s="26"/>
      <c r="J1752" s="26"/>
      <c r="K1752" s="27">
        <f>K1782</f>
        <v>1</v>
      </c>
      <c r="L1752" s="28">
        <f>L1782</f>
        <v>12078.3</v>
      </c>
      <c r="M1752" s="28">
        <f>M1782</f>
        <v>12078.3</v>
      </c>
    </row>
    <row r="1753" spans="1:13" s="1" customFormat="1">
      <c r="A1753" s="40" t="s">
        <v>215</v>
      </c>
      <c r="B1753" s="16" t="s">
        <v>22</v>
      </c>
      <c r="C1753" s="16" t="s">
        <v>29</v>
      </c>
      <c r="D1753" s="16" t="s">
        <v>216</v>
      </c>
      <c r="E1753" s="41"/>
      <c r="F1753" s="41"/>
      <c r="G1753" s="41"/>
      <c r="H1753" s="41"/>
      <c r="I1753" s="41"/>
      <c r="J1753" s="41"/>
      <c r="K1753" s="17">
        <f>K1756</f>
        <v>388.5</v>
      </c>
      <c r="L1753" s="18">
        <f>L1756</f>
        <v>9.32</v>
      </c>
      <c r="M1753" s="18">
        <f>M1756</f>
        <v>3620.82</v>
      </c>
    </row>
    <row r="1754" spans="1:13">
      <c r="A1754" s="11"/>
      <c r="B1754" s="11"/>
      <c r="C1754" s="11"/>
      <c r="D1754" s="10" t="s">
        <v>217</v>
      </c>
      <c r="E1754" s="11"/>
      <c r="F1754" s="11"/>
      <c r="G1754" s="11"/>
      <c r="H1754" s="11"/>
      <c r="I1754" s="11"/>
      <c r="J1754" s="11"/>
      <c r="K1754" s="11"/>
      <c r="L1754" s="11"/>
      <c r="M1754" s="11"/>
    </row>
    <row r="1755" spans="1:13">
      <c r="A1755" s="11"/>
      <c r="B1755" s="11"/>
      <c r="C1755" s="11"/>
      <c r="D1755" s="11"/>
      <c r="E1755" s="10" t="s">
        <v>17</v>
      </c>
      <c r="F1755" s="14">
        <v>1</v>
      </c>
      <c r="G1755" s="15">
        <v>155.4</v>
      </c>
      <c r="H1755" s="15">
        <v>2.5</v>
      </c>
      <c r="I1755" s="15">
        <v>0</v>
      </c>
      <c r="J1755" s="13">
        <f>OR(F1755&lt;&gt;0,G1755&lt;&gt;0,H1755&lt;&gt;0,I1755&lt;&gt;0)*(F1755 + (F1755 = 0))*(G1755 + (G1755 = 0))*(H1755 + (H1755 = 0))*(I1755 + (I1755 = 0))</f>
        <v>388.5</v>
      </c>
      <c r="K1755" s="11"/>
      <c r="L1755" s="11"/>
      <c r="M1755" s="11"/>
    </row>
    <row r="1756" spans="1:13">
      <c r="A1756" s="11"/>
      <c r="B1756" s="11"/>
      <c r="C1756" s="11"/>
      <c r="D1756" s="11"/>
      <c r="E1756" s="11"/>
      <c r="F1756" s="11"/>
      <c r="G1756" s="11"/>
      <c r="H1756" s="11"/>
      <c r="I1756" s="11"/>
      <c r="J1756" s="16" t="s">
        <v>232</v>
      </c>
      <c r="K1756" s="17">
        <f>J1755*1</f>
        <v>388.5</v>
      </c>
      <c r="L1756" s="15">
        <v>9.32</v>
      </c>
      <c r="M1756" s="18">
        <f>ROUND(K1756*L1756,2)</f>
        <v>3620.82</v>
      </c>
    </row>
    <row r="1757" spans="1:13" ht="0.95" customHeight="1">
      <c r="A1757" s="19"/>
      <c r="B1757" s="19"/>
      <c r="C1757" s="19"/>
      <c r="D1757" s="19"/>
      <c r="E1757" s="19"/>
      <c r="F1757" s="19"/>
      <c r="G1757" s="19"/>
      <c r="H1757" s="19"/>
      <c r="I1757" s="19"/>
      <c r="J1757" s="19"/>
      <c r="K1757" s="19"/>
      <c r="L1757" s="19"/>
      <c r="M1757" s="19"/>
    </row>
    <row r="1758" spans="1:13" s="1" customFormat="1">
      <c r="A1758" s="40" t="s">
        <v>209</v>
      </c>
      <c r="B1758" s="16" t="s">
        <v>22</v>
      </c>
      <c r="C1758" s="16" t="s">
        <v>29</v>
      </c>
      <c r="D1758" s="16" t="s">
        <v>210</v>
      </c>
      <c r="E1758" s="41"/>
      <c r="F1758" s="41"/>
      <c r="G1758" s="41"/>
      <c r="H1758" s="41"/>
      <c r="I1758" s="41"/>
      <c r="J1758" s="41"/>
      <c r="K1758" s="17">
        <f>K1761</f>
        <v>34.56</v>
      </c>
      <c r="L1758" s="18">
        <f>L1761</f>
        <v>13.38</v>
      </c>
      <c r="M1758" s="18">
        <f>M1761</f>
        <v>462.41</v>
      </c>
    </row>
    <row r="1759" spans="1:13">
      <c r="A1759" s="11"/>
      <c r="B1759" s="11"/>
      <c r="C1759" s="11"/>
      <c r="D1759" s="10" t="s">
        <v>211</v>
      </c>
      <c r="E1759" s="11"/>
      <c r="F1759" s="11"/>
      <c r="G1759" s="11"/>
      <c r="H1759" s="11"/>
      <c r="I1759" s="11"/>
      <c r="J1759" s="11"/>
      <c r="K1759" s="11"/>
      <c r="L1759" s="11"/>
      <c r="M1759" s="11"/>
    </row>
    <row r="1760" spans="1:13">
      <c r="A1760" s="11"/>
      <c r="B1760" s="11"/>
      <c r="C1760" s="11"/>
      <c r="D1760" s="11"/>
      <c r="E1760" s="10" t="s">
        <v>17</v>
      </c>
      <c r="F1760" s="14">
        <v>1</v>
      </c>
      <c r="G1760" s="15">
        <v>12.8</v>
      </c>
      <c r="H1760" s="15">
        <v>2.7</v>
      </c>
      <c r="I1760" s="15">
        <v>0</v>
      </c>
      <c r="J1760" s="13">
        <f>OR(F1760&lt;&gt;0,G1760&lt;&gt;0,H1760&lt;&gt;0,I1760&lt;&gt;0)*(F1760 + (F1760 = 0))*(G1760 + (G1760 = 0))*(H1760 + (H1760 = 0))*(I1760 + (I1760 = 0))</f>
        <v>34.56</v>
      </c>
      <c r="K1760" s="11"/>
      <c r="L1760" s="11"/>
      <c r="M1760" s="11"/>
    </row>
    <row r="1761" spans="1:13">
      <c r="A1761" s="11"/>
      <c r="B1761" s="11"/>
      <c r="C1761" s="11"/>
      <c r="D1761" s="11"/>
      <c r="E1761" s="11"/>
      <c r="F1761" s="11"/>
      <c r="G1761" s="11"/>
      <c r="H1761" s="11"/>
      <c r="I1761" s="11"/>
      <c r="J1761" s="16" t="s">
        <v>214</v>
      </c>
      <c r="K1761" s="17">
        <f>J1760*1</f>
        <v>34.56</v>
      </c>
      <c r="L1761" s="15">
        <v>13.38</v>
      </c>
      <c r="M1761" s="18">
        <f>ROUND(K1761*L1761,2)</f>
        <v>462.41</v>
      </c>
    </row>
    <row r="1762" spans="1:13" ht="0.95" customHeight="1">
      <c r="A1762" s="19"/>
      <c r="B1762" s="19"/>
      <c r="C1762" s="19"/>
      <c r="D1762" s="19"/>
      <c r="E1762" s="19"/>
      <c r="F1762" s="19"/>
      <c r="G1762" s="19"/>
      <c r="H1762" s="19"/>
      <c r="I1762" s="19"/>
      <c r="J1762" s="19"/>
      <c r="K1762" s="19"/>
      <c r="L1762" s="19"/>
      <c r="M1762" s="19"/>
    </row>
    <row r="1763" spans="1:13" s="1" customFormat="1">
      <c r="A1763" s="40" t="s">
        <v>195</v>
      </c>
      <c r="B1763" s="16" t="s">
        <v>22</v>
      </c>
      <c r="C1763" s="16" t="s">
        <v>29</v>
      </c>
      <c r="D1763" s="16" t="s">
        <v>196</v>
      </c>
      <c r="E1763" s="41"/>
      <c r="F1763" s="41"/>
      <c r="G1763" s="41"/>
      <c r="H1763" s="41"/>
      <c r="I1763" s="41"/>
      <c r="J1763" s="41"/>
      <c r="K1763" s="17">
        <f>K1766</f>
        <v>318.87</v>
      </c>
      <c r="L1763" s="18">
        <f>L1766</f>
        <v>15.52</v>
      </c>
      <c r="M1763" s="18">
        <f>M1766</f>
        <v>4948.8599999999997</v>
      </c>
    </row>
    <row r="1764" spans="1:13">
      <c r="A1764" s="11"/>
      <c r="B1764" s="11"/>
      <c r="C1764" s="11"/>
      <c r="D1764" s="10" t="s">
        <v>197</v>
      </c>
      <c r="E1764" s="11"/>
      <c r="F1764" s="11"/>
      <c r="G1764" s="11"/>
      <c r="H1764" s="11"/>
      <c r="I1764" s="11"/>
      <c r="J1764" s="11"/>
      <c r="K1764" s="11"/>
      <c r="L1764" s="11"/>
      <c r="M1764" s="11"/>
    </row>
    <row r="1765" spans="1:13">
      <c r="A1765" s="11"/>
      <c r="B1765" s="11"/>
      <c r="C1765" s="11"/>
      <c r="D1765" s="11"/>
      <c r="E1765" s="10" t="s">
        <v>17</v>
      </c>
      <c r="F1765" s="14">
        <v>1</v>
      </c>
      <c r="G1765" s="15">
        <v>118.1</v>
      </c>
      <c r="H1765" s="15">
        <v>2.7</v>
      </c>
      <c r="I1765" s="15">
        <v>0</v>
      </c>
      <c r="J1765" s="13">
        <f>OR(F1765&lt;&gt;0,G1765&lt;&gt;0,H1765&lt;&gt;0,I1765&lt;&gt;0)*(F1765 + (F1765 = 0))*(G1765 + (G1765 = 0))*(H1765 + (H1765 = 0))*(I1765 + (I1765 = 0))</f>
        <v>318.87</v>
      </c>
      <c r="K1765" s="11"/>
      <c r="L1765" s="11"/>
      <c r="M1765" s="11"/>
    </row>
    <row r="1766" spans="1:13">
      <c r="A1766" s="11"/>
      <c r="B1766" s="11"/>
      <c r="C1766" s="11"/>
      <c r="D1766" s="11"/>
      <c r="E1766" s="11"/>
      <c r="F1766" s="11"/>
      <c r="G1766" s="11"/>
      <c r="H1766" s="11"/>
      <c r="I1766" s="11"/>
      <c r="J1766" s="16" t="s">
        <v>204</v>
      </c>
      <c r="K1766" s="17">
        <f>J1765*1</f>
        <v>318.87</v>
      </c>
      <c r="L1766" s="15">
        <v>15.52</v>
      </c>
      <c r="M1766" s="18">
        <f>ROUND(K1766*L1766,2)</f>
        <v>4948.8599999999997</v>
      </c>
    </row>
    <row r="1767" spans="1:13" ht="0.95" customHeight="1">
      <c r="A1767" s="19"/>
      <c r="B1767" s="19"/>
      <c r="C1767" s="19"/>
      <c r="D1767" s="19"/>
      <c r="E1767" s="19"/>
      <c r="F1767" s="19"/>
      <c r="G1767" s="19"/>
      <c r="H1767" s="19"/>
      <c r="I1767" s="19"/>
      <c r="J1767" s="19"/>
      <c r="K1767" s="19"/>
      <c r="L1767" s="19"/>
      <c r="M1767" s="19"/>
    </row>
    <row r="1768" spans="1:13" s="1" customFormat="1">
      <c r="A1768" s="40" t="s">
        <v>591</v>
      </c>
      <c r="B1768" s="16" t="s">
        <v>22</v>
      </c>
      <c r="C1768" s="16" t="s">
        <v>29</v>
      </c>
      <c r="D1768" s="16" t="s">
        <v>592</v>
      </c>
      <c r="E1768" s="41"/>
      <c r="F1768" s="41"/>
      <c r="G1768" s="41"/>
      <c r="H1768" s="41"/>
      <c r="I1768" s="41"/>
      <c r="J1768" s="41"/>
      <c r="K1768" s="17">
        <f>K1771</f>
        <v>279.52999999999997</v>
      </c>
      <c r="L1768" s="18">
        <f>L1771</f>
        <v>7.56</v>
      </c>
      <c r="M1768" s="18">
        <f>M1771</f>
        <v>2113.25</v>
      </c>
    </row>
    <row r="1769" spans="1:13">
      <c r="A1769" s="11"/>
      <c r="B1769" s="11"/>
      <c r="C1769" s="11"/>
      <c r="D1769" s="10" t="s">
        <v>593</v>
      </c>
      <c r="E1769" s="11"/>
      <c r="F1769" s="11"/>
      <c r="G1769" s="11"/>
      <c r="H1769" s="11"/>
      <c r="I1769" s="11"/>
      <c r="J1769" s="11"/>
      <c r="K1769" s="11"/>
      <c r="L1769" s="11"/>
      <c r="M1769" s="11"/>
    </row>
    <row r="1770" spans="1:13">
      <c r="A1770" s="11"/>
      <c r="B1770" s="11"/>
      <c r="C1770" s="11"/>
      <c r="D1770" s="11"/>
      <c r="E1770" s="10" t="s">
        <v>17</v>
      </c>
      <c r="F1770" s="14">
        <v>1</v>
      </c>
      <c r="G1770" s="15">
        <v>133.11000000000001</v>
      </c>
      <c r="H1770" s="15">
        <v>0</v>
      </c>
      <c r="I1770" s="15">
        <v>2.1</v>
      </c>
      <c r="J1770" s="13">
        <f>OR(F1770&lt;&gt;0,G1770&lt;&gt;0,H1770&lt;&gt;0,I1770&lt;&gt;0)*(F1770 + (F1770 = 0))*(G1770 + (G1770 = 0))*(H1770 + (H1770 = 0))*(I1770 + (I1770 = 0))</f>
        <v>279.52999999999997</v>
      </c>
      <c r="K1770" s="11"/>
      <c r="L1770" s="11"/>
      <c r="M1770" s="11"/>
    </row>
    <row r="1771" spans="1:13">
      <c r="A1771" s="11"/>
      <c r="B1771" s="11"/>
      <c r="C1771" s="11"/>
      <c r="D1771" s="11"/>
      <c r="E1771" s="11"/>
      <c r="F1771" s="11"/>
      <c r="G1771" s="11"/>
      <c r="H1771" s="11"/>
      <c r="I1771" s="11"/>
      <c r="J1771" s="16" t="s">
        <v>594</v>
      </c>
      <c r="K1771" s="17">
        <f>J1770*1</f>
        <v>279.52999999999997</v>
      </c>
      <c r="L1771" s="15">
        <v>7.56</v>
      </c>
      <c r="M1771" s="18">
        <f>ROUND(K1771*L1771,2)</f>
        <v>2113.25</v>
      </c>
    </row>
    <row r="1772" spans="1:13" ht="0.95" customHeight="1">
      <c r="A1772" s="19"/>
      <c r="B1772" s="19"/>
      <c r="C1772" s="19"/>
      <c r="D1772" s="19"/>
      <c r="E1772" s="19"/>
      <c r="F1772" s="19"/>
      <c r="G1772" s="19"/>
      <c r="H1772" s="19"/>
      <c r="I1772" s="19"/>
      <c r="J1772" s="19"/>
      <c r="K1772" s="19"/>
      <c r="L1772" s="19"/>
      <c r="M1772" s="19"/>
    </row>
    <row r="1773" spans="1:13" s="1" customFormat="1">
      <c r="A1773" s="40" t="s">
        <v>595</v>
      </c>
      <c r="B1773" s="16" t="s">
        <v>22</v>
      </c>
      <c r="C1773" s="16" t="s">
        <v>29</v>
      </c>
      <c r="D1773" s="16" t="s">
        <v>596</v>
      </c>
      <c r="E1773" s="41"/>
      <c r="F1773" s="41"/>
      <c r="G1773" s="41"/>
      <c r="H1773" s="41"/>
      <c r="I1773" s="41"/>
      <c r="J1773" s="41"/>
      <c r="K1773" s="17">
        <f>K1780</f>
        <v>112.54</v>
      </c>
      <c r="L1773" s="18">
        <f>L1780</f>
        <v>8.2899999999999991</v>
      </c>
      <c r="M1773" s="18">
        <f>M1780</f>
        <v>932.96</v>
      </c>
    </row>
    <row r="1774" spans="1:13">
      <c r="A1774" s="11"/>
      <c r="B1774" s="11"/>
      <c r="C1774" s="11"/>
      <c r="D1774" s="10" t="s">
        <v>597</v>
      </c>
      <c r="E1774" s="11"/>
      <c r="F1774" s="11"/>
      <c r="G1774" s="11"/>
      <c r="H1774" s="11"/>
      <c r="I1774" s="11"/>
      <c r="J1774" s="11"/>
      <c r="K1774" s="11"/>
      <c r="L1774" s="11"/>
      <c r="M1774" s="11"/>
    </row>
    <row r="1775" spans="1:13">
      <c r="A1775" s="11"/>
      <c r="B1775" s="11"/>
      <c r="C1775" s="11"/>
      <c r="D1775" s="11"/>
      <c r="E1775" s="10" t="s">
        <v>598</v>
      </c>
      <c r="F1775" s="14">
        <v>14</v>
      </c>
      <c r="G1775" s="15">
        <v>15</v>
      </c>
      <c r="H1775" s="15">
        <v>0.33</v>
      </c>
      <c r="I1775" s="15">
        <v>0</v>
      </c>
      <c r="J1775" s="13">
        <f>OR(F1775&lt;&gt;0,G1775&lt;&gt;0,H1775&lt;&gt;0,I1775&lt;&gt;0)*(F1775 + (F1775 = 0))*(G1775 + (G1775 = 0))*(H1775 + (H1775 = 0))*(I1775 + (I1775 = 0))</f>
        <v>69.3</v>
      </c>
      <c r="K1775" s="11"/>
      <c r="L1775" s="11"/>
      <c r="M1775" s="11"/>
    </row>
    <row r="1776" spans="1:13">
      <c r="A1776" s="11"/>
      <c r="B1776" s="11"/>
      <c r="C1776" s="11"/>
      <c r="D1776" s="11"/>
      <c r="E1776" s="10" t="s">
        <v>17</v>
      </c>
      <c r="F1776" s="14">
        <v>5</v>
      </c>
      <c r="G1776" s="15">
        <v>10.8</v>
      </c>
      <c r="H1776" s="15">
        <v>0.33</v>
      </c>
      <c r="I1776" s="15">
        <v>0</v>
      </c>
      <c r="J1776" s="13">
        <f>OR(F1776&lt;&gt;0,G1776&lt;&gt;0,H1776&lt;&gt;0,I1776&lt;&gt;0)*(F1776 + (F1776 = 0))*(G1776 + (G1776 = 0))*(H1776 + (H1776 = 0))*(I1776 + (I1776 = 0))</f>
        <v>17.82</v>
      </c>
      <c r="K1776" s="11"/>
      <c r="L1776" s="11"/>
      <c r="M1776" s="11"/>
    </row>
    <row r="1777" spans="1:13">
      <c r="A1777" s="11"/>
      <c r="B1777" s="11"/>
      <c r="C1777" s="11"/>
      <c r="D1777" s="11"/>
      <c r="E1777" s="10" t="s">
        <v>17</v>
      </c>
      <c r="F1777" s="14">
        <v>3</v>
      </c>
      <c r="G1777" s="15">
        <v>7.65</v>
      </c>
      <c r="H1777" s="15">
        <v>0.33</v>
      </c>
      <c r="I1777" s="15">
        <v>0</v>
      </c>
      <c r="J1777" s="13">
        <f>OR(F1777&lt;&gt;0,G1777&lt;&gt;0,H1777&lt;&gt;0,I1777&lt;&gt;0)*(F1777 + (F1777 = 0))*(G1777 + (G1777 = 0))*(H1777 + (H1777 = 0))*(I1777 + (I1777 = 0))</f>
        <v>7.57</v>
      </c>
      <c r="K1777" s="11"/>
      <c r="L1777" s="11"/>
      <c r="M1777" s="11"/>
    </row>
    <row r="1778" spans="1:13">
      <c r="A1778" s="11"/>
      <c r="B1778" s="11"/>
      <c r="C1778" s="11"/>
      <c r="D1778" s="11"/>
      <c r="E1778" s="10" t="s">
        <v>17</v>
      </c>
      <c r="F1778" s="14">
        <v>3</v>
      </c>
      <c r="G1778" s="15">
        <v>7.95</v>
      </c>
      <c r="H1778" s="15">
        <v>0.33</v>
      </c>
      <c r="I1778" s="15">
        <v>0</v>
      </c>
      <c r="J1778" s="13">
        <f>OR(F1778&lt;&gt;0,G1778&lt;&gt;0,H1778&lt;&gt;0,I1778&lt;&gt;0)*(F1778 + (F1778 = 0))*(G1778 + (G1778 = 0))*(H1778 + (H1778 = 0))*(I1778 + (I1778 = 0))</f>
        <v>7.87</v>
      </c>
      <c r="K1778" s="11"/>
      <c r="L1778" s="11"/>
      <c r="M1778" s="11"/>
    </row>
    <row r="1779" spans="1:13">
      <c r="A1779" s="11"/>
      <c r="B1779" s="11"/>
      <c r="C1779" s="11"/>
      <c r="D1779" s="11"/>
      <c r="E1779" s="10" t="s">
        <v>17</v>
      </c>
      <c r="F1779" s="14">
        <v>5</v>
      </c>
      <c r="G1779" s="15">
        <v>6.05</v>
      </c>
      <c r="H1779" s="15">
        <v>0.33</v>
      </c>
      <c r="I1779" s="15">
        <v>0</v>
      </c>
      <c r="J1779" s="13">
        <f>OR(F1779&lt;&gt;0,G1779&lt;&gt;0,H1779&lt;&gt;0,I1779&lt;&gt;0)*(F1779 + (F1779 = 0))*(G1779 + (G1779 = 0))*(H1779 + (H1779 = 0))*(I1779 + (I1779 = 0))</f>
        <v>9.98</v>
      </c>
      <c r="K1779" s="11"/>
      <c r="L1779" s="11"/>
      <c r="M1779" s="11"/>
    </row>
    <row r="1780" spans="1:13">
      <c r="A1780" s="11"/>
      <c r="B1780" s="11"/>
      <c r="C1780" s="11"/>
      <c r="D1780" s="11"/>
      <c r="E1780" s="11"/>
      <c r="F1780" s="11"/>
      <c r="G1780" s="11"/>
      <c r="H1780" s="11"/>
      <c r="I1780" s="11"/>
      <c r="J1780" s="16" t="s">
        <v>599</v>
      </c>
      <c r="K1780" s="17">
        <f>SUM(J1775:J1779)*1</f>
        <v>112.54</v>
      </c>
      <c r="L1780" s="15">
        <v>8.2899999999999991</v>
      </c>
      <c r="M1780" s="18">
        <f>ROUND(K1780*L1780,2)</f>
        <v>932.96</v>
      </c>
    </row>
    <row r="1781" spans="1:13" ht="0.95" customHeight="1">
      <c r="A1781" s="19"/>
      <c r="B1781" s="19"/>
      <c r="C1781" s="19"/>
      <c r="D1781" s="19"/>
      <c r="E1781" s="19"/>
      <c r="F1781" s="19"/>
      <c r="G1781" s="19"/>
      <c r="H1781" s="19"/>
      <c r="I1781" s="19"/>
      <c r="J1781" s="19"/>
      <c r="K1781" s="19"/>
      <c r="L1781" s="19"/>
      <c r="M1781" s="19"/>
    </row>
    <row r="1782" spans="1:13">
      <c r="A1782" s="11"/>
      <c r="B1782" s="11"/>
      <c r="C1782" s="11"/>
      <c r="D1782" s="11"/>
      <c r="E1782" s="11"/>
      <c r="F1782" s="11"/>
      <c r="G1782" s="11"/>
      <c r="H1782" s="11"/>
      <c r="I1782" s="11"/>
      <c r="J1782" s="16" t="s">
        <v>692</v>
      </c>
      <c r="K1782" s="20">
        <v>1</v>
      </c>
      <c r="L1782" s="18">
        <f>M1753+M1758+M1763+M1768+M1773</f>
        <v>12078.3</v>
      </c>
      <c r="M1782" s="18">
        <f>ROUND(K1782*L1782,2)</f>
        <v>12078.3</v>
      </c>
    </row>
    <row r="1783" spans="1:13" ht="0.95" customHeight="1">
      <c r="A1783" s="19"/>
      <c r="B1783" s="19"/>
      <c r="C1783" s="19"/>
      <c r="D1783" s="19"/>
      <c r="E1783" s="19"/>
      <c r="F1783" s="19"/>
      <c r="G1783" s="19"/>
      <c r="H1783" s="19"/>
      <c r="I1783" s="19"/>
      <c r="J1783" s="19"/>
      <c r="K1783" s="19"/>
      <c r="L1783" s="19"/>
      <c r="M1783" s="19"/>
    </row>
    <row r="1784" spans="1:13">
      <c r="A1784" s="25" t="s">
        <v>693</v>
      </c>
      <c r="B1784" s="25" t="s">
        <v>16</v>
      </c>
      <c r="C1784" s="25" t="s">
        <v>17</v>
      </c>
      <c r="D1784" s="25" t="s">
        <v>602</v>
      </c>
      <c r="E1784" s="26"/>
      <c r="F1784" s="26"/>
      <c r="G1784" s="26"/>
      <c r="H1784" s="26"/>
      <c r="I1784" s="26"/>
      <c r="J1784" s="26"/>
      <c r="K1784" s="27">
        <f>K1999</f>
        <v>1</v>
      </c>
      <c r="L1784" s="28">
        <f>L1999</f>
        <v>119241.42</v>
      </c>
      <c r="M1784" s="28">
        <f>M1999</f>
        <v>119241.42</v>
      </c>
    </row>
    <row r="1785" spans="1:13" s="1" customFormat="1">
      <c r="A1785" s="40" t="s">
        <v>274</v>
      </c>
      <c r="B1785" s="16" t="s">
        <v>22</v>
      </c>
      <c r="C1785" s="16" t="s">
        <v>23</v>
      </c>
      <c r="D1785" s="16" t="s">
        <v>275</v>
      </c>
      <c r="E1785" s="41"/>
      <c r="F1785" s="41"/>
      <c r="G1785" s="41"/>
      <c r="H1785" s="41"/>
      <c r="I1785" s="41"/>
      <c r="J1785" s="41"/>
      <c r="K1785" s="17">
        <f>K1792</f>
        <v>341.05</v>
      </c>
      <c r="L1785" s="18">
        <f>L1792</f>
        <v>121.14</v>
      </c>
      <c r="M1785" s="18">
        <f>M1792</f>
        <v>41314.800000000003</v>
      </c>
    </row>
    <row r="1786" spans="1:13">
      <c r="A1786" s="11"/>
      <c r="B1786" s="11"/>
      <c r="C1786" s="11"/>
      <c r="D1786" s="10" t="s">
        <v>276</v>
      </c>
      <c r="E1786" s="11"/>
      <c r="F1786" s="11"/>
      <c r="G1786" s="11"/>
      <c r="H1786" s="11"/>
      <c r="I1786" s="11"/>
      <c r="J1786" s="11"/>
      <c r="K1786" s="11"/>
      <c r="L1786" s="11"/>
      <c r="M1786" s="11"/>
    </row>
    <row r="1787" spans="1:13">
      <c r="A1787" s="11"/>
      <c r="B1787" s="11"/>
      <c r="C1787" s="11"/>
      <c r="D1787" s="11"/>
      <c r="E1787" s="10" t="s">
        <v>604</v>
      </c>
      <c r="F1787" s="14">
        <v>14</v>
      </c>
      <c r="G1787" s="15">
        <v>15</v>
      </c>
      <c r="H1787" s="15">
        <v>0</v>
      </c>
      <c r="I1787" s="15">
        <v>0</v>
      </c>
      <c r="J1787" s="13">
        <f>OR(F1787&lt;&gt;0,G1787&lt;&gt;0,H1787&lt;&gt;0,I1787&lt;&gt;0)*(F1787 + (F1787 = 0))*(G1787 + (G1787 = 0))*(H1787 + (H1787 = 0))*(I1787 + (I1787 = 0))</f>
        <v>210</v>
      </c>
      <c r="K1787" s="11"/>
      <c r="L1787" s="11"/>
      <c r="M1787" s="11"/>
    </row>
    <row r="1788" spans="1:13">
      <c r="A1788" s="11"/>
      <c r="B1788" s="11"/>
      <c r="C1788" s="11"/>
      <c r="D1788" s="11"/>
      <c r="E1788" s="10" t="s">
        <v>604</v>
      </c>
      <c r="F1788" s="14">
        <v>5</v>
      </c>
      <c r="G1788" s="15">
        <v>10.8</v>
      </c>
      <c r="H1788" s="15">
        <v>0</v>
      </c>
      <c r="I1788" s="15">
        <v>0</v>
      </c>
      <c r="J1788" s="13">
        <f>OR(F1788&lt;&gt;0,G1788&lt;&gt;0,H1788&lt;&gt;0,I1788&lt;&gt;0)*(F1788 + (F1788 = 0))*(G1788 + (G1788 = 0))*(H1788 + (H1788 = 0))*(I1788 + (I1788 = 0))</f>
        <v>54</v>
      </c>
      <c r="K1788" s="11"/>
      <c r="L1788" s="11"/>
      <c r="M1788" s="11"/>
    </row>
    <row r="1789" spans="1:13">
      <c r="A1789" s="11"/>
      <c r="B1789" s="11"/>
      <c r="C1789" s="11"/>
      <c r="D1789" s="11"/>
      <c r="E1789" s="10" t="s">
        <v>605</v>
      </c>
      <c r="F1789" s="14">
        <v>3</v>
      </c>
      <c r="G1789" s="15">
        <v>7.65</v>
      </c>
      <c r="H1789" s="15">
        <v>0</v>
      </c>
      <c r="I1789" s="15">
        <v>0</v>
      </c>
      <c r="J1789" s="13">
        <f>OR(F1789&lt;&gt;0,G1789&lt;&gt;0,H1789&lt;&gt;0,I1789&lt;&gt;0)*(F1789 + (F1789 = 0))*(G1789 + (G1789 = 0))*(H1789 + (H1789 = 0))*(I1789 + (I1789 = 0))</f>
        <v>22.95</v>
      </c>
      <c r="K1789" s="11"/>
      <c r="L1789" s="11"/>
      <c r="M1789" s="11"/>
    </row>
    <row r="1790" spans="1:13">
      <c r="A1790" s="11"/>
      <c r="B1790" s="11"/>
      <c r="C1790" s="11"/>
      <c r="D1790" s="11"/>
      <c r="E1790" s="10" t="s">
        <v>605</v>
      </c>
      <c r="F1790" s="14">
        <v>3</v>
      </c>
      <c r="G1790" s="15">
        <v>7.95</v>
      </c>
      <c r="H1790" s="15">
        <v>0</v>
      </c>
      <c r="I1790" s="15">
        <v>0</v>
      </c>
      <c r="J1790" s="13">
        <f>OR(F1790&lt;&gt;0,G1790&lt;&gt;0,H1790&lt;&gt;0,I1790&lt;&gt;0)*(F1790 + (F1790 = 0))*(G1790 + (G1790 = 0))*(H1790 + (H1790 = 0))*(I1790 + (I1790 = 0))</f>
        <v>23.85</v>
      </c>
      <c r="K1790" s="11"/>
      <c r="L1790" s="11"/>
      <c r="M1790" s="11"/>
    </row>
    <row r="1791" spans="1:13">
      <c r="A1791" s="11"/>
      <c r="B1791" s="11"/>
      <c r="C1791" s="11"/>
      <c r="D1791" s="11"/>
      <c r="E1791" s="10" t="s">
        <v>605</v>
      </c>
      <c r="F1791" s="14">
        <v>5</v>
      </c>
      <c r="G1791" s="15">
        <v>6.05</v>
      </c>
      <c r="H1791" s="15">
        <v>0</v>
      </c>
      <c r="I1791" s="15">
        <v>0</v>
      </c>
      <c r="J1791" s="13">
        <f>OR(F1791&lt;&gt;0,G1791&lt;&gt;0,H1791&lt;&gt;0,I1791&lt;&gt;0)*(F1791 + (F1791 = 0))*(G1791 + (G1791 = 0))*(H1791 + (H1791 = 0))*(I1791 + (I1791 = 0))</f>
        <v>30.25</v>
      </c>
      <c r="K1791" s="11"/>
      <c r="L1791" s="11"/>
      <c r="M1791" s="11"/>
    </row>
    <row r="1792" spans="1:13">
      <c r="A1792" s="11"/>
      <c r="B1792" s="11"/>
      <c r="C1792" s="11"/>
      <c r="D1792" s="11"/>
      <c r="E1792" s="11"/>
      <c r="F1792" s="11"/>
      <c r="G1792" s="11"/>
      <c r="H1792" s="11"/>
      <c r="I1792" s="11"/>
      <c r="J1792" s="16" t="s">
        <v>279</v>
      </c>
      <c r="K1792" s="17">
        <f>SUM(J1787:J1791)*1</f>
        <v>341.05</v>
      </c>
      <c r="L1792" s="15">
        <v>121.14</v>
      </c>
      <c r="M1792" s="18">
        <f>ROUND(K1792*L1792,2)</f>
        <v>41314.800000000003</v>
      </c>
    </row>
    <row r="1793" spans="1:13" ht="0.95" customHeight="1">
      <c r="A1793" s="19"/>
      <c r="B1793" s="19"/>
      <c r="C1793" s="19"/>
      <c r="D1793" s="19"/>
      <c r="E1793" s="19"/>
      <c r="F1793" s="19"/>
      <c r="G1793" s="19"/>
      <c r="H1793" s="19"/>
      <c r="I1793" s="19"/>
      <c r="J1793" s="19"/>
      <c r="K1793" s="19"/>
      <c r="L1793" s="19"/>
      <c r="M1793" s="19"/>
    </row>
    <row r="1794" spans="1:13" s="1" customFormat="1">
      <c r="A1794" s="40" t="s">
        <v>419</v>
      </c>
      <c r="B1794" s="16" t="s">
        <v>22</v>
      </c>
      <c r="C1794" s="16" t="s">
        <v>29</v>
      </c>
      <c r="D1794" s="16" t="s">
        <v>420</v>
      </c>
      <c r="E1794" s="41"/>
      <c r="F1794" s="41"/>
      <c r="G1794" s="41"/>
      <c r="H1794" s="41"/>
      <c r="I1794" s="41"/>
      <c r="J1794" s="41"/>
      <c r="K1794" s="17">
        <f>K1804</f>
        <v>15.12</v>
      </c>
      <c r="L1794" s="18">
        <f>L1804</f>
        <v>105.44</v>
      </c>
      <c r="M1794" s="18">
        <f>M1804</f>
        <v>1594.25</v>
      </c>
    </row>
    <row r="1795" spans="1:13">
      <c r="A1795" s="11"/>
      <c r="B1795" s="11"/>
      <c r="C1795" s="11"/>
      <c r="D1795" s="10" t="s">
        <v>421</v>
      </c>
      <c r="E1795" s="11"/>
      <c r="F1795" s="11"/>
      <c r="G1795" s="11"/>
      <c r="H1795" s="11"/>
      <c r="I1795" s="11"/>
      <c r="J1795" s="11"/>
      <c r="K1795" s="11"/>
      <c r="L1795" s="11"/>
      <c r="M1795" s="11"/>
    </row>
    <row r="1796" spans="1:13">
      <c r="A1796" s="11"/>
      <c r="B1796" s="11"/>
      <c r="C1796" s="11"/>
      <c r="D1796" s="11"/>
      <c r="E1796" s="10" t="s">
        <v>606</v>
      </c>
      <c r="F1796" s="14"/>
      <c r="G1796" s="15"/>
      <c r="H1796" s="15"/>
      <c r="I1796" s="15"/>
      <c r="J1796" s="13">
        <f>OR(F1796&lt;&gt;0,G1796&lt;&gt;0,H1796&lt;&gt;0,I1796&lt;&gt;0)*(F1796 + (F1796 = 0))*(G1796 + (G1796 = 0))*(H1796 + (H1796 = 0))*(I1796 + (I1796 = 0))</f>
        <v>0</v>
      </c>
      <c r="K1796" s="11"/>
      <c r="L1796" s="11"/>
      <c r="M1796" s="11"/>
    </row>
    <row r="1797" spans="1:13">
      <c r="A1797" s="11"/>
      <c r="B1797" s="11"/>
      <c r="C1797" s="11"/>
      <c r="D1797" s="11"/>
      <c r="E1797" s="10" t="s">
        <v>607</v>
      </c>
      <c r="F1797" s="14">
        <v>1</v>
      </c>
      <c r="G1797" s="15">
        <v>28</v>
      </c>
      <c r="H1797" s="15">
        <v>0.85</v>
      </c>
      <c r="I1797" s="15">
        <v>0.1</v>
      </c>
      <c r="J1797" s="13">
        <f>OR(F1797&lt;&gt;0,G1797&lt;&gt;0,H1797&lt;&gt;0,I1797&lt;&gt;0)*(F1797 + (F1797 = 0))*(G1797 + (G1797 = 0))*(H1797 + (H1797 = 0))*(I1797 + (I1797 = 0))</f>
        <v>2.38</v>
      </c>
      <c r="K1797" s="11"/>
      <c r="L1797" s="11"/>
      <c r="M1797" s="11"/>
    </row>
    <row r="1798" spans="1:13">
      <c r="A1798" s="11"/>
      <c r="B1798" s="11"/>
      <c r="C1798" s="11"/>
      <c r="D1798" s="11"/>
      <c r="E1798" s="10" t="s">
        <v>608</v>
      </c>
      <c r="F1798" s="14">
        <v>1</v>
      </c>
      <c r="G1798" s="15">
        <v>17.45</v>
      </c>
      <c r="H1798" s="15">
        <v>2.46</v>
      </c>
      <c r="I1798" s="15">
        <v>0.1</v>
      </c>
      <c r="J1798" s="13">
        <f>OR(F1798&lt;&gt;0,G1798&lt;&gt;0,H1798&lt;&gt;0,I1798&lt;&gt;0)*(F1798 + (F1798 = 0))*(G1798 + (G1798 = 0))*(H1798 + (H1798 = 0))*(I1798 + (I1798 = 0))</f>
        <v>4.29</v>
      </c>
      <c r="K1798" s="11"/>
      <c r="L1798" s="11"/>
      <c r="M1798" s="11"/>
    </row>
    <row r="1799" spans="1:13">
      <c r="A1799" s="11"/>
      <c r="B1799" s="11"/>
      <c r="C1799" s="11"/>
      <c r="D1799" s="11"/>
      <c r="E1799" s="10" t="s">
        <v>609</v>
      </c>
      <c r="F1799" s="14">
        <v>-1</v>
      </c>
      <c r="G1799" s="15">
        <v>1</v>
      </c>
      <c r="H1799" s="15">
        <v>1</v>
      </c>
      <c r="I1799" s="15">
        <v>0.1</v>
      </c>
      <c r="J1799" s="13">
        <f>OR(F1799&lt;&gt;0,G1799&lt;&gt;0,H1799&lt;&gt;0,I1799&lt;&gt;0)*(F1799 + (F1799 = 0))*(G1799 + (G1799 = 0))*(H1799 + (H1799 = 0))*(I1799 + (I1799 = 0))</f>
        <v>-0.1</v>
      </c>
      <c r="K1799" s="11"/>
      <c r="L1799" s="11"/>
      <c r="M1799" s="11"/>
    </row>
    <row r="1800" spans="1:13">
      <c r="A1800" s="11"/>
      <c r="B1800" s="11"/>
      <c r="C1800" s="11"/>
      <c r="D1800" s="11"/>
      <c r="E1800" s="10" t="s">
        <v>610</v>
      </c>
      <c r="F1800" s="14">
        <v>1</v>
      </c>
      <c r="G1800" s="15">
        <v>0.65</v>
      </c>
      <c r="H1800" s="15">
        <v>2.5</v>
      </c>
      <c r="I1800" s="15">
        <v>0.1</v>
      </c>
      <c r="J1800" s="13">
        <f>OR(F1800&lt;&gt;0,G1800&lt;&gt;0,H1800&lt;&gt;0,I1800&lt;&gt;0)*(F1800 + (F1800 = 0))*(G1800 + (G1800 = 0))*(H1800 + (H1800 = 0))*(I1800 + (I1800 = 0))</f>
        <v>0.16</v>
      </c>
      <c r="K1800" s="11"/>
      <c r="L1800" s="11"/>
      <c r="M1800" s="11"/>
    </row>
    <row r="1801" spans="1:13">
      <c r="A1801" s="11"/>
      <c r="B1801" s="11"/>
      <c r="C1801" s="11"/>
      <c r="D1801" s="11"/>
      <c r="E1801" s="10" t="s">
        <v>611</v>
      </c>
      <c r="F1801" s="14">
        <v>1</v>
      </c>
      <c r="G1801" s="15">
        <v>26.24</v>
      </c>
      <c r="H1801" s="15">
        <v>2.7</v>
      </c>
      <c r="I1801" s="15">
        <v>0.1</v>
      </c>
      <c r="J1801" s="13">
        <f>OR(F1801&lt;&gt;0,G1801&lt;&gt;0,H1801&lt;&gt;0,I1801&lt;&gt;0)*(F1801 + (F1801 = 0))*(G1801 + (G1801 = 0))*(H1801 + (H1801 = 0))*(I1801 + (I1801 = 0))</f>
        <v>7.08</v>
      </c>
      <c r="K1801" s="11"/>
      <c r="L1801" s="11"/>
      <c r="M1801" s="11"/>
    </row>
    <row r="1802" spans="1:13">
      <c r="A1802" s="11"/>
      <c r="B1802" s="11"/>
      <c r="C1802" s="11"/>
      <c r="D1802" s="11"/>
      <c r="E1802" s="10" t="s">
        <v>17</v>
      </c>
      <c r="F1802" s="14">
        <v>1</v>
      </c>
      <c r="G1802" s="15">
        <v>5.0999999999999996</v>
      </c>
      <c r="H1802" s="15">
        <v>2.31</v>
      </c>
      <c r="I1802" s="15">
        <v>0.1</v>
      </c>
      <c r="J1802" s="13">
        <f>OR(F1802&lt;&gt;0,G1802&lt;&gt;0,H1802&lt;&gt;0,I1802&lt;&gt;0)*(F1802 + (F1802 = 0))*(G1802 + (G1802 = 0))*(H1802 + (H1802 = 0))*(I1802 + (I1802 = 0))</f>
        <v>1.18</v>
      </c>
      <c r="K1802" s="11"/>
      <c r="L1802" s="11"/>
      <c r="M1802" s="11"/>
    </row>
    <row r="1803" spans="1:13">
      <c r="A1803" s="11"/>
      <c r="B1803" s="11"/>
      <c r="C1803" s="11"/>
      <c r="D1803" s="11"/>
      <c r="E1803" s="10" t="s">
        <v>612</v>
      </c>
      <c r="F1803" s="14">
        <v>1</v>
      </c>
      <c r="G1803" s="15">
        <v>2.5</v>
      </c>
      <c r="H1803" s="15">
        <v>0.5</v>
      </c>
      <c r="I1803" s="15">
        <v>0.1</v>
      </c>
      <c r="J1803" s="13">
        <f>OR(F1803&lt;&gt;0,G1803&lt;&gt;0,H1803&lt;&gt;0,I1803&lt;&gt;0)*(F1803 + (F1803 = 0))*(G1803 + (G1803 = 0))*(H1803 + (H1803 = 0))*(I1803 + (I1803 = 0))</f>
        <v>0.13</v>
      </c>
      <c r="K1803" s="11"/>
      <c r="L1803" s="11"/>
      <c r="M1803" s="11"/>
    </row>
    <row r="1804" spans="1:13">
      <c r="A1804" s="11"/>
      <c r="B1804" s="11"/>
      <c r="C1804" s="11"/>
      <c r="D1804" s="11"/>
      <c r="E1804" s="11"/>
      <c r="F1804" s="11"/>
      <c r="G1804" s="11"/>
      <c r="H1804" s="11"/>
      <c r="I1804" s="11"/>
      <c r="J1804" s="16" t="s">
        <v>422</v>
      </c>
      <c r="K1804" s="17">
        <f>SUM(J1796:J1803)*1</f>
        <v>15.12</v>
      </c>
      <c r="L1804" s="15">
        <v>105.44</v>
      </c>
      <c r="M1804" s="18">
        <f>ROUND(K1804*L1804,2)</f>
        <v>1594.25</v>
      </c>
    </row>
    <row r="1805" spans="1:13" ht="0.95" customHeight="1">
      <c r="A1805" s="19"/>
      <c r="B1805" s="19"/>
      <c r="C1805" s="19"/>
      <c r="D1805" s="19"/>
      <c r="E1805" s="19"/>
      <c r="F1805" s="19"/>
      <c r="G1805" s="19"/>
      <c r="H1805" s="19"/>
      <c r="I1805" s="19"/>
      <c r="J1805" s="19"/>
      <c r="K1805" s="19"/>
      <c r="L1805" s="19"/>
      <c r="M1805" s="19"/>
    </row>
    <row r="1806" spans="1:13" s="1" customFormat="1">
      <c r="A1806" s="40" t="s">
        <v>414</v>
      </c>
      <c r="B1806" s="16" t="s">
        <v>22</v>
      </c>
      <c r="C1806" s="16" t="s">
        <v>29</v>
      </c>
      <c r="D1806" s="16" t="s">
        <v>415</v>
      </c>
      <c r="E1806" s="41"/>
      <c r="F1806" s="41"/>
      <c r="G1806" s="41"/>
      <c r="H1806" s="41"/>
      <c r="I1806" s="41"/>
      <c r="J1806" s="41"/>
      <c r="K1806" s="17">
        <f>K1812</f>
        <v>41.06</v>
      </c>
      <c r="L1806" s="18">
        <f>L1812</f>
        <v>126.11</v>
      </c>
      <c r="M1806" s="18">
        <f>M1812</f>
        <v>5178.08</v>
      </c>
    </row>
    <row r="1807" spans="1:13">
      <c r="A1807" s="11"/>
      <c r="B1807" s="11"/>
      <c r="C1807" s="11"/>
      <c r="D1807" s="10" t="s">
        <v>416</v>
      </c>
      <c r="E1807" s="11"/>
      <c r="F1807" s="11"/>
      <c r="G1807" s="11"/>
      <c r="H1807" s="11"/>
      <c r="I1807" s="11"/>
      <c r="J1807" s="11"/>
      <c r="K1807" s="11"/>
      <c r="L1807" s="11"/>
      <c r="M1807" s="11"/>
    </row>
    <row r="1808" spans="1:13">
      <c r="A1808" s="11"/>
      <c r="B1808" s="11"/>
      <c r="C1808" s="11"/>
      <c r="D1808" s="11"/>
      <c r="E1808" s="10" t="s">
        <v>607</v>
      </c>
      <c r="F1808" s="14">
        <v>1</v>
      </c>
      <c r="G1808" s="15">
        <v>28</v>
      </c>
      <c r="H1808" s="15">
        <v>0.85</v>
      </c>
      <c r="I1808" s="15">
        <v>1</v>
      </c>
      <c r="J1808" s="13">
        <f>OR(F1808&lt;&gt;0,G1808&lt;&gt;0,H1808&lt;&gt;0,I1808&lt;&gt;0)*(F1808 + (F1808 = 0))*(G1808 + (G1808 = 0))*(H1808 + (H1808 = 0))*(I1808 + (I1808 = 0))</f>
        <v>23.8</v>
      </c>
      <c r="K1808" s="11"/>
      <c r="L1808" s="11"/>
      <c r="M1808" s="11"/>
    </row>
    <row r="1809" spans="1:13">
      <c r="A1809" s="11"/>
      <c r="B1809" s="11"/>
      <c r="C1809" s="11"/>
      <c r="D1809" s="11"/>
      <c r="E1809" s="10" t="s">
        <v>608</v>
      </c>
      <c r="F1809" s="14">
        <v>1</v>
      </c>
      <c r="G1809" s="15">
        <v>17.45</v>
      </c>
      <c r="H1809" s="15">
        <v>2.46</v>
      </c>
      <c r="I1809" s="15">
        <v>0.4</v>
      </c>
      <c r="J1809" s="13">
        <f>OR(F1809&lt;&gt;0,G1809&lt;&gt;0,H1809&lt;&gt;0,I1809&lt;&gt;0)*(F1809 + (F1809 = 0))*(G1809 + (G1809 = 0))*(H1809 + (H1809 = 0))*(I1809 + (I1809 = 0))</f>
        <v>17.170000000000002</v>
      </c>
      <c r="K1809" s="11"/>
      <c r="L1809" s="11"/>
      <c r="M1809" s="11"/>
    </row>
    <row r="1810" spans="1:13">
      <c r="A1810" s="11"/>
      <c r="B1810" s="11"/>
      <c r="C1810" s="11"/>
      <c r="D1810" s="11"/>
      <c r="E1810" s="10" t="s">
        <v>609</v>
      </c>
      <c r="F1810" s="14">
        <v>-1</v>
      </c>
      <c r="G1810" s="15">
        <v>1</v>
      </c>
      <c r="H1810" s="15">
        <v>1</v>
      </c>
      <c r="I1810" s="15">
        <v>0.4</v>
      </c>
      <c r="J1810" s="13">
        <f>OR(F1810&lt;&gt;0,G1810&lt;&gt;0,H1810&lt;&gt;0,I1810&lt;&gt;0)*(F1810 + (F1810 = 0))*(G1810 + (G1810 = 0))*(H1810 + (H1810 = 0))*(I1810 + (I1810 = 0))</f>
        <v>-0.4</v>
      </c>
      <c r="K1810" s="11"/>
      <c r="L1810" s="11"/>
      <c r="M1810" s="11"/>
    </row>
    <row r="1811" spans="1:13">
      <c r="A1811" s="11"/>
      <c r="B1811" s="11"/>
      <c r="C1811" s="11"/>
      <c r="D1811" s="11"/>
      <c r="E1811" s="10" t="s">
        <v>610</v>
      </c>
      <c r="F1811" s="14">
        <v>1</v>
      </c>
      <c r="G1811" s="15">
        <v>0.65</v>
      </c>
      <c r="H1811" s="15">
        <v>2.5</v>
      </c>
      <c r="I1811" s="15">
        <v>0.3</v>
      </c>
      <c r="J1811" s="13">
        <f>OR(F1811&lt;&gt;0,G1811&lt;&gt;0,H1811&lt;&gt;0,I1811&lt;&gt;0)*(F1811 + (F1811 = 0))*(G1811 + (G1811 = 0))*(H1811 + (H1811 = 0))*(I1811 + (I1811 = 0))</f>
        <v>0.49</v>
      </c>
      <c r="K1811" s="11"/>
      <c r="L1811" s="11"/>
      <c r="M1811" s="11"/>
    </row>
    <row r="1812" spans="1:13">
      <c r="A1812" s="11"/>
      <c r="B1812" s="11"/>
      <c r="C1812" s="11"/>
      <c r="D1812" s="11"/>
      <c r="E1812" s="11"/>
      <c r="F1812" s="11"/>
      <c r="G1812" s="11"/>
      <c r="H1812" s="11"/>
      <c r="I1812" s="11"/>
      <c r="J1812" s="16" t="s">
        <v>418</v>
      </c>
      <c r="K1812" s="17">
        <f>SUM(J1808:J1811)*1</f>
        <v>41.06</v>
      </c>
      <c r="L1812" s="15">
        <v>126.11</v>
      </c>
      <c r="M1812" s="18">
        <f>ROUND(K1812*L1812,2)</f>
        <v>5178.08</v>
      </c>
    </row>
    <row r="1813" spans="1:13" ht="0.95" customHeight="1">
      <c r="A1813" s="19"/>
      <c r="B1813" s="19"/>
      <c r="C1813" s="19"/>
      <c r="D1813" s="19"/>
      <c r="E1813" s="19"/>
      <c r="F1813" s="19"/>
      <c r="G1813" s="19"/>
      <c r="H1813" s="19"/>
      <c r="I1813" s="19"/>
      <c r="J1813" s="19"/>
      <c r="K1813" s="19"/>
      <c r="L1813" s="19"/>
      <c r="M1813" s="19"/>
    </row>
    <row r="1814" spans="1:13" s="1" customFormat="1">
      <c r="A1814" s="40" t="s">
        <v>476</v>
      </c>
      <c r="B1814" s="16" t="s">
        <v>22</v>
      </c>
      <c r="C1814" s="16" t="s">
        <v>29</v>
      </c>
      <c r="D1814" s="16" t="s">
        <v>477</v>
      </c>
      <c r="E1814" s="41"/>
      <c r="F1814" s="41"/>
      <c r="G1814" s="41"/>
      <c r="H1814" s="41"/>
      <c r="I1814" s="41"/>
      <c r="J1814" s="41"/>
      <c r="K1814" s="17">
        <f>K1825</f>
        <v>10.83</v>
      </c>
      <c r="L1814" s="18">
        <f>L1825</f>
        <v>118.41</v>
      </c>
      <c r="M1814" s="18">
        <f>M1825</f>
        <v>1282.3800000000001</v>
      </c>
    </row>
    <row r="1815" spans="1:13">
      <c r="A1815" s="11"/>
      <c r="B1815" s="11"/>
      <c r="C1815" s="11"/>
      <c r="D1815" s="10" t="s">
        <v>478</v>
      </c>
      <c r="E1815" s="11"/>
      <c r="F1815" s="11"/>
      <c r="G1815" s="11"/>
      <c r="H1815" s="11"/>
      <c r="I1815" s="11"/>
      <c r="J1815" s="11"/>
      <c r="K1815" s="11"/>
      <c r="L1815" s="11"/>
      <c r="M1815" s="11"/>
    </row>
    <row r="1816" spans="1:13">
      <c r="A1816" s="11"/>
      <c r="B1816" s="11"/>
      <c r="C1816" s="11"/>
      <c r="D1816" s="11"/>
      <c r="E1816" s="10" t="s">
        <v>613</v>
      </c>
      <c r="F1816" s="14"/>
      <c r="G1816" s="15"/>
      <c r="H1816" s="15"/>
      <c r="I1816" s="15"/>
      <c r="J1816" s="13">
        <f>OR(F1816&lt;&gt;0,G1816&lt;&gt;0,H1816&lt;&gt;0,I1816&lt;&gt;0)*(F1816 + (F1816 = 0))*(G1816 + (G1816 = 0))*(H1816 + (H1816 = 0))*(I1816 + (I1816 = 0))</f>
        <v>0</v>
      </c>
      <c r="K1816" s="11"/>
      <c r="L1816" s="11"/>
      <c r="M1816" s="11"/>
    </row>
    <row r="1817" spans="1:13">
      <c r="A1817" s="11"/>
      <c r="B1817" s="11"/>
      <c r="C1817" s="11"/>
      <c r="D1817" s="11"/>
      <c r="E1817" s="10" t="s">
        <v>614</v>
      </c>
      <c r="F1817" s="14">
        <v>1</v>
      </c>
      <c r="G1817" s="15">
        <v>12.65</v>
      </c>
      <c r="H1817" s="15">
        <v>0.3</v>
      </c>
      <c r="I1817" s="15">
        <v>0</v>
      </c>
      <c r="J1817" s="13">
        <f>OR(F1817&lt;&gt;0,G1817&lt;&gt;0,H1817&lt;&gt;0,I1817&lt;&gt;0)*(F1817 + (F1817 = 0))*(G1817 + (G1817 = 0))*(H1817 + (H1817 = 0))*(I1817 + (I1817 = 0))</f>
        <v>3.8</v>
      </c>
      <c r="K1817" s="11"/>
      <c r="L1817" s="11"/>
      <c r="M1817" s="11"/>
    </row>
    <row r="1818" spans="1:13">
      <c r="A1818" s="11"/>
      <c r="B1818" s="11"/>
      <c r="C1818" s="11"/>
      <c r="D1818" s="11"/>
      <c r="E1818" s="10" t="s">
        <v>615</v>
      </c>
      <c r="F1818" s="14">
        <v>1</v>
      </c>
      <c r="G1818" s="15">
        <v>8.4</v>
      </c>
      <c r="H1818" s="15">
        <v>0.3</v>
      </c>
      <c r="I1818" s="15">
        <v>0</v>
      </c>
      <c r="J1818" s="13">
        <f>OR(F1818&lt;&gt;0,G1818&lt;&gt;0,H1818&lt;&gt;0,I1818&lt;&gt;0)*(F1818 + (F1818 = 0))*(G1818 + (G1818 = 0))*(H1818 + (H1818 = 0))*(I1818 + (I1818 = 0))</f>
        <v>2.52</v>
      </c>
      <c r="K1818" s="11"/>
      <c r="L1818" s="11"/>
      <c r="M1818" s="11"/>
    </row>
    <row r="1819" spans="1:13">
      <c r="A1819" s="11"/>
      <c r="B1819" s="11"/>
      <c r="C1819" s="11"/>
      <c r="D1819" s="11"/>
      <c r="E1819" s="10" t="s">
        <v>616</v>
      </c>
      <c r="F1819" s="14"/>
      <c r="G1819" s="15"/>
      <c r="H1819" s="15"/>
      <c r="I1819" s="15"/>
      <c r="J1819" s="13">
        <f>OR(F1819&lt;&gt;0,G1819&lt;&gt;0,H1819&lt;&gt;0,I1819&lt;&gt;0)*(F1819 + (F1819 = 0))*(G1819 + (G1819 = 0))*(H1819 + (H1819 = 0))*(I1819 + (I1819 = 0))</f>
        <v>0</v>
      </c>
      <c r="K1819" s="11"/>
      <c r="L1819" s="11"/>
      <c r="M1819" s="11"/>
    </row>
    <row r="1820" spans="1:13">
      <c r="A1820" s="11"/>
      <c r="B1820" s="11"/>
      <c r="C1820" s="11"/>
      <c r="D1820" s="11"/>
      <c r="E1820" s="10" t="s">
        <v>617</v>
      </c>
      <c r="F1820" s="14">
        <v>2</v>
      </c>
      <c r="G1820" s="15">
        <v>2.1</v>
      </c>
      <c r="H1820" s="15">
        <v>0.25</v>
      </c>
      <c r="I1820" s="15">
        <v>2.1</v>
      </c>
      <c r="J1820" s="13">
        <f>OR(F1820&lt;&gt;0,G1820&lt;&gt;0,H1820&lt;&gt;0,I1820&lt;&gt;0)*(F1820 + (F1820 = 0))*(G1820 + (G1820 = 0))*(H1820 + (H1820 = 0))*(I1820 + (I1820 = 0))</f>
        <v>2.21</v>
      </c>
      <c r="K1820" s="11"/>
      <c r="L1820" s="11"/>
      <c r="M1820" s="11"/>
    </row>
    <row r="1821" spans="1:13">
      <c r="A1821" s="11"/>
      <c r="B1821" s="11"/>
      <c r="C1821" s="11"/>
      <c r="D1821" s="11"/>
      <c r="E1821" s="10" t="s">
        <v>17</v>
      </c>
      <c r="F1821" s="14">
        <v>1</v>
      </c>
      <c r="G1821" s="15">
        <v>1.6</v>
      </c>
      <c r="H1821" s="15">
        <v>0.25</v>
      </c>
      <c r="I1821" s="15">
        <v>2.1</v>
      </c>
      <c r="J1821" s="13">
        <f>OR(F1821&lt;&gt;0,G1821&lt;&gt;0,H1821&lt;&gt;0,I1821&lt;&gt;0)*(F1821 + (F1821 = 0))*(G1821 + (G1821 = 0))*(H1821 + (H1821 = 0))*(I1821 + (I1821 = 0))</f>
        <v>0.84</v>
      </c>
      <c r="K1821" s="11"/>
      <c r="L1821" s="11"/>
      <c r="M1821" s="11"/>
    </row>
    <row r="1822" spans="1:13">
      <c r="A1822" s="11"/>
      <c r="B1822" s="11"/>
      <c r="C1822" s="11"/>
      <c r="D1822" s="11"/>
      <c r="E1822" s="10" t="s">
        <v>17</v>
      </c>
      <c r="F1822" s="14">
        <v>2</v>
      </c>
      <c r="G1822" s="15">
        <v>0.55000000000000004</v>
      </c>
      <c r="H1822" s="15">
        <v>0.25</v>
      </c>
      <c r="I1822" s="15">
        <v>2.1</v>
      </c>
      <c r="J1822" s="13">
        <f>OR(F1822&lt;&gt;0,G1822&lt;&gt;0,H1822&lt;&gt;0,I1822&lt;&gt;0)*(F1822 + (F1822 = 0))*(G1822 + (G1822 = 0))*(H1822 + (H1822 = 0))*(I1822 + (I1822 = 0))</f>
        <v>0.57999999999999996</v>
      </c>
      <c r="K1822" s="11"/>
      <c r="L1822" s="11"/>
      <c r="M1822" s="11"/>
    </row>
    <row r="1823" spans="1:13">
      <c r="A1823" s="11"/>
      <c r="B1823" s="11"/>
      <c r="C1823" s="11"/>
      <c r="D1823" s="11"/>
      <c r="E1823" s="10" t="s">
        <v>17</v>
      </c>
      <c r="F1823" s="14">
        <v>2</v>
      </c>
      <c r="G1823" s="15">
        <v>1.25</v>
      </c>
      <c r="H1823" s="15">
        <v>0.25</v>
      </c>
      <c r="I1823" s="15">
        <v>1</v>
      </c>
      <c r="J1823" s="13">
        <f>OR(F1823&lt;&gt;0,G1823&lt;&gt;0,H1823&lt;&gt;0,I1823&lt;&gt;0)*(F1823 + (F1823 = 0))*(G1823 + (G1823 = 0))*(H1823 + (H1823 = 0))*(I1823 + (I1823 = 0))</f>
        <v>0.63</v>
      </c>
      <c r="K1823" s="11"/>
      <c r="L1823" s="11"/>
      <c r="M1823" s="11"/>
    </row>
    <row r="1824" spans="1:13">
      <c r="A1824" s="11"/>
      <c r="B1824" s="11"/>
      <c r="C1824" s="11"/>
      <c r="D1824" s="11"/>
      <c r="E1824" s="10" t="s">
        <v>17</v>
      </c>
      <c r="F1824" s="14">
        <v>1</v>
      </c>
      <c r="G1824" s="15">
        <v>1</v>
      </c>
      <c r="H1824" s="15">
        <v>0.25</v>
      </c>
      <c r="I1824" s="15">
        <v>1</v>
      </c>
      <c r="J1824" s="13">
        <f>OR(F1824&lt;&gt;0,G1824&lt;&gt;0,H1824&lt;&gt;0,I1824&lt;&gt;0)*(F1824 + (F1824 = 0))*(G1824 + (G1824 = 0))*(H1824 + (H1824 = 0))*(I1824 + (I1824 = 0))</f>
        <v>0.25</v>
      </c>
      <c r="K1824" s="11"/>
      <c r="L1824" s="11"/>
      <c r="M1824" s="11"/>
    </row>
    <row r="1825" spans="1:13">
      <c r="A1825" s="11"/>
      <c r="B1825" s="11"/>
      <c r="C1825" s="11"/>
      <c r="D1825" s="11"/>
      <c r="E1825" s="11"/>
      <c r="F1825" s="11"/>
      <c r="G1825" s="11"/>
      <c r="H1825" s="11"/>
      <c r="I1825" s="11"/>
      <c r="J1825" s="16" t="s">
        <v>483</v>
      </c>
      <c r="K1825" s="17">
        <f>SUM(J1816:J1824)*1</f>
        <v>10.83</v>
      </c>
      <c r="L1825" s="15">
        <v>118.41</v>
      </c>
      <c r="M1825" s="18">
        <f>ROUND(K1825*L1825,2)</f>
        <v>1282.3800000000001</v>
      </c>
    </row>
    <row r="1826" spans="1:13" ht="0.95" customHeight="1">
      <c r="A1826" s="19"/>
      <c r="B1826" s="19"/>
      <c r="C1826" s="19"/>
      <c r="D1826" s="19"/>
      <c r="E1826" s="19"/>
      <c r="F1826" s="19"/>
      <c r="G1826" s="19"/>
      <c r="H1826" s="19"/>
      <c r="I1826" s="19"/>
      <c r="J1826" s="19"/>
      <c r="K1826" s="19"/>
      <c r="L1826" s="19"/>
      <c r="M1826" s="19"/>
    </row>
    <row r="1827" spans="1:13" s="1" customFormat="1">
      <c r="A1827" s="16" t="s">
        <v>326</v>
      </c>
      <c r="B1827" s="16" t="s">
        <v>22</v>
      </c>
      <c r="C1827" s="16" t="s">
        <v>39</v>
      </c>
      <c r="D1827" s="16" t="s">
        <v>327</v>
      </c>
      <c r="E1827" s="41"/>
      <c r="F1827" s="41"/>
      <c r="G1827" s="41"/>
      <c r="H1827" s="41"/>
      <c r="I1827" s="41"/>
      <c r="J1827" s="41"/>
      <c r="K1827" s="17">
        <f>K1838</f>
        <v>78.08</v>
      </c>
      <c r="L1827" s="18">
        <f>L1838</f>
        <v>13.8</v>
      </c>
      <c r="M1827" s="18">
        <f>M1838</f>
        <v>1077.5</v>
      </c>
    </row>
    <row r="1828" spans="1:13">
      <c r="A1828" s="11"/>
      <c r="B1828" s="11"/>
      <c r="C1828" s="11"/>
      <c r="D1828" s="10" t="s">
        <v>328</v>
      </c>
      <c r="E1828" s="11"/>
      <c r="F1828" s="11"/>
      <c r="G1828" s="11"/>
      <c r="H1828" s="11"/>
      <c r="I1828" s="11"/>
      <c r="J1828" s="11"/>
      <c r="K1828" s="11"/>
      <c r="L1828" s="11"/>
      <c r="M1828" s="11"/>
    </row>
    <row r="1829" spans="1:13">
      <c r="A1829" s="11"/>
      <c r="B1829" s="11"/>
      <c r="C1829" s="11"/>
      <c r="D1829" s="11"/>
      <c r="E1829" s="10" t="s">
        <v>613</v>
      </c>
      <c r="F1829" s="14"/>
      <c r="G1829" s="15"/>
      <c r="H1829" s="15"/>
      <c r="I1829" s="15"/>
      <c r="J1829" s="13">
        <f>OR(F1829&lt;&gt;0,G1829&lt;&gt;0,H1829&lt;&gt;0,I1829&lt;&gt;0)*(F1829 + (F1829 = 0))*(G1829 + (G1829 = 0))*(H1829 + (H1829 = 0))*(I1829 + (I1829 = 0))</f>
        <v>0</v>
      </c>
      <c r="K1829" s="11"/>
      <c r="L1829" s="11"/>
      <c r="M1829" s="11"/>
    </row>
    <row r="1830" spans="1:13">
      <c r="A1830" s="11"/>
      <c r="B1830" s="11"/>
      <c r="C1830" s="11"/>
      <c r="D1830" s="11"/>
      <c r="E1830" s="10" t="s">
        <v>614</v>
      </c>
      <c r="F1830" s="14">
        <v>2</v>
      </c>
      <c r="G1830" s="15">
        <v>12.65</v>
      </c>
      <c r="H1830" s="15">
        <v>0</v>
      </c>
      <c r="I1830" s="15">
        <v>0</v>
      </c>
      <c r="J1830" s="13">
        <f>OR(F1830&lt;&gt;0,G1830&lt;&gt;0,H1830&lt;&gt;0,I1830&lt;&gt;0)*(F1830 + (F1830 = 0))*(G1830 + (G1830 = 0))*(H1830 + (H1830 = 0))*(I1830 + (I1830 = 0))</f>
        <v>25.3</v>
      </c>
      <c r="K1830" s="11"/>
      <c r="L1830" s="11"/>
      <c r="M1830" s="11"/>
    </row>
    <row r="1831" spans="1:13">
      <c r="A1831" s="11"/>
      <c r="B1831" s="11"/>
      <c r="C1831" s="11"/>
      <c r="D1831" s="11"/>
      <c r="E1831" s="10" t="s">
        <v>615</v>
      </c>
      <c r="F1831" s="14">
        <v>2</v>
      </c>
      <c r="G1831" s="15">
        <v>8.4</v>
      </c>
      <c r="H1831" s="15">
        <v>0</v>
      </c>
      <c r="I1831" s="15">
        <v>0</v>
      </c>
      <c r="J1831" s="13">
        <f>OR(F1831&lt;&gt;0,G1831&lt;&gt;0,H1831&lt;&gt;0,I1831&lt;&gt;0)*(F1831 + (F1831 = 0))*(G1831 + (G1831 = 0))*(H1831 + (H1831 = 0))*(I1831 + (I1831 = 0))</f>
        <v>16.8</v>
      </c>
      <c r="K1831" s="11"/>
      <c r="L1831" s="11"/>
      <c r="M1831" s="11"/>
    </row>
    <row r="1832" spans="1:13">
      <c r="A1832" s="11"/>
      <c r="B1832" s="11"/>
      <c r="C1832" s="11"/>
      <c r="D1832" s="11"/>
      <c r="E1832" s="10" t="s">
        <v>616</v>
      </c>
      <c r="F1832" s="14"/>
      <c r="G1832" s="15"/>
      <c r="H1832" s="15"/>
      <c r="I1832" s="15"/>
      <c r="J1832" s="13">
        <f>OR(F1832&lt;&gt;0,G1832&lt;&gt;0,H1832&lt;&gt;0,I1832&lt;&gt;0)*(F1832 + (F1832 = 0))*(G1832 + (G1832 = 0))*(H1832 + (H1832 = 0))*(I1832 + (I1832 = 0))</f>
        <v>0</v>
      </c>
      <c r="K1832" s="11"/>
      <c r="L1832" s="11"/>
      <c r="M1832" s="11"/>
    </row>
    <row r="1833" spans="1:13">
      <c r="A1833" s="11"/>
      <c r="B1833" s="11"/>
      <c r="C1833" s="11"/>
      <c r="D1833" s="11"/>
      <c r="E1833" s="10" t="s">
        <v>617</v>
      </c>
      <c r="F1833" s="14">
        <v>4</v>
      </c>
      <c r="G1833" s="15">
        <v>2.1</v>
      </c>
      <c r="H1833" s="15">
        <v>0</v>
      </c>
      <c r="I1833" s="15">
        <v>2.1</v>
      </c>
      <c r="J1833" s="13">
        <f>OR(F1833&lt;&gt;0,G1833&lt;&gt;0,H1833&lt;&gt;0,I1833&lt;&gt;0)*(F1833 + (F1833 = 0))*(G1833 + (G1833 = 0))*(H1833 + (H1833 = 0))*(I1833 + (I1833 = 0))</f>
        <v>17.64</v>
      </c>
      <c r="K1833" s="11"/>
      <c r="L1833" s="11"/>
      <c r="M1833" s="11"/>
    </row>
    <row r="1834" spans="1:13">
      <c r="A1834" s="11"/>
      <c r="B1834" s="11"/>
      <c r="C1834" s="11"/>
      <c r="D1834" s="11"/>
      <c r="E1834" s="10" t="s">
        <v>17</v>
      </c>
      <c r="F1834" s="14">
        <v>2</v>
      </c>
      <c r="G1834" s="15">
        <v>1.6</v>
      </c>
      <c r="H1834" s="15">
        <v>0</v>
      </c>
      <c r="I1834" s="15">
        <v>2.1</v>
      </c>
      <c r="J1834" s="13">
        <f>OR(F1834&lt;&gt;0,G1834&lt;&gt;0,H1834&lt;&gt;0,I1834&lt;&gt;0)*(F1834 + (F1834 = 0))*(G1834 + (G1834 = 0))*(H1834 + (H1834 = 0))*(I1834 + (I1834 = 0))</f>
        <v>6.72</v>
      </c>
      <c r="K1834" s="11"/>
      <c r="L1834" s="11"/>
      <c r="M1834" s="11"/>
    </row>
    <row r="1835" spans="1:13">
      <c r="A1835" s="11"/>
      <c r="B1835" s="11"/>
      <c r="C1835" s="11"/>
      <c r="D1835" s="11"/>
      <c r="E1835" s="10" t="s">
        <v>17</v>
      </c>
      <c r="F1835" s="14">
        <v>4</v>
      </c>
      <c r="G1835" s="15">
        <v>0.55000000000000004</v>
      </c>
      <c r="H1835" s="15">
        <v>0</v>
      </c>
      <c r="I1835" s="15">
        <v>2.1</v>
      </c>
      <c r="J1835" s="13">
        <f>OR(F1835&lt;&gt;0,G1835&lt;&gt;0,H1835&lt;&gt;0,I1835&lt;&gt;0)*(F1835 + (F1835 = 0))*(G1835 + (G1835 = 0))*(H1835 + (H1835 = 0))*(I1835 + (I1835 = 0))</f>
        <v>4.62</v>
      </c>
      <c r="K1835" s="11"/>
      <c r="L1835" s="11"/>
      <c r="M1835" s="11"/>
    </row>
    <row r="1836" spans="1:13">
      <c r="A1836" s="11"/>
      <c r="B1836" s="11"/>
      <c r="C1836" s="11"/>
      <c r="D1836" s="11"/>
      <c r="E1836" s="10" t="s">
        <v>17</v>
      </c>
      <c r="F1836" s="14">
        <v>4</v>
      </c>
      <c r="G1836" s="15">
        <v>1.25</v>
      </c>
      <c r="H1836" s="15">
        <v>0</v>
      </c>
      <c r="I1836" s="15">
        <v>1</v>
      </c>
      <c r="J1836" s="13">
        <f>OR(F1836&lt;&gt;0,G1836&lt;&gt;0,H1836&lt;&gt;0,I1836&lt;&gt;0)*(F1836 + (F1836 = 0))*(G1836 + (G1836 = 0))*(H1836 + (H1836 = 0))*(I1836 + (I1836 = 0))</f>
        <v>5</v>
      </c>
      <c r="K1836" s="11"/>
      <c r="L1836" s="11"/>
      <c r="M1836" s="11"/>
    </row>
    <row r="1837" spans="1:13">
      <c r="A1837" s="11"/>
      <c r="B1837" s="11"/>
      <c r="C1837" s="11"/>
      <c r="D1837" s="11"/>
      <c r="E1837" s="10" t="s">
        <v>17</v>
      </c>
      <c r="F1837" s="14">
        <v>2</v>
      </c>
      <c r="G1837" s="15">
        <v>1</v>
      </c>
      <c r="H1837" s="15">
        <v>0</v>
      </c>
      <c r="I1837" s="15">
        <v>1</v>
      </c>
      <c r="J1837" s="13">
        <f>OR(F1837&lt;&gt;0,G1837&lt;&gt;0,H1837&lt;&gt;0,I1837&lt;&gt;0)*(F1837 + (F1837 = 0))*(G1837 + (G1837 = 0))*(H1837 + (H1837 = 0))*(I1837 + (I1837 = 0))</f>
        <v>2</v>
      </c>
      <c r="K1837" s="11"/>
      <c r="L1837" s="11"/>
      <c r="M1837" s="11"/>
    </row>
    <row r="1838" spans="1:13">
      <c r="A1838" s="11"/>
      <c r="B1838" s="11"/>
      <c r="C1838" s="11"/>
      <c r="D1838" s="11"/>
      <c r="E1838" s="11"/>
      <c r="F1838" s="11"/>
      <c r="G1838" s="11"/>
      <c r="H1838" s="11"/>
      <c r="I1838" s="11"/>
      <c r="J1838" s="16" t="s">
        <v>329</v>
      </c>
      <c r="K1838" s="17">
        <f>SUM(J1829:J1837)*1</f>
        <v>78.08</v>
      </c>
      <c r="L1838" s="15">
        <v>13.8</v>
      </c>
      <c r="M1838" s="18">
        <f>ROUND(K1838*L1838,2)</f>
        <v>1077.5</v>
      </c>
    </row>
    <row r="1839" spans="1:13" ht="0.95" customHeight="1">
      <c r="A1839" s="19"/>
      <c r="B1839" s="19"/>
      <c r="C1839" s="19"/>
      <c r="D1839" s="19"/>
      <c r="E1839" s="19"/>
      <c r="F1839" s="19"/>
      <c r="G1839" s="19"/>
      <c r="H1839" s="19"/>
      <c r="I1839" s="19"/>
      <c r="J1839" s="19"/>
      <c r="K1839" s="19"/>
      <c r="L1839" s="19"/>
      <c r="M1839" s="19"/>
    </row>
    <row r="1840" spans="1:13" s="1" customFormat="1">
      <c r="A1840" s="40" t="s">
        <v>384</v>
      </c>
      <c r="B1840" s="16" t="s">
        <v>22</v>
      </c>
      <c r="C1840" s="16" t="s">
        <v>29</v>
      </c>
      <c r="D1840" s="16" t="s">
        <v>385</v>
      </c>
      <c r="E1840" s="41"/>
      <c r="F1840" s="41"/>
      <c r="G1840" s="41"/>
      <c r="H1840" s="41"/>
      <c r="I1840" s="41"/>
      <c r="J1840" s="41"/>
      <c r="K1840" s="17">
        <f>K1846</f>
        <v>5.36</v>
      </c>
      <c r="L1840" s="18">
        <f>L1846</f>
        <v>115.37</v>
      </c>
      <c r="M1840" s="18">
        <f>M1846</f>
        <v>618.38</v>
      </c>
    </row>
    <row r="1841" spans="1:13">
      <c r="A1841" s="11"/>
      <c r="B1841" s="11"/>
      <c r="C1841" s="11"/>
      <c r="D1841" s="10" t="s">
        <v>386</v>
      </c>
      <c r="E1841" s="11"/>
      <c r="F1841" s="11"/>
      <c r="G1841" s="11"/>
      <c r="H1841" s="11"/>
      <c r="I1841" s="11"/>
      <c r="J1841" s="11"/>
      <c r="K1841" s="11"/>
      <c r="L1841" s="11"/>
      <c r="M1841" s="11"/>
    </row>
    <row r="1842" spans="1:13">
      <c r="A1842" s="11"/>
      <c r="B1842" s="11"/>
      <c r="C1842" s="11"/>
      <c r="D1842" s="11"/>
      <c r="E1842" s="10" t="s">
        <v>618</v>
      </c>
      <c r="F1842" s="14">
        <v>1</v>
      </c>
      <c r="G1842" s="15">
        <v>1.17</v>
      </c>
      <c r="H1842" s="15">
        <v>2.96</v>
      </c>
      <c r="I1842" s="15">
        <v>0.4</v>
      </c>
      <c r="J1842" s="13">
        <f>OR(F1842&lt;&gt;0,G1842&lt;&gt;0,H1842&lt;&gt;0,I1842&lt;&gt;0)*(F1842 + (F1842 = 0))*(G1842 + (G1842 = 0))*(H1842 + (H1842 = 0))*(I1842 + (I1842 = 0))</f>
        <v>1.39</v>
      </c>
      <c r="K1842" s="11"/>
      <c r="L1842" s="11"/>
      <c r="M1842" s="11"/>
    </row>
    <row r="1843" spans="1:13">
      <c r="A1843" s="11"/>
      <c r="B1843" s="11"/>
      <c r="C1843" s="11"/>
      <c r="D1843" s="11"/>
      <c r="E1843" s="10" t="s">
        <v>619</v>
      </c>
      <c r="F1843" s="14">
        <v>1</v>
      </c>
      <c r="G1843" s="15">
        <v>4.5999999999999996</v>
      </c>
      <c r="H1843" s="15">
        <v>2.7</v>
      </c>
      <c r="I1843" s="15">
        <v>0.2</v>
      </c>
      <c r="J1843" s="13">
        <f>OR(F1843&lt;&gt;0,G1843&lt;&gt;0,H1843&lt;&gt;0,I1843&lt;&gt;0)*(F1843 + (F1843 = 0))*(G1843 + (G1843 = 0))*(H1843 + (H1843 = 0))*(I1843 + (I1843 = 0))</f>
        <v>2.48</v>
      </c>
      <c r="K1843" s="11"/>
      <c r="L1843" s="11"/>
      <c r="M1843" s="11"/>
    </row>
    <row r="1844" spans="1:13">
      <c r="A1844" s="11"/>
      <c r="B1844" s="11"/>
      <c r="C1844" s="11"/>
      <c r="D1844" s="11"/>
      <c r="E1844" s="10" t="s">
        <v>620</v>
      </c>
      <c r="F1844" s="14">
        <v>1</v>
      </c>
      <c r="G1844" s="15">
        <v>2.2200000000000002</v>
      </c>
      <c r="H1844" s="15">
        <v>2.5</v>
      </c>
      <c r="I1844" s="15">
        <v>0.2</v>
      </c>
      <c r="J1844" s="13">
        <f>OR(F1844&lt;&gt;0,G1844&lt;&gt;0,H1844&lt;&gt;0,I1844&lt;&gt;0)*(F1844 + (F1844 = 0))*(G1844 + (G1844 = 0))*(H1844 + (H1844 = 0))*(I1844 + (I1844 = 0))</f>
        <v>1.1100000000000001</v>
      </c>
      <c r="K1844" s="11"/>
      <c r="L1844" s="11"/>
      <c r="M1844" s="11"/>
    </row>
    <row r="1845" spans="1:13">
      <c r="A1845" s="11"/>
      <c r="B1845" s="11"/>
      <c r="C1845" s="11"/>
      <c r="D1845" s="11"/>
      <c r="E1845" s="10" t="s">
        <v>621</v>
      </c>
      <c r="F1845" s="14">
        <v>1</v>
      </c>
      <c r="G1845" s="15">
        <v>1.25</v>
      </c>
      <c r="H1845" s="15">
        <v>1.5</v>
      </c>
      <c r="I1845" s="15">
        <v>0.2</v>
      </c>
      <c r="J1845" s="13">
        <f>OR(F1845&lt;&gt;0,G1845&lt;&gt;0,H1845&lt;&gt;0,I1845&lt;&gt;0)*(F1845 + (F1845 = 0))*(G1845 + (G1845 = 0))*(H1845 + (H1845 = 0))*(I1845 + (I1845 = 0))</f>
        <v>0.38</v>
      </c>
      <c r="K1845" s="11"/>
      <c r="L1845" s="11"/>
      <c r="M1845" s="11"/>
    </row>
    <row r="1846" spans="1:13">
      <c r="A1846" s="11"/>
      <c r="B1846" s="11"/>
      <c r="C1846" s="11"/>
      <c r="D1846" s="11"/>
      <c r="E1846" s="11"/>
      <c r="F1846" s="11"/>
      <c r="G1846" s="11"/>
      <c r="H1846" s="11"/>
      <c r="I1846" s="11"/>
      <c r="J1846" s="16" t="s">
        <v>387</v>
      </c>
      <c r="K1846" s="17">
        <f>SUM(J1842:J1845)*1</f>
        <v>5.36</v>
      </c>
      <c r="L1846" s="15">
        <v>115.37</v>
      </c>
      <c r="M1846" s="18">
        <f>ROUND(K1846*L1846,2)</f>
        <v>618.38</v>
      </c>
    </row>
    <row r="1847" spans="1:13" ht="0.95" customHeight="1">
      <c r="A1847" s="19"/>
      <c r="B1847" s="19"/>
      <c r="C1847" s="19"/>
      <c r="D1847" s="19"/>
      <c r="E1847" s="19"/>
      <c r="F1847" s="19"/>
      <c r="G1847" s="19"/>
      <c r="H1847" s="19"/>
      <c r="I1847" s="19"/>
      <c r="J1847" s="19"/>
      <c r="K1847" s="19"/>
      <c r="L1847" s="19"/>
      <c r="M1847" s="19"/>
    </row>
    <row r="1848" spans="1:13" s="1" customFormat="1">
      <c r="A1848" s="40" t="s">
        <v>622</v>
      </c>
      <c r="B1848" s="16" t="s">
        <v>22</v>
      </c>
      <c r="C1848" s="16" t="s">
        <v>29</v>
      </c>
      <c r="D1848" s="16" t="s">
        <v>623</v>
      </c>
      <c r="E1848" s="41"/>
      <c r="F1848" s="41"/>
      <c r="G1848" s="41"/>
      <c r="H1848" s="41"/>
      <c r="I1848" s="41"/>
      <c r="J1848" s="41"/>
      <c r="K1848" s="17">
        <f>K1856</f>
        <v>32.630000000000003</v>
      </c>
      <c r="L1848" s="18">
        <f>L1856</f>
        <v>121.64</v>
      </c>
      <c r="M1848" s="18">
        <f>M1856</f>
        <v>3969.11</v>
      </c>
    </row>
    <row r="1849" spans="1:13">
      <c r="A1849" s="11"/>
      <c r="B1849" s="11"/>
      <c r="C1849" s="11"/>
      <c r="D1849" s="10" t="s">
        <v>624</v>
      </c>
      <c r="E1849" s="11"/>
      <c r="F1849" s="11"/>
      <c r="G1849" s="11"/>
      <c r="H1849" s="11"/>
      <c r="I1849" s="11"/>
      <c r="J1849" s="11"/>
      <c r="K1849" s="11"/>
      <c r="L1849" s="11"/>
      <c r="M1849" s="11"/>
    </row>
    <row r="1850" spans="1:13">
      <c r="A1850" s="11"/>
      <c r="B1850" s="11"/>
      <c r="C1850" s="11"/>
      <c r="D1850" s="11"/>
      <c r="E1850" s="10" t="s">
        <v>625</v>
      </c>
      <c r="F1850" s="14">
        <v>1</v>
      </c>
      <c r="G1850" s="15">
        <v>5.2</v>
      </c>
      <c r="H1850" s="15">
        <v>2.31</v>
      </c>
      <c r="I1850" s="15">
        <v>0.3</v>
      </c>
      <c r="J1850" s="13">
        <f>OR(F1850&lt;&gt;0,G1850&lt;&gt;0,H1850&lt;&gt;0,I1850&lt;&gt;0)*(F1850 + (F1850 = 0))*(G1850 + (G1850 = 0))*(H1850 + (H1850 = 0))*(I1850 + (I1850 = 0))</f>
        <v>3.6</v>
      </c>
      <c r="K1850" s="11"/>
      <c r="L1850" s="11"/>
      <c r="M1850" s="11"/>
    </row>
    <row r="1851" spans="1:13">
      <c r="A1851" s="11"/>
      <c r="B1851" s="11"/>
      <c r="C1851" s="11"/>
      <c r="D1851" s="11"/>
      <c r="E1851" s="10" t="s">
        <v>611</v>
      </c>
      <c r="F1851" s="14">
        <v>1</v>
      </c>
      <c r="G1851" s="15">
        <v>26.24</v>
      </c>
      <c r="H1851" s="15">
        <v>2.7</v>
      </c>
      <c r="I1851" s="15">
        <v>0.3</v>
      </c>
      <c r="J1851" s="13">
        <f>OR(F1851&lt;&gt;0,G1851&lt;&gt;0,H1851&lt;&gt;0,I1851&lt;&gt;0)*(F1851 + (F1851 = 0))*(G1851 + (G1851 = 0))*(H1851 + (H1851 = 0))*(I1851 + (I1851 = 0))</f>
        <v>21.25</v>
      </c>
      <c r="K1851" s="11"/>
      <c r="L1851" s="11"/>
      <c r="M1851" s="11"/>
    </row>
    <row r="1852" spans="1:13">
      <c r="A1852" s="11"/>
      <c r="B1852" s="11"/>
      <c r="C1852" s="11"/>
      <c r="D1852" s="11"/>
      <c r="E1852" s="10" t="s">
        <v>17</v>
      </c>
      <c r="F1852" s="14">
        <v>1</v>
      </c>
      <c r="G1852" s="15">
        <v>5.0999999999999996</v>
      </c>
      <c r="H1852" s="15">
        <v>2.31</v>
      </c>
      <c r="I1852" s="15">
        <v>0.3</v>
      </c>
      <c r="J1852" s="13">
        <f>OR(F1852&lt;&gt;0,G1852&lt;&gt;0,H1852&lt;&gt;0,I1852&lt;&gt;0)*(F1852 + (F1852 = 0))*(G1852 + (G1852 = 0))*(H1852 + (H1852 = 0))*(I1852 + (I1852 = 0))</f>
        <v>3.53</v>
      </c>
      <c r="K1852" s="11"/>
      <c r="L1852" s="11"/>
      <c r="M1852" s="11"/>
    </row>
    <row r="1853" spans="1:13">
      <c r="A1853" s="11"/>
      <c r="B1853" s="11"/>
      <c r="C1853" s="11"/>
      <c r="D1853" s="11"/>
      <c r="E1853" s="10" t="s">
        <v>626</v>
      </c>
      <c r="F1853" s="14">
        <v>45</v>
      </c>
      <c r="G1853" s="15">
        <v>2.7</v>
      </c>
      <c r="H1853" s="15">
        <v>0.18</v>
      </c>
      <c r="I1853" s="15">
        <v>0.14000000000000001</v>
      </c>
      <c r="J1853" s="13">
        <f>OR(F1853&lt;&gt;0,G1853&lt;&gt;0,H1853&lt;&gt;0,I1853&lt;&gt;0)*(F1853 + (F1853 = 0))*(G1853 + (G1853 = 0))*(H1853 + (H1853 = 0))*(I1853 + (I1853 = 0))</f>
        <v>3.06</v>
      </c>
      <c r="K1853" s="11"/>
      <c r="L1853" s="11"/>
      <c r="M1853" s="11"/>
    </row>
    <row r="1854" spans="1:13">
      <c r="A1854" s="11"/>
      <c r="B1854" s="11"/>
      <c r="C1854" s="11"/>
      <c r="D1854" s="11"/>
      <c r="E1854" s="10" t="s">
        <v>17</v>
      </c>
      <c r="F1854" s="14">
        <v>14</v>
      </c>
      <c r="G1854" s="15">
        <v>2.31</v>
      </c>
      <c r="H1854" s="15">
        <v>0.18</v>
      </c>
      <c r="I1854" s="15">
        <v>0.14000000000000001</v>
      </c>
      <c r="J1854" s="13">
        <f>OR(F1854&lt;&gt;0,G1854&lt;&gt;0,H1854&lt;&gt;0,I1854&lt;&gt;0)*(F1854 + (F1854 = 0))*(G1854 + (G1854 = 0))*(H1854 + (H1854 = 0))*(I1854 + (I1854 = 0))</f>
        <v>0.81</v>
      </c>
      <c r="K1854" s="11"/>
      <c r="L1854" s="11"/>
      <c r="M1854" s="11"/>
    </row>
    <row r="1855" spans="1:13">
      <c r="A1855" s="11"/>
      <c r="B1855" s="11"/>
      <c r="C1855" s="11"/>
      <c r="D1855" s="11"/>
      <c r="E1855" s="10" t="s">
        <v>612</v>
      </c>
      <c r="F1855" s="14">
        <v>1</v>
      </c>
      <c r="G1855" s="15">
        <v>2.5</v>
      </c>
      <c r="H1855" s="15">
        <v>0.5</v>
      </c>
      <c r="I1855" s="15">
        <v>0.3</v>
      </c>
      <c r="J1855" s="13">
        <f>OR(F1855&lt;&gt;0,G1855&lt;&gt;0,H1855&lt;&gt;0,I1855&lt;&gt;0)*(F1855 + (F1855 = 0))*(G1855 + (G1855 = 0))*(H1855 + (H1855 = 0))*(I1855 + (I1855 = 0))</f>
        <v>0.38</v>
      </c>
      <c r="K1855" s="11"/>
      <c r="L1855" s="11"/>
      <c r="M1855" s="11"/>
    </row>
    <row r="1856" spans="1:13">
      <c r="A1856" s="11"/>
      <c r="B1856" s="11"/>
      <c r="C1856" s="11"/>
      <c r="D1856" s="11"/>
      <c r="E1856" s="11"/>
      <c r="F1856" s="11"/>
      <c r="G1856" s="11"/>
      <c r="H1856" s="11"/>
      <c r="I1856" s="11"/>
      <c r="J1856" s="16" t="s">
        <v>627</v>
      </c>
      <c r="K1856" s="17">
        <f>SUM(J1850:J1855)*1</f>
        <v>32.630000000000003</v>
      </c>
      <c r="L1856" s="15">
        <v>121.64</v>
      </c>
      <c r="M1856" s="18">
        <f>ROUND(K1856*L1856,2)</f>
        <v>3969.11</v>
      </c>
    </row>
    <row r="1857" spans="1:13" ht="0.95" customHeight="1">
      <c r="A1857" s="19"/>
      <c r="B1857" s="19"/>
      <c r="C1857" s="19"/>
      <c r="D1857" s="19"/>
      <c r="E1857" s="19"/>
      <c r="F1857" s="19"/>
      <c r="G1857" s="19"/>
      <c r="H1857" s="19"/>
      <c r="I1857" s="19"/>
      <c r="J1857" s="19"/>
      <c r="K1857" s="19"/>
      <c r="L1857" s="19"/>
      <c r="M1857" s="19"/>
    </row>
    <row r="1858" spans="1:13" s="1" customFormat="1">
      <c r="A1858" s="40" t="s">
        <v>628</v>
      </c>
      <c r="B1858" s="16" t="s">
        <v>22</v>
      </c>
      <c r="C1858" s="16" t="s">
        <v>39</v>
      </c>
      <c r="D1858" s="16" t="s">
        <v>629</v>
      </c>
      <c r="E1858" s="41"/>
      <c r="F1858" s="41"/>
      <c r="G1858" s="41"/>
      <c r="H1858" s="41"/>
      <c r="I1858" s="41"/>
      <c r="J1858" s="41"/>
      <c r="K1858" s="17">
        <f>K1866</f>
        <v>76.52</v>
      </c>
      <c r="L1858" s="18">
        <f>L1866</f>
        <v>23.86</v>
      </c>
      <c r="M1858" s="18">
        <f>M1866</f>
        <v>1825.77</v>
      </c>
    </row>
    <row r="1859" spans="1:13">
      <c r="A1859" s="11"/>
      <c r="B1859" s="11"/>
      <c r="C1859" s="11"/>
      <c r="D1859" s="10" t="s">
        <v>630</v>
      </c>
      <c r="E1859" s="11"/>
      <c r="F1859" s="11"/>
      <c r="G1859" s="11"/>
      <c r="H1859" s="11"/>
      <c r="I1859" s="11"/>
      <c r="J1859" s="11"/>
      <c r="K1859" s="11"/>
      <c r="L1859" s="11"/>
      <c r="M1859" s="11"/>
    </row>
    <row r="1860" spans="1:13">
      <c r="A1860" s="11"/>
      <c r="B1860" s="11"/>
      <c r="C1860" s="11"/>
      <c r="D1860" s="11"/>
      <c r="E1860" s="10" t="s">
        <v>625</v>
      </c>
      <c r="F1860" s="14">
        <v>1</v>
      </c>
      <c r="G1860" s="15">
        <v>1.17</v>
      </c>
      <c r="H1860" s="15">
        <v>2.96</v>
      </c>
      <c r="I1860" s="15">
        <v>0</v>
      </c>
      <c r="J1860" s="13">
        <f>OR(F1860&lt;&gt;0,G1860&lt;&gt;0,H1860&lt;&gt;0,I1860&lt;&gt;0)*(F1860 + (F1860 = 0))*(G1860 + (G1860 = 0))*(H1860 + (H1860 = 0))*(I1860 + (I1860 = 0))</f>
        <v>3.46</v>
      </c>
      <c r="K1860" s="11"/>
      <c r="L1860" s="11"/>
      <c r="M1860" s="11"/>
    </row>
    <row r="1861" spans="1:13">
      <c r="A1861" s="11"/>
      <c r="B1861" s="11"/>
      <c r="C1861" s="11"/>
      <c r="D1861" s="11"/>
      <c r="E1861" s="10" t="s">
        <v>17</v>
      </c>
      <c r="F1861" s="14">
        <v>1</v>
      </c>
      <c r="G1861" s="15">
        <v>5.2</v>
      </c>
      <c r="H1861" s="15">
        <v>2.31</v>
      </c>
      <c r="I1861" s="15">
        <v>0</v>
      </c>
      <c r="J1861" s="13">
        <f>OR(F1861&lt;&gt;0,G1861&lt;&gt;0,H1861&lt;&gt;0,I1861&lt;&gt;0)*(F1861 + (F1861 = 0))*(G1861 + (G1861 = 0))*(H1861 + (H1861 = 0))*(I1861 + (I1861 = 0))</f>
        <v>12.01</v>
      </c>
      <c r="K1861" s="11"/>
      <c r="L1861" s="11"/>
      <c r="M1861" s="11"/>
    </row>
    <row r="1862" spans="1:13">
      <c r="A1862" s="11"/>
      <c r="B1862" s="11"/>
      <c r="C1862" s="11"/>
      <c r="D1862" s="11"/>
      <c r="E1862" s="10" t="s">
        <v>626</v>
      </c>
      <c r="F1862" s="14">
        <v>45</v>
      </c>
      <c r="G1862" s="15">
        <v>2.7</v>
      </c>
      <c r="H1862" s="15">
        <v>0.28000000000000003</v>
      </c>
      <c r="I1862" s="15">
        <v>0</v>
      </c>
      <c r="J1862" s="13">
        <f>OR(F1862&lt;&gt;0,G1862&lt;&gt;0,H1862&lt;&gt;0,I1862&lt;&gt;0)*(F1862 + (F1862 = 0))*(G1862 + (G1862 = 0))*(H1862 + (H1862 = 0))*(I1862 + (I1862 = 0))</f>
        <v>34.020000000000003</v>
      </c>
      <c r="K1862" s="11"/>
      <c r="L1862" s="11"/>
      <c r="M1862" s="11"/>
    </row>
    <row r="1863" spans="1:13">
      <c r="A1863" s="11"/>
      <c r="B1863" s="11"/>
      <c r="C1863" s="11"/>
      <c r="D1863" s="11"/>
      <c r="E1863" s="10" t="s">
        <v>17</v>
      </c>
      <c r="F1863" s="14">
        <v>14</v>
      </c>
      <c r="G1863" s="15">
        <v>2.31</v>
      </c>
      <c r="H1863" s="15">
        <v>0.28000000000000003</v>
      </c>
      <c r="I1863" s="15">
        <v>0</v>
      </c>
      <c r="J1863" s="13">
        <f>OR(F1863&lt;&gt;0,G1863&lt;&gt;0,H1863&lt;&gt;0,I1863&lt;&gt;0)*(F1863 + (F1863 = 0))*(G1863 + (G1863 = 0))*(H1863 + (H1863 = 0))*(I1863 + (I1863 = 0))</f>
        <v>9.06</v>
      </c>
      <c r="K1863" s="11"/>
      <c r="L1863" s="11"/>
      <c r="M1863" s="11"/>
    </row>
    <row r="1864" spans="1:13">
      <c r="A1864" s="11"/>
      <c r="B1864" s="11"/>
      <c r="C1864" s="11"/>
      <c r="D1864" s="11"/>
      <c r="E1864" s="10" t="s">
        <v>619</v>
      </c>
      <c r="F1864" s="14">
        <v>1</v>
      </c>
      <c r="G1864" s="15">
        <v>4.5999999999999996</v>
      </c>
      <c r="H1864" s="15">
        <v>2.7</v>
      </c>
      <c r="I1864" s="15">
        <v>0</v>
      </c>
      <c r="J1864" s="13">
        <f>OR(F1864&lt;&gt;0,G1864&lt;&gt;0,H1864&lt;&gt;0,I1864&lt;&gt;0)*(F1864 + (F1864 = 0))*(G1864 + (G1864 = 0))*(H1864 + (H1864 = 0))*(I1864 + (I1864 = 0))</f>
        <v>12.42</v>
      </c>
      <c r="K1864" s="11"/>
      <c r="L1864" s="11"/>
      <c r="M1864" s="11"/>
    </row>
    <row r="1865" spans="1:13">
      <c r="A1865" s="11"/>
      <c r="B1865" s="11"/>
      <c r="C1865" s="11"/>
      <c r="D1865" s="11"/>
      <c r="E1865" s="10" t="s">
        <v>620</v>
      </c>
      <c r="F1865" s="14">
        <v>1</v>
      </c>
      <c r="G1865" s="15">
        <v>2.2200000000000002</v>
      </c>
      <c r="H1865" s="15">
        <v>2.5</v>
      </c>
      <c r="I1865" s="15">
        <v>0</v>
      </c>
      <c r="J1865" s="13">
        <f>OR(F1865&lt;&gt;0,G1865&lt;&gt;0,H1865&lt;&gt;0,I1865&lt;&gt;0)*(F1865 + (F1865 = 0))*(G1865 + (G1865 = 0))*(H1865 + (H1865 = 0))*(I1865 + (I1865 = 0))</f>
        <v>5.55</v>
      </c>
      <c r="K1865" s="11"/>
      <c r="L1865" s="11"/>
      <c r="M1865" s="11"/>
    </row>
    <row r="1866" spans="1:13">
      <c r="A1866" s="11"/>
      <c r="B1866" s="11"/>
      <c r="C1866" s="11"/>
      <c r="D1866" s="11"/>
      <c r="E1866" s="11"/>
      <c r="F1866" s="11"/>
      <c r="G1866" s="11"/>
      <c r="H1866" s="11"/>
      <c r="I1866" s="11"/>
      <c r="J1866" s="16" t="s">
        <v>631</v>
      </c>
      <c r="K1866" s="17">
        <f>SUM(J1860:J1865)*1</f>
        <v>76.52</v>
      </c>
      <c r="L1866" s="15">
        <v>23.86</v>
      </c>
      <c r="M1866" s="18">
        <f>ROUND(K1866*L1866,2)</f>
        <v>1825.77</v>
      </c>
    </row>
    <row r="1867" spans="1:13" ht="0.95" customHeight="1">
      <c r="A1867" s="19"/>
      <c r="B1867" s="19"/>
      <c r="C1867" s="19"/>
      <c r="D1867" s="19"/>
      <c r="E1867" s="19"/>
      <c r="F1867" s="19"/>
      <c r="G1867" s="19"/>
      <c r="H1867" s="19"/>
      <c r="I1867" s="19"/>
      <c r="J1867" s="19"/>
      <c r="K1867" s="19"/>
      <c r="L1867" s="19"/>
      <c r="M1867" s="19"/>
    </row>
    <row r="1868" spans="1:13" s="1" customFormat="1">
      <c r="A1868" s="40" t="s">
        <v>487</v>
      </c>
      <c r="B1868" s="16" t="s">
        <v>22</v>
      </c>
      <c r="C1868" s="16" t="s">
        <v>29</v>
      </c>
      <c r="D1868" s="16" t="s">
        <v>488</v>
      </c>
      <c r="E1868" s="41"/>
      <c r="F1868" s="41"/>
      <c r="G1868" s="41"/>
      <c r="H1868" s="41"/>
      <c r="I1868" s="41"/>
      <c r="J1868" s="41"/>
      <c r="K1868" s="17">
        <f>K1873</f>
        <v>78.47</v>
      </c>
      <c r="L1868" s="18">
        <f>L1873</f>
        <v>10.050000000000001</v>
      </c>
      <c r="M1868" s="18">
        <f>M1873</f>
        <v>788.62</v>
      </c>
    </row>
    <row r="1869" spans="1:13">
      <c r="A1869" s="11"/>
      <c r="B1869" s="11"/>
      <c r="C1869" s="11"/>
      <c r="D1869" s="10" t="s">
        <v>489</v>
      </c>
      <c r="E1869" s="11"/>
      <c r="F1869" s="11"/>
      <c r="G1869" s="11"/>
      <c r="H1869" s="11"/>
      <c r="I1869" s="11"/>
      <c r="J1869" s="11"/>
      <c r="K1869" s="11"/>
      <c r="L1869" s="11"/>
      <c r="M1869" s="11"/>
    </row>
    <row r="1870" spans="1:13">
      <c r="A1870" s="11"/>
      <c r="B1870" s="11"/>
      <c r="C1870" s="11"/>
      <c r="D1870" s="11"/>
      <c r="E1870" s="10" t="s">
        <v>618</v>
      </c>
      <c r="F1870" s="14">
        <v>1</v>
      </c>
      <c r="G1870" s="15">
        <v>15.3</v>
      </c>
      <c r="H1870" s="15">
        <v>0</v>
      </c>
      <c r="I1870" s="15">
        <v>2.31</v>
      </c>
      <c r="J1870" s="13">
        <f>OR(F1870&lt;&gt;0,G1870&lt;&gt;0,H1870&lt;&gt;0,I1870&lt;&gt;0)*(F1870 + (F1870 = 0))*(G1870 + (G1870 = 0))*(H1870 + (H1870 = 0))*(I1870 + (I1870 = 0))</f>
        <v>35.340000000000003</v>
      </c>
      <c r="K1870" s="11"/>
      <c r="L1870" s="11"/>
      <c r="M1870" s="11"/>
    </row>
    <row r="1871" spans="1:13">
      <c r="A1871" s="11"/>
      <c r="B1871" s="11"/>
      <c r="C1871" s="11"/>
      <c r="D1871" s="11"/>
      <c r="E1871" s="10" t="s">
        <v>619</v>
      </c>
      <c r="F1871" s="14">
        <v>1</v>
      </c>
      <c r="G1871" s="15">
        <v>4.5999999999999996</v>
      </c>
      <c r="H1871" s="15">
        <v>2.7</v>
      </c>
      <c r="I1871" s="15">
        <v>2.4</v>
      </c>
      <c r="J1871" s="13">
        <f>OR(F1871&lt;&gt;0,G1871&lt;&gt;0,H1871&lt;&gt;0,I1871&lt;&gt;0)*(F1871 + (F1871 = 0))*(G1871 + (G1871 = 0))*(H1871 + (H1871 = 0))*(I1871 + (I1871 = 0))</f>
        <v>29.81</v>
      </c>
      <c r="K1871" s="11"/>
      <c r="L1871" s="11"/>
      <c r="M1871" s="11"/>
    </row>
    <row r="1872" spans="1:13">
      <c r="A1872" s="11"/>
      <c r="B1872" s="11"/>
      <c r="C1872" s="11"/>
      <c r="D1872" s="11"/>
      <c r="E1872" s="10" t="s">
        <v>620</v>
      </c>
      <c r="F1872" s="14">
        <v>1</v>
      </c>
      <c r="G1872" s="15">
        <v>2.2200000000000002</v>
      </c>
      <c r="H1872" s="15">
        <v>2.5</v>
      </c>
      <c r="I1872" s="15">
        <v>2.4</v>
      </c>
      <c r="J1872" s="13">
        <f>OR(F1872&lt;&gt;0,G1872&lt;&gt;0,H1872&lt;&gt;0,I1872&lt;&gt;0)*(F1872 + (F1872 = 0))*(G1872 + (G1872 = 0))*(H1872 + (H1872 = 0))*(I1872 + (I1872 = 0))</f>
        <v>13.32</v>
      </c>
      <c r="K1872" s="11"/>
      <c r="L1872" s="11"/>
      <c r="M1872" s="11"/>
    </row>
    <row r="1873" spans="1:13">
      <c r="A1873" s="11"/>
      <c r="B1873" s="11"/>
      <c r="C1873" s="11"/>
      <c r="D1873" s="11"/>
      <c r="E1873" s="11"/>
      <c r="F1873" s="11"/>
      <c r="G1873" s="11"/>
      <c r="H1873" s="11"/>
      <c r="I1873" s="11"/>
      <c r="J1873" s="16" t="s">
        <v>490</v>
      </c>
      <c r="K1873" s="17">
        <f>SUM(J1870:J1872)*1</f>
        <v>78.47</v>
      </c>
      <c r="L1873" s="15">
        <v>10.050000000000001</v>
      </c>
      <c r="M1873" s="18">
        <f>ROUND(K1873*L1873,2)</f>
        <v>788.62</v>
      </c>
    </row>
    <row r="1874" spans="1:13" ht="0.95" customHeight="1">
      <c r="A1874" s="19"/>
      <c r="B1874" s="19"/>
      <c r="C1874" s="19"/>
      <c r="D1874" s="19"/>
      <c r="E1874" s="19"/>
      <c r="F1874" s="19"/>
      <c r="G1874" s="19"/>
      <c r="H1874" s="19"/>
      <c r="I1874" s="19"/>
      <c r="J1874" s="19"/>
      <c r="K1874" s="19"/>
      <c r="L1874" s="19"/>
      <c r="M1874" s="19"/>
    </row>
    <row r="1875" spans="1:13" s="1" customFormat="1">
      <c r="A1875" s="16" t="s">
        <v>297</v>
      </c>
      <c r="B1875" s="16" t="s">
        <v>22</v>
      </c>
      <c r="C1875" s="16" t="s">
        <v>298</v>
      </c>
      <c r="D1875" s="16" t="s">
        <v>299</v>
      </c>
      <c r="E1875" s="41"/>
      <c r="F1875" s="41"/>
      <c r="G1875" s="41"/>
      <c r="H1875" s="41"/>
      <c r="I1875" s="41"/>
      <c r="J1875" s="41"/>
      <c r="K1875" s="17">
        <f>K1905</f>
        <v>28038.83</v>
      </c>
      <c r="L1875" s="18">
        <f>L1905</f>
        <v>1.54</v>
      </c>
      <c r="M1875" s="18">
        <f>M1905</f>
        <v>43179.8</v>
      </c>
    </row>
    <row r="1876" spans="1:13">
      <c r="A1876" s="11"/>
      <c r="B1876" s="11"/>
      <c r="C1876" s="11"/>
      <c r="D1876" s="10" t="s">
        <v>300</v>
      </c>
      <c r="E1876" s="11"/>
      <c r="F1876" s="11"/>
      <c r="G1876" s="11"/>
      <c r="H1876" s="11"/>
      <c r="I1876" s="11"/>
      <c r="J1876" s="11"/>
      <c r="K1876" s="11"/>
      <c r="L1876" s="11"/>
      <c r="M1876" s="11"/>
    </row>
    <row r="1877" spans="1:13">
      <c r="A1877" s="11"/>
      <c r="B1877" s="11"/>
      <c r="C1877" s="11"/>
      <c r="D1877" s="11"/>
      <c r="E1877" s="10" t="s">
        <v>605</v>
      </c>
      <c r="F1877" s="14">
        <v>1</v>
      </c>
      <c r="G1877" s="15">
        <v>30.25</v>
      </c>
      <c r="H1877" s="15">
        <v>0.33</v>
      </c>
      <c r="I1877" s="15">
        <v>105</v>
      </c>
      <c r="J1877" s="13">
        <f>OR(F1877&lt;&gt;0,G1877&lt;&gt;0,H1877&lt;&gt;0,I1877&lt;&gt;0)*(F1877 + (F1877 = 0))*(G1877 + (G1877 = 0))*(H1877 + (H1877 = 0))*(I1877 + (I1877 = 0))</f>
        <v>1048.1600000000001</v>
      </c>
      <c r="K1877" s="11"/>
      <c r="L1877" s="11"/>
      <c r="M1877" s="11"/>
    </row>
    <row r="1878" spans="1:13">
      <c r="A1878" s="11"/>
      <c r="B1878" s="11"/>
      <c r="C1878" s="11"/>
      <c r="D1878" s="11"/>
      <c r="E1878" s="10" t="s">
        <v>605</v>
      </c>
      <c r="F1878" s="14">
        <v>1</v>
      </c>
      <c r="G1878" s="15">
        <v>23.85</v>
      </c>
      <c r="H1878" s="15">
        <v>0.33</v>
      </c>
      <c r="I1878" s="15">
        <v>105</v>
      </c>
      <c r="J1878" s="13">
        <f>OR(F1878&lt;&gt;0,G1878&lt;&gt;0,H1878&lt;&gt;0,I1878&lt;&gt;0)*(F1878 + (F1878 = 0))*(G1878 + (G1878 = 0))*(H1878 + (H1878 = 0))*(I1878 + (I1878 = 0))</f>
        <v>826.4</v>
      </c>
      <c r="K1878" s="11"/>
      <c r="L1878" s="11"/>
      <c r="M1878" s="11"/>
    </row>
    <row r="1879" spans="1:13">
      <c r="A1879" s="11"/>
      <c r="B1879" s="11"/>
      <c r="C1879" s="11"/>
      <c r="D1879" s="11"/>
      <c r="E1879" s="10" t="s">
        <v>605</v>
      </c>
      <c r="F1879" s="14">
        <v>1</v>
      </c>
      <c r="G1879" s="15">
        <v>22.95</v>
      </c>
      <c r="H1879" s="15">
        <v>0.33</v>
      </c>
      <c r="I1879" s="15">
        <v>105</v>
      </c>
      <c r="J1879" s="13">
        <f>OR(F1879&lt;&gt;0,G1879&lt;&gt;0,H1879&lt;&gt;0,I1879&lt;&gt;0)*(F1879 + (F1879 = 0))*(G1879 + (G1879 = 0))*(H1879 + (H1879 = 0))*(I1879 + (I1879 = 0))</f>
        <v>795.22</v>
      </c>
      <c r="K1879" s="11"/>
      <c r="L1879" s="11"/>
      <c r="M1879" s="11"/>
    </row>
    <row r="1880" spans="1:13">
      <c r="A1880" s="11"/>
      <c r="B1880" s="11"/>
      <c r="C1880" s="11"/>
      <c r="D1880" s="11"/>
      <c r="E1880" s="10" t="s">
        <v>604</v>
      </c>
      <c r="F1880" s="14">
        <v>1</v>
      </c>
      <c r="G1880" s="15">
        <v>54</v>
      </c>
      <c r="H1880" s="15">
        <v>0.33</v>
      </c>
      <c r="I1880" s="15">
        <v>200</v>
      </c>
      <c r="J1880" s="13">
        <f>OR(F1880&lt;&gt;0,G1880&lt;&gt;0,H1880&lt;&gt;0,I1880&lt;&gt;0)*(F1880 + (F1880 = 0))*(G1880 + (G1880 = 0))*(H1880 + (H1880 = 0))*(I1880 + (I1880 = 0))</f>
        <v>3564</v>
      </c>
      <c r="K1880" s="11"/>
      <c r="L1880" s="11"/>
      <c r="M1880" s="11"/>
    </row>
    <row r="1881" spans="1:13">
      <c r="A1881" s="11"/>
      <c r="B1881" s="11"/>
      <c r="C1881" s="11"/>
      <c r="D1881" s="11"/>
      <c r="E1881" s="10" t="s">
        <v>604</v>
      </c>
      <c r="F1881" s="14">
        <v>1</v>
      </c>
      <c r="G1881" s="15">
        <v>210</v>
      </c>
      <c r="H1881" s="15">
        <v>0.33</v>
      </c>
      <c r="I1881" s="15">
        <v>200</v>
      </c>
      <c r="J1881" s="13">
        <f>OR(F1881&lt;&gt;0,G1881&lt;&gt;0,H1881&lt;&gt;0,I1881&lt;&gt;0)*(F1881 + (F1881 = 0))*(G1881 + (G1881 = 0))*(H1881 + (H1881 = 0))*(I1881 + (I1881 = 0))</f>
        <v>13860</v>
      </c>
      <c r="K1881" s="11"/>
      <c r="L1881" s="11"/>
      <c r="M1881" s="11"/>
    </row>
    <row r="1882" spans="1:13">
      <c r="A1882" s="11"/>
      <c r="B1882" s="11"/>
      <c r="C1882" s="11"/>
      <c r="D1882" s="11"/>
      <c r="E1882" s="10" t="s">
        <v>633</v>
      </c>
      <c r="F1882" s="14"/>
      <c r="G1882" s="15"/>
      <c r="H1882" s="15"/>
      <c r="I1882" s="15"/>
      <c r="J1882" s="13">
        <f>OR(F1882&lt;&gt;0,G1882&lt;&gt;0,H1882&lt;&gt;0,I1882&lt;&gt;0)*(F1882 + (F1882 = 0))*(G1882 + (G1882 = 0))*(H1882 + (H1882 = 0))*(I1882 + (I1882 = 0))</f>
        <v>0</v>
      </c>
      <c r="K1882" s="11"/>
      <c r="L1882" s="11"/>
      <c r="M1882" s="11"/>
    </row>
    <row r="1883" spans="1:13">
      <c r="A1883" s="11"/>
      <c r="B1883" s="11"/>
      <c r="C1883" s="11"/>
      <c r="D1883" s="11"/>
      <c r="E1883" s="10" t="s">
        <v>607</v>
      </c>
      <c r="F1883" s="14">
        <v>1</v>
      </c>
      <c r="G1883" s="15">
        <v>23.8</v>
      </c>
      <c r="H1883" s="15">
        <v>0</v>
      </c>
      <c r="I1883" s="15">
        <v>100</v>
      </c>
      <c r="J1883" s="13">
        <f>OR(F1883&lt;&gt;0,G1883&lt;&gt;0,H1883&lt;&gt;0,I1883&lt;&gt;0)*(F1883 + (F1883 = 0))*(G1883 + (G1883 = 0))*(H1883 + (H1883 = 0))*(I1883 + (I1883 = 0))</f>
        <v>2380</v>
      </c>
      <c r="K1883" s="11"/>
      <c r="L1883" s="11"/>
      <c r="M1883" s="11"/>
    </row>
    <row r="1884" spans="1:13">
      <c r="A1884" s="11"/>
      <c r="B1884" s="11"/>
      <c r="C1884" s="11"/>
      <c r="D1884" s="11"/>
      <c r="E1884" s="10" t="s">
        <v>608</v>
      </c>
      <c r="F1884" s="14">
        <v>1</v>
      </c>
      <c r="G1884" s="15">
        <v>17.170000000000002</v>
      </c>
      <c r="H1884" s="15">
        <v>0</v>
      </c>
      <c r="I1884" s="15">
        <v>80</v>
      </c>
      <c r="J1884" s="13">
        <f>OR(F1884&lt;&gt;0,G1884&lt;&gt;0,H1884&lt;&gt;0,I1884&lt;&gt;0)*(F1884 + (F1884 = 0))*(G1884 + (G1884 = 0))*(H1884 + (H1884 = 0))*(I1884 + (I1884 = 0))</f>
        <v>1373.6</v>
      </c>
      <c r="K1884" s="11"/>
      <c r="L1884" s="11"/>
      <c r="M1884" s="11"/>
    </row>
    <row r="1885" spans="1:13">
      <c r="A1885" s="11"/>
      <c r="B1885" s="11"/>
      <c r="C1885" s="11"/>
      <c r="D1885" s="11"/>
      <c r="E1885" s="10" t="s">
        <v>609</v>
      </c>
      <c r="F1885" s="14">
        <v>1</v>
      </c>
      <c r="G1885" s="15">
        <v>-0.4</v>
      </c>
      <c r="H1885" s="15">
        <v>0</v>
      </c>
      <c r="I1885" s="15">
        <v>80</v>
      </c>
      <c r="J1885" s="13">
        <f>OR(F1885&lt;&gt;0,G1885&lt;&gt;0,H1885&lt;&gt;0,I1885&lt;&gt;0)*(F1885 + (F1885 = 0))*(G1885 + (G1885 = 0))*(H1885 + (H1885 = 0))*(I1885 + (I1885 = 0))</f>
        <v>-32</v>
      </c>
      <c r="K1885" s="11"/>
      <c r="L1885" s="11"/>
      <c r="M1885" s="11"/>
    </row>
    <row r="1886" spans="1:13">
      <c r="A1886" s="11"/>
      <c r="B1886" s="11"/>
      <c r="C1886" s="11"/>
      <c r="D1886" s="11"/>
      <c r="E1886" s="10" t="s">
        <v>610</v>
      </c>
      <c r="F1886" s="14">
        <v>1</v>
      </c>
      <c r="G1886" s="15">
        <v>0.49</v>
      </c>
      <c r="H1886" s="15">
        <v>0</v>
      </c>
      <c r="I1886" s="15">
        <v>90</v>
      </c>
      <c r="J1886" s="13">
        <f>OR(F1886&lt;&gt;0,G1886&lt;&gt;0,H1886&lt;&gt;0,I1886&lt;&gt;0)*(F1886 + (F1886 = 0))*(G1886 + (G1886 = 0))*(H1886 + (H1886 = 0))*(I1886 + (I1886 = 0))</f>
        <v>44.1</v>
      </c>
      <c r="K1886" s="11"/>
      <c r="L1886" s="11"/>
      <c r="M1886" s="11"/>
    </row>
    <row r="1887" spans="1:13">
      <c r="A1887" s="11"/>
      <c r="B1887" s="11"/>
      <c r="C1887" s="11"/>
      <c r="D1887" s="11"/>
      <c r="E1887" s="10" t="s">
        <v>634</v>
      </c>
      <c r="F1887" s="14"/>
      <c r="G1887" s="15"/>
      <c r="H1887" s="15"/>
      <c r="I1887" s="15"/>
      <c r="J1887" s="13">
        <f>OR(F1887&lt;&gt;0,G1887&lt;&gt;0,H1887&lt;&gt;0,I1887&lt;&gt;0)*(F1887 + (F1887 = 0))*(G1887 + (G1887 = 0))*(H1887 + (H1887 = 0))*(I1887 + (I1887 = 0))</f>
        <v>0</v>
      </c>
      <c r="K1887" s="11"/>
      <c r="L1887" s="11"/>
      <c r="M1887" s="11"/>
    </row>
    <row r="1888" spans="1:13">
      <c r="A1888" s="11"/>
      <c r="B1888" s="11"/>
      <c r="C1888" s="11"/>
      <c r="D1888" s="11"/>
      <c r="E1888" s="10" t="s">
        <v>613</v>
      </c>
      <c r="F1888" s="14"/>
      <c r="G1888" s="15"/>
      <c r="H1888" s="15"/>
      <c r="I1888" s="15"/>
      <c r="J1888" s="13">
        <f>OR(F1888&lt;&gt;0,G1888&lt;&gt;0,H1888&lt;&gt;0,I1888&lt;&gt;0)*(F1888 + (F1888 = 0))*(G1888 + (G1888 = 0))*(H1888 + (H1888 = 0))*(I1888 + (I1888 = 0))</f>
        <v>0</v>
      </c>
      <c r="K1888" s="11"/>
      <c r="L1888" s="11"/>
      <c r="M1888" s="11"/>
    </row>
    <row r="1889" spans="1:13">
      <c r="A1889" s="11"/>
      <c r="B1889" s="11"/>
      <c r="C1889" s="11"/>
      <c r="D1889" s="11"/>
      <c r="E1889" s="10" t="s">
        <v>614</v>
      </c>
      <c r="F1889" s="14">
        <v>1</v>
      </c>
      <c r="G1889" s="15">
        <v>3.8</v>
      </c>
      <c r="H1889" s="15">
        <v>0</v>
      </c>
      <c r="I1889" s="15">
        <v>65</v>
      </c>
      <c r="J1889" s="13">
        <f>OR(F1889&lt;&gt;0,G1889&lt;&gt;0,H1889&lt;&gt;0,I1889&lt;&gt;0)*(F1889 + (F1889 = 0))*(G1889 + (G1889 = 0))*(H1889 + (H1889 = 0))*(I1889 + (I1889 = 0))</f>
        <v>247</v>
      </c>
      <c r="K1889" s="11"/>
      <c r="L1889" s="11"/>
      <c r="M1889" s="11"/>
    </row>
    <row r="1890" spans="1:13">
      <c r="A1890" s="11"/>
      <c r="B1890" s="11"/>
      <c r="C1890" s="11"/>
      <c r="D1890" s="11"/>
      <c r="E1890" s="10" t="s">
        <v>615</v>
      </c>
      <c r="F1890" s="14">
        <v>1</v>
      </c>
      <c r="G1890" s="15">
        <v>2.52</v>
      </c>
      <c r="H1890" s="15">
        <v>0</v>
      </c>
      <c r="I1890" s="15">
        <v>65</v>
      </c>
      <c r="J1890" s="13">
        <f>OR(F1890&lt;&gt;0,G1890&lt;&gt;0,H1890&lt;&gt;0,I1890&lt;&gt;0)*(F1890 + (F1890 = 0))*(G1890 + (G1890 = 0))*(H1890 + (H1890 = 0))*(I1890 + (I1890 = 0))</f>
        <v>163.80000000000001</v>
      </c>
      <c r="K1890" s="11"/>
      <c r="L1890" s="11"/>
      <c r="M1890" s="11"/>
    </row>
    <row r="1891" spans="1:13">
      <c r="A1891" s="11"/>
      <c r="B1891" s="11"/>
      <c r="C1891" s="11"/>
      <c r="D1891" s="11"/>
      <c r="E1891" s="10" t="s">
        <v>616</v>
      </c>
      <c r="F1891" s="14"/>
      <c r="G1891" s="15"/>
      <c r="H1891" s="15"/>
      <c r="I1891" s="15"/>
      <c r="J1891" s="13">
        <f>OR(F1891&lt;&gt;0,G1891&lt;&gt;0,H1891&lt;&gt;0,I1891&lt;&gt;0)*(F1891 + (F1891 = 0))*(G1891 + (G1891 = 0))*(H1891 + (H1891 = 0))*(I1891 + (I1891 = 0))</f>
        <v>0</v>
      </c>
      <c r="K1891" s="11"/>
      <c r="L1891" s="11"/>
      <c r="M1891" s="11"/>
    </row>
    <row r="1892" spans="1:13">
      <c r="A1892" s="11"/>
      <c r="B1892" s="11"/>
      <c r="C1892" s="11"/>
      <c r="D1892" s="11"/>
      <c r="E1892" s="10" t="s">
        <v>617</v>
      </c>
      <c r="F1892" s="14">
        <v>1</v>
      </c>
      <c r="G1892" s="15">
        <v>4.5</v>
      </c>
      <c r="H1892" s="15">
        <v>0</v>
      </c>
      <c r="I1892" s="15">
        <v>80</v>
      </c>
      <c r="J1892" s="13">
        <f>OR(F1892&lt;&gt;0,G1892&lt;&gt;0,H1892&lt;&gt;0,I1892&lt;&gt;0)*(F1892 + (F1892 = 0))*(G1892 + (G1892 = 0))*(H1892 + (H1892 = 0))*(I1892 + (I1892 = 0))</f>
        <v>360</v>
      </c>
      <c r="K1892" s="11"/>
      <c r="L1892" s="11"/>
      <c r="M1892" s="11"/>
    </row>
    <row r="1893" spans="1:13">
      <c r="A1893" s="11"/>
      <c r="B1893" s="11"/>
      <c r="C1893" s="11"/>
      <c r="D1893" s="11"/>
      <c r="E1893" s="10" t="s">
        <v>635</v>
      </c>
      <c r="F1893" s="14">
        <v>1</v>
      </c>
      <c r="G1893" s="15">
        <v>0.38</v>
      </c>
      <c r="H1893" s="15">
        <v>0</v>
      </c>
      <c r="I1893" s="15">
        <v>90</v>
      </c>
      <c r="J1893" s="13">
        <f>OR(F1893&lt;&gt;0,G1893&lt;&gt;0,H1893&lt;&gt;0,I1893&lt;&gt;0)*(F1893 + (F1893 = 0))*(G1893 + (G1893 = 0))*(H1893 + (H1893 = 0))*(I1893 + (I1893 = 0))</f>
        <v>34.200000000000003</v>
      </c>
      <c r="K1893" s="11"/>
      <c r="L1893" s="11"/>
      <c r="M1893" s="11"/>
    </row>
    <row r="1894" spans="1:13">
      <c r="A1894" s="11"/>
      <c r="B1894" s="11"/>
      <c r="C1894" s="11"/>
      <c r="D1894" s="11"/>
      <c r="E1894" s="10" t="s">
        <v>636</v>
      </c>
      <c r="F1894" s="14"/>
      <c r="G1894" s="15"/>
      <c r="H1894" s="15"/>
      <c r="I1894" s="15"/>
      <c r="J1894" s="13">
        <f>OR(F1894&lt;&gt;0,G1894&lt;&gt;0,H1894&lt;&gt;0,I1894&lt;&gt;0)*(F1894 + (F1894 = 0))*(G1894 + (G1894 = 0))*(H1894 + (H1894 = 0))*(I1894 + (I1894 = 0))</f>
        <v>0</v>
      </c>
      <c r="K1894" s="11"/>
      <c r="L1894" s="11"/>
      <c r="M1894" s="11"/>
    </row>
    <row r="1895" spans="1:13">
      <c r="A1895" s="11"/>
      <c r="B1895" s="11"/>
      <c r="C1895" s="11"/>
      <c r="D1895" s="11"/>
      <c r="E1895" s="10" t="s">
        <v>618</v>
      </c>
      <c r="F1895" s="14">
        <v>1</v>
      </c>
      <c r="G1895" s="15">
        <v>1.39</v>
      </c>
      <c r="H1895" s="15">
        <v>0</v>
      </c>
      <c r="I1895" s="15">
        <v>80</v>
      </c>
      <c r="J1895" s="13">
        <f>OR(F1895&lt;&gt;0,G1895&lt;&gt;0,H1895&lt;&gt;0,I1895&lt;&gt;0)*(F1895 + (F1895 = 0))*(G1895 + (G1895 = 0))*(H1895 + (H1895 = 0))*(I1895 + (I1895 = 0))</f>
        <v>111.2</v>
      </c>
      <c r="K1895" s="11"/>
      <c r="L1895" s="11"/>
      <c r="M1895" s="11"/>
    </row>
    <row r="1896" spans="1:13">
      <c r="A1896" s="11"/>
      <c r="B1896" s="11"/>
      <c r="C1896" s="11"/>
      <c r="D1896" s="11"/>
      <c r="E1896" s="10" t="s">
        <v>619</v>
      </c>
      <c r="F1896" s="14">
        <v>1</v>
      </c>
      <c r="G1896" s="15">
        <v>2.48</v>
      </c>
      <c r="H1896" s="15">
        <v>0</v>
      </c>
      <c r="I1896" s="15">
        <v>115</v>
      </c>
      <c r="J1896" s="13">
        <f>OR(F1896&lt;&gt;0,G1896&lt;&gt;0,H1896&lt;&gt;0,I1896&lt;&gt;0)*(F1896 + (F1896 = 0))*(G1896 + (G1896 = 0))*(H1896 + (H1896 = 0))*(I1896 + (I1896 = 0))</f>
        <v>285.2</v>
      </c>
      <c r="K1896" s="11"/>
      <c r="L1896" s="11"/>
      <c r="M1896" s="11"/>
    </row>
    <row r="1897" spans="1:13">
      <c r="A1897" s="11"/>
      <c r="B1897" s="11"/>
      <c r="C1897" s="11"/>
      <c r="D1897" s="11"/>
      <c r="E1897" s="10" t="s">
        <v>620</v>
      </c>
      <c r="F1897" s="14">
        <v>1</v>
      </c>
      <c r="G1897" s="15">
        <v>1.1100000000000001</v>
      </c>
      <c r="H1897" s="15">
        <v>0</v>
      </c>
      <c r="I1897" s="15">
        <v>115</v>
      </c>
      <c r="J1897" s="13">
        <f>OR(F1897&lt;&gt;0,G1897&lt;&gt;0,H1897&lt;&gt;0,I1897&lt;&gt;0)*(F1897 + (F1897 = 0))*(G1897 + (G1897 = 0))*(H1897 + (H1897 = 0))*(I1897 + (I1897 = 0))</f>
        <v>127.65</v>
      </c>
      <c r="K1897" s="11"/>
      <c r="L1897" s="11"/>
      <c r="M1897" s="11"/>
    </row>
    <row r="1898" spans="1:13">
      <c r="A1898" s="11"/>
      <c r="B1898" s="11"/>
      <c r="C1898" s="11"/>
      <c r="D1898" s="11"/>
      <c r="E1898" s="10" t="s">
        <v>637</v>
      </c>
      <c r="F1898" s="14"/>
      <c r="G1898" s="15"/>
      <c r="H1898" s="15"/>
      <c r="I1898" s="15"/>
      <c r="J1898" s="13">
        <f>OR(F1898&lt;&gt;0,G1898&lt;&gt;0,H1898&lt;&gt;0,I1898&lt;&gt;0)*(F1898 + (F1898 = 0))*(G1898 + (G1898 = 0))*(H1898 + (H1898 = 0))*(I1898 + (I1898 = 0))</f>
        <v>0</v>
      </c>
      <c r="K1898" s="11"/>
      <c r="L1898" s="11"/>
      <c r="M1898" s="11"/>
    </row>
    <row r="1899" spans="1:13">
      <c r="A1899" s="11"/>
      <c r="B1899" s="11"/>
      <c r="C1899" s="11"/>
      <c r="D1899" s="11"/>
      <c r="E1899" s="10" t="s">
        <v>625</v>
      </c>
      <c r="F1899" s="14">
        <v>1</v>
      </c>
      <c r="G1899" s="15">
        <v>3.6</v>
      </c>
      <c r="H1899" s="15">
        <v>0</v>
      </c>
      <c r="I1899" s="15">
        <v>100</v>
      </c>
      <c r="J1899" s="13">
        <f>OR(F1899&lt;&gt;0,G1899&lt;&gt;0,H1899&lt;&gt;0,I1899&lt;&gt;0)*(F1899 + (F1899 = 0))*(G1899 + (G1899 = 0))*(H1899 + (H1899 = 0))*(I1899 + (I1899 = 0))</f>
        <v>360</v>
      </c>
      <c r="K1899" s="11"/>
      <c r="L1899" s="11"/>
      <c r="M1899" s="11"/>
    </row>
    <row r="1900" spans="1:13">
      <c r="A1900" s="11"/>
      <c r="B1900" s="11"/>
      <c r="C1900" s="11"/>
      <c r="D1900" s="11"/>
      <c r="E1900" s="10" t="s">
        <v>611</v>
      </c>
      <c r="F1900" s="14">
        <v>1</v>
      </c>
      <c r="G1900" s="15">
        <v>21.25</v>
      </c>
      <c r="H1900" s="15">
        <v>0</v>
      </c>
      <c r="I1900" s="15">
        <v>90</v>
      </c>
      <c r="J1900" s="13">
        <f>OR(F1900&lt;&gt;0,G1900&lt;&gt;0,H1900&lt;&gt;0,I1900&lt;&gt;0)*(F1900 + (F1900 = 0))*(G1900 + (G1900 = 0))*(H1900 + (H1900 = 0))*(I1900 + (I1900 = 0))</f>
        <v>1912.5</v>
      </c>
      <c r="K1900" s="11"/>
      <c r="L1900" s="11"/>
      <c r="M1900" s="11"/>
    </row>
    <row r="1901" spans="1:13">
      <c r="A1901" s="11"/>
      <c r="B1901" s="11"/>
      <c r="C1901" s="11"/>
      <c r="D1901" s="11"/>
      <c r="E1901" s="10" t="s">
        <v>17</v>
      </c>
      <c r="F1901" s="14">
        <v>1</v>
      </c>
      <c r="G1901" s="15">
        <v>3.53</v>
      </c>
      <c r="H1901" s="15">
        <v>0</v>
      </c>
      <c r="I1901" s="15">
        <v>90</v>
      </c>
      <c r="J1901" s="13">
        <f>OR(F1901&lt;&gt;0,G1901&lt;&gt;0,H1901&lt;&gt;0,I1901&lt;&gt;0)*(F1901 + (F1901 = 0))*(G1901 + (G1901 = 0))*(H1901 + (H1901 = 0))*(I1901 + (I1901 = 0))</f>
        <v>317.7</v>
      </c>
      <c r="K1901" s="11"/>
      <c r="L1901" s="11"/>
      <c r="M1901" s="11"/>
    </row>
    <row r="1902" spans="1:13">
      <c r="A1902" s="11"/>
      <c r="B1902" s="11"/>
      <c r="C1902" s="11"/>
      <c r="D1902" s="11"/>
      <c r="E1902" s="10" t="s">
        <v>626</v>
      </c>
      <c r="F1902" s="14">
        <v>1</v>
      </c>
      <c r="G1902" s="15">
        <v>3.06</v>
      </c>
      <c r="H1902" s="15">
        <v>0</v>
      </c>
      <c r="I1902" s="15">
        <v>50</v>
      </c>
      <c r="J1902" s="13">
        <f>OR(F1902&lt;&gt;0,G1902&lt;&gt;0,H1902&lt;&gt;0,I1902&lt;&gt;0)*(F1902 + (F1902 = 0))*(G1902 + (G1902 = 0))*(H1902 + (H1902 = 0))*(I1902 + (I1902 = 0))</f>
        <v>153</v>
      </c>
      <c r="K1902" s="11"/>
      <c r="L1902" s="11"/>
      <c r="M1902" s="11"/>
    </row>
    <row r="1903" spans="1:13">
      <c r="A1903" s="11"/>
      <c r="B1903" s="11"/>
      <c r="C1903" s="11"/>
      <c r="D1903" s="11"/>
      <c r="E1903" s="10" t="s">
        <v>17</v>
      </c>
      <c r="F1903" s="14">
        <v>1</v>
      </c>
      <c r="G1903" s="15">
        <v>0.81</v>
      </c>
      <c r="H1903" s="15">
        <v>0</v>
      </c>
      <c r="I1903" s="15">
        <v>90</v>
      </c>
      <c r="J1903" s="13">
        <f>OR(F1903&lt;&gt;0,G1903&lt;&gt;0,H1903&lt;&gt;0,I1903&lt;&gt;0)*(F1903 + (F1903 = 0))*(G1903 + (G1903 = 0))*(H1903 + (H1903 = 0))*(I1903 + (I1903 = 0))</f>
        <v>72.900000000000006</v>
      </c>
      <c r="K1903" s="11"/>
      <c r="L1903" s="11"/>
      <c r="M1903" s="11"/>
    </row>
    <row r="1904" spans="1:13">
      <c r="A1904" s="11"/>
      <c r="B1904" s="11"/>
      <c r="C1904" s="11"/>
      <c r="D1904" s="11"/>
      <c r="E1904" s="10" t="s">
        <v>612</v>
      </c>
      <c r="F1904" s="14">
        <v>1</v>
      </c>
      <c r="G1904" s="15">
        <v>0.38</v>
      </c>
      <c r="H1904" s="15">
        <v>0</v>
      </c>
      <c r="I1904" s="15">
        <v>90</v>
      </c>
      <c r="J1904" s="13">
        <f>OR(F1904&lt;&gt;0,G1904&lt;&gt;0,H1904&lt;&gt;0,I1904&lt;&gt;0)*(F1904 + (F1904 = 0))*(G1904 + (G1904 = 0))*(H1904 + (H1904 = 0))*(I1904 + (I1904 = 0))</f>
        <v>34.200000000000003</v>
      </c>
      <c r="K1904" s="11"/>
      <c r="L1904" s="11"/>
      <c r="M1904" s="11"/>
    </row>
    <row r="1905" spans="1:13">
      <c r="A1905" s="11"/>
      <c r="B1905" s="11"/>
      <c r="C1905" s="11"/>
      <c r="D1905" s="11"/>
      <c r="E1905" s="11"/>
      <c r="F1905" s="11"/>
      <c r="G1905" s="11"/>
      <c r="H1905" s="11"/>
      <c r="I1905" s="11"/>
      <c r="J1905" s="16" t="s">
        <v>306</v>
      </c>
      <c r="K1905" s="17">
        <f>SUM(J1877:J1904)*1</f>
        <v>28038.83</v>
      </c>
      <c r="L1905" s="15">
        <v>1.54</v>
      </c>
      <c r="M1905" s="18">
        <f>ROUND(K1905*L1905,2)</f>
        <v>43179.8</v>
      </c>
    </row>
    <row r="1906" spans="1:13" ht="0.95" customHeight="1">
      <c r="A1906" s="19"/>
      <c r="B1906" s="19"/>
      <c r="C1906" s="19"/>
      <c r="D1906" s="19"/>
      <c r="E1906" s="19"/>
      <c r="F1906" s="19"/>
      <c r="G1906" s="19"/>
      <c r="H1906" s="19"/>
      <c r="I1906" s="19"/>
      <c r="J1906" s="19"/>
      <c r="K1906" s="19"/>
      <c r="L1906" s="19"/>
      <c r="M1906" s="19"/>
    </row>
    <row r="1907" spans="1:13" s="1" customFormat="1">
      <c r="A1907" s="40" t="s">
        <v>638</v>
      </c>
      <c r="B1907" s="16" t="s">
        <v>22</v>
      </c>
      <c r="C1907" s="16" t="s">
        <v>39</v>
      </c>
      <c r="D1907" s="16" t="s">
        <v>639</v>
      </c>
      <c r="E1907" s="41"/>
      <c r="F1907" s="41"/>
      <c r="G1907" s="41"/>
      <c r="H1907" s="41"/>
      <c r="I1907" s="41"/>
      <c r="J1907" s="41"/>
      <c r="K1907" s="17">
        <f>K1911</f>
        <v>233.52</v>
      </c>
      <c r="L1907" s="18">
        <f>L1911</f>
        <v>24.2</v>
      </c>
      <c r="M1907" s="18">
        <f>M1911</f>
        <v>5651.18</v>
      </c>
    </row>
    <row r="1908" spans="1:13">
      <c r="A1908" s="11"/>
      <c r="B1908" s="11"/>
      <c r="C1908" s="11"/>
      <c r="D1908" s="10" t="s">
        <v>640</v>
      </c>
      <c r="E1908" s="11"/>
      <c r="F1908" s="11"/>
      <c r="G1908" s="11"/>
      <c r="H1908" s="11"/>
      <c r="I1908" s="11"/>
      <c r="J1908" s="11"/>
      <c r="K1908" s="11"/>
      <c r="L1908" s="11"/>
      <c r="M1908" s="11"/>
    </row>
    <row r="1909" spans="1:13">
      <c r="A1909" s="11"/>
      <c r="B1909" s="11"/>
      <c r="C1909" s="11"/>
      <c r="D1909" s="11"/>
      <c r="E1909" s="10" t="s">
        <v>17</v>
      </c>
      <c r="F1909" s="14">
        <v>2</v>
      </c>
      <c r="G1909" s="15">
        <v>106.5</v>
      </c>
      <c r="H1909" s="15">
        <v>0</v>
      </c>
      <c r="I1909" s="15">
        <v>0</v>
      </c>
      <c r="J1909" s="13">
        <f>OR(F1909&lt;&gt;0,G1909&lt;&gt;0,H1909&lt;&gt;0,I1909&lt;&gt;0)*(F1909 + (F1909 = 0))*(G1909 + (G1909 = 0))*(H1909 + (H1909 = 0))*(I1909 + (I1909 = 0))</f>
        <v>213</v>
      </c>
      <c r="K1909" s="11"/>
      <c r="L1909" s="11"/>
      <c r="M1909" s="11"/>
    </row>
    <row r="1910" spans="1:13">
      <c r="A1910" s="11"/>
      <c r="B1910" s="11"/>
      <c r="C1910" s="11"/>
      <c r="D1910" s="11"/>
      <c r="E1910" s="10" t="s">
        <v>17</v>
      </c>
      <c r="F1910" s="14">
        <v>1</v>
      </c>
      <c r="G1910" s="15">
        <v>7.6</v>
      </c>
      <c r="H1910" s="15">
        <v>2.7</v>
      </c>
      <c r="I1910" s="15">
        <v>0</v>
      </c>
      <c r="J1910" s="13">
        <f>OR(F1910&lt;&gt;0,G1910&lt;&gt;0,H1910&lt;&gt;0,I1910&lt;&gt;0)*(F1910 + (F1910 = 0))*(G1910 + (G1910 = 0))*(H1910 + (H1910 = 0))*(I1910 + (I1910 = 0))</f>
        <v>20.52</v>
      </c>
      <c r="K1910" s="11"/>
      <c r="L1910" s="11"/>
      <c r="M1910" s="11"/>
    </row>
    <row r="1911" spans="1:13">
      <c r="A1911" s="11"/>
      <c r="B1911" s="11"/>
      <c r="C1911" s="11"/>
      <c r="D1911" s="11"/>
      <c r="E1911" s="11"/>
      <c r="F1911" s="11"/>
      <c r="G1911" s="11"/>
      <c r="H1911" s="11"/>
      <c r="I1911" s="11"/>
      <c r="J1911" s="16" t="s">
        <v>641</v>
      </c>
      <c r="K1911" s="17">
        <f>SUM(J1909:J1910)*1</f>
        <v>233.52</v>
      </c>
      <c r="L1911" s="15">
        <v>24.2</v>
      </c>
      <c r="M1911" s="18">
        <f>ROUND(K1911*L1911,2)</f>
        <v>5651.18</v>
      </c>
    </row>
    <row r="1912" spans="1:13" ht="0.95" customHeight="1">
      <c r="A1912" s="19"/>
      <c r="B1912" s="19"/>
      <c r="C1912" s="19"/>
      <c r="D1912" s="19"/>
      <c r="E1912" s="19"/>
      <c r="F1912" s="19"/>
      <c r="G1912" s="19"/>
      <c r="H1912" s="19"/>
      <c r="I1912" s="19"/>
      <c r="J1912" s="19"/>
      <c r="K1912" s="19"/>
      <c r="L1912" s="19"/>
      <c r="M1912" s="19"/>
    </row>
    <row r="1913" spans="1:13" s="1" customFormat="1">
      <c r="A1913" s="40" t="s">
        <v>318</v>
      </c>
      <c r="B1913" s="16" t="s">
        <v>22</v>
      </c>
      <c r="C1913" s="16" t="s">
        <v>39</v>
      </c>
      <c r="D1913" s="16" t="s">
        <v>319</v>
      </c>
      <c r="E1913" s="41"/>
      <c r="F1913" s="41"/>
      <c r="G1913" s="41"/>
      <c r="H1913" s="41"/>
      <c r="I1913" s="41"/>
      <c r="J1913" s="41"/>
      <c r="K1913" s="17">
        <f>K1917</f>
        <v>233.52</v>
      </c>
      <c r="L1913" s="18">
        <f>L1917</f>
        <v>3.34</v>
      </c>
      <c r="M1913" s="18">
        <f>M1917</f>
        <v>779.96</v>
      </c>
    </row>
    <row r="1914" spans="1:13">
      <c r="A1914" s="11"/>
      <c r="B1914" s="11"/>
      <c r="C1914" s="11"/>
      <c r="D1914" s="10" t="s">
        <v>320</v>
      </c>
      <c r="E1914" s="11"/>
      <c r="F1914" s="11"/>
      <c r="G1914" s="11"/>
      <c r="H1914" s="11"/>
      <c r="I1914" s="11"/>
      <c r="J1914" s="11"/>
      <c r="K1914" s="11"/>
      <c r="L1914" s="11"/>
      <c r="M1914" s="11"/>
    </row>
    <row r="1915" spans="1:13">
      <c r="A1915" s="11"/>
      <c r="B1915" s="11"/>
      <c r="C1915" s="11"/>
      <c r="D1915" s="11"/>
      <c r="E1915" s="10" t="s">
        <v>17</v>
      </c>
      <c r="F1915" s="14">
        <v>2</v>
      </c>
      <c r="G1915" s="15">
        <v>106.5</v>
      </c>
      <c r="H1915" s="15">
        <v>0</v>
      </c>
      <c r="I1915" s="15">
        <v>0</v>
      </c>
      <c r="J1915" s="13">
        <f>OR(F1915&lt;&gt;0,G1915&lt;&gt;0,H1915&lt;&gt;0,I1915&lt;&gt;0)*(F1915 + (F1915 = 0))*(G1915 + (G1915 = 0))*(H1915 + (H1915 = 0))*(I1915 + (I1915 = 0))</f>
        <v>213</v>
      </c>
      <c r="K1915" s="11"/>
      <c r="L1915" s="11"/>
      <c r="M1915" s="11"/>
    </row>
    <row r="1916" spans="1:13">
      <c r="A1916" s="11"/>
      <c r="B1916" s="11"/>
      <c r="C1916" s="11"/>
      <c r="D1916" s="11"/>
      <c r="E1916" s="10" t="s">
        <v>17</v>
      </c>
      <c r="F1916" s="14">
        <v>1</v>
      </c>
      <c r="G1916" s="15">
        <v>7.6</v>
      </c>
      <c r="H1916" s="15">
        <v>2.7</v>
      </c>
      <c r="I1916" s="15">
        <v>0</v>
      </c>
      <c r="J1916" s="13">
        <f>OR(F1916&lt;&gt;0,G1916&lt;&gt;0,H1916&lt;&gt;0,I1916&lt;&gt;0)*(F1916 + (F1916 = 0))*(G1916 + (G1916 = 0))*(H1916 + (H1916 = 0))*(I1916 + (I1916 = 0))</f>
        <v>20.52</v>
      </c>
      <c r="K1916" s="11"/>
      <c r="L1916" s="11"/>
      <c r="M1916" s="11"/>
    </row>
    <row r="1917" spans="1:13">
      <c r="A1917" s="11"/>
      <c r="B1917" s="11"/>
      <c r="C1917" s="11"/>
      <c r="D1917" s="11"/>
      <c r="E1917" s="11"/>
      <c r="F1917" s="11"/>
      <c r="G1917" s="11"/>
      <c r="H1917" s="11"/>
      <c r="I1917" s="11"/>
      <c r="J1917" s="16" t="s">
        <v>321</v>
      </c>
      <c r="K1917" s="17">
        <f>SUM(J1915:J1916)*1</f>
        <v>233.52</v>
      </c>
      <c r="L1917" s="15">
        <v>3.34</v>
      </c>
      <c r="M1917" s="18">
        <f>ROUND(K1917*L1917,2)</f>
        <v>779.96</v>
      </c>
    </row>
    <row r="1918" spans="1:13" ht="0.95" customHeight="1">
      <c r="A1918" s="19"/>
      <c r="B1918" s="19"/>
      <c r="C1918" s="19"/>
      <c r="D1918" s="19"/>
      <c r="E1918" s="19"/>
      <c r="F1918" s="19"/>
      <c r="G1918" s="19"/>
      <c r="H1918" s="19"/>
      <c r="I1918" s="19"/>
      <c r="J1918" s="19"/>
      <c r="K1918" s="19"/>
      <c r="L1918" s="19"/>
      <c r="M1918" s="19"/>
    </row>
    <row r="1919" spans="1:13" s="1" customFormat="1">
      <c r="A1919" s="40" t="s">
        <v>451</v>
      </c>
      <c r="B1919" s="16" t="s">
        <v>22</v>
      </c>
      <c r="C1919" s="16" t="s">
        <v>39</v>
      </c>
      <c r="D1919" s="16" t="s">
        <v>452</v>
      </c>
      <c r="E1919" s="41"/>
      <c r="F1919" s="41"/>
      <c r="G1919" s="41"/>
      <c r="H1919" s="41"/>
      <c r="I1919" s="41"/>
      <c r="J1919" s="41"/>
      <c r="K1919" s="17">
        <f>K1925</f>
        <v>14.82</v>
      </c>
      <c r="L1919" s="18">
        <f>L1925</f>
        <v>74.33</v>
      </c>
      <c r="M1919" s="18">
        <f>M1925</f>
        <v>1101.57</v>
      </c>
    </row>
    <row r="1920" spans="1:13">
      <c r="A1920" s="11"/>
      <c r="B1920" s="11"/>
      <c r="C1920" s="11"/>
      <c r="D1920" s="10" t="s">
        <v>453</v>
      </c>
      <c r="E1920" s="11"/>
      <c r="F1920" s="11"/>
      <c r="G1920" s="11"/>
      <c r="H1920" s="11"/>
      <c r="I1920" s="11"/>
      <c r="J1920" s="11"/>
      <c r="K1920" s="11"/>
      <c r="L1920" s="11"/>
      <c r="M1920" s="11"/>
    </row>
    <row r="1921" spans="1:13">
      <c r="A1921" s="11"/>
      <c r="B1921" s="11"/>
      <c r="C1921" s="11"/>
      <c r="D1921" s="11"/>
      <c r="E1921" s="10" t="s">
        <v>17</v>
      </c>
      <c r="F1921" s="14">
        <v>1</v>
      </c>
      <c r="G1921" s="15">
        <v>4.92</v>
      </c>
      <c r="H1921" s="15">
        <v>0</v>
      </c>
      <c r="I1921" s="15">
        <v>2.4</v>
      </c>
      <c r="J1921" s="13">
        <f>OR(F1921&lt;&gt;0,G1921&lt;&gt;0,H1921&lt;&gt;0,I1921&lt;&gt;0)*(F1921 + (F1921 = 0))*(G1921 + (G1921 = 0))*(H1921 + (H1921 = 0))*(I1921 + (I1921 = 0))</f>
        <v>11.81</v>
      </c>
      <c r="K1921" s="11"/>
      <c r="L1921" s="11"/>
      <c r="M1921" s="11"/>
    </row>
    <row r="1922" spans="1:13">
      <c r="A1922" s="11"/>
      <c r="B1922" s="11"/>
      <c r="C1922" s="11"/>
      <c r="D1922" s="11"/>
      <c r="E1922" s="10" t="s">
        <v>17</v>
      </c>
      <c r="F1922" s="14">
        <v>1</v>
      </c>
      <c r="G1922" s="15">
        <v>2.42</v>
      </c>
      <c r="H1922" s="15">
        <v>0</v>
      </c>
      <c r="I1922" s="15">
        <v>2.4</v>
      </c>
      <c r="J1922" s="13">
        <f>OR(F1922&lt;&gt;0,G1922&lt;&gt;0,H1922&lt;&gt;0,I1922&lt;&gt;0)*(F1922 + (F1922 = 0))*(G1922 + (G1922 = 0))*(H1922 + (H1922 = 0))*(I1922 + (I1922 = 0))</f>
        <v>5.81</v>
      </c>
      <c r="K1922" s="11"/>
      <c r="L1922" s="11"/>
      <c r="M1922" s="11"/>
    </row>
    <row r="1923" spans="1:13">
      <c r="A1923" s="11"/>
      <c r="B1923" s="11"/>
      <c r="C1923" s="11"/>
      <c r="D1923" s="11"/>
      <c r="E1923" s="10" t="s">
        <v>17</v>
      </c>
      <c r="F1923" s="14">
        <v>1</v>
      </c>
      <c r="G1923" s="15">
        <v>2.5</v>
      </c>
      <c r="H1923" s="15">
        <v>0</v>
      </c>
      <c r="I1923" s="15">
        <v>2.4</v>
      </c>
      <c r="J1923" s="13">
        <f>OR(F1923&lt;&gt;0,G1923&lt;&gt;0,H1923&lt;&gt;0,I1923&lt;&gt;0)*(F1923 + (F1923 = 0))*(G1923 + (G1923 = 0))*(H1923 + (H1923 = 0))*(I1923 + (I1923 = 0))</f>
        <v>6</v>
      </c>
      <c r="K1923" s="11"/>
      <c r="L1923" s="11"/>
      <c r="M1923" s="11"/>
    </row>
    <row r="1924" spans="1:13">
      <c r="A1924" s="11"/>
      <c r="B1924" s="11"/>
      <c r="C1924" s="11"/>
      <c r="D1924" s="11"/>
      <c r="E1924" s="10" t="s">
        <v>17</v>
      </c>
      <c r="F1924" s="14">
        <v>-2</v>
      </c>
      <c r="G1924" s="15">
        <v>2</v>
      </c>
      <c r="H1924" s="15">
        <v>0</v>
      </c>
      <c r="I1924" s="15">
        <v>2.2000000000000002</v>
      </c>
      <c r="J1924" s="13">
        <f>OR(F1924&lt;&gt;0,G1924&lt;&gt;0,H1924&lt;&gt;0,I1924&lt;&gt;0)*(F1924 + (F1924 = 0))*(G1924 + (G1924 = 0))*(H1924 + (H1924 = 0))*(I1924 + (I1924 = 0))</f>
        <v>-8.8000000000000007</v>
      </c>
      <c r="K1924" s="11"/>
      <c r="L1924" s="11"/>
      <c r="M1924" s="11"/>
    </row>
    <row r="1925" spans="1:13">
      <c r="A1925" s="11"/>
      <c r="B1925" s="11"/>
      <c r="C1925" s="11"/>
      <c r="D1925" s="11"/>
      <c r="E1925" s="11"/>
      <c r="F1925" s="11"/>
      <c r="G1925" s="11"/>
      <c r="H1925" s="11"/>
      <c r="I1925" s="11"/>
      <c r="J1925" s="16" t="s">
        <v>455</v>
      </c>
      <c r="K1925" s="17">
        <f>SUM(J1921:J1924)*1</f>
        <v>14.82</v>
      </c>
      <c r="L1925" s="15">
        <v>74.33</v>
      </c>
      <c r="M1925" s="18">
        <f>ROUND(K1925*L1925,2)</f>
        <v>1101.57</v>
      </c>
    </row>
    <row r="1926" spans="1:13" ht="0.95" customHeight="1">
      <c r="A1926" s="19"/>
      <c r="B1926" s="19"/>
      <c r="C1926" s="19"/>
      <c r="D1926" s="19"/>
      <c r="E1926" s="19"/>
      <c r="F1926" s="19"/>
      <c r="G1926" s="19"/>
      <c r="H1926" s="19"/>
      <c r="I1926" s="19"/>
      <c r="J1926" s="19"/>
      <c r="K1926" s="19"/>
      <c r="L1926" s="19"/>
      <c r="M1926" s="19"/>
    </row>
    <row r="1927" spans="1:13" s="1" customFormat="1">
      <c r="A1927" s="40" t="s">
        <v>171</v>
      </c>
      <c r="B1927" s="16" t="s">
        <v>22</v>
      </c>
      <c r="C1927" s="16" t="s">
        <v>39</v>
      </c>
      <c r="D1927" s="16" t="s">
        <v>172</v>
      </c>
      <c r="E1927" s="41"/>
      <c r="F1927" s="41"/>
      <c r="G1927" s="41"/>
      <c r="H1927" s="41"/>
      <c r="I1927" s="41"/>
      <c r="J1927" s="41"/>
      <c r="K1927" s="17">
        <f>K1930</f>
        <v>6.63</v>
      </c>
      <c r="L1927" s="18">
        <f>L1930</f>
        <v>245.18</v>
      </c>
      <c r="M1927" s="18">
        <f>M1930</f>
        <v>1625.54</v>
      </c>
    </row>
    <row r="1928" spans="1:13">
      <c r="A1928" s="11"/>
      <c r="B1928" s="11"/>
      <c r="C1928" s="11"/>
      <c r="D1928" s="10" t="s">
        <v>173</v>
      </c>
      <c r="E1928" s="11"/>
      <c r="F1928" s="11"/>
      <c r="G1928" s="11"/>
      <c r="H1928" s="11"/>
      <c r="I1928" s="11"/>
      <c r="J1928" s="11"/>
      <c r="K1928" s="11"/>
      <c r="L1928" s="11"/>
      <c r="M1928" s="11"/>
    </row>
    <row r="1929" spans="1:13">
      <c r="A1929" s="11"/>
      <c r="B1929" s="11"/>
      <c r="C1929" s="11"/>
      <c r="D1929" s="11"/>
      <c r="E1929" s="10" t="s">
        <v>642</v>
      </c>
      <c r="F1929" s="14">
        <v>1</v>
      </c>
      <c r="G1929" s="15">
        <v>10.199999999999999</v>
      </c>
      <c r="H1929" s="15">
        <v>0.65</v>
      </c>
      <c r="I1929" s="15">
        <v>0</v>
      </c>
      <c r="J1929" s="13">
        <f>OR(F1929&lt;&gt;0,G1929&lt;&gt;0,H1929&lt;&gt;0,I1929&lt;&gt;0)*(F1929 + (F1929 = 0))*(G1929 + (G1929 = 0))*(H1929 + (H1929 = 0))*(I1929 + (I1929 = 0))</f>
        <v>6.63</v>
      </c>
      <c r="K1929" s="11"/>
      <c r="L1929" s="11"/>
      <c r="M1929" s="11"/>
    </row>
    <row r="1930" spans="1:13">
      <c r="A1930" s="11"/>
      <c r="B1930" s="11"/>
      <c r="C1930" s="11"/>
      <c r="D1930" s="11"/>
      <c r="E1930" s="11"/>
      <c r="F1930" s="11"/>
      <c r="G1930" s="11"/>
      <c r="H1930" s="11"/>
      <c r="I1930" s="11"/>
      <c r="J1930" s="16" t="s">
        <v>178</v>
      </c>
      <c r="K1930" s="17">
        <f>J1929*1</f>
        <v>6.63</v>
      </c>
      <c r="L1930" s="15">
        <v>245.18</v>
      </c>
      <c r="M1930" s="18">
        <f>ROUND(K1930*L1930,2)</f>
        <v>1625.54</v>
      </c>
    </row>
    <row r="1931" spans="1:13" ht="0.95" customHeight="1">
      <c r="A1931" s="19"/>
      <c r="B1931" s="19"/>
      <c r="C1931" s="19"/>
      <c r="D1931" s="19"/>
      <c r="E1931" s="19"/>
      <c r="F1931" s="19"/>
      <c r="G1931" s="19"/>
      <c r="H1931" s="19"/>
      <c r="I1931" s="19"/>
      <c r="J1931" s="19"/>
      <c r="K1931" s="19"/>
      <c r="L1931" s="19"/>
      <c r="M1931" s="19"/>
    </row>
    <row r="1932" spans="1:13" s="1" customFormat="1">
      <c r="A1932" s="40" t="s">
        <v>147</v>
      </c>
      <c r="B1932" s="16" t="s">
        <v>22</v>
      </c>
      <c r="C1932" s="16" t="s">
        <v>29</v>
      </c>
      <c r="D1932" s="16" t="s">
        <v>148</v>
      </c>
      <c r="E1932" s="41"/>
      <c r="F1932" s="41"/>
      <c r="G1932" s="41"/>
      <c r="H1932" s="41"/>
      <c r="I1932" s="41"/>
      <c r="J1932" s="41"/>
      <c r="K1932" s="17">
        <f>K1935</f>
        <v>4.2300000000000004</v>
      </c>
      <c r="L1932" s="18">
        <f>L1935</f>
        <v>75.28</v>
      </c>
      <c r="M1932" s="18">
        <f>M1935</f>
        <v>318.43</v>
      </c>
    </row>
    <row r="1933" spans="1:13">
      <c r="A1933" s="11"/>
      <c r="B1933" s="11"/>
      <c r="C1933" s="11"/>
      <c r="D1933" s="10" t="s">
        <v>149</v>
      </c>
      <c r="E1933" s="11"/>
      <c r="F1933" s="11"/>
      <c r="G1933" s="11"/>
      <c r="H1933" s="11"/>
      <c r="I1933" s="11"/>
      <c r="J1933" s="11"/>
      <c r="K1933" s="11"/>
      <c r="L1933" s="11"/>
      <c r="M1933" s="11"/>
    </row>
    <row r="1934" spans="1:13">
      <c r="A1934" s="11"/>
      <c r="B1934" s="11"/>
      <c r="C1934" s="11"/>
      <c r="D1934" s="11"/>
      <c r="E1934" s="10" t="s">
        <v>642</v>
      </c>
      <c r="F1934" s="14">
        <v>1</v>
      </c>
      <c r="G1934" s="15">
        <v>2.5</v>
      </c>
      <c r="H1934" s="15">
        <v>0.65</v>
      </c>
      <c r="I1934" s="15">
        <v>2.6</v>
      </c>
      <c r="J1934" s="13">
        <f>OR(F1934&lt;&gt;0,G1934&lt;&gt;0,H1934&lt;&gt;0,I1934&lt;&gt;0)*(F1934 + (F1934 = 0))*(G1934 + (G1934 = 0))*(H1934 + (H1934 = 0))*(I1934 + (I1934 = 0))</f>
        <v>4.2300000000000004</v>
      </c>
      <c r="K1934" s="11"/>
      <c r="L1934" s="11"/>
      <c r="M1934" s="11"/>
    </row>
    <row r="1935" spans="1:13">
      <c r="A1935" s="11"/>
      <c r="B1935" s="11"/>
      <c r="C1935" s="11"/>
      <c r="D1935" s="11"/>
      <c r="E1935" s="11"/>
      <c r="F1935" s="11"/>
      <c r="G1935" s="11"/>
      <c r="H1935" s="11"/>
      <c r="I1935" s="11"/>
      <c r="J1935" s="16" t="s">
        <v>150</v>
      </c>
      <c r="K1935" s="17">
        <f>J1934*1</f>
        <v>4.2300000000000004</v>
      </c>
      <c r="L1935" s="15">
        <v>75.28</v>
      </c>
      <c r="M1935" s="18">
        <f>ROUND(K1935*L1935,2)</f>
        <v>318.43</v>
      </c>
    </row>
    <row r="1936" spans="1:13" ht="0.95" customHeight="1">
      <c r="A1936" s="19"/>
      <c r="B1936" s="19"/>
      <c r="C1936" s="19"/>
      <c r="D1936" s="19"/>
      <c r="E1936" s="19"/>
      <c r="F1936" s="19"/>
      <c r="G1936" s="19"/>
      <c r="H1936" s="19"/>
      <c r="I1936" s="19"/>
      <c r="J1936" s="19"/>
      <c r="K1936" s="19"/>
      <c r="L1936" s="19"/>
      <c r="M1936" s="19"/>
    </row>
    <row r="1937" spans="1:13" s="1" customFormat="1">
      <c r="A1937" s="40" t="s">
        <v>396</v>
      </c>
      <c r="B1937" s="16" t="s">
        <v>22</v>
      </c>
      <c r="C1937" s="16" t="s">
        <v>39</v>
      </c>
      <c r="D1937" s="16" t="s">
        <v>397</v>
      </c>
      <c r="E1937" s="41"/>
      <c r="F1937" s="41"/>
      <c r="G1937" s="41"/>
      <c r="H1937" s="41"/>
      <c r="I1937" s="41"/>
      <c r="J1937" s="41"/>
      <c r="K1937" s="17">
        <f>K1943</f>
        <v>25.2</v>
      </c>
      <c r="L1937" s="18">
        <f>L1943</f>
        <v>69.03</v>
      </c>
      <c r="M1937" s="18">
        <f>M1943</f>
        <v>1739.56</v>
      </c>
    </row>
    <row r="1938" spans="1:13">
      <c r="A1938" s="11"/>
      <c r="B1938" s="11"/>
      <c r="C1938" s="11"/>
      <c r="D1938" s="10" t="s">
        <v>398</v>
      </c>
      <c r="E1938" s="11"/>
      <c r="F1938" s="11"/>
      <c r="G1938" s="11"/>
      <c r="H1938" s="11"/>
      <c r="I1938" s="11"/>
      <c r="J1938" s="11"/>
      <c r="K1938" s="11"/>
      <c r="L1938" s="11"/>
      <c r="M1938" s="11"/>
    </row>
    <row r="1939" spans="1:13">
      <c r="A1939" s="11"/>
      <c r="B1939" s="11"/>
      <c r="C1939" s="11"/>
      <c r="D1939" s="11"/>
      <c r="E1939" s="10" t="s">
        <v>643</v>
      </c>
      <c r="F1939" s="14">
        <v>1</v>
      </c>
      <c r="G1939" s="15">
        <v>55.18</v>
      </c>
      <c r="H1939" s="15">
        <v>0</v>
      </c>
      <c r="I1939" s="15">
        <v>0.3</v>
      </c>
      <c r="J1939" s="13">
        <f>OR(F1939&lt;&gt;0,G1939&lt;&gt;0,H1939&lt;&gt;0,I1939&lt;&gt;0)*(F1939 + (F1939 = 0))*(G1939 + (G1939 = 0))*(H1939 + (H1939 = 0))*(I1939 + (I1939 = 0))</f>
        <v>16.55</v>
      </c>
      <c r="K1939" s="11"/>
      <c r="L1939" s="11"/>
      <c r="M1939" s="11"/>
    </row>
    <row r="1940" spans="1:13">
      <c r="A1940" s="11"/>
      <c r="B1940" s="11"/>
      <c r="C1940" s="11"/>
      <c r="D1940" s="11"/>
      <c r="E1940" s="10" t="s">
        <v>644</v>
      </c>
      <c r="F1940" s="14">
        <v>1</v>
      </c>
      <c r="G1940" s="15">
        <v>18.62</v>
      </c>
      <c r="H1940" s="15">
        <v>0</v>
      </c>
      <c r="I1940" s="15">
        <v>0.4</v>
      </c>
      <c r="J1940" s="13">
        <f>OR(F1940&lt;&gt;0,G1940&lt;&gt;0,H1940&lt;&gt;0,I1940&lt;&gt;0)*(F1940 + (F1940 = 0))*(G1940 + (G1940 = 0))*(H1940 + (H1940 = 0))*(I1940 + (I1940 = 0))</f>
        <v>7.45</v>
      </c>
      <c r="K1940" s="11"/>
      <c r="L1940" s="11"/>
      <c r="M1940" s="11"/>
    </row>
    <row r="1941" spans="1:13">
      <c r="A1941" s="11"/>
      <c r="B1941" s="11"/>
      <c r="C1941" s="11"/>
      <c r="D1941" s="11"/>
      <c r="E1941" s="10" t="s">
        <v>17</v>
      </c>
      <c r="F1941" s="14">
        <v>1</v>
      </c>
      <c r="G1941" s="15">
        <v>1.5</v>
      </c>
      <c r="H1941" s="15">
        <v>0</v>
      </c>
      <c r="I1941" s="15">
        <v>0.3</v>
      </c>
      <c r="J1941" s="13">
        <f>OR(F1941&lt;&gt;0,G1941&lt;&gt;0,H1941&lt;&gt;0,I1941&lt;&gt;0)*(F1941 + (F1941 = 0))*(G1941 + (G1941 = 0))*(H1941 + (H1941 = 0))*(I1941 + (I1941 = 0))</f>
        <v>0.45</v>
      </c>
      <c r="K1941" s="11"/>
      <c r="L1941" s="11"/>
      <c r="M1941" s="11"/>
    </row>
    <row r="1942" spans="1:13">
      <c r="A1942" s="11"/>
      <c r="B1942" s="11"/>
      <c r="C1942" s="11"/>
      <c r="D1942" s="11"/>
      <c r="E1942" s="10" t="s">
        <v>645</v>
      </c>
      <c r="F1942" s="14">
        <v>1</v>
      </c>
      <c r="G1942" s="15">
        <v>2.5</v>
      </c>
      <c r="H1942" s="15">
        <v>0</v>
      </c>
      <c r="I1942" s="15">
        <v>0.3</v>
      </c>
      <c r="J1942" s="13">
        <f>OR(F1942&lt;&gt;0,G1942&lt;&gt;0,H1942&lt;&gt;0,I1942&lt;&gt;0)*(F1942 + (F1942 = 0))*(G1942 + (G1942 = 0))*(H1942 + (H1942 = 0))*(I1942 + (I1942 = 0))</f>
        <v>0.75</v>
      </c>
      <c r="K1942" s="11"/>
      <c r="L1942" s="11"/>
      <c r="M1942" s="11"/>
    </row>
    <row r="1943" spans="1:13">
      <c r="A1943" s="11"/>
      <c r="B1943" s="11"/>
      <c r="C1943" s="11"/>
      <c r="D1943" s="11"/>
      <c r="E1943" s="11"/>
      <c r="F1943" s="11"/>
      <c r="G1943" s="11"/>
      <c r="H1943" s="11"/>
      <c r="I1943" s="11"/>
      <c r="J1943" s="16" t="s">
        <v>400</v>
      </c>
      <c r="K1943" s="17">
        <f>SUM(J1939:J1942)*1</f>
        <v>25.2</v>
      </c>
      <c r="L1943" s="15">
        <v>69.03</v>
      </c>
      <c r="M1943" s="18">
        <f>ROUND(K1943*L1943,2)</f>
        <v>1739.56</v>
      </c>
    </row>
    <row r="1944" spans="1:13" ht="0.95" customHeight="1">
      <c r="A1944" s="19"/>
      <c r="B1944" s="19"/>
      <c r="C1944" s="19"/>
      <c r="D1944" s="19"/>
      <c r="E1944" s="19"/>
      <c r="F1944" s="19"/>
      <c r="G1944" s="19"/>
      <c r="H1944" s="19"/>
      <c r="I1944" s="19"/>
      <c r="J1944" s="19"/>
      <c r="K1944" s="19"/>
      <c r="L1944" s="19"/>
      <c r="M1944" s="19"/>
    </row>
    <row r="1945" spans="1:13" s="1" customFormat="1">
      <c r="A1945" s="40" t="s">
        <v>646</v>
      </c>
      <c r="B1945" s="16" t="s">
        <v>22</v>
      </c>
      <c r="C1945" s="16" t="s">
        <v>61</v>
      </c>
      <c r="D1945" s="16" t="s">
        <v>647</v>
      </c>
      <c r="E1945" s="41"/>
      <c r="F1945" s="41"/>
      <c r="G1945" s="41"/>
      <c r="H1945" s="41"/>
      <c r="I1945" s="41"/>
      <c r="J1945" s="41"/>
      <c r="K1945" s="17">
        <f>K1948</f>
        <v>70</v>
      </c>
      <c r="L1945" s="18">
        <f>L1948</f>
        <v>6.71</v>
      </c>
      <c r="M1945" s="18">
        <f>M1948</f>
        <v>469.7</v>
      </c>
    </row>
    <row r="1946" spans="1:13">
      <c r="A1946" s="11"/>
      <c r="B1946" s="11"/>
      <c r="C1946" s="11"/>
      <c r="D1946" s="10" t="s">
        <v>648</v>
      </c>
      <c r="E1946" s="11"/>
      <c r="F1946" s="11"/>
      <c r="G1946" s="11"/>
      <c r="H1946" s="11"/>
      <c r="I1946" s="11"/>
      <c r="J1946" s="11"/>
      <c r="K1946" s="11"/>
      <c r="L1946" s="11"/>
      <c r="M1946" s="11"/>
    </row>
    <row r="1947" spans="1:13">
      <c r="A1947" s="11"/>
      <c r="B1947" s="11"/>
      <c r="C1947" s="11"/>
      <c r="D1947" s="11"/>
      <c r="E1947" s="10" t="s">
        <v>649</v>
      </c>
      <c r="F1947" s="14">
        <v>2</v>
      </c>
      <c r="G1947" s="15">
        <v>35</v>
      </c>
      <c r="H1947" s="15">
        <v>0</v>
      </c>
      <c r="I1947" s="15">
        <v>0</v>
      </c>
      <c r="J1947" s="13">
        <f>OR(F1947&lt;&gt;0,G1947&lt;&gt;0,H1947&lt;&gt;0,I1947&lt;&gt;0)*(F1947 + (F1947 = 0))*(G1947 + (G1947 = 0))*(H1947 + (H1947 = 0))*(I1947 + (I1947 = 0))</f>
        <v>70</v>
      </c>
      <c r="K1947" s="11"/>
      <c r="L1947" s="11"/>
      <c r="M1947" s="11"/>
    </row>
    <row r="1948" spans="1:13">
      <c r="A1948" s="11"/>
      <c r="B1948" s="11"/>
      <c r="C1948" s="11"/>
      <c r="D1948" s="11"/>
      <c r="E1948" s="11"/>
      <c r="F1948" s="11"/>
      <c r="G1948" s="11"/>
      <c r="H1948" s="11"/>
      <c r="I1948" s="11"/>
      <c r="J1948" s="16" t="s">
        <v>650</v>
      </c>
      <c r="K1948" s="17">
        <f>J1947*1</f>
        <v>70</v>
      </c>
      <c r="L1948" s="15">
        <v>6.71</v>
      </c>
      <c r="M1948" s="18">
        <f>ROUND(K1948*L1948,2)</f>
        <v>469.7</v>
      </c>
    </row>
    <row r="1949" spans="1:13" ht="0.95" customHeight="1">
      <c r="A1949" s="19"/>
      <c r="B1949" s="19"/>
      <c r="C1949" s="19"/>
      <c r="D1949" s="19"/>
      <c r="E1949" s="19"/>
      <c r="F1949" s="19"/>
      <c r="G1949" s="19"/>
      <c r="H1949" s="19"/>
      <c r="I1949" s="19"/>
      <c r="J1949" s="19"/>
      <c r="K1949" s="19"/>
      <c r="L1949" s="19"/>
      <c r="M1949" s="19"/>
    </row>
    <row r="1950" spans="1:13" s="1" customFormat="1">
      <c r="A1950" s="40" t="s">
        <v>651</v>
      </c>
      <c r="B1950" s="16" t="s">
        <v>22</v>
      </c>
      <c r="C1950" s="16" t="s">
        <v>97</v>
      </c>
      <c r="D1950" s="16" t="s">
        <v>652</v>
      </c>
      <c r="E1950" s="41"/>
      <c r="F1950" s="41"/>
      <c r="G1950" s="41"/>
      <c r="H1950" s="41"/>
      <c r="I1950" s="41"/>
      <c r="J1950" s="41"/>
      <c r="K1950" s="17">
        <f>K1955</f>
        <v>120</v>
      </c>
      <c r="L1950" s="18">
        <f>L1955</f>
        <v>9.2899999999999991</v>
      </c>
      <c r="M1950" s="18">
        <f>M1955</f>
        <v>1114.8</v>
      </c>
    </row>
    <row r="1951" spans="1:13">
      <c r="A1951" s="11"/>
      <c r="B1951" s="11"/>
      <c r="C1951" s="11"/>
      <c r="D1951" s="10" t="s">
        <v>653</v>
      </c>
      <c r="E1951" s="11"/>
      <c r="F1951" s="11"/>
      <c r="G1951" s="11"/>
      <c r="H1951" s="11"/>
      <c r="I1951" s="11"/>
      <c r="J1951" s="11"/>
      <c r="K1951" s="11"/>
      <c r="L1951" s="11"/>
      <c r="M1951" s="11"/>
    </row>
    <row r="1952" spans="1:13">
      <c r="A1952" s="11"/>
      <c r="B1952" s="11"/>
      <c r="C1952" s="11"/>
      <c r="D1952" s="11"/>
      <c r="E1952" s="10" t="s">
        <v>643</v>
      </c>
      <c r="F1952" s="14">
        <v>2</v>
      </c>
      <c r="G1952" s="15">
        <v>30</v>
      </c>
      <c r="H1952" s="15">
        <v>0</v>
      </c>
      <c r="I1952" s="15">
        <v>0</v>
      </c>
      <c r="J1952" s="13">
        <f>OR(F1952&lt;&gt;0,G1952&lt;&gt;0,H1952&lt;&gt;0,I1952&lt;&gt;0)*(F1952 + (F1952 = 0))*(G1952 + (G1952 = 0))*(H1952 + (H1952 = 0))*(I1952 + (I1952 = 0))</f>
        <v>60</v>
      </c>
      <c r="K1952" s="11"/>
      <c r="L1952" s="11"/>
      <c r="M1952" s="11"/>
    </row>
    <row r="1953" spans="1:13">
      <c r="A1953" s="11"/>
      <c r="B1953" s="11"/>
      <c r="C1953" s="11"/>
      <c r="D1953" s="11"/>
      <c r="E1953" s="10" t="s">
        <v>654</v>
      </c>
      <c r="F1953" s="14">
        <v>2</v>
      </c>
      <c r="G1953" s="15">
        <v>23</v>
      </c>
      <c r="H1953" s="15">
        <v>0</v>
      </c>
      <c r="I1953" s="15">
        <v>0</v>
      </c>
      <c r="J1953" s="13">
        <f>OR(F1953&lt;&gt;0,G1953&lt;&gt;0,H1953&lt;&gt;0,I1953&lt;&gt;0)*(F1953 + (F1953 = 0))*(G1953 + (G1953 = 0))*(H1953 + (H1953 = 0))*(I1953 + (I1953 = 0))</f>
        <v>46</v>
      </c>
      <c r="K1953" s="11"/>
      <c r="L1953" s="11"/>
      <c r="M1953" s="11"/>
    </row>
    <row r="1954" spans="1:13">
      <c r="A1954" s="11"/>
      <c r="B1954" s="11"/>
      <c r="C1954" s="11"/>
      <c r="D1954" s="11"/>
      <c r="E1954" s="10" t="s">
        <v>17</v>
      </c>
      <c r="F1954" s="14">
        <v>1</v>
      </c>
      <c r="G1954" s="15">
        <v>14</v>
      </c>
      <c r="H1954" s="15">
        <v>0</v>
      </c>
      <c r="I1954" s="15">
        <v>0</v>
      </c>
      <c r="J1954" s="13">
        <f>OR(F1954&lt;&gt;0,G1954&lt;&gt;0,H1954&lt;&gt;0,I1954&lt;&gt;0)*(F1954 + (F1954 = 0))*(G1954 + (G1954 = 0))*(H1954 + (H1954 = 0))*(I1954 + (I1954 = 0))</f>
        <v>14</v>
      </c>
      <c r="K1954" s="11"/>
      <c r="L1954" s="11"/>
      <c r="M1954" s="11"/>
    </row>
    <row r="1955" spans="1:13">
      <c r="A1955" s="11"/>
      <c r="B1955" s="11"/>
      <c r="C1955" s="11"/>
      <c r="D1955" s="11"/>
      <c r="E1955" s="11"/>
      <c r="F1955" s="11"/>
      <c r="G1955" s="11"/>
      <c r="H1955" s="11"/>
      <c r="I1955" s="11"/>
      <c r="J1955" s="16" t="s">
        <v>655</v>
      </c>
      <c r="K1955" s="17">
        <f>SUM(J1952:J1954)*1</f>
        <v>120</v>
      </c>
      <c r="L1955" s="15">
        <v>9.2899999999999991</v>
      </c>
      <c r="M1955" s="18">
        <f>ROUND(K1955*L1955,2)</f>
        <v>1114.8</v>
      </c>
    </row>
    <row r="1956" spans="1:13" ht="0.95" customHeight="1">
      <c r="A1956" s="19"/>
      <c r="B1956" s="19"/>
      <c r="C1956" s="19"/>
      <c r="D1956" s="19"/>
      <c r="E1956" s="19"/>
      <c r="F1956" s="19"/>
      <c r="G1956" s="19"/>
      <c r="H1956" s="19"/>
      <c r="I1956" s="19"/>
      <c r="J1956" s="19"/>
      <c r="K1956" s="19"/>
      <c r="L1956" s="19"/>
      <c r="M1956" s="19"/>
    </row>
    <row r="1957" spans="1:13" s="1" customFormat="1">
      <c r="A1957" s="40" t="s">
        <v>401</v>
      </c>
      <c r="B1957" s="16" t="s">
        <v>22</v>
      </c>
      <c r="C1957" s="16" t="s">
        <v>97</v>
      </c>
      <c r="D1957" s="16" t="s">
        <v>402</v>
      </c>
      <c r="E1957" s="41"/>
      <c r="F1957" s="41"/>
      <c r="G1957" s="41"/>
      <c r="H1957" s="41"/>
      <c r="I1957" s="41"/>
      <c r="J1957" s="41"/>
      <c r="K1957" s="17">
        <f>K1960</f>
        <v>114</v>
      </c>
      <c r="L1957" s="18">
        <f>L1960</f>
        <v>12.07</v>
      </c>
      <c r="M1957" s="18">
        <f>M1960</f>
        <v>1375.98</v>
      </c>
    </row>
    <row r="1958" spans="1:13">
      <c r="A1958" s="11"/>
      <c r="B1958" s="11"/>
      <c r="C1958" s="11"/>
      <c r="D1958" s="10" t="s">
        <v>403</v>
      </c>
      <c r="E1958" s="11"/>
      <c r="F1958" s="11"/>
      <c r="G1958" s="11"/>
      <c r="H1958" s="11"/>
      <c r="I1958" s="11"/>
      <c r="J1958" s="11"/>
      <c r="K1958" s="11"/>
      <c r="L1958" s="11"/>
      <c r="M1958" s="11"/>
    </row>
    <row r="1959" spans="1:13">
      <c r="A1959" s="11"/>
      <c r="B1959" s="11"/>
      <c r="C1959" s="11"/>
      <c r="D1959" s="11"/>
      <c r="E1959" s="10" t="s">
        <v>644</v>
      </c>
      <c r="F1959" s="14">
        <v>1</v>
      </c>
      <c r="G1959" s="15">
        <v>114</v>
      </c>
      <c r="H1959" s="15">
        <v>0</v>
      </c>
      <c r="I1959" s="15">
        <v>0</v>
      </c>
      <c r="J1959" s="13">
        <f>OR(F1959&lt;&gt;0,G1959&lt;&gt;0,H1959&lt;&gt;0,I1959&lt;&gt;0)*(F1959 + (F1959 = 0))*(G1959 + (G1959 = 0))*(H1959 + (H1959 = 0))*(I1959 + (I1959 = 0))</f>
        <v>114</v>
      </c>
      <c r="K1959" s="11"/>
      <c r="L1959" s="11"/>
      <c r="M1959" s="11"/>
    </row>
    <row r="1960" spans="1:13">
      <c r="A1960" s="11"/>
      <c r="B1960" s="11"/>
      <c r="C1960" s="11"/>
      <c r="D1960" s="11"/>
      <c r="E1960" s="11"/>
      <c r="F1960" s="11"/>
      <c r="G1960" s="11"/>
      <c r="H1960" s="11"/>
      <c r="I1960" s="11"/>
      <c r="J1960" s="16" t="s">
        <v>405</v>
      </c>
      <c r="K1960" s="17">
        <f>J1959*1</f>
        <v>114</v>
      </c>
      <c r="L1960" s="15">
        <v>12.07</v>
      </c>
      <c r="M1960" s="18">
        <f>ROUND(K1960*L1960,2)</f>
        <v>1375.98</v>
      </c>
    </row>
    <row r="1961" spans="1:13" ht="0.95" customHeight="1">
      <c r="A1961" s="19"/>
      <c r="B1961" s="19"/>
      <c r="C1961" s="19"/>
      <c r="D1961" s="19"/>
      <c r="E1961" s="19"/>
      <c r="F1961" s="19"/>
      <c r="G1961" s="19"/>
      <c r="H1961" s="19"/>
      <c r="I1961" s="19"/>
      <c r="J1961" s="19"/>
      <c r="K1961" s="19"/>
      <c r="L1961" s="19"/>
      <c r="M1961" s="19"/>
    </row>
    <row r="1962" spans="1:13" s="1" customFormat="1">
      <c r="A1962" s="40" t="s">
        <v>289</v>
      </c>
      <c r="B1962" s="16" t="s">
        <v>22</v>
      </c>
      <c r="C1962" s="16" t="s">
        <v>97</v>
      </c>
      <c r="D1962" s="16" t="s">
        <v>290</v>
      </c>
      <c r="E1962" s="41"/>
      <c r="F1962" s="41"/>
      <c r="G1962" s="41"/>
      <c r="H1962" s="41"/>
      <c r="I1962" s="41"/>
      <c r="J1962" s="41"/>
      <c r="K1962" s="17">
        <f>K1965</f>
        <v>11</v>
      </c>
      <c r="L1962" s="18">
        <f>L1965</f>
        <v>72.87</v>
      </c>
      <c r="M1962" s="18">
        <f>M1965</f>
        <v>801.57</v>
      </c>
    </row>
    <row r="1963" spans="1:13">
      <c r="A1963" s="11"/>
      <c r="B1963" s="11"/>
      <c r="C1963" s="11"/>
      <c r="D1963" s="10" t="s">
        <v>291</v>
      </c>
      <c r="E1963" s="11"/>
      <c r="F1963" s="11"/>
      <c r="G1963" s="11"/>
      <c r="H1963" s="11"/>
      <c r="I1963" s="11"/>
      <c r="J1963" s="11"/>
      <c r="K1963" s="11"/>
      <c r="L1963" s="11"/>
      <c r="M1963" s="11"/>
    </row>
    <row r="1964" spans="1:13">
      <c r="A1964" s="11"/>
      <c r="B1964" s="11"/>
      <c r="C1964" s="11"/>
      <c r="D1964" s="11"/>
      <c r="E1964" s="10" t="s">
        <v>17</v>
      </c>
      <c r="F1964" s="14">
        <v>11</v>
      </c>
      <c r="G1964" s="15">
        <v>0</v>
      </c>
      <c r="H1964" s="15">
        <v>0</v>
      </c>
      <c r="I1964" s="15">
        <v>0</v>
      </c>
      <c r="J1964" s="13">
        <f>OR(F1964&lt;&gt;0,G1964&lt;&gt;0,H1964&lt;&gt;0,I1964&lt;&gt;0)*(F1964 + (F1964 = 0))*(G1964 + (G1964 = 0))*(H1964 + (H1964 = 0))*(I1964 + (I1964 = 0))</f>
        <v>11</v>
      </c>
      <c r="K1964" s="11"/>
      <c r="L1964" s="11"/>
      <c r="M1964" s="11"/>
    </row>
    <row r="1965" spans="1:13">
      <c r="A1965" s="11"/>
      <c r="B1965" s="11"/>
      <c r="C1965" s="11"/>
      <c r="D1965" s="11"/>
      <c r="E1965" s="11"/>
      <c r="F1965" s="11"/>
      <c r="G1965" s="11"/>
      <c r="H1965" s="11"/>
      <c r="I1965" s="11"/>
      <c r="J1965" s="16" t="s">
        <v>296</v>
      </c>
      <c r="K1965" s="17">
        <f>J1964*1</f>
        <v>11</v>
      </c>
      <c r="L1965" s="15">
        <v>72.87</v>
      </c>
      <c r="M1965" s="18">
        <f>ROUND(K1965*L1965,2)</f>
        <v>801.57</v>
      </c>
    </row>
    <row r="1966" spans="1:13" ht="0.95" customHeight="1">
      <c r="A1966" s="19"/>
      <c r="B1966" s="19"/>
      <c r="C1966" s="19"/>
      <c r="D1966" s="19"/>
      <c r="E1966" s="19"/>
      <c r="F1966" s="19"/>
      <c r="G1966" s="19"/>
      <c r="H1966" s="19"/>
      <c r="I1966" s="19"/>
      <c r="J1966" s="19"/>
      <c r="K1966" s="19"/>
      <c r="L1966" s="19"/>
      <c r="M1966" s="19"/>
    </row>
    <row r="1967" spans="1:13" s="1" customFormat="1">
      <c r="A1967" s="40" t="s">
        <v>656</v>
      </c>
      <c r="B1967" s="16" t="s">
        <v>22</v>
      </c>
      <c r="C1967" s="16" t="s">
        <v>39</v>
      </c>
      <c r="D1967" s="16" t="s">
        <v>657</v>
      </c>
      <c r="E1967" s="41"/>
      <c r="F1967" s="41"/>
      <c r="G1967" s="41"/>
      <c r="H1967" s="41"/>
      <c r="I1967" s="41"/>
      <c r="J1967" s="41"/>
      <c r="K1967" s="17">
        <f>K1973</f>
        <v>104.63</v>
      </c>
      <c r="L1967" s="18">
        <f>L1973</f>
        <v>17.21</v>
      </c>
      <c r="M1967" s="18">
        <f>M1973</f>
        <v>1800.68</v>
      </c>
    </row>
    <row r="1968" spans="1:13">
      <c r="A1968" s="11"/>
      <c r="B1968" s="11"/>
      <c r="C1968" s="11"/>
      <c r="D1968" s="10" t="s">
        <v>658</v>
      </c>
      <c r="E1968" s="11"/>
      <c r="F1968" s="11"/>
      <c r="G1968" s="11"/>
      <c r="H1968" s="11"/>
      <c r="I1968" s="11"/>
      <c r="J1968" s="11"/>
      <c r="K1968" s="11"/>
      <c r="L1968" s="11"/>
      <c r="M1968" s="11"/>
    </row>
    <row r="1969" spans="1:13">
      <c r="A1969" s="11"/>
      <c r="B1969" s="11"/>
      <c r="C1969" s="11"/>
      <c r="D1969" s="11"/>
      <c r="E1969" s="10" t="s">
        <v>17</v>
      </c>
      <c r="F1969" s="14">
        <v>104.63</v>
      </c>
      <c r="G1969" s="15">
        <v>0</v>
      </c>
      <c r="H1969" s="15">
        <v>0</v>
      </c>
      <c r="I1969" s="15">
        <v>0</v>
      </c>
      <c r="J1969" s="13">
        <f>OR(F1969&lt;&gt;0,G1969&lt;&gt;0,H1969&lt;&gt;0,I1969&lt;&gt;0)*(F1969 + (F1969 = 0))*(G1969 + (G1969 = 0))*(H1969 + (H1969 = 0))*(I1969 + (I1969 = 0))</f>
        <v>104.63</v>
      </c>
      <c r="K1969" s="11"/>
      <c r="L1969" s="11"/>
      <c r="M1969" s="11"/>
    </row>
    <row r="1970" spans="1:13">
      <c r="A1970" s="11"/>
      <c r="B1970" s="11"/>
      <c r="C1970" s="11"/>
      <c r="D1970" s="11"/>
      <c r="E1970" s="10" t="s">
        <v>17</v>
      </c>
      <c r="F1970" s="14"/>
      <c r="G1970" s="15"/>
      <c r="H1970" s="15"/>
      <c r="I1970" s="15"/>
      <c r="J1970" s="13">
        <f>OR(F1970&lt;&gt;0,G1970&lt;&gt;0,H1970&lt;&gt;0,I1970&lt;&gt;0)*(F1970 + (F1970 = 0))*(G1970 + (G1970 = 0))*(H1970 + (H1970 = 0))*(I1970 + (I1970 = 0))</f>
        <v>0</v>
      </c>
      <c r="K1970" s="11"/>
      <c r="L1970" s="11"/>
      <c r="M1970" s="11"/>
    </row>
    <row r="1971" spans="1:13">
      <c r="A1971" s="11"/>
      <c r="B1971" s="11"/>
      <c r="C1971" s="11"/>
      <c r="D1971" s="11"/>
      <c r="E1971" s="10" t="s">
        <v>17</v>
      </c>
      <c r="F1971" s="14"/>
      <c r="G1971" s="15"/>
      <c r="H1971" s="15"/>
      <c r="I1971" s="15"/>
      <c r="J1971" s="13">
        <f>OR(F1971&lt;&gt;0,G1971&lt;&gt;0,H1971&lt;&gt;0,I1971&lt;&gt;0)*(F1971 + (F1971 = 0))*(G1971 + (G1971 = 0))*(H1971 + (H1971 = 0))*(I1971 + (I1971 = 0))</f>
        <v>0</v>
      </c>
      <c r="K1971" s="11"/>
      <c r="L1971" s="11"/>
      <c r="M1971" s="11"/>
    </row>
    <row r="1972" spans="1:13">
      <c r="A1972" s="11"/>
      <c r="B1972" s="11"/>
      <c r="C1972" s="11"/>
      <c r="D1972" s="11"/>
      <c r="E1972" s="10" t="s">
        <v>17</v>
      </c>
      <c r="F1972" s="14"/>
      <c r="G1972" s="15"/>
      <c r="H1972" s="15"/>
      <c r="I1972" s="15"/>
      <c r="J1972" s="13">
        <f>OR(F1972&lt;&gt;0,G1972&lt;&gt;0,H1972&lt;&gt;0,I1972&lt;&gt;0)*(F1972 + (F1972 = 0))*(G1972 + (G1972 = 0))*(H1972 + (H1972 = 0))*(I1972 + (I1972 = 0))</f>
        <v>0</v>
      </c>
      <c r="K1972" s="11"/>
      <c r="L1972" s="11"/>
      <c r="M1972" s="11"/>
    </row>
    <row r="1973" spans="1:13">
      <c r="A1973" s="11"/>
      <c r="B1973" s="11"/>
      <c r="C1973" s="11"/>
      <c r="D1973" s="11"/>
      <c r="E1973" s="11"/>
      <c r="F1973" s="11"/>
      <c r="G1973" s="11"/>
      <c r="H1973" s="11"/>
      <c r="I1973" s="11"/>
      <c r="J1973" s="16" t="s">
        <v>659</v>
      </c>
      <c r="K1973" s="17">
        <f>SUM(J1969:J1972)</f>
        <v>104.63</v>
      </c>
      <c r="L1973" s="15">
        <v>17.21</v>
      </c>
      <c r="M1973" s="18">
        <f>ROUND(K1973*L1973,2)</f>
        <v>1800.68</v>
      </c>
    </row>
    <row r="1974" spans="1:13" ht="0.95" customHeight="1">
      <c r="A1974" s="19"/>
      <c r="B1974" s="19"/>
      <c r="C1974" s="19"/>
      <c r="D1974" s="19"/>
      <c r="E1974" s="19"/>
      <c r="F1974" s="19"/>
      <c r="G1974" s="19"/>
      <c r="H1974" s="19"/>
      <c r="I1974" s="19"/>
      <c r="J1974" s="19"/>
      <c r="K1974" s="19"/>
      <c r="L1974" s="19"/>
      <c r="M1974" s="19"/>
    </row>
    <row r="1975" spans="1:13" s="1" customFormat="1">
      <c r="A1975" s="40" t="s">
        <v>660</v>
      </c>
      <c r="B1975" s="16" t="s">
        <v>22</v>
      </c>
      <c r="C1975" s="16" t="s">
        <v>39</v>
      </c>
      <c r="D1975" s="16" t="s">
        <v>661</v>
      </c>
      <c r="E1975" s="41"/>
      <c r="F1975" s="41"/>
      <c r="G1975" s="41"/>
      <c r="H1975" s="41"/>
      <c r="I1975" s="41"/>
      <c r="J1975" s="41"/>
      <c r="K1975" s="17">
        <f>K1981</f>
        <v>115.1</v>
      </c>
      <c r="L1975" s="18">
        <f>L1981</f>
        <v>0.98</v>
      </c>
      <c r="M1975" s="18">
        <f>M1981</f>
        <v>112.8</v>
      </c>
    </row>
    <row r="1976" spans="1:13">
      <c r="A1976" s="11"/>
      <c r="B1976" s="11"/>
      <c r="C1976" s="11"/>
      <c r="D1976" s="10" t="s">
        <v>662</v>
      </c>
      <c r="E1976" s="11"/>
      <c r="F1976" s="11"/>
      <c r="G1976" s="11"/>
      <c r="H1976" s="11"/>
      <c r="I1976" s="11"/>
      <c r="J1976" s="11"/>
      <c r="K1976" s="11"/>
      <c r="L1976" s="11"/>
      <c r="M1976" s="11"/>
    </row>
    <row r="1977" spans="1:13">
      <c r="A1977" s="11"/>
      <c r="B1977" s="11"/>
      <c r="C1977" s="11"/>
      <c r="D1977" s="11"/>
      <c r="E1977" s="10" t="s">
        <v>17</v>
      </c>
      <c r="F1977" s="14"/>
      <c r="G1977" s="15"/>
      <c r="H1977" s="15"/>
      <c r="I1977" s="15"/>
      <c r="J1977" s="13">
        <f>OR(F1977&lt;&gt;0,G1977&lt;&gt;0,H1977&lt;&gt;0,I1977&lt;&gt;0)*(F1977 + (F1977 = 0))*(G1977 + (G1977 = 0))*(H1977 + (H1977 = 0))*(I1977 + (I1977 = 0))</f>
        <v>0</v>
      </c>
      <c r="K1977" s="11"/>
      <c r="L1977" s="11"/>
      <c r="M1977" s="11"/>
    </row>
    <row r="1978" spans="1:13">
      <c r="A1978" s="11"/>
      <c r="B1978" s="11"/>
      <c r="C1978" s="11"/>
      <c r="D1978" s="11"/>
      <c r="E1978" s="10" t="s">
        <v>17</v>
      </c>
      <c r="F1978" s="14">
        <v>115.1</v>
      </c>
      <c r="G1978" s="15">
        <v>0</v>
      </c>
      <c r="H1978" s="15">
        <v>0</v>
      </c>
      <c r="I1978" s="15">
        <v>0</v>
      </c>
      <c r="J1978" s="13">
        <f>OR(F1978&lt;&gt;0,G1978&lt;&gt;0,H1978&lt;&gt;0,I1978&lt;&gt;0)*(F1978 + (F1978 = 0))*(G1978 + (G1978 = 0))*(H1978 + (H1978 = 0))*(I1978 + (I1978 = 0))</f>
        <v>115.1</v>
      </c>
      <c r="K1978" s="11"/>
      <c r="L1978" s="11"/>
      <c r="M1978" s="11"/>
    </row>
    <row r="1979" spans="1:13">
      <c r="A1979" s="11"/>
      <c r="B1979" s="11"/>
      <c r="C1979" s="11"/>
      <c r="D1979" s="11"/>
      <c r="E1979" s="10" t="s">
        <v>17</v>
      </c>
      <c r="F1979" s="14"/>
      <c r="G1979" s="15"/>
      <c r="H1979" s="15"/>
      <c r="I1979" s="15"/>
      <c r="J1979" s="13">
        <f>OR(F1979&lt;&gt;0,G1979&lt;&gt;0,H1979&lt;&gt;0,I1979&lt;&gt;0)*(F1979 + (F1979 = 0))*(G1979 + (G1979 = 0))*(H1979 + (H1979 = 0))*(I1979 + (I1979 = 0))</f>
        <v>0</v>
      </c>
      <c r="K1979" s="11"/>
      <c r="L1979" s="11"/>
      <c r="M1979" s="11"/>
    </row>
    <row r="1980" spans="1:13">
      <c r="A1980" s="11"/>
      <c r="B1980" s="11"/>
      <c r="C1980" s="11"/>
      <c r="D1980" s="11"/>
      <c r="E1980" s="10" t="s">
        <v>17</v>
      </c>
      <c r="F1980" s="14"/>
      <c r="G1980" s="15"/>
      <c r="H1980" s="15"/>
      <c r="I1980" s="15"/>
      <c r="J1980" s="13">
        <f>OR(F1980&lt;&gt;0,G1980&lt;&gt;0,H1980&lt;&gt;0,I1980&lt;&gt;0)*(F1980 + (F1980 = 0))*(G1980 + (G1980 = 0))*(H1980 + (H1980 = 0))*(I1980 + (I1980 = 0))</f>
        <v>0</v>
      </c>
      <c r="K1980" s="11"/>
      <c r="L1980" s="11"/>
      <c r="M1980" s="11"/>
    </row>
    <row r="1981" spans="1:13">
      <c r="A1981" s="11"/>
      <c r="B1981" s="11"/>
      <c r="C1981" s="11"/>
      <c r="D1981" s="11"/>
      <c r="E1981" s="11"/>
      <c r="F1981" s="11"/>
      <c r="G1981" s="11"/>
      <c r="H1981" s="11"/>
      <c r="I1981" s="11"/>
      <c r="J1981" s="16" t="s">
        <v>663</v>
      </c>
      <c r="K1981" s="17">
        <f>SUM(J1977:J1980)</f>
        <v>115.1</v>
      </c>
      <c r="L1981" s="15">
        <v>0.98</v>
      </c>
      <c r="M1981" s="18">
        <f>ROUND(K1981*L1981,2)</f>
        <v>112.8</v>
      </c>
    </row>
    <row r="1982" spans="1:13" ht="0.95" customHeight="1">
      <c r="A1982" s="19"/>
      <c r="B1982" s="19"/>
      <c r="C1982" s="19"/>
      <c r="D1982" s="19"/>
      <c r="E1982" s="19"/>
      <c r="F1982" s="19"/>
      <c r="G1982" s="19"/>
      <c r="H1982" s="19"/>
      <c r="I1982" s="19"/>
      <c r="J1982" s="19"/>
      <c r="K1982" s="19"/>
      <c r="L1982" s="19"/>
      <c r="M1982" s="19"/>
    </row>
    <row r="1983" spans="1:13" s="1" customFormat="1">
      <c r="A1983" s="40" t="s">
        <v>664</v>
      </c>
      <c r="B1983" s="16" t="s">
        <v>22</v>
      </c>
      <c r="C1983" s="16" t="s">
        <v>29</v>
      </c>
      <c r="D1983" s="16" t="s">
        <v>665</v>
      </c>
      <c r="E1983" s="41"/>
      <c r="F1983" s="41"/>
      <c r="G1983" s="41"/>
      <c r="H1983" s="41"/>
      <c r="I1983" s="41"/>
      <c r="J1983" s="41"/>
      <c r="K1983" s="17">
        <f>K1989</f>
        <v>16.68</v>
      </c>
      <c r="L1983" s="18">
        <f>L1989</f>
        <v>28.52</v>
      </c>
      <c r="M1983" s="18">
        <f>M1989</f>
        <v>475.71</v>
      </c>
    </row>
    <row r="1984" spans="1:13">
      <c r="A1984" s="11"/>
      <c r="B1984" s="11"/>
      <c r="C1984" s="11"/>
      <c r="D1984" s="10" t="s">
        <v>666</v>
      </c>
      <c r="E1984" s="11"/>
      <c r="F1984" s="11"/>
      <c r="G1984" s="11"/>
      <c r="H1984" s="11"/>
      <c r="I1984" s="11"/>
      <c r="J1984" s="11"/>
      <c r="K1984" s="11"/>
      <c r="L1984" s="11"/>
      <c r="M1984" s="11"/>
    </row>
    <row r="1985" spans="1:13">
      <c r="A1985" s="11"/>
      <c r="B1985" s="11"/>
      <c r="C1985" s="11"/>
      <c r="D1985" s="11"/>
      <c r="E1985" s="10" t="s">
        <v>17</v>
      </c>
      <c r="F1985" s="14"/>
      <c r="G1985" s="15"/>
      <c r="H1985" s="15"/>
      <c r="I1985" s="15"/>
      <c r="J1985" s="13">
        <f>OR(F1985&lt;&gt;0,G1985&lt;&gt;0,H1985&lt;&gt;0,I1985&lt;&gt;0)*(F1985 + (F1985 = 0))*(G1985 + (G1985 = 0))*(H1985 + (H1985 = 0))*(I1985 + (I1985 = 0))</f>
        <v>0</v>
      </c>
      <c r="K1985" s="11"/>
      <c r="L1985" s="11"/>
      <c r="M1985" s="11"/>
    </row>
    <row r="1986" spans="1:13">
      <c r="A1986" s="11"/>
      <c r="B1986" s="11"/>
      <c r="C1986" s="11"/>
      <c r="D1986" s="11"/>
      <c r="E1986" s="10" t="s">
        <v>17</v>
      </c>
      <c r="F1986" s="14"/>
      <c r="G1986" s="15"/>
      <c r="H1986" s="15"/>
      <c r="I1986" s="15"/>
      <c r="J1986" s="13">
        <f>OR(F1986&lt;&gt;0,G1986&lt;&gt;0,H1986&lt;&gt;0,I1986&lt;&gt;0)*(F1986 + (F1986 = 0))*(G1986 + (G1986 = 0))*(H1986 + (H1986 = 0))*(I1986 + (I1986 = 0))</f>
        <v>0</v>
      </c>
      <c r="K1986" s="11"/>
      <c r="L1986" s="11"/>
      <c r="M1986" s="11"/>
    </row>
    <row r="1987" spans="1:13">
      <c r="A1987" s="11"/>
      <c r="B1987" s="11"/>
      <c r="C1987" s="11"/>
      <c r="D1987" s="11"/>
      <c r="E1987" s="10" t="s">
        <v>17</v>
      </c>
      <c r="F1987" s="14">
        <v>16.68</v>
      </c>
      <c r="G1987" s="15">
        <v>0</v>
      </c>
      <c r="H1987" s="15">
        <v>0</v>
      </c>
      <c r="I1987" s="15">
        <v>0</v>
      </c>
      <c r="J1987" s="13">
        <f>OR(F1987&lt;&gt;0,G1987&lt;&gt;0,H1987&lt;&gt;0,I1987&lt;&gt;0)*(F1987 + (F1987 = 0))*(G1987 + (G1987 = 0))*(H1987 + (H1987 = 0))*(I1987 + (I1987 = 0))</f>
        <v>16.68</v>
      </c>
      <c r="K1987" s="11"/>
      <c r="L1987" s="11"/>
      <c r="M1987" s="11"/>
    </row>
    <row r="1988" spans="1:13">
      <c r="A1988" s="11"/>
      <c r="B1988" s="11"/>
      <c r="C1988" s="11"/>
      <c r="D1988" s="11"/>
      <c r="E1988" s="10" t="s">
        <v>17</v>
      </c>
      <c r="F1988" s="14"/>
      <c r="G1988" s="15"/>
      <c r="H1988" s="15"/>
      <c r="I1988" s="15"/>
      <c r="J1988" s="13">
        <f>OR(F1988&lt;&gt;0,G1988&lt;&gt;0,H1988&lt;&gt;0,I1988&lt;&gt;0)*(F1988 + (F1988 = 0))*(G1988 + (G1988 = 0))*(H1988 + (H1988 = 0))*(I1988 + (I1988 = 0))</f>
        <v>0</v>
      </c>
      <c r="K1988" s="11"/>
      <c r="L1988" s="11"/>
      <c r="M1988" s="11"/>
    </row>
    <row r="1989" spans="1:13">
      <c r="A1989" s="11"/>
      <c r="B1989" s="11"/>
      <c r="C1989" s="11"/>
      <c r="D1989" s="11"/>
      <c r="E1989" s="11"/>
      <c r="F1989" s="11"/>
      <c r="G1989" s="11"/>
      <c r="H1989" s="11"/>
      <c r="I1989" s="11"/>
      <c r="J1989" s="16" t="s">
        <v>667</v>
      </c>
      <c r="K1989" s="17">
        <f>SUM(J1985:J1988)</f>
        <v>16.68</v>
      </c>
      <c r="L1989" s="15">
        <v>28.52</v>
      </c>
      <c r="M1989" s="18">
        <f>ROUND(K1989*L1989,2)</f>
        <v>475.71</v>
      </c>
    </row>
    <row r="1990" spans="1:13" ht="0.95" customHeight="1">
      <c r="A1990" s="19"/>
      <c r="B1990" s="19"/>
      <c r="C1990" s="19"/>
      <c r="D1990" s="19"/>
      <c r="E1990" s="19"/>
      <c r="F1990" s="19"/>
      <c r="G1990" s="19"/>
      <c r="H1990" s="19"/>
      <c r="I1990" s="19"/>
      <c r="J1990" s="19"/>
      <c r="K1990" s="19"/>
      <c r="L1990" s="19"/>
      <c r="M1990" s="19"/>
    </row>
    <row r="1991" spans="1:13" s="1" customFormat="1">
      <c r="A1991" s="40" t="s">
        <v>668</v>
      </c>
      <c r="B1991" s="16" t="s">
        <v>22</v>
      </c>
      <c r="C1991" s="16" t="s">
        <v>39</v>
      </c>
      <c r="D1991" s="16" t="s">
        <v>669</v>
      </c>
      <c r="E1991" s="41"/>
      <c r="F1991" s="41"/>
      <c r="G1991" s="41"/>
      <c r="H1991" s="41"/>
      <c r="I1991" s="41"/>
      <c r="J1991" s="41"/>
      <c r="K1991" s="17">
        <f>K1997</f>
        <v>83.42</v>
      </c>
      <c r="L1991" s="18">
        <f>L1997</f>
        <v>12.53</v>
      </c>
      <c r="M1991" s="18">
        <f>M1997</f>
        <v>1045.25</v>
      </c>
    </row>
    <row r="1992" spans="1:13">
      <c r="A1992" s="11"/>
      <c r="B1992" s="11"/>
      <c r="C1992" s="11"/>
      <c r="D1992" s="10" t="s">
        <v>670</v>
      </c>
      <c r="E1992" s="11"/>
      <c r="F1992" s="11"/>
      <c r="G1992" s="11"/>
      <c r="H1992" s="11"/>
      <c r="I1992" s="11"/>
      <c r="J1992" s="11"/>
      <c r="K1992" s="11"/>
      <c r="L1992" s="11"/>
      <c r="M1992" s="11"/>
    </row>
    <row r="1993" spans="1:13">
      <c r="A1993" s="11"/>
      <c r="B1993" s="11"/>
      <c r="C1993" s="11"/>
      <c r="D1993" s="11"/>
      <c r="E1993" s="10" t="s">
        <v>17</v>
      </c>
      <c r="F1993" s="14"/>
      <c r="G1993" s="15"/>
      <c r="H1993" s="15"/>
      <c r="I1993" s="15"/>
      <c r="J1993" s="13">
        <f>OR(F1993&lt;&gt;0,G1993&lt;&gt;0,H1993&lt;&gt;0,I1993&lt;&gt;0)*(F1993 + (F1993 = 0))*(G1993 + (G1993 = 0))*(H1993 + (H1993 = 0))*(I1993 + (I1993 = 0))</f>
        <v>0</v>
      </c>
      <c r="K1993" s="11"/>
      <c r="L1993" s="11"/>
      <c r="M1993" s="11"/>
    </row>
    <row r="1994" spans="1:13">
      <c r="A1994" s="11"/>
      <c r="B1994" s="11"/>
      <c r="C1994" s="11"/>
      <c r="D1994" s="11"/>
      <c r="E1994" s="10" t="s">
        <v>17</v>
      </c>
      <c r="F1994" s="14"/>
      <c r="G1994" s="15"/>
      <c r="H1994" s="15"/>
      <c r="I1994" s="15"/>
      <c r="J1994" s="13">
        <f>OR(F1994&lt;&gt;0,G1994&lt;&gt;0,H1994&lt;&gt;0,I1994&lt;&gt;0)*(F1994 + (F1994 = 0))*(G1994 + (G1994 = 0))*(H1994 + (H1994 = 0))*(I1994 + (I1994 = 0))</f>
        <v>0</v>
      </c>
      <c r="K1994" s="11"/>
      <c r="L1994" s="11"/>
      <c r="M1994" s="11"/>
    </row>
    <row r="1995" spans="1:13">
      <c r="A1995" s="11"/>
      <c r="B1995" s="11"/>
      <c r="C1995" s="11"/>
      <c r="D1995" s="11"/>
      <c r="E1995" s="10" t="s">
        <v>17</v>
      </c>
      <c r="F1995" s="14"/>
      <c r="G1995" s="15"/>
      <c r="H1995" s="15"/>
      <c r="I1995" s="15"/>
      <c r="J1995" s="13">
        <f>OR(F1995&lt;&gt;0,G1995&lt;&gt;0,H1995&lt;&gt;0,I1995&lt;&gt;0)*(F1995 + (F1995 = 0))*(G1995 + (G1995 = 0))*(H1995 + (H1995 = 0))*(I1995 + (I1995 = 0))</f>
        <v>0</v>
      </c>
      <c r="K1995" s="11"/>
      <c r="L1995" s="11"/>
      <c r="M1995" s="11"/>
    </row>
    <row r="1996" spans="1:13">
      <c r="A1996" s="11"/>
      <c r="B1996" s="11"/>
      <c r="C1996" s="11"/>
      <c r="D1996" s="11"/>
      <c r="E1996" s="10" t="s">
        <v>17</v>
      </c>
      <c r="F1996" s="14">
        <v>83.42</v>
      </c>
      <c r="G1996" s="15">
        <v>0</v>
      </c>
      <c r="H1996" s="15">
        <v>0</v>
      </c>
      <c r="I1996" s="15">
        <v>0</v>
      </c>
      <c r="J1996" s="13">
        <f>OR(F1996&lt;&gt;0,G1996&lt;&gt;0,H1996&lt;&gt;0,I1996&lt;&gt;0)*(F1996 + (F1996 = 0))*(G1996 + (G1996 = 0))*(H1996 + (H1996 = 0))*(I1996 + (I1996 = 0))</f>
        <v>83.42</v>
      </c>
      <c r="K1996" s="11"/>
      <c r="L1996" s="11"/>
      <c r="M1996" s="11"/>
    </row>
    <row r="1997" spans="1:13">
      <c r="A1997" s="11"/>
      <c r="B1997" s="11"/>
      <c r="C1997" s="11"/>
      <c r="D1997" s="11"/>
      <c r="E1997" s="11"/>
      <c r="F1997" s="11"/>
      <c r="G1997" s="11"/>
      <c r="H1997" s="11"/>
      <c r="I1997" s="11"/>
      <c r="J1997" s="16" t="s">
        <v>671</v>
      </c>
      <c r="K1997" s="17">
        <f>SUM(J1993:J1996)</f>
        <v>83.42</v>
      </c>
      <c r="L1997" s="15">
        <v>12.53</v>
      </c>
      <c r="M1997" s="18">
        <f>ROUND(K1997*L1997,2)</f>
        <v>1045.25</v>
      </c>
    </row>
    <row r="1998" spans="1:13" ht="0.95" customHeight="1">
      <c r="A1998" s="19"/>
      <c r="B1998" s="19"/>
      <c r="C1998" s="19"/>
      <c r="D1998" s="19"/>
      <c r="E1998" s="19"/>
      <c r="F1998" s="19"/>
      <c r="G1998" s="19"/>
      <c r="H1998" s="19"/>
      <c r="I1998" s="19"/>
      <c r="J1998" s="19"/>
      <c r="K1998" s="19"/>
      <c r="L1998" s="19"/>
      <c r="M1998" s="19"/>
    </row>
    <row r="1999" spans="1:13">
      <c r="A1999" s="11"/>
      <c r="B1999" s="11"/>
      <c r="C1999" s="11"/>
      <c r="D1999" s="11"/>
      <c r="E1999" s="11"/>
      <c r="F1999" s="11"/>
      <c r="G1999" s="11"/>
      <c r="H1999" s="11"/>
      <c r="I1999" s="11"/>
      <c r="J1999" s="16" t="s">
        <v>694</v>
      </c>
      <c r="K1999" s="20">
        <v>1</v>
      </c>
      <c r="L1999" s="18">
        <f>M1785+M1794+M1806+M1814+M1827+M1840+M1848+M1858+M1868+M1875+M1907+M1913+M1919+M1927+M1932+M1937+M1945+M1950+M1957+M1962+M1967+M1975+M1983+M1991</f>
        <v>119241.42</v>
      </c>
      <c r="M1999" s="18">
        <f>ROUND(K1999*L1999,2)</f>
        <v>119241.42</v>
      </c>
    </row>
    <row r="2000" spans="1:13" ht="0.95" customHeight="1">
      <c r="A2000" s="19"/>
      <c r="B2000" s="19"/>
      <c r="C2000" s="19"/>
      <c r="D2000" s="19"/>
      <c r="E2000" s="19"/>
      <c r="F2000" s="19"/>
      <c r="G2000" s="19"/>
      <c r="H2000" s="19"/>
      <c r="I2000" s="19"/>
      <c r="J2000" s="19"/>
      <c r="K2000" s="19"/>
      <c r="L2000" s="19"/>
      <c r="M2000" s="19"/>
    </row>
    <row r="2001" spans="1:13">
      <c r="A2001" s="11"/>
      <c r="B2001" s="11"/>
      <c r="C2001" s="11"/>
      <c r="D2001" s="11"/>
      <c r="E2001" s="11"/>
      <c r="F2001" s="11"/>
      <c r="G2001" s="11"/>
      <c r="H2001" s="11"/>
      <c r="I2001" s="11"/>
      <c r="J2001" s="16" t="s">
        <v>695</v>
      </c>
      <c r="K2001" s="20">
        <v>1</v>
      </c>
      <c r="L2001" s="18">
        <f>M1752+M1784</f>
        <v>131319.72</v>
      </c>
      <c r="M2001" s="18">
        <f>ROUND(K2001*L2001,2)</f>
        <v>131319.72</v>
      </c>
    </row>
    <row r="2002" spans="1:13" ht="0.95" customHeight="1">
      <c r="A2002" s="19"/>
      <c r="B2002" s="19"/>
      <c r="C2002" s="19"/>
      <c r="D2002" s="19"/>
      <c r="E2002" s="19"/>
      <c r="F2002" s="19"/>
      <c r="G2002" s="19"/>
      <c r="H2002" s="19"/>
      <c r="I2002" s="19"/>
      <c r="J2002" s="19"/>
      <c r="K2002" s="19"/>
      <c r="L2002" s="19"/>
      <c r="M2002" s="19"/>
    </row>
    <row r="2003" spans="1:13">
      <c r="A2003" s="21" t="s">
        <v>696</v>
      </c>
      <c r="B2003" s="21" t="s">
        <v>16</v>
      </c>
      <c r="C2003" s="21" t="s">
        <v>17</v>
      </c>
      <c r="D2003" s="21" t="s">
        <v>697</v>
      </c>
      <c r="E2003" s="22"/>
      <c r="F2003" s="22"/>
      <c r="G2003" s="22"/>
      <c r="H2003" s="22"/>
      <c r="I2003" s="22"/>
      <c r="J2003" s="22"/>
      <c r="K2003" s="23">
        <f>K2254</f>
        <v>1</v>
      </c>
      <c r="L2003" s="24">
        <f>L2254</f>
        <v>133056.09</v>
      </c>
      <c r="M2003" s="24">
        <f>M2254</f>
        <v>133056.09</v>
      </c>
    </row>
    <row r="2004" spans="1:13">
      <c r="A2004" s="25" t="s">
        <v>698</v>
      </c>
      <c r="B2004" s="25" t="s">
        <v>16</v>
      </c>
      <c r="C2004" s="25" t="s">
        <v>17</v>
      </c>
      <c r="D2004" s="25" t="s">
        <v>590</v>
      </c>
      <c r="E2004" s="26"/>
      <c r="F2004" s="26"/>
      <c r="G2004" s="26"/>
      <c r="H2004" s="26"/>
      <c r="I2004" s="26"/>
      <c r="J2004" s="26"/>
      <c r="K2004" s="27">
        <f>K2034</f>
        <v>1</v>
      </c>
      <c r="L2004" s="28">
        <f>L2034</f>
        <v>12228.17</v>
      </c>
      <c r="M2004" s="28">
        <f>M2034</f>
        <v>12228.17</v>
      </c>
    </row>
    <row r="2005" spans="1:13" s="1" customFormat="1">
      <c r="A2005" s="40" t="s">
        <v>215</v>
      </c>
      <c r="B2005" s="16" t="s">
        <v>22</v>
      </c>
      <c r="C2005" s="16" t="s">
        <v>29</v>
      </c>
      <c r="D2005" s="16" t="s">
        <v>216</v>
      </c>
      <c r="E2005" s="41"/>
      <c r="F2005" s="41"/>
      <c r="G2005" s="41"/>
      <c r="H2005" s="41"/>
      <c r="I2005" s="41"/>
      <c r="J2005" s="41"/>
      <c r="K2005" s="17">
        <f>K2008</f>
        <v>389.5</v>
      </c>
      <c r="L2005" s="18">
        <f>L2008</f>
        <v>9.32</v>
      </c>
      <c r="M2005" s="18">
        <f>M2008</f>
        <v>3630.14</v>
      </c>
    </row>
    <row r="2006" spans="1:13">
      <c r="A2006" s="11"/>
      <c r="B2006" s="11"/>
      <c r="C2006" s="11"/>
      <c r="D2006" s="10" t="s">
        <v>217</v>
      </c>
      <c r="E2006" s="11"/>
      <c r="F2006" s="11"/>
      <c r="G2006" s="11"/>
      <c r="H2006" s="11"/>
      <c r="I2006" s="11"/>
      <c r="J2006" s="11"/>
      <c r="K2006" s="11"/>
      <c r="L2006" s="11"/>
      <c r="M2006" s="11"/>
    </row>
    <row r="2007" spans="1:13">
      <c r="A2007" s="11"/>
      <c r="B2007" s="11"/>
      <c r="C2007" s="11"/>
      <c r="D2007" s="11"/>
      <c r="E2007" s="10" t="s">
        <v>17</v>
      </c>
      <c r="F2007" s="14">
        <v>1</v>
      </c>
      <c r="G2007" s="15">
        <v>155.80000000000001</v>
      </c>
      <c r="H2007" s="15">
        <v>2.5</v>
      </c>
      <c r="I2007" s="15">
        <v>0</v>
      </c>
      <c r="J2007" s="13">
        <f>OR(F2007&lt;&gt;0,G2007&lt;&gt;0,H2007&lt;&gt;0,I2007&lt;&gt;0)*(F2007 + (F2007 = 0))*(G2007 + (G2007 = 0))*(H2007 + (H2007 = 0))*(I2007 + (I2007 = 0))</f>
        <v>389.5</v>
      </c>
      <c r="K2007" s="11"/>
      <c r="L2007" s="11"/>
      <c r="M2007" s="11"/>
    </row>
    <row r="2008" spans="1:13">
      <c r="A2008" s="11"/>
      <c r="B2008" s="11"/>
      <c r="C2008" s="11"/>
      <c r="D2008" s="11"/>
      <c r="E2008" s="11"/>
      <c r="F2008" s="11"/>
      <c r="G2008" s="11"/>
      <c r="H2008" s="11"/>
      <c r="I2008" s="11"/>
      <c r="J2008" s="16" t="s">
        <v>232</v>
      </c>
      <c r="K2008" s="17">
        <f>J2007*1</f>
        <v>389.5</v>
      </c>
      <c r="L2008" s="15">
        <v>9.32</v>
      </c>
      <c r="M2008" s="18">
        <f>ROUND(K2008*L2008,2)</f>
        <v>3630.14</v>
      </c>
    </row>
    <row r="2009" spans="1:13" ht="0.95" customHeight="1">
      <c r="A2009" s="19"/>
      <c r="B2009" s="19"/>
      <c r="C2009" s="19"/>
      <c r="D2009" s="19"/>
      <c r="E2009" s="19"/>
      <c r="F2009" s="19"/>
      <c r="G2009" s="19"/>
      <c r="H2009" s="19"/>
      <c r="I2009" s="19"/>
      <c r="J2009" s="19"/>
      <c r="K2009" s="19"/>
      <c r="L2009" s="19"/>
      <c r="M2009" s="19"/>
    </row>
    <row r="2010" spans="1:13" s="1" customFormat="1">
      <c r="A2010" s="40" t="s">
        <v>209</v>
      </c>
      <c r="B2010" s="16" t="s">
        <v>22</v>
      </c>
      <c r="C2010" s="16" t="s">
        <v>29</v>
      </c>
      <c r="D2010" s="16" t="s">
        <v>210</v>
      </c>
      <c r="E2010" s="41"/>
      <c r="F2010" s="41"/>
      <c r="G2010" s="41"/>
      <c r="H2010" s="41"/>
      <c r="I2010" s="41"/>
      <c r="J2010" s="41"/>
      <c r="K2010" s="17">
        <f>K2013</f>
        <v>32.130000000000003</v>
      </c>
      <c r="L2010" s="18">
        <f>L2013</f>
        <v>13.38</v>
      </c>
      <c r="M2010" s="18">
        <f>M2013</f>
        <v>429.9</v>
      </c>
    </row>
    <row r="2011" spans="1:13">
      <c r="A2011" s="11"/>
      <c r="B2011" s="11"/>
      <c r="C2011" s="11"/>
      <c r="D2011" s="10" t="s">
        <v>211</v>
      </c>
      <c r="E2011" s="11"/>
      <c r="F2011" s="11"/>
      <c r="G2011" s="11"/>
      <c r="H2011" s="11"/>
      <c r="I2011" s="11"/>
      <c r="J2011" s="11"/>
      <c r="K2011" s="11"/>
      <c r="L2011" s="11"/>
      <c r="M2011" s="11"/>
    </row>
    <row r="2012" spans="1:13">
      <c r="A2012" s="11"/>
      <c r="B2012" s="11"/>
      <c r="C2012" s="11"/>
      <c r="D2012" s="11"/>
      <c r="E2012" s="10" t="s">
        <v>17</v>
      </c>
      <c r="F2012" s="14">
        <v>1</v>
      </c>
      <c r="G2012" s="15">
        <v>11.9</v>
      </c>
      <c r="H2012" s="15">
        <v>2.7</v>
      </c>
      <c r="I2012" s="15">
        <v>0</v>
      </c>
      <c r="J2012" s="13">
        <f>OR(F2012&lt;&gt;0,G2012&lt;&gt;0,H2012&lt;&gt;0,I2012&lt;&gt;0)*(F2012 + (F2012 = 0))*(G2012 + (G2012 = 0))*(H2012 + (H2012 = 0))*(I2012 + (I2012 = 0))</f>
        <v>32.130000000000003</v>
      </c>
      <c r="K2012" s="11"/>
      <c r="L2012" s="11"/>
      <c r="M2012" s="11"/>
    </row>
    <row r="2013" spans="1:13">
      <c r="A2013" s="11"/>
      <c r="B2013" s="11"/>
      <c r="C2013" s="11"/>
      <c r="D2013" s="11"/>
      <c r="E2013" s="11"/>
      <c r="F2013" s="11"/>
      <c r="G2013" s="11"/>
      <c r="H2013" s="11"/>
      <c r="I2013" s="11"/>
      <c r="J2013" s="16" t="s">
        <v>214</v>
      </c>
      <c r="K2013" s="17">
        <f>J2012*1</f>
        <v>32.130000000000003</v>
      </c>
      <c r="L2013" s="15">
        <v>13.38</v>
      </c>
      <c r="M2013" s="18">
        <f>ROUND(K2013*L2013,2)</f>
        <v>429.9</v>
      </c>
    </row>
    <row r="2014" spans="1:13" ht="0.95" customHeight="1">
      <c r="A2014" s="19"/>
      <c r="B2014" s="19"/>
      <c r="C2014" s="19"/>
      <c r="D2014" s="19"/>
      <c r="E2014" s="19"/>
      <c r="F2014" s="19"/>
      <c r="G2014" s="19"/>
      <c r="H2014" s="19"/>
      <c r="I2014" s="19"/>
      <c r="J2014" s="19"/>
      <c r="K2014" s="19"/>
      <c r="L2014" s="19"/>
      <c r="M2014" s="19"/>
    </row>
    <row r="2015" spans="1:13" s="1" customFormat="1">
      <c r="A2015" s="40" t="s">
        <v>195</v>
      </c>
      <c r="B2015" s="16" t="s">
        <v>22</v>
      </c>
      <c r="C2015" s="16" t="s">
        <v>29</v>
      </c>
      <c r="D2015" s="16" t="s">
        <v>196</v>
      </c>
      <c r="E2015" s="41"/>
      <c r="F2015" s="41"/>
      <c r="G2015" s="41"/>
      <c r="H2015" s="41"/>
      <c r="I2015" s="41"/>
      <c r="J2015" s="41"/>
      <c r="K2015" s="17">
        <f>K2018</f>
        <v>328.73</v>
      </c>
      <c r="L2015" s="18">
        <f>L2018</f>
        <v>15.52</v>
      </c>
      <c r="M2015" s="18">
        <f>M2018</f>
        <v>5101.8900000000003</v>
      </c>
    </row>
    <row r="2016" spans="1:13">
      <c r="A2016" s="11"/>
      <c r="B2016" s="11"/>
      <c r="C2016" s="11"/>
      <c r="D2016" s="10" t="s">
        <v>197</v>
      </c>
      <c r="E2016" s="11"/>
      <c r="F2016" s="11"/>
      <c r="G2016" s="11"/>
      <c r="H2016" s="11"/>
      <c r="I2016" s="11"/>
      <c r="J2016" s="11"/>
      <c r="K2016" s="11"/>
      <c r="L2016" s="11"/>
      <c r="M2016" s="11"/>
    </row>
    <row r="2017" spans="1:13">
      <c r="A2017" s="11"/>
      <c r="B2017" s="11"/>
      <c r="C2017" s="11"/>
      <c r="D2017" s="11"/>
      <c r="E2017" s="10" t="s">
        <v>17</v>
      </c>
      <c r="F2017" s="14">
        <v>1</v>
      </c>
      <c r="G2017" s="15">
        <v>121.75</v>
      </c>
      <c r="H2017" s="15">
        <v>2.7</v>
      </c>
      <c r="I2017" s="15">
        <v>0</v>
      </c>
      <c r="J2017" s="13">
        <f>OR(F2017&lt;&gt;0,G2017&lt;&gt;0,H2017&lt;&gt;0,I2017&lt;&gt;0)*(F2017 + (F2017 = 0))*(G2017 + (G2017 = 0))*(H2017 + (H2017 = 0))*(I2017 + (I2017 = 0))</f>
        <v>328.73</v>
      </c>
      <c r="K2017" s="11"/>
      <c r="L2017" s="11"/>
      <c r="M2017" s="11"/>
    </row>
    <row r="2018" spans="1:13">
      <c r="A2018" s="11"/>
      <c r="B2018" s="11"/>
      <c r="C2018" s="11"/>
      <c r="D2018" s="11"/>
      <c r="E2018" s="11"/>
      <c r="F2018" s="11"/>
      <c r="G2018" s="11"/>
      <c r="H2018" s="11"/>
      <c r="I2018" s="11"/>
      <c r="J2018" s="16" t="s">
        <v>204</v>
      </c>
      <c r="K2018" s="17">
        <f>J2017*1</f>
        <v>328.73</v>
      </c>
      <c r="L2018" s="15">
        <v>15.52</v>
      </c>
      <c r="M2018" s="18">
        <f>ROUND(K2018*L2018,2)</f>
        <v>5101.8900000000003</v>
      </c>
    </row>
    <row r="2019" spans="1:13" ht="0.95" customHeight="1">
      <c r="A2019" s="19"/>
      <c r="B2019" s="19"/>
      <c r="C2019" s="19"/>
      <c r="D2019" s="19"/>
      <c r="E2019" s="19"/>
      <c r="F2019" s="19"/>
      <c r="G2019" s="19"/>
      <c r="H2019" s="19"/>
      <c r="I2019" s="19"/>
      <c r="J2019" s="19"/>
      <c r="K2019" s="19"/>
      <c r="L2019" s="19"/>
      <c r="M2019" s="19"/>
    </row>
    <row r="2020" spans="1:13" s="1" customFormat="1">
      <c r="A2020" s="40" t="s">
        <v>591</v>
      </c>
      <c r="B2020" s="16" t="s">
        <v>22</v>
      </c>
      <c r="C2020" s="16" t="s">
        <v>29</v>
      </c>
      <c r="D2020" s="16" t="s">
        <v>592</v>
      </c>
      <c r="E2020" s="41"/>
      <c r="F2020" s="41"/>
      <c r="G2020" s="41"/>
      <c r="H2020" s="41"/>
      <c r="I2020" s="41"/>
      <c r="J2020" s="41"/>
      <c r="K2020" s="17">
        <f>K2023</f>
        <v>280.37</v>
      </c>
      <c r="L2020" s="18">
        <f>L2023</f>
        <v>7.56</v>
      </c>
      <c r="M2020" s="18">
        <f>M2023</f>
        <v>2119.6</v>
      </c>
    </row>
    <row r="2021" spans="1:13">
      <c r="A2021" s="11"/>
      <c r="B2021" s="11"/>
      <c r="C2021" s="11"/>
      <c r="D2021" s="10" t="s">
        <v>593</v>
      </c>
      <c r="E2021" s="11"/>
      <c r="F2021" s="11"/>
      <c r="G2021" s="11"/>
      <c r="H2021" s="11"/>
      <c r="I2021" s="11"/>
      <c r="J2021" s="11"/>
      <c r="K2021" s="11"/>
      <c r="L2021" s="11"/>
      <c r="M2021" s="11"/>
    </row>
    <row r="2022" spans="1:13">
      <c r="A2022" s="11"/>
      <c r="B2022" s="11"/>
      <c r="C2022" s="11"/>
      <c r="D2022" s="11"/>
      <c r="E2022" s="10" t="s">
        <v>17</v>
      </c>
      <c r="F2022" s="14">
        <v>1</v>
      </c>
      <c r="G2022" s="15">
        <v>133.51</v>
      </c>
      <c r="H2022" s="15">
        <v>0</v>
      </c>
      <c r="I2022" s="15">
        <v>2.1</v>
      </c>
      <c r="J2022" s="13">
        <f>OR(F2022&lt;&gt;0,G2022&lt;&gt;0,H2022&lt;&gt;0,I2022&lt;&gt;0)*(F2022 + (F2022 = 0))*(G2022 + (G2022 = 0))*(H2022 + (H2022 = 0))*(I2022 + (I2022 = 0))</f>
        <v>280.37</v>
      </c>
      <c r="K2022" s="11"/>
      <c r="L2022" s="11"/>
      <c r="M2022" s="11"/>
    </row>
    <row r="2023" spans="1:13">
      <c r="A2023" s="11"/>
      <c r="B2023" s="11"/>
      <c r="C2023" s="11"/>
      <c r="D2023" s="11"/>
      <c r="E2023" s="11"/>
      <c r="F2023" s="11"/>
      <c r="G2023" s="11"/>
      <c r="H2023" s="11"/>
      <c r="I2023" s="11"/>
      <c r="J2023" s="16" t="s">
        <v>594</v>
      </c>
      <c r="K2023" s="17">
        <f>J2022*1</f>
        <v>280.37</v>
      </c>
      <c r="L2023" s="15">
        <v>7.56</v>
      </c>
      <c r="M2023" s="18">
        <f>ROUND(K2023*L2023,2)</f>
        <v>2119.6</v>
      </c>
    </row>
    <row r="2024" spans="1:13" ht="0.95" customHeight="1">
      <c r="A2024" s="19"/>
      <c r="B2024" s="19"/>
      <c r="C2024" s="19"/>
      <c r="D2024" s="19"/>
      <c r="E2024" s="19"/>
      <c r="F2024" s="19"/>
      <c r="G2024" s="19"/>
      <c r="H2024" s="19"/>
      <c r="I2024" s="19"/>
      <c r="J2024" s="19"/>
      <c r="K2024" s="19"/>
      <c r="L2024" s="19"/>
      <c r="M2024" s="19"/>
    </row>
    <row r="2025" spans="1:13" s="1" customFormat="1">
      <c r="A2025" s="40" t="s">
        <v>595</v>
      </c>
      <c r="B2025" s="16" t="s">
        <v>22</v>
      </c>
      <c r="C2025" s="16" t="s">
        <v>29</v>
      </c>
      <c r="D2025" s="16" t="s">
        <v>596</v>
      </c>
      <c r="E2025" s="41"/>
      <c r="F2025" s="41"/>
      <c r="G2025" s="41"/>
      <c r="H2025" s="41"/>
      <c r="I2025" s="41"/>
      <c r="J2025" s="41"/>
      <c r="K2025" s="17">
        <f>K2032</f>
        <v>114.19</v>
      </c>
      <c r="L2025" s="18">
        <f>L2032</f>
        <v>8.2899999999999991</v>
      </c>
      <c r="M2025" s="18">
        <f>M2032</f>
        <v>946.64</v>
      </c>
    </row>
    <row r="2026" spans="1:13">
      <c r="A2026" s="11"/>
      <c r="B2026" s="11"/>
      <c r="C2026" s="11"/>
      <c r="D2026" s="10" t="s">
        <v>597</v>
      </c>
      <c r="E2026" s="11"/>
      <c r="F2026" s="11"/>
      <c r="G2026" s="11"/>
      <c r="H2026" s="11"/>
      <c r="I2026" s="11"/>
      <c r="J2026" s="11"/>
      <c r="K2026" s="11"/>
      <c r="L2026" s="11"/>
      <c r="M2026" s="11"/>
    </row>
    <row r="2027" spans="1:13">
      <c r="A2027" s="11"/>
      <c r="B2027" s="11"/>
      <c r="C2027" s="11"/>
      <c r="D2027" s="11"/>
      <c r="E2027" s="10" t="s">
        <v>598</v>
      </c>
      <c r="F2027" s="14">
        <v>15</v>
      </c>
      <c r="G2027" s="15">
        <v>15</v>
      </c>
      <c r="H2027" s="15">
        <v>0.33</v>
      </c>
      <c r="I2027" s="15">
        <v>0</v>
      </c>
      <c r="J2027" s="13">
        <f>OR(F2027&lt;&gt;0,G2027&lt;&gt;0,H2027&lt;&gt;0,I2027&lt;&gt;0)*(F2027 + (F2027 = 0))*(G2027 + (G2027 = 0))*(H2027 + (H2027 = 0))*(I2027 + (I2027 = 0))</f>
        <v>74.25</v>
      </c>
      <c r="K2027" s="11"/>
      <c r="L2027" s="11"/>
      <c r="M2027" s="11"/>
    </row>
    <row r="2028" spans="1:13">
      <c r="A2028" s="11"/>
      <c r="B2028" s="11"/>
      <c r="C2028" s="11"/>
      <c r="D2028" s="11"/>
      <c r="E2028" s="10" t="s">
        <v>17</v>
      </c>
      <c r="F2028" s="14">
        <v>4</v>
      </c>
      <c r="G2028" s="15">
        <v>10.75</v>
      </c>
      <c r="H2028" s="15">
        <v>0.33</v>
      </c>
      <c r="I2028" s="15">
        <v>0</v>
      </c>
      <c r="J2028" s="13">
        <f>OR(F2028&lt;&gt;0,G2028&lt;&gt;0,H2028&lt;&gt;0,I2028&lt;&gt;0)*(F2028 + (F2028 = 0))*(G2028 + (G2028 = 0))*(H2028 + (H2028 = 0))*(I2028 + (I2028 = 0))</f>
        <v>14.19</v>
      </c>
      <c r="K2028" s="11"/>
      <c r="L2028" s="11"/>
      <c r="M2028" s="11"/>
    </row>
    <row r="2029" spans="1:13">
      <c r="A2029" s="11"/>
      <c r="B2029" s="11"/>
      <c r="C2029" s="11"/>
      <c r="D2029" s="11"/>
      <c r="E2029" s="10" t="s">
        <v>17</v>
      </c>
      <c r="F2029" s="14">
        <v>3</v>
      </c>
      <c r="G2029" s="15">
        <v>7.5</v>
      </c>
      <c r="H2029" s="15">
        <v>0.33</v>
      </c>
      <c r="I2029" s="15">
        <v>0</v>
      </c>
      <c r="J2029" s="13">
        <f>OR(F2029&lt;&gt;0,G2029&lt;&gt;0,H2029&lt;&gt;0,I2029&lt;&gt;0)*(F2029 + (F2029 = 0))*(G2029 + (G2029 = 0))*(H2029 + (H2029 = 0))*(I2029 + (I2029 = 0))</f>
        <v>7.43</v>
      </c>
      <c r="K2029" s="11"/>
      <c r="L2029" s="11"/>
      <c r="M2029" s="11"/>
    </row>
    <row r="2030" spans="1:13">
      <c r="A2030" s="11"/>
      <c r="B2030" s="11"/>
      <c r="C2030" s="11"/>
      <c r="D2030" s="11"/>
      <c r="E2030" s="10" t="s">
        <v>17</v>
      </c>
      <c r="F2030" s="14">
        <v>3</v>
      </c>
      <c r="G2030" s="15">
        <v>8</v>
      </c>
      <c r="H2030" s="15">
        <v>0.33</v>
      </c>
      <c r="I2030" s="15">
        <v>0</v>
      </c>
      <c r="J2030" s="13">
        <f>OR(F2030&lt;&gt;0,G2030&lt;&gt;0,H2030&lt;&gt;0,I2030&lt;&gt;0)*(F2030 + (F2030 = 0))*(G2030 + (G2030 = 0))*(H2030 + (H2030 = 0))*(I2030 + (I2030 = 0))</f>
        <v>7.92</v>
      </c>
      <c r="K2030" s="11"/>
      <c r="L2030" s="11"/>
      <c r="M2030" s="11"/>
    </row>
    <row r="2031" spans="1:13">
      <c r="A2031" s="11"/>
      <c r="B2031" s="11"/>
      <c r="C2031" s="11"/>
      <c r="D2031" s="11"/>
      <c r="E2031" s="10" t="s">
        <v>17</v>
      </c>
      <c r="F2031" s="14">
        <v>5</v>
      </c>
      <c r="G2031" s="15">
        <v>6.3</v>
      </c>
      <c r="H2031" s="15">
        <v>0.33</v>
      </c>
      <c r="I2031" s="15">
        <v>0</v>
      </c>
      <c r="J2031" s="13">
        <f>OR(F2031&lt;&gt;0,G2031&lt;&gt;0,H2031&lt;&gt;0,I2031&lt;&gt;0)*(F2031 + (F2031 = 0))*(G2031 + (G2031 = 0))*(H2031 + (H2031 = 0))*(I2031 + (I2031 = 0))</f>
        <v>10.4</v>
      </c>
      <c r="K2031" s="11"/>
      <c r="L2031" s="11"/>
      <c r="M2031" s="11"/>
    </row>
    <row r="2032" spans="1:13">
      <c r="A2032" s="11"/>
      <c r="B2032" s="11"/>
      <c r="C2032" s="11"/>
      <c r="D2032" s="11"/>
      <c r="E2032" s="11"/>
      <c r="F2032" s="11"/>
      <c r="G2032" s="11"/>
      <c r="H2032" s="11"/>
      <c r="I2032" s="11"/>
      <c r="J2032" s="16" t="s">
        <v>599</v>
      </c>
      <c r="K2032" s="17">
        <f>SUM(J2027:J2031)*1</f>
        <v>114.19</v>
      </c>
      <c r="L2032" s="15">
        <v>8.2899999999999991</v>
      </c>
      <c r="M2032" s="18">
        <f>ROUND(K2032*L2032,2)</f>
        <v>946.64</v>
      </c>
    </row>
    <row r="2033" spans="1:13" ht="0.95" customHeight="1">
      <c r="A2033" s="19"/>
      <c r="B2033" s="19"/>
      <c r="C2033" s="19"/>
      <c r="D2033" s="19"/>
      <c r="E2033" s="19"/>
      <c r="F2033" s="19"/>
      <c r="G2033" s="19"/>
      <c r="H2033" s="19"/>
      <c r="I2033" s="19"/>
      <c r="J2033" s="19"/>
      <c r="K2033" s="19"/>
      <c r="L2033" s="19"/>
      <c r="M2033" s="19"/>
    </row>
    <row r="2034" spans="1:13">
      <c r="A2034" s="11"/>
      <c r="B2034" s="11"/>
      <c r="C2034" s="11"/>
      <c r="D2034" s="11"/>
      <c r="E2034" s="11"/>
      <c r="F2034" s="11"/>
      <c r="G2034" s="11"/>
      <c r="H2034" s="11"/>
      <c r="I2034" s="11"/>
      <c r="J2034" s="16" t="s">
        <v>699</v>
      </c>
      <c r="K2034" s="20">
        <v>1</v>
      </c>
      <c r="L2034" s="18">
        <f>M2005+M2010+M2015+M2020+M2025</f>
        <v>12228.17</v>
      </c>
      <c r="M2034" s="18">
        <f>ROUND(K2034*L2034,2)</f>
        <v>12228.17</v>
      </c>
    </row>
    <row r="2035" spans="1:13" ht="0.95" customHeight="1">
      <c r="A2035" s="19"/>
      <c r="B2035" s="19"/>
      <c r="C2035" s="19"/>
      <c r="D2035" s="19"/>
      <c r="E2035" s="19"/>
      <c r="F2035" s="19"/>
      <c r="G2035" s="19"/>
      <c r="H2035" s="19"/>
      <c r="I2035" s="19"/>
      <c r="J2035" s="19"/>
      <c r="K2035" s="19"/>
      <c r="L2035" s="19"/>
      <c r="M2035" s="19"/>
    </row>
    <row r="2036" spans="1:13">
      <c r="A2036" s="25" t="s">
        <v>700</v>
      </c>
      <c r="B2036" s="25" t="s">
        <v>16</v>
      </c>
      <c r="C2036" s="25" t="s">
        <v>17</v>
      </c>
      <c r="D2036" s="25" t="s">
        <v>602</v>
      </c>
      <c r="E2036" s="26"/>
      <c r="F2036" s="26"/>
      <c r="G2036" s="26"/>
      <c r="H2036" s="26"/>
      <c r="I2036" s="26"/>
      <c r="J2036" s="26"/>
      <c r="K2036" s="27">
        <f>K2252</f>
        <v>1</v>
      </c>
      <c r="L2036" s="28">
        <f>L2252</f>
        <v>120827.92</v>
      </c>
      <c r="M2036" s="28">
        <f>M2252</f>
        <v>120827.92</v>
      </c>
    </row>
    <row r="2037" spans="1:13" s="1" customFormat="1">
      <c r="A2037" s="40" t="s">
        <v>274</v>
      </c>
      <c r="B2037" s="16" t="s">
        <v>22</v>
      </c>
      <c r="C2037" s="16" t="s">
        <v>23</v>
      </c>
      <c r="D2037" s="16" t="s">
        <v>275</v>
      </c>
      <c r="E2037" s="41"/>
      <c r="F2037" s="41"/>
      <c r="G2037" s="41"/>
      <c r="H2037" s="41"/>
      <c r="I2037" s="41"/>
      <c r="J2037" s="41"/>
      <c r="K2037" s="17">
        <f>K2044</f>
        <v>346</v>
      </c>
      <c r="L2037" s="18">
        <f>L2044</f>
        <v>121.14</v>
      </c>
      <c r="M2037" s="18">
        <f>M2044</f>
        <v>41914.44</v>
      </c>
    </row>
    <row r="2038" spans="1:13">
      <c r="A2038" s="11"/>
      <c r="B2038" s="11"/>
      <c r="C2038" s="11"/>
      <c r="D2038" s="10" t="s">
        <v>276</v>
      </c>
      <c r="E2038" s="11"/>
      <c r="F2038" s="11"/>
      <c r="G2038" s="11"/>
      <c r="H2038" s="11"/>
      <c r="I2038" s="11"/>
      <c r="J2038" s="11"/>
      <c r="K2038" s="11"/>
      <c r="L2038" s="11"/>
      <c r="M2038" s="11"/>
    </row>
    <row r="2039" spans="1:13">
      <c r="A2039" s="11"/>
      <c r="B2039" s="11"/>
      <c r="C2039" s="11"/>
      <c r="D2039" s="11"/>
      <c r="E2039" s="10" t="s">
        <v>604</v>
      </c>
      <c r="F2039" s="14">
        <v>15</v>
      </c>
      <c r="G2039" s="15">
        <v>15</v>
      </c>
      <c r="H2039" s="15">
        <v>0</v>
      </c>
      <c r="I2039" s="15">
        <v>0</v>
      </c>
      <c r="J2039" s="13">
        <f>OR(F2039&lt;&gt;0,G2039&lt;&gt;0,H2039&lt;&gt;0,I2039&lt;&gt;0)*(F2039 + (F2039 = 0))*(G2039 + (G2039 = 0))*(H2039 + (H2039 = 0))*(I2039 + (I2039 = 0))</f>
        <v>225</v>
      </c>
      <c r="K2039" s="11"/>
      <c r="L2039" s="11"/>
      <c r="M2039" s="11"/>
    </row>
    <row r="2040" spans="1:13">
      <c r="A2040" s="11"/>
      <c r="B2040" s="11"/>
      <c r="C2040" s="11"/>
      <c r="D2040" s="11"/>
      <c r="E2040" s="10" t="s">
        <v>604</v>
      </c>
      <c r="F2040" s="14">
        <v>4</v>
      </c>
      <c r="G2040" s="15">
        <v>10.75</v>
      </c>
      <c r="H2040" s="15">
        <v>0</v>
      </c>
      <c r="I2040" s="15">
        <v>0</v>
      </c>
      <c r="J2040" s="13">
        <f>OR(F2040&lt;&gt;0,G2040&lt;&gt;0,H2040&lt;&gt;0,I2040&lt;&gt;0)*(F2040 + (F2040 = 0))*(G2040 + (G2040 = 0))*(H2040 + (H2040 = 0))*(I2040 + (I2040 = 0))</f>
        <v>43</v>
      </c>
      <c r="K2040" s="11"/>
      <c r="L2040" s="11"/>
      <c r="M2040" s="11"/>
    </row>
    <row r="2041" spans="1:13">
      <c r="A2041" s="11"/>
      <c r="B2041" s="11"/>
      <c r="C2041" s="11"/>
      <c r="D2041" s="11"/>
      <c r="E2041" s="10" t="s">
        <v>605</v>
      </c>
      <c r="F2041" s="14">
        <v>3</v>
      </c>
      <c r="G2041" s="15">
        <v>7.5</v>
      </c>
      <c r="H2041" s="15">
        <v>0</v>
      </c>
      <c r="I2041" s="15">
        <v>0</v>
      </c>
      <c r="J2041" s="13">
        <f>OR(F2041&lt;&gt;0,G2041&lt;&gt;0,H2041&lt;&gt;0,I2041&lt;&gt;0)*(F2041 + (F2041 = 0))*(G2041 + (G2041 = 0))*(H2041 + (H2041 = 0))*(I2041 + (I2041 = 0))</f>
        <v>22.5</v>
      </c>
      <c r="K2041" s="11"/>
      <c r="L2041" s="11"/>
      <c r="M2041" s="11"/>
    </row>
    <row r="2042" spans="1:13">
      <c r="A2042" s="11"/>
      <c r="B2042" s="11"/>
      <c r="C2042" s="11"/>
      <c r="D2042" s="11"/>
      <c r="E2042" s="10" t="s">
        <v>605</v>
      </c>
      <c r="F2042" s="14">
        <v>3</v>
      </c>
      <c r="G2042" s="15">
        <v>8</v>
      </c>
      <c r="H2042" s="15">
        <v>0</v>
      </c>
      <c r="I2042" s="15">
        <v>0</v>
      </c>
      <c r="J2042" s="13">
        <f>OR(F2042&lt;&gt;0,G2042&lt;&gt;0,H2042&lt;&gt;0,I2042&lt;&gt;0)*(F2042 + (F2042 = 0))*(G2042 + (G2042 = 0))*(H2042 + (H2042 = 0))*(I2042 + (I2042 = 0))</f>
        <v>24</v>
      </c>
      <c r="K2042" s="11"/>
      <c r="L2042" s="11"/>
      <c r="M2042" s="11"/>
    </row>
    <row r="2043" spans="1:13">
      <c r="A2043" s="11"/>
      <c r="B2043" s="11"/>
      <c r="C2043" s="11"/>
      <c r="D2043" s="11"/>
      <c r="E2043" s="10" t="s">
        <v>605</v>
      </c>
      <c r="F2043" s="14">
        <v>5</v>
      </c>
      <c r="G2043" s="15">
        <v>6.3</v>
      </c>
      <c r="H2043" s="15">
        <v>0</v>
      </c>
      <c r="I2043" s="15">
        <v>0</v>
      </c>
      <c r="J2043" s="13">
        <f>OR(F2043&lt;&gt;0,G2043&lt;&gt;0,H2043&lt;&gt;0,I2043&lt;&gt;0)*(F2043 + (F2043 = 0))*(G2043 + (G2043 = 0))*(H2043 + (H2043 = 0))*(I2043 + (I2043 = 0))</f>
        <v>31.5</v>
      </c>
      <c r="K2043" s="11"/>
      <c r="L2043" s="11"/>
      <c r="M2043" s="11"/>
    </row>
    <row r="2044" spans="1:13">
      <c r="A2044" s="11"/>
      <c r="B2044" s="11"/>
      <c r="C2044" s="11"/>
      <c r="D2044" s="11"/>
      <c r="E2044" s="11"/>
      <c r="F2044" s="11"/>
      <c r="G2044" s="11"/>
      <c r="H2044" s="11"/>
      <c r="I2044" s="11"/>
      <c r="J2044" s="16" t="s">
        <v>279</v>
      </c>
      <c r="K2044" s="17">
        <f>SUM(J2039:J2043)*1</f>
        <v>346</v>
      </c>
      <c r="L2044" s="15">
        <v>121.14</v>
      </c>
      <c r="M2044" s="18">
        <f>ROUND(K2044*L2044,2)</f>
        <v>41914.44</v>
      </c>
    </row>
    <row r="2045" spans="1:13" ht="0.95" customHeight="1">
      <c r="A2045" s="19"/>
      <c r="B2045" s="19"/>
      <c r="C2045" s="19"/>
      <c r="D2045" s="19"/>
      <c r="E2045" s="19"/>
      <c r="F2045" s="19"/>
      <c r="G2045" s="19"/>
      <c r="H2045" s="19"/>
      <c r="I2045" s="19"/>
      <c r="J2045" s="19"/>
      <c r="K2045" s="19"/>
      <c r="L2045" s="19"/>
      <c r="M2045" s="19"/>
    </row>
    <row r="2046" spans="1:13" s="1" customFormat="1">
      <c r="A2046" s="40" t="s">
        <v>419</v>
      </c>
      <c r="B2046" s="16" t="s">
        <v>22</v>
      </c>
      <c r="C2046" s="16" t="s">
        <v>29</v>
      </c>
      <c r="D2046" s="16" t="s">
        <v>420</v>
      </c>
      <c r="E2046" s="41"/>
      <c r="F2046" s="41"/>
      <c r="G2046" s="41"/>
      <c r="H2046" s="41"/>
      <c r="I2046" s="41"/>
      <c r="J2046" s="41"/>
      <c r="K2046" s="17">
        <f>K2056</f>
        <v>15.4</v>
      </c>
      <c r="L2046" s="18">
        <f>L2056</f>
        <v>105.44</v>
      </c>
      <c r="M2046" s="18">
        <f>M2056</f>
        <v>1623.78</v>
      </c>
    </row>
    <row r="2047" spans="1:13">
      <c r="A2047" s="11"/>
      <c r="B2047" s="11"/>
      <c r="C2047" s="11"/>
      <c r="D2047" s="10" t="s">
        <v>421</v>
      </c>
      <c r="E2047" s="11"/>
      <c r="F2047" s="11"/>
      <c r="G2047" s="11"/>
      <c r="H2047" s="11"/>
      <c r="I2047" s="11"/>
      <c r="J2047" s="11"/>
      <c r="K2047" s="11"/>
      <c r="L2047" s="11"/>
      <c r="M2047" s="11"/>
    </row>
    <row r="2048" spans="1:13">
      <c r="A2048" s="11"/>
      <c r="B2048" s="11"/>
      <c r="C2048" s="11"/>
      <c r="D2048" s="11"/>
      <c r="E2048" s="10" t="s">
        <v>606</v>
      </c>
      <c r="F2048" s="14"/>
      <c r="G2048" s="15"/>
      <c r="H2048" s="15"/>
      <c r="I2048" s="15"/>
      <c r="J2048" s="13">
        <f>OR(F2048&lt;&gt;0,G2048&lt;&gt;0,H2048&lt;&gt;0,I2048&lt;&gt;0)*(F2048 + (F2048 = 0))*(G2048 + (G2048 = 0))*(H2048 + (H2048 = 0))*(I2048 + (I2048 = 0))</f>
        <v>0</v>
      </c>
      <c r="K2048" s="11"/>
      <c r="L2048" s="11"/>
      <c r="M2048" s="11"/>
    </row>
    <row r="2049" spans="1:13">
      <c r="A2049" s="11"/>
      <c r="B2049" s="11"/>
      <c r="C2049" s="11"/>
      <c r="D2049" s="11"/>
      <c r="E2049" s="10" t="s">
        <v>607</v>
      </c>
      <c r="F2049" s="14">
        <v>1</v>
      </c>
      <c r="G2049" s="15">
        <v>28.1</v>
      </c>
      <c r="H2049" s="15">
        <v>0.85</v>
      </c>
      <c r="I2049" s="15">
        <v>0.1</v>
      </c>
      <c r="J2049" s="13">
        <f>OR(F2049&lt;&gt;0,G2049&lt;&gt;0,H2049&lt;&gt;0,I2049&lt;&gt;0)*(F2049 + (F2049 = 0))*(G2049 + (G2049 = 0))*(H2049 + (H2049 = 0))*(I2049 + (I2049 = 0))</f>
        <v>2.39</v>
      </c>
      <c r="K2049" s="11"/>
      <c r="L2049" s="11"/>
      <c r="M2049" s="11"/>
    </row>
    <row r="2050" spans="1:13">
      <c r="A2050" s="11"/>
      <c r="B2050" s="11"/>
      <c r="C2050" s="11"/>
      <c r="D2050" s="11"/>
      <c r="E2050" s="10" t="s">
        <v>608</v>
      </c>
      <c r="F2050" s="14">
        <v>1</v>
      </c>
      <c r="G2050" s="15">
        <v>18.05</v>
      </c>
      <c r="H2050" s="15">
        <v>2.46</v>
      </c>
      <c r="I2050" s="15">
        <v>0.1</v>
      </c>
      <c r="J2050" s="13">
        <f>OR(F2050&lt;&gt;0,G2050&lt;&gt;0,H2050&lt;&gt;0,I2050&lt;&gt;0)*(F2050 + (F2050 = 0))*(G2050 + (G2050 = 0))*(H2050 + (H2050 = 0))*(I2050 + (I2050 = 0))</f>
        <v>4.4400000000000004</v>
      </c>
      <c r="K2050" s="11"/>
      <c r="L2050" s="11"/>
      <c r="M2050" s="11"/>
    </row>
    <row r="2051" spans="1:13">
      <c r="A2051" s="11"/>
      <c r="B2051" s="11"/>
      <c r="C2051" s="11"/>
      <c r="D2051" s="11"/>
      <c r="E2051" s="10" t="s">
        <v>609</v>
      </c>
      <c r="F2051" s="14">
        <v>-1</v>
      </c>
      <c r="G2051" s="15">
        <v>1</v>
      </c>
      <c r="H2051" s="15">
        <v>1</v>
      </c>
      <c r="I2051" s="15">
        <v>0.1</v>
      </c>
      <c r="J2051" s="13">
        <f>OR(F2051&lt;&gt;0,G2051&lt;&gt;0,H2051&lt;&gt;0,I2051&lt;&gt;0)*(F2051 + (F2051 = 0))*(G2051 + (G2051 = 0))*(H2051 + (H2051 = 0))*(I2051 + (I2051 = 0))</f>
        <v>-0.1</v>
      </c>
      <c r="K2051" s="11"/>
      <c r="L2051" s="11"/>
      <c r="M2051" s="11"/>
    </row>
    <row r="2052" spans="1:13">
      <c r="A2052" s="11"/>
      <c r="B2052" s="11"/>
      <c r="C2052" s="11"/>
      <c r="D2052" s="11"/>
      <c r="E2052" s="10" t="s">
        <v>610</v>
      </c>
      <c r="F2052" s="14">
        <v>1</v>
      </c>
      <c r="G2052" s="15">
        <v>0.65</v>
      </c>
      <c r="H2052" s="15">
        <v>2.5</v>
      </c>
      <c r="I2052" s="15">
        <v>0.1</v>
      </c>
      <c r="J2052" s="13">
        <f>OR(F2052&lt;&gt;0,G2052&lt;&gt;0,H2052&lt;&gt;0,I2052&lt;&gt;0)*(F2052 + (F2052 = 0))*(G2052 + (G2052 = 0))*(H2052 + (H2052 = 0))*(I2052 + (I2052 = 0))</f>
        <v>0.16</v>
      </c>
      <c r="K2052" s="11"/>
      <c r="L2052" s="11"/>
      <c r="M2052" s="11"/>
    </row>
    <row r="2053" spans="1:13">
      <c r="A2053" s="11"/>
      <c r="B2053" s="11"/>
      <c r="C2053" s="11"/>
      <c r="D2053" s="11"/>
      <c r="E2053" s="10" t="s">
        <v>611</v>
      </c>
      <c r="F2053" s="14">
        <v>1</v>
      </c>
      <c r="G2053" s="15">
        <v>26.6</v>
      </c>
      <c r="H2053" s="15">
        <v>2.7</v>
      </c>
      <c r="I2053" s="15">
        <v>0.1</v>
      </c>
      <c r="J2053" s="13">
        <f>OR(F2053&lt;&gt;0,G2053&lt;&gt;0,H2053&lt;&gt;0,I2053&lt;&gt;0)*(F2053 + (F2053 = 0))*(G2053 + (G2053 = 0))*(H2053 + (H2053 = 0))*(I2053 + (I2053 = 0))</f>
        <v>7.18</v>
      </c>
      <c r="K2053" s="11"/>
      <c r="L2053" s="11"/>
      <c r="M2053" s="11"/>
    </row>
    <row r="2054" spans="1:13">
      <c r="A2054" s="11"/>
      <c r="B2054" s="11"/>
      <c r="C2054" s="11"/>
      <c r="D2054" s="11"/>
      <c r="E2054" s="10" t="s">
        <v>17</v>
      </c>
      <c r="F2054" s="14">
        <v>1</v>
      </c>
      <c r="G2054" s="15">
        <v>5.2</v>
      </c>
      <c r="H2054" s="15">
        <v>2.31</v>
      </c>
      <c r="I2054" s="15">
        <v>0.1</v>
      </c>
      <c r="J2054" s="13">
        <f>OR(F2054&lt;&gt;0,G2054&lt;&gt;0,H2054&lt;&gt;0,I2054&lt;&gt;0)*(F2054 + (F2054 = 0))*(G2054 + (G2054 = 0))*(H2054 + (H2054 = 0))*(I2054 + (I2054 = 0))</f>
        <v>1.2</v>
      </c>
      <c r="K2054" s="11"/>
      <c r="L2054" s="11"/>
      <c r="M2054" s="11"/>
    </row>
    <row r="2055" spans="1:13">
      <c r="A2055" s="11"/>
      <c r="B2055" s="11"/>
      <c r="C2055" s="11"/>
      <c r="D2055" s="11"/>
      <c r="E2055" s="10" t="s">
        <v>612</v>
      </c>
      <c r="F2055" s="14">
        <v>1</v>
      </c>
      <c r="G2055" s="15">
        <v>2.5</v>
      </c>
      <c r="H2055" s="15">
        <v>0.5</v>
      </c>
      <c r="I2055" s="15">
        <v>0.1</v>
      </c>
      <c r="J2055" s="13">
        <f>OR(F2055&lt;&gt;0,G2055&lt;&gt;0,H2055&lt;&gt;0,I2055&lt;&gt;0)*(F2055 + (F2055 = 0))*(G2055 + (G2055 = 0))*(H2055 + (H2055 = 0))*(I2055 + (I2055 = 0))</f>
        <v>0.13</v>
      </c>
      <c r="K2055" s="11"/>
      <c r="L2055" s="11"/>
      <c r="M2055" s="11"/>
    </row>
    <row r="2056" spans="1:13">
      <c r="A2056" s="11"/>
      <c r="B2056" s="11"/>
      <c r="C2056" s="11"/>
      <c r="D2056" s="11"/>
      <c r="E2056" s="11"/>
      <c r="F2056" s="11"/>
      <c r="G2056" s="11"/>
      <c r="H2056" s="11"/>
      <c r="I2056" s="11"/>
      <c r="J2056" s="16" t="s">
        <v>422</v>
      </c>
      <c r="K2056" s="17">
        <f>SUM(J2048:J2055)*1</f>
        <v>15.4</v>
      </c>
      <c r="L2056" s="15">
        <v>105.44</v>
      </c>
      <c r="M2056" s="18">
        <f>ROUND(K2056*L2056,2)</f>
        <v>1623.78</v>
      </c>
    </row>
    <row r="2057" spans="1:13" ht="0.95" customHeight="1">
      <c r="A2057" s="19"/>
      <c r="B2057" s="19"/>
      <c r="C2057" s="19"/>
      <c r="D2057" s="19"/>
      <c r="E2057" s="19"/>
      <c r="F2057" s="19"/>
      <c r="G2057" s="19"/>
      <c r="H2057" s="19"/>
      <c r="I2057" s="19"/>
      <c r="J2057" s="19"/>
      <c r="K2057" s="19"/>
      <c r="L2057" s="19"/>
      <c r="M2057" s="19"/>
    </row>
    <row r="2058" spans="1:13" s="1" customFormat="1">
      <c r="A2058" s="40" t="s">
        <v>414</v>
      </c>
      <c r="B2058" s="16" t="s">
        <v>22</v>
      </c>
      <c r="C2058" s="16" t="s">
        <v>29</v>
      </c>
      <c r="D2058" s="16" t="s">
        <v>415</v>
      </c>
      <c r="E2058" s="41"/>
      <c r="F2058" s="41"/>
      <c r="G2058" s="41"/>
      <c r="H2058" s="41"/>
      <c r="I2058" s="41"/>
      <c r="J2058" s="41"/>
      <c r="K2058" s="17">
        <f>K2064</f>
        <v>41.74</v>
      </c>
      <c r="L2058" s="18">
        <f>L2064</f>
        <v>126.11</v>
      </c>
      <c r="M2058" s="18">
        <f>M2064</f>
        <v>5263.83</v>
      </c>
    </row>
    <row r="2059" spans="1:13">
      <c r="A2059" s="11"/>
      <c r="B2059" s="11"/>
      <c r="C2059" s="11"/>
      <c r="D2059" s="10" t="s">
        <v>416</v>
      </c>
      <c r="E2059" s="11"/>
      <c r="F2059" s="11"/>
      <c r="G2059" s="11"/>
      <c r="H2059" s="11"/>
      <c r="I2059" s="11"/>
      <c r="J2059" s="11"/>
      <c r="K2059" s="11"/>
      <c r="L2059" s="11"/>
      <c r="M2059" s="11"/>
    </row>
    <row r="2060" spans="1:13">
      <c r="A2060" s="11"/>
      <c r="B2060" s="11"/>
      <c r="C2060" s="11"/>
      <c r="D2060" s="11"/>
      <c r="E2060" s="10" t="s">
        <v>607</v>
      </c>
      <c r="F2060" s="14">
        <v>1</v>
      </c>
      <c r="G2060" s="15">
        <v>28.1</v>
      </c>
      <c r="H2060" s="15">
        <v>0.85</v>
      </c>
      <c r="I2060" s="15">
        <v>1</v>
      </c>
      <c r="J2060" s="13">
        <f>OR(F2060&lt;&gt;0,G2060&lt;&gt;0,H2060&lt;&gt;0,I2060&lt;&gt;0)*(F2060 + (F2060 = 0))*(G2060 + (G2060 = 0))*(H2060 + (H2060 = 0))*(I2060 + (I2060 = 0))</f>
        <v>23.89</v>
      </c>
      <c r="K2060" s="11"/>
      <c r="L2060" s="11"/>
      <c r="M2060" s="11"/>
    </row>
    <row r="2061" spans="1:13">
      <c r="A2061" s="11"/>
      <c r="B2061" s="11"/>
      <c r="C2061" s="11"/>
      <c r="D2061" s="11"/>
      <c r="E2061" s="10" t="s">
        <v>608</v>
      </c>
      <c r="F2061" s="14">
        <v>1</v>
      </c>
      <c r="G2061" s="15">
        <v>18.05</v>
      </c>
      <c r="H2061" s="15">
        <v>2.46</v>
      </c>
      <c r="I2061" s="15">
        <v>0.4</v>
      </c>
      <c r="J2061" s="13">
        <f>OR(F2061&lt;&gt;0,G2061&lt;&gt;0,H2061&lt;&gt;0,I2061&lt;&gt;0)*(F2061 + (F2061 = 0))*(G2061 + (G2061 = 0))*(H2061 + (H2061 = 0))*(I2061 + (I2061 = 0))</f>
        <v>17.760000000000002</v>
      </c>
      <c r="K2061" s="11"/>
      <c r="L2061" s="11"/>
      <c r="M2061" s="11"/>
    </row>
    <row r="2062" spans="1:13">
      <c r="A2062" s="11"/>
      <c r="B2062" s="11"/>
      <c r="C2062" s="11"/>
      <c r="D2062" s="11"/>
      <c r="E2062" s="10" t="s">
        <v>609</v>
      </c>
      <c r="F2062" s="14">
        <v>-1</v>
      </c>
      <c r="G2062" s="15">
        <v>1</v>
      </c>
      <c r="H2062" s="15">
        <v>1</v>
      </c>
      <c r="I2062" s="15">
        <v>0.4</v>
      </c>
      <c r="J2062" s="13">
        <f>OR(F2062&lt;&gt;0,G2062&lt;&gt;0,H2062&lt;&gt;0,I2062&lt;&gt;0)*(F2062 + (F2062 = 0))*(G2062 + (G2062 = 0))*(H2062 + (H2062 = 0))*(I2062 + (I2062 = 0))</f>
        <v>-0.4</v>
      </c>
      <c r="K2062" s="11"/>
      <c r="L2062" s="11"/>
      <c r="M2062" s="11"/>
    </row>
    <row r="2063" spans="1:13">
      <c r="A2063" s="11"/>
      <c r="B2063" s="11"/>
      <c r="C2063" s="11"/>
      <c r="D2063" s="11"/>
      <c r="E2063" s="10" t="s">
        <v>610</v>
      </c>
      <c r="F2063" s="14">
        <v>1</v>
      </c>
      <c r="G2063" s="15">
        <v>0.65</v>
      </c>
      <c r="H2063" s="15">
        <v>2.5</v>
      </c>
      <c r="I2063" s="15">
        <v>0.3</v>
      </c>
      <c r="J2063" s="13">
        <f>OR(F2063&lt;&gt;0,G2063&lt;&gt;0,H2063&lt;&gt;0,I2063&lt;&gt;0)*(F2063 + (F2063 = 0))*(G2063 + (G2063 = 0))*(H2063 + (H2063 = 0))*(I2063 + (I2063 = 0))</f>
        <v>0.49</v>
      </c>
      <c r="K2063" s="11"/>
      <c r="L2063" s="11"/>
      <c r="M2063" s="11"/>
    </row>
    <row r="2064" spans="1:13">
      <c r="A2064" s="11"/>
      <c r="B2064" s="11"/>
      <c r="C2064" s="11"/>
      <c r="D2064" s="11"/>
      <c r="E2064" s="11"/>
      <c r="F2064" s="11"/>
      <c r="G2064" s="11"/>
      <c r="H2064" s="11"/>
      <c r="I2064" s="11"/>
      <c r="J2064" s="16" t="s">
        <v>418</v>
      </c>
      <c r="K2064" s="17">
        <f>SUM(J2060:J2063)*1</f>
        <v>41.74</v>
      </c>
      <c r="L2064" s="15">
        <v>126.11</v>
      </c>
      <c r="M2064" s="18">
        <f>ROUND(K2064*L2064,2)</f>
        <v>5263.83</v>
      </c>
    </row>
    <row r="2065" spans="1:13" ht="0.95" customHeight="1">
      <c r="A2065" s="19"/>
      <c r="B2065" s="19"/>
      <c r="C2065" s="19"/>
      <c r="D2065" s="19"/>
      <c r="E2065" s="19"/>
      <c r="F2065" s="19"/>
      <c r="G2065" s="19"/>
      <c r="H2065" s="19"/>
      <c r="I2065" s="19"/>
      <c r="J2065" s="19"/>
      <c r="K2065" s="19"/>
      <c r="L2065" s="19"/>
      <c r="M2065" s="19"/>
    </row>
    <row r="2066" spans="1:13" s="1" customFormat="1">
      <c r="A2066" s="40" t="s">
        <v>476</v>
      </c>
      <c r="B2066" s="16" t="s">
        <v>22</v>
      </c>
      <c r="C2066" s="16" t="s">
        <v>29</v>
      </c>
      <c r="D2066" s="16" t="s">
        <v>477</v>
      </c>
      <c r="E2066" s="41"/>
      <c r="F2066" s="41"/>
      <c r="G2066" s="41"/>
      <c r="H2066" s="41"/>
      <c r="I2066" s="41"/>
      <c r="J2066" s="41"/>
      <c r="K2066" s="17">
        <f>K2077</f>
        <v>11.04</v>
      </c>
      <c r="L2066" s="18">
        <f>L2077</f>
        <v>118.41</v>
      </c>
      <c r="M2066" s="18">
        <f>M2077</f>
        <v>1307.25</v>
      </c>
    </row>
    <row r="2067" spans="1:13">
      <c r="A2067" s="11"/>
      <c r="B2067" s="11"/>
      <c r="C2067" s="11"/>
      <c r="D2067" s="10" t="s">
        <v>478</v>
      </c>
      <c r="E2067" s="11"/>
      <c r="F2067" s="11"/>
      <c r="G2067" s="11"/>
      <c r="H2067" s="11"/>
      <c r="I2067" s="11"/>
      <c r="J2067" s="11"/>
      <c r="K2067" s="11"/>
      <c r="L2067" s="11"/>
      <c r="M2067" s="11"/>
    </row>
    <row r="2068" spans="1:13">
      <c r="A2068" s="11"/>
      <c r="B2068" s="11"/>
      <c r="C2068" s="11"/>
      <c r="D2068" s="11"/>
      <c r="E2068" s="10" t="s">
        <v>613</v>
      </c>
      <c r="F2068" s="14"/>
      <c r="G2068" s="15"/>
      <c r="H2068" s="15"/>
      <c r="I2068" s="15"/>
      <c r="J2068" s="13">
        <f>OR(F2068&lt;&gt;0,G2068&lt;&gt;0,H2068&lt;&gt;0,I2068&lt;&gt;0)*(F2068 + (F2068 = 0))*(G2068 + (G2068 = 0))*(H2068 + (H2068 = 0))*(I2068 + (I2068 = 0))</f>
        <v>0</v>
      </c>
      <c r="K2068" s="11"/>
      <c r="L2068" s="11"/>
      <c r="M2068" s="11"/>
    </row>
    <row r="2069" spans="1:13">
      <c r="A2069" s="11"/>
      <c r="B2069" s="11"/>
      <c r="C2069" s="11"/>
      <c r="D2069" s="11"/>
      <c r="E2069" s="10" t="s">
        <v>614</v>
      </c>
      <c r="F2069" s="14">
        <v>1</v>
      </c>
      <c r="G2069" s="15">
        <v>12.98</v>
      </c>
      <c r="H2069" s="15">
        <v>0.3</v>
      </c>
      <c r="I2069" s="15">
        <v>0</v>
      </c>
      <c r="J2069" s="13">
        <f>OR(F2069&lt;&gt;0,G2069&lt;&gt;0,H2069&lt;&gt;0,I2069&lt;&gt;0)*(F2069 + (F2069 = 0))*(G2069 + (G2069 = 0))*(H2069 + (H2069 = 0))*(I2069 + (I2069 = 0))</f>
        <v>3.89</v>
      </c>
      <c r="K2069" s="11"/>
      <c r="L2069" s="11"/>
      <c r="M2069" s="11"/>
    </row>
    <row r="2070" spans="1:13">
      <c r="A2070" s="11"/>
      <c r="B2070" s="11"/>
      <c r="C2070" s="11"/>
      <c r="D2070" s="11"/>
      <c r="E2070" s="10" t="s">
        <v>615</v>
      </c>
      <c r="F2070" s="14">
        <v>1</v>
      </c>
      <c r="G2070" s="15">
        <v>8.8000000000000007</v>
      </c>
      <c r="H2070" s="15">
        <v>0.3</v>
      </c>
      <c r="I2070" s="15">
        <v>0</v>
      </c>
      <c r="J2070" s="13">
        <f>OR(F2070&lt;&gt;0,G2070&lt;&gt;0,H2070&lt;&gt;0,I2070&lt;&gt;0)*(F2070 + (F2070 = 0))*(G2070 + (G2070 = 0))*(H2070 + (H2070 = 0))*(I2070 + (I2070 = 0))</f>
        <v>2.64</v>
      </c>
      <c r="K2070" s="11"/>
      <c r="L2070" s="11"/>
      <c r="M2070" s="11"/>
    </row>
    <row r="2071" spans="1:13">
      <c r="A2071" s="11"/>
      <c r="B2071" s="11"/>
      <c r="C2071" s="11"/>
      <c r="D2071" s="11"/>
      <c r="E2071" s="10" t="s">
        <v>616</v>
      </c>
      <c r="F2071" s="14"/>
      <c r="G2071" s="15"/>
      <c r="H2071" s="15"/>
      <c r="I2071" s="15"/>
      <c r="J2071" s="13">
        <f>OR(F2071&lt;&gt;0,G2071&lt;&gt;0,H2071&lt;&gt;0,I2071&lt;&gt;0)*(F2071 + (F2071 = 0))*(G2071 + (G2071 = 0))*(H2071 + (H2071 = 0))*(I2071 + (I2071 = 0))</f>
        <v>0</v>
      </c>
      <c r="K2071" s="11"/>
      <c r="L2071" s="11"/>
      <c r="M2071" s="11"/>
    </row>
    <row r="2072" spans="1:13">
      <c r="A2072" s="11"/>
      <c r="B2072" s="11"/>
      <c r="C2072" s="11"/>
      <c r="D2072" s="11"/>
      <c r="E2072" s="10" t="s">
        <v>617</v>
      </c>
      <c r="F2072" s="14">
        <v>2</v>
      </c>
      <c r="G2072" s="15">
        <v>2.1</v>
      </c>
      <c r="H2072" s="15">
        <v>0.25</v>
      </c>
      <c r="I2072" s="15">
        <v>2.1</v>
      </c>
      <c r="J2072" s="13">
        <f>OR(F2072&lt;&gt;0,G2072&lt;&gt;0,H2072&lt;&gt;0,I2072&lt;&gt;0)*(F2072 + (F2072 = 0))*(G2072 + (G2072 = 0))*(H2072 + (H2072 = 0))*(I2072 + (I2072 = 0))</f>
        <v>2.21</v>
      </c>
      <c r="K2072" s="11"/>
      <c r="L2072" s="11"/>
      <c r="M2072" s="11"/>
    </row>
    <row r="2073" spans="1:13">
      <c r="A2073" s="11"/>
      <c r="B2073" s="11"/>
      <c r="C2073" s="11"/>
      <c r="D2073" s="11"/>
      <c r="E2073" s="10" t="s">
        <v>17</v>
      </c>
      <c r="F2073" s="14">
        <v>1</v>
      </c>
      <c r="G2073" s="15">
        <v>1.6</v>
      </c>
      <c r="H2073" s="15">
        <v>0.25</v>
      </c>
      <c r="I2073" s="15">
        <v>2.1</v>
      </c>
      <c r="J2073" s="13">
        <f>OR(F2073&lt;&gt;0,G2073&lt;&gt;0,H2073&lt;&gt;0,I2073&lt;&gt;0)*(F2073 + (F2073 = 0))*(G2073 + (G2073 = 0))*(H2073 + (H2073 = 0))*(I2073 + (I2073 = 0))</f>
        <v>0.84</v>
      </c>
      <c r="K2073" s="11"/>
      <c r="L2073" s="11"/>
      <c r="M2073" s="11"/>
    </row>
    <row r="2074" spans="1:13">
      <c r="A2074" s="11"/>
      <c r="B2074" s="11"/>
      <c r="C2074" s="11"/>
      <c r="D2074" s="11"/>
      <c r="E2074" s="10" t="s">
        <v>17</v>
      </c>
      <c r="F2074" s="14">
        <v>2</v>
      </c>
      <c r="G2074" s="15">
        <v>0.55000000000000004</v>
      </c>
      <c r="H2074" s="15">
        <v>0.25</v>
      </c>
      <c r="I2074" s="15">
        <v>2.1</v>
      </c>
      <c r="J2074" s="13">
        <f>OR(F2074&lt;&gt;0,G2074&lt;&gt;0,H2074&lt;&gt;0,I2074&lt;&gt;0)*(F2074 + (F2074 = 0))*(G2074 + (G2074 = 0))*(H2074 + (H2074 = 0))*(I2074 + (I2074 = 0))</f>
        <v>0.57999999999999996</v>
      </c>
      <c r="K2074" s="11"/>
      <c r="L2074" s="11"/>
      <c r="M2074" s="11"/>
    </row>
    <row r="2075" spans="1:13">
      <c r="A2075" s="11"/>
      <c r="B2075" s="11"/>
      <c r="C2075" s="11"/>
      <c r="D2075" s="11"/>
      <c r="E2075" s="10" t="s">
        <v>17</v>
      </c>
      <c r="F2075" s="14">
        <v>2</v>
      </c>
      <c r="G2075" s="15">
        <v>1.25</v>
      </c>
      <c r="H2075" s="15">
        <v>0.25</v>
      </c>
      <c r="I2075" s="15">
        <v>1</v>
      </c>
      <c r="J2075" s="13">
        <f>OR(F2075&lt;&gt;0,G2075&lt;&gt;0,H2075&lt;&gt;0,I2075&lt;&gt;0)*(F2075 + (F2075 = 0))*(G2075 + (G2075 = 0))*(H2075 + (H2075 = 0))*(I2075 + (I2075 = 0))</f>
        <v>0.63</v>
      </c>
      <c r="K2075" s="11"/>
      <c r="L2075" s="11"/>
      <c r="M2075" s="11"/>
    </row>
    <row r="2076" spans="1:13">
      <c r="A2076" s="11"/>
      <c r="B2076" s="11"/>
      <c r="C2076" s="11"/>
      <c r="D2076" s="11"/>
      <c r="E2076" s="10" t="s">
        <v>17</v>
      </c>
      <c r="F2076" s="14">
        <v>1</v>
      </c>
      <c r="G2076" s="15">
        <v>1</v>
      </c>
      <c r="H2076" s="15">
        <v>0.25</v>
      </c>
      <c r="I2076" s="15">
        <v>1</v>
      </c>
      <c r="J2076" s="13">
        <f>OR(F2076&lt;&gt;0,G2076&lt;&gt;0,H2076&lt;&gt;0,I2076&lt;&gt;0)*(F2076 + (F2076 = 0))*(G2076 + (G2076 = 0))*(H2076 + (H2076 = 0))*(I2076 + (I2076 = 0))</f>
        <v>0.25</v>
      </c>
      <c r="K2076" s="11"/>
      <c r="L2076" s="11"/>
      <c r="M2076" s="11"/>
    </row>
    <row r="2077" spans="1:13">
      <c r="A2077" s="11"/>
      <c r="B2077" s="11"/>
      <c r="C2077" s="11"/>
      <c r="D2077" s="11"/>
      <c r="E2077" s="11"/>
      <c r="F2077" s="11"/>
      <c r="G2077" s="11"/>
      <c r="H2077" s="11"/>
      <c r="I2077" s="11"/>
      <c r="J2077" s="16" t="s">
        <v>483</v>
      </c>
      <c r="K2077" s="17">
        <f>SUM(J2068:J2076)*1</f>
        <v>11.04</v>
      </c>
      <c r="L2077" s="15">
        <v>118.41</v>
      </c>
      <c r="M2077" s="18">
        <f>ROUND(K2077*L2077,2)</f>
        <v>1307.25</v>
      </c>
    </row>
    <row r="2078" spans="1:13" ht="0.95" customHeight="1">
      <c r="A2078" s="19"/>
      <c r="B2078" s="19"/>
      <c r="C2078" s="19"/>
      <c r="D2078" s="19"/>
      <c r="E2078" s="19"/>
      <c r="F2078" s="19"/>
      <c r="G2078" s="19"/>
      <c r="H2078" s="19"/>
      <c r="I2078" s="19"/>
      <c r="J2078" s="19"/>
      <c r="K2078" s="19"/>
      <c r="L2078" s="19"/>
      <c r="M2078" s="19"/>
    </row>
    <row r="2079" spans="1:13" s="1" customFormat="1">
      <c r="A2079" s="16" t="s">
        <v>326</v>
      </c>
      <c r="B2079" s="16" t="s">
        <v>22</v>
      </c>
      <c r="C2079" s="16" t="s">
        <v>39</v>
      </c>
      <c r="D2079" s="16" t="s">
        <v>327</v>
      </c>
      <c r="E2079" s="41"/>
      <c r="F2079" s="41"/>
      <c r="G2079" s="41"/>
      <c r="H2079" s="41"/>
      <c r="I2079" s="41"/>
      <c r="J2079" s="41"/>
      <c r="K2079" s="17">
        <f>K2090</f>
        <v>79.540000000000006</v>
      </c>
      <c r="L2079" s="18">
        <f>L2090</f>
        <v>13.8</v>
      </c>
      <c r="M2079" s="18">
        <f>M2090</f>
        <v>1097.6500000000001</v>
      </c>
    </row>
    <row r="2080" spans="1:13">
      <c r="A2080" s="11"/>
      <c r="B2080" s="11"/>
      <c r="C2080" s="11"/>
      <c r="D2080" s="10" t="s">
        <v>328</v>
      </c>
      <c r="E2080" s="11"/>
      <c r="F2080" s="11"/>
      <c r="G2080" s="11"/>
      <c r="H2080" s="11"/>
      <c r="I2080" s="11"/>
      <c r="J2080" s="11"/>
      <c r="K2080" s="11"/>
      <c r="L2080" s="11"/>
      <c r="M2080" s="11"/>
    </row>
    <row r="2081" spans="1:13">
      <c r="A2081" s="11"/>
      <c r="B2081" s="11"/>
      <c r="C2081" s="11"/>
      <c r="D2081" s="11"/>
      <c r="E2081" s="10" t="s">
        <v>613</v>
      </c>
      <c r="F2081" s="14"/>
      <c r="G2081" s="15"/>
      <c r="H2081" s="15"/>
      <c r="I2081" s="15"/>
      <c r="J2081" s="13">
        <f>OR(F2081&lt;&gt;0,G2081&lt;&gt;0,H2081&lt;&gt;0,I2081&lt;&gt;0)*(F2081 + (F2081 = 0))*(G2081 + (G2081 = 0))*(H2081 + (H2081 = 0))*(I2081 + (I2081 = 0))</f>
        <v>0</v>
      </c>
      <c r="K2081" s="11"/>
      <c r="L2081" s="11"/>
      <c r="M2081" s="11"/>
    </row>
    <row r="2082" spans="1:13">
      <c r="A2082" s="11"/>
      <c r="B2082" s="11"/>
      <c r="C2082" s="11"/>
      <c r="D2082" s="11"/>
      <c r="E2082" s="10" t="s">
        <v>614</v>
      </c>
      <c r="F2082" s="14">
        <v>2</v>
      </c>
      <c r="G2082" s="15">
        <v>12.98</v>
      </c>
      <c r="H2082" s="15">
        <v>0</v>
      </c>
      <c r="I2082" s="15">
        <v>0</v>
      </c>
      <c r="J2082" s="13">
        <f>OR(F2082&lt;&gt;0,G2082&lt;&gt;0,H2082&lt;&gt;0,I2082&lt;&gt;0)*(F2082 + (F2082 = 0))*(G2082 + (G2082 = 0))*(H2082 + (H2082 = 0))*(I2082 + (I2082 = 0))</f>
        <v>25.96</v>
      </c>
      <c r="K2082" s="11"/>
      <c r="L2082" s="11"/>
      <c r="M2082" s="11"/>
    </row>
    <row r="2083" spans="1:13">
      <c r="A2083" s="11"/>
      <c r="B2083" s="11"/>
      <c r="C2083" s="11"/>
      <c r="D2083" s="11"/>
      <c r="E2083" s="10" t="s">
        <v>615</v>
      </c>
      <c r="F2083" s="14">
        <v>2</v>
      </c>
      <c r="G2083" s="15">
        <v>8.8000000000000007</v>
      </c>
      <c r="H2083" s="15">
        <v>0</v>
      </c>
      <c r="I2083" s="15">
        <v>0</v>
      </c>
      <c r="J2083" s="13">
        <f>OR(F2083&lt;&gt;0,G2083&lt;&gt;0,H2083&lt;&gt;0,I2083&lt;&gt;0)*(F2083 + (F2083 = 0))*(G2083 + (G2083 = 0))*(H2083 + (H2083 = 0))*(I2083 + (I2083 = 0))</f>
        <v>17.600000000000001</v>
      </c>
      <c r="K2083" s="11"/>
      <c r="L2083" s="11"/>
      <c r="M2083" s="11"/>
    </row>
    <row r="2084" spans="1:13">
      <c r="A2084" s="11"/>
      <c r="B2084" s="11"/>
      <c r="C2084" s="11"/>
      <c r="D2084" s="11"/>
      <c r="E2084" s="10" t="s">
        <v>616</v>
      </c>
      <c r="F2084" s="14"/>
      <c r="G2084" s="15"/>
      <c r="H2084" s="15"/>
      <c r="I2084" s="15"/>
      <c r="J2084" s="13">
        <f>OR(F2084&lt;&gt;0,G2084&lt;&gt;0,H2084&lt;&gt;0,I2084&lt;&gt;0)*(F2084 + (F2084 = 0))*(G2084 + (G2084 = 0))*(H2084 + (H2084 = 0))*(I2084 + (I2084 = 0))</f>
        <v>0</v>
      </c>
      <c r="K2084" s="11"/>
      <c r="L2084" s="11"/>
      <c r="M2084" s="11"/>
    </row>
    <row r="2085" spans="1:13">
      <c r="A2085" s="11"/>
      <c r="B2085" s="11"/>
      <c r="C2085" s="11"/>
      <c r="D2085" s="11"/>
      <c r="E2085" s="10" t="s">
        <v>617</v>
      </c>
      <c r="F2085" s="14">
        <v>4</v>
      </c>
      <c r="G2085" s="15">
        <v>2.1</v>
      </c>
      <c r="H2085" s="15">
        <v>0</v>
      </c>
      <c r="I2085" s="15">
        <v>2.1</v>
      </c>
      <c r="J2085" s="13">
        <f>OR(F2085&lt;&gt;0,G2085&lt;&gt;0,H2085&lt;&gt;0,I2085&lt;&gt;0)*(F2085 + (F2085 = 0))*(G2085 + (G2085 = 0))*(H2085 + (H2085 = 0))*(I2085 + (I2085 = 0))</f>
        <v>17.64</v>
      </c>
      <c r="K2085" s="11"/>
      <c r="L2085" s="11"/>
      <c r="M2085" s="11"/>
    </row>
    <row r="2086" spans="1:13">
      <c r="A2086" s="11"/>
      <c r="B2086" s="11"/>
      <c r="C2086" s="11"/>
      <c r="D2086" s="11"/>
      <c r="E2086" s="10" t="s">
        <v>17</v>
      </c>
      <c r="F2086" s="14">
        <v>2</v>
      </c>
      <c r="G2086" s="15">
        <v>1.6</v>
      </c>
      <c r="H2086" s="15">
        <v>0</v>
      </c>
      <c r="I2086" s="15">
        <v>2.1</v>
      </c>
      <c r="J2086" s="13">
        <f>OR(F2086&lt;&gt;0,G2086&lt;&gt;0,H2086&lt;&gt;0,I2086&lt;&gt;0)*(F2086 + (F2086 = 0))*(G2086 + (G2086 = 0))*(H2086 + (H2086 = 0))*(I2086 + (I2086 = 0))</f>
        <v>6.72</v>
      </c>
      <c r="K2086" s="11"/>
      <c r="L2086" s="11"/>
      <c r="M2086" s="11"/>
    </row>
    <row r="2087" spans="1:13">
      <c r="A2087" s="11"/>
      <c r="B2087" s="11"/>
      <c r="C2087" s="11"/>
      <c r="D2087" s="11"/>
      <c r="E2087" s="10" t="s">
        <v>17</v>
      </c>
      <c r="F2087" s="14">
        <v>4</v>
      </c>
      <c r="G2087" s="15">
        <v>0.55000000000000004</v>
      </c>
      <c r="H2087" s="15">
        <v>0</v>
      </c>
      <c r="I2087" s="15">
        <v>2.1</v>
      </c>
      <c r="J2087" s="13">
        <f>OR(F2087&lt;&gt;0,G2087&lt;&gt;0,H2087&lt;&gt;0,I2087&lt;&gt;0)*(F2087 + (F2087 = 0))*(G2087 + (G2087 = 0))*(H2087 + (H2087 = 0))*(I2087 + (I2087 = 0))</f>
        <v>4.62</v>
      </c>
      <c r="K2087" s="11"/>
      <c r="L2087" s="11"/>
      <c r="M2087" s="11"/>
    </row>
    <row r="2088" spans="1:13">
      <c r="A2088" s="11"/>
      <c r="B2088" s="11"/>
      <c r="C2088" s="11"/>
      <c r="D2088" s="11"/>
      <c r="E2088" s="10" t="s">
        <v>17</v>
      </c>
      <c r="F2088" s="14">
        <v>4</v>
      </c>
      <c r="G2088" s="15">
        <v>1.25</v>
      </c>
      <c r="H2088" s="15">
        <v>0</v>
      </c>
      <c r="I2088" s="15">
        <v>1</v>
      </c>
      <c r="J2088" s="13">
        <f>OR(F2088&lt;&gt;0,G2088&lt;&gt;0,H2088&lt;&gt;0,I2088&lt;&gt;0)*(F2088 + (F2088 = 0))*(G2088 + (G2088 = 0))*(H2088 + (H2088 = 0))*(I2088 + (I2088 = 0))</f>
        <v>5</v>
      </c>
      <c r="K2088" s="11"/>
      <c r="L2088" s="11"/>
      <c r="M2088" s="11"/>
    </row>
    <row r="2089" spans="1:13">
      <c r="A2089" s="11"/>
      <c r="B2089" s="11"/>
      <c r="C2089" s="11"/>
      <c r="D2089" s="11"/>
      <c r="E2089" s="10" t="s">
        <v>17</v>
      </c>
      <c r="F2089" s="14">
        <v>2</v>
      </c>
      <c r="G2089" s="15">
        <v>1</v>
      </c>
      <c r="H2089" s="15">
        <v>0</v>
      </c>
      <c r="I2089" s="15">
        <v>1</v>
      </c>
      <c r="J2089" s="13">
        <f>OR(F2089&lt;&gt;0,G2089&lt;&gt;0,H2089&lt;&gt;0,I2089&lt;&gt;0)*(F2089 + (F2089 = 0))*(G2089 + (G2089 = 0))*(H2089 + (H2089 = 0))*(I2089 + (I2089 = 0))</f>
        <v>2</v>
      </c>
      <c r="K2089" s="11"/>
      <c r="L2089" s="11"/>
      <c r="M2089" s="11"/>
    </row>
    <row r="2090" spans="1:13">
      <c r="A2090" s="11"/>
      <c r="B2090" s="11"/>
      <c r="C2090" s="11"/>
      <c r="D2090" s="11"/>
      <c r="E2090" s="11"/>
      <c r="F2090" s="11"/>
      <c r="G2090" s="11"/>
      <c r="H2090" s="11"/>
      <c r="I2090" s="11"/>
      <c r="J2090" s="16" t="s">
        <v>329</v>
      </c>
      <c r="K2090" s="17">
        <f>SUM(J2081:J2089)*1</f>
        <v>79.540000000000006</v>
      </c>
      <c r="L2090" s="15">
        <v>13.8</v>
      </c>
      <c r="M2090" s="18">
        <f>ROUND(K2090*L2090,2)</f>
        <v>1097.6500000000001</v>
      </c>
    </row>
    <row r="2091" spans="1:13" ht="0.95" customHeight="1">
      <c r="A2091" s="19"/>
      <c r="B2091" s="19"/>
      <c r="C2091" s="19"/>
      <c r="D2091" s="19"/>
      <c r="E2091" s="19"/>
      <c r="F2091" s="19"/>
      <c r="G2091" s="19"/>
      <c r="H2091" s="19"/>
      <c r="I2091" s="19"/>
      <c r="J2091" s="19"/>
      <c r="K2091" s="19"/>
      <c r="L2091" s="19"/>
      <c r="M2091" s="19"/>
    </row>
    <row r="2092" spans="1:13" s="1" customFormat="1">
      <c r="A2092" s="40" t="s">
        <v>384</v>
      </c>
      <c r="B2092" s="16" t="s">
        <v>22</v>
      </c>
      <c r="C2092" s="16" t="s">
        <v>29</v>
      </c>
      <c r="D2092" s="16" t="s">
        <v>385</v>
      </c>
      <c r="E2092" s="41"/>
      <c r="F2092" s="41"/>
      <c r="G2092" s="41"/>
      <c r="H2092" s="41"/>
      <c r="I2092" s="41"/>
      <c r="J2092" s="41"/>
      <c r="K2092" s="17">
        <f>K2098</f>
        <v>4.9800000000000004</v>
      </c>
      <c r="L2092" s="18">
        <f>L2098</f>
        <v>115.37</v>
      </c>
      <c r="M2092" s="18">
        <f>M2098</f>
        <v>574.54</v>
      </c>
    </row>
    <row r="2093" spans="1:13">
      <c r="A2093" s="11"/>
      <c r="B2093" s="11"/>
      <c r="C2093" s="11"/>
      <c r="D2093" s="10" t="s">
        <v>386</v>
      </c>
      <c r="E2093" s="11"/>
      <c r="F2093" s="11"/>
      <c r="G2093" s="11"/>
      <c r="H2093" s="11"/>
      <c r="I2093" s="11"/>
      <c r="J2093" s="11"/>
      <c r="K2093" s="11"/>
      <c r="L2093" s="11"/>
      <c r="M2093" s="11"/>
    </row>
    <row r="2094" spans="1:13">
      <c r="A2094" s="11"/>
      <c r="B2094" s="11"/>
      <c r="C2094" s="11"/>
      <c r="D2094" s="11"/>
      <c r="E2094" s="10" t="s">
        <v>618</v>
      </c>
      <c r="F2094" s="14">
        <v>1</v>
      </c>
      <c r="G2094" s="15">
        <v>0.85</v>
      </c>
      <c r="H2094" s="15">
        <v>2.96</v>
      </c>
      <c r="I2094" s="15">
        <v>0.4</v>
      </c>
      <c r="J2094" s="13">
        <f>OR(F2094&lt;&gt;0,G2094&lt;&gt;0,H2094&lt;&gt;0,I2094&lt;&gt;0)*(F2094 + (F2094 = 0))*(G2094 + (G2094 = 0))*(H2094 + (H2094 = 0))*(I2094 + (I2094 = 0))</f>
        <v>1.01</v>
      </c>
      <c r="K2094" s="11"/>
      <c r="L2094" s="11"/>
      <c r="M2094" s="11"/>
    </row>
    <row r="2095" spans="1:13">
      <c r="A2095" s="11"/>
      <c r="B2095" s="11"/>
      <c r="C2095" s="11"/>
      <c r="D2095" s="11"/>
      <c r="E2095" s="10" t="s">
        <v>619</v>
      </c>
      <c r="F2095" s="14">
        <v>1</v>
      </c>
      <c r="G2095" s="15">
        <v>4.5999999999999996</v>
      </c>
      <c r="H2095" s="15">
        <v>2.7</v>
      </c>
      <c r="I2095" s="15">
        <v>0.2</v>
      </c>
      <c r="J2095" s="13">
        <f>OR(F2095&lt;&gt;0,G2095&lt;&gt;0,H2095&lt;&gt;0,I2095&lt;&gt;0)*(F2095 + (F2095 = 0))*(G2095 + (G2095 = 0))*(H2095 + (H2095 = 0))*(I2095 + (I2095 = 0))</f>
        <v>2.48</v>
      </c>
      <c r="K2095" s="11"/>
      <c r="L2095" s="11"/>
      <c r="M2095" s="11"/>
    </row>
    <row r="2096" spans="1:13">
      <c r="A2096" s="11"/>
      <c r="B2096" s="11"/>
      <c r="C2096" s="11"/>
      <c r="D2096" s="11"/>
      <c r="E2096" s="10" t="s">
        <v>620</v>
      </c>
      <c r="F2096" s="14">
        <v>1</v>
      </c>
      <c r="G2096" s="15">
        <v>2.2200000000000002</v>
      </c>
      <c r="H2096" s="15">
        <v>2.5</v>
      </c>
      <c r="I2096" s="15">
        <v>0.2</v>
      </c>
      <c r="J2096" s="13">
        <f>OR(F2096&lt;&gt;0,G2096&lt;&gt;0,H2096&lt;&gt;0,I2096&lt;&gt;0)*(F2096 + (F2096 = 0))*(G2096 + (G2096 = 0))*(H2096 + (H2096 = 0))*(I2096 + (I2096 = 0))</f>
        <v>1.1100000000000001</v>
      </c>
      <c r="K2096" s="11"/>
      <c r="L2096" s="11"/>
      <c r="M2096" s="11"/>
    </row>
    <row r="2097" spans="1:13">
      <c r="A2097" s="11"/>
      <c r="B2097" s="11"/>
      <c r="C2097" s="11"/>
      <c r="D2097" s="11"/>
      <c r="E2097" s="10" t="s">
        <v>621</v>
      </c>
      <c r="F2097" s="14">
        <v>1</v>
      </c>
      <c r="G2097" s="15">
        <v>1.25</v>
      </c>
      <c r="H2097" s="15">
        <v>1.5</v>
      </c>
      <c r="I2097" s="15">
        <v>0.2</v>
      </c>
      <c r="J2097" s="13">
        <f>OR(F2097&lt;&gt;0,G2097&lt;&gt;0,H2097&lt;&gt;0,I2097&lt;&gt;0)*(F2097 + (F2097 = 0))*(G2097 + (G2097 = 0))*(H2097 + (H2097 = 0))*(I2097 + (I2097 = 0))</f>
        <v>0.38</v>
      </c>
      <c r="K2097" s="11"/>
      <c r="L2097" s="11"/>
      <c r="M2097" s="11"/>
    </row>
    <row r="2098" spans="1:13">
      <c r="A2098" s="11"/>
      <c r="B2098" s="11"/>
      <c r="C2098" s="11"/>
      <c r="D2098" s="11"/>
      <c r="E2098" s="11"/>
      <c r="F2098" s="11"/>
      <c r="G2098" s="11"/>
      <c r="H2098" s="11"/>
      <c r="I2098" s="11"/>
      <c r="J2098" s="16" t="s">
        <v>387</v>
      </c>
      <c r="K2098" s="17">
        <f>SUM(J2094:J2097)*1</f>
        <v>4.9800000000000004</v>
      </c>
      <c r="L2098" s="15">
        <v>115.37</v>
      </c>
      <c r="M2098" s="18">
        <f>ROUND(K2098*L2098,2)</f>
        <v>574.54</v>
      </c>
    </row>
    <row r="2099" spans="1:13" ht="0.95" customHeight="1">
      <c r="A2099" s="19"/>
      <c r="B2099" s="19"/>
      <c r="C2099" s="19"/>
      <c r="D2099" s="19"/>
      <c r="E2099" s="19"/>
      <c r="F2099" s="19"/>
      <c r="G2099" s="19"/>
      <c r="H2099" s="19"/>
      <c r="I2099" s="19"/>
      <c r="J2099" s="19"/>
      <c r="K2099" s="19"/>
      <c r="L2099" s="19"/>
      <c r="M2099" s="19"/>
    </row>
    <row r="2100" spans="1:13" s="1" customFormat="1">
      <c r="A2100" s="40" t="s">
        <v>622</v>
      </c>
      <c r="B2100" s="16" t="s">
        <v>22</v>
      </c>
      <c r="C2100" s="16" t="s">
        <v>29</v>
      </c>
      <c r="D2100" s="16" t="s">
        <v>623</v>
      </c>
      <c r="E2100" s="41"/>
      <c r="F2100" s="41"/>
      <c r="G2100" s="41"/>
      <c r="H2100" s="41"/>
      <c r="I2100" s="41"/>
      <c r="J2100" s="41"/>
      <c r="K2100" s="17">
        <f>K2108</f>
        <v>33.21</v>
      </c>
      <c r="L2100" s="18">
        <f>L2108</f>
        <v>121.64</v>
      </c>
      <c r="M2100" s="18">
        <f>M2108</f>
        <v>4039.66</v>
      </c>
    </row>
    <row r="2101" spans="1:13">
      <c r="A2101" s="11"/>
      <c r="B2101" s="11"/>
      <c r="C2101" s="11"/>
      <c r="D2101" s="10" t="s">
        <v>624</v>
      </c>
      <c r="E2101" s="11"/>
      <c r="F2101" s="11"/>
      <c r="G2101" s="11"/>
      <c r="H2101" s="11"/>
      <c r="I2101" s="11"/>
      <c r="J2101" s="11"/>
      <c r="K2101" s="11"/>
      <c r="L2101" s="11"/>
      <c r="M2101" s="11"/>
    </row>
    <row r="2102" spans="1:13">
      <c r="A2102" s="11"/>
      <c r="B2102" s="11"/>
      <c r="C2102" s="11"/>
      <c r="D2102" s="11"/>
      <c r="E2102" s="10" t="s">
        <v>625</v>
      </c>
      <c r="F2102" s="14">
        <v>1</v>
      </c>
      <c r="G2102" s="15">
        <v>5.3</v>
      </c>
      <c r="H2102" s="15">
        <v>2.31</v>
      </c>
      <c r="I2102" s="15">
        <v>0.3</v>
      </c>
      <c r="J2102" s="13">
        <f>OR(F2102&lt;&gt;0,G2102&lt;&gt;0,H2102&lt;&gt;0,I2102&lt;&gt;0)*(F2102 + (F2102 = 0))*(G2102 + (G2102 = 0))*(H2102 + (H2102 = 0))*(I2102 + (I2102 = 0))</f>
        <v>3.67</v>
      </c>
      <c r="K2102" s="11"/>
      <c r="L2102" s="11"/>
      <c r="M2102" s="11"/>
    </row>
    <row r="2103" spans="1:13">
      <c r="A2103" s="11"/>
      <c r="B2103" s="11"/>
      <c r="C2103" s="11"/>
      <c r="D2103" s="11"/>
      <c r="E2103" s="10" t="s">
        <v>611</v>
      </c>
      <c r="F2103" s="14">
        <v>1</v>
      </c>
      <c r="G2103" s="15">
        <v>26.6</v>
      </c>
      <c r="H2103" s="15">
        <v>2.7</v>
      </c>
      <c r="I2103" s="15">
        <v>0.3</v>
      </c>
      <c r="J2103" s="13">
        <f>OR(F2103&lt;&gt;0,G2103&lt;&gt;0,H2103&lt;&gt;0,I2103&lt;&gt;0)*(F2103 + (F2103 = 0))*(G2103 + (G2103 = 0))*(H2103 + (H2103 = 0))*(I2103 + (I2103 = 0))</f>
        <v>21.55</v>
      </c>
      <c r="K2103" s="11"/>
      <c r="L2103" s="11"/>
      <c r="M2103" s="11"/>
    </row>
    <row r="2104" spans="1:13">
      <c r="A2104" s="11"/>
      <c r="B2104" s="11"/>
      <c r="C2104" s="11"/>
      <c r="D2104" s="11"/>
      <c r="E2104" s="10" t="s">
        <v>17</v>
      </c>
      <c r="F2104" s="14">
        <v>1</v>
      </c>
      <c r="G2104" s="15">
        <v>5.2</v>
      </c>
      <c r="H2104" s="15">
        <v>2.31</v>
      </c>
      <c r="I2104" s="15">
        <v>0.3</v>
      </c>
      <c r="J2104" s="13">
        <f>OR(F2104&lt;&gt;0,G2104&lt;&gt;0,H2104&lt;&gt;0,I2104&lt;&gt;0)*(F2104 + (F2104 = 0))*(G2104 + (G2104 = 0))*(H2104 + (H2104 = 0))*(I2104 + (I2104 = 0))</f>
        <v>3.6</v>
      </c>
      <c r="K2104" s="11"/>
      <c r="L2104" s="11"/>
      <c r="M2104" s="11"/>
    </row>
    <row r="2105" spans="1:13">
      <c r="A2105" s="11"/>
      <c r="B2105" s="11"/>
      <c r="C2105" s="11"/>
      <c r="D2105" s="11"/>
      <c r="E2105" s="10" t="s">
        <v>626</v>
      </c>
      <c r="F2105" s="14">
        <v>47</v>
      </c>
      <c r="G2105" s="15">
        <v>2.7</v>
      </c>
      <c r="H2105" s="15">
        <v>0.18</v>
      </c>
      <c r="I2105" s="15">
        <v>0.14000000000000001</v>
      </c>
      <c r="J2105" s="13">
        <f>OR(F2105&lt;&gt;0,G2105&lt;&gt;0,H2105&lt;&gt;0,I2105&lt;&gt;0)*(F2105 + (F2105 = 0))*(G2105 + (G2105 = 0))*(H2105 + (H2105 = 0))*(I2105 + (I2105 = 0))</f>
        <v>3.2</v>
      </c>
      <c r="K2105" s="11"/>
      <c r="L2105" s="11"/>
      <c r="M2105" s="11"/>
    </row>
    <row r="2106" spans="1:13">
      <c r="A2106" s="11"/>
      <c r="B2106" s="11"/>
      <c r="C2106" s="11"/>
      <c r="D2106" s="11"/>
      <c r="E2106" s="10" t="s">
        <v>17</v>
      </c>
      <c r="F2106" s="14">
        <v>14</v>
      </c>
      <c r="G2106" s="15">
        <v>2.31</v>
      </c>
      <c r="H2106" s="15">
        <v>0.18</v>
      </c>
      <c r="I2106" s="15">
        <v>0.14000000000000001</v>
      </c>
      <c r="J2106" s="13">
        <f>OR(F2106&lt;&gt;0,G2106&lt;&gt;0,H2106&lt;&gt;0,I2106&lt;&gt;0)*(F2106 + (F2106 = 0))*(G2106 + (G2106 = 0))*(H2106 + (H2106 = 0))*(I2106 + (I2106 = 0))</f>
        <v>0.81</v>
      </c>
      <c r="K2106" s="11"/>
      <c r="L2106" s="11"/>
      <c r="M2106" s="11"/>
    </row>
    <row r="2107" spans="1:13">
      <c r="A2107" s="11"/>
      <c r="B2107" s="11"/>
      <c r="C2107" s="11"/>
      <c r="D2107" s="11"/>
      <c r="E2107" s="10" t="s">
        <v>612</v>
      </c>
      <c r="F2107" s="14">
        <v>1</v>
      </c>
      <c r="G2107" s="15">
        <v>2.5</v>
      </c>
      <c r="H2107" s="15">
        <v>0.5</v>
      </c>
      <c r="I2107" s="15">
        <v>0.3</v>
      </c>
      <c r="J2107" s="13">
        <f>OR(F2107&lt;&gt;0,G2107&lt;&gt;0,H2107&lt;&gt;0,I2107&lt;&gt;0)*(F2107 + (F2107 = 0))*(G2107 + (G2107 = 0))*(H2107 + (H2107 = 0))*(I2107 + (I2107 = 0))</f>
        <v>0.38</v>
      </c>
      <c r="K2107" s="11"/>
      <c r="L2107" s="11"/>
      <c r="M2107" s="11"/>
    </row>
    <row r="2108" spans="1:13">
      <c r="A2108" s="11"/>
      <c r="B2108" s="11"/>
      <c r="C2108" s="11"/>
      <c r="D2108" s="11"/>
      <c r="E2108" s="11"/>
      <c r="F2108" s="11"/>
      <c r="G2108" s="11"/>
      <c r="H2108" s="11"/>
      <c r="I2108" s="11"/>
      <c r="J2108" s="16" t="s">
        <v>627</v>
      </c>
      <c r="K2108" s="17">
        <f>SUM(J2102:J2107)*1</f>
        <v>33.21</v>
      </c>
      <c r="L2108" s="15">
        <v>121.64</v>
      </c>
      <c r="M2108" s="18">
        <f>ROUND(K2108*L2108,2)</f>
        <v>4039.66</v>
      </c>
    </row>
    <row r="2109" spans="1:13" ht="0.95" customHeight="1">
      <c r="A2109" s="19"/>
      <c r="B2109" s="19"/>
      <c r="C2109" s="19"/>
      <c r="D2109" s="19"/>
      <c r="E2109" s="19"/>
      <c r="F2109" s="19"/>
      <c r="G2109" s="19"/>
      <c r="H2109" s="19"/>
      <c r="I2109" s="19"/>
      <c r="J2109" s="19"/>
      <c r="K2109" s="19"/>
      <c r="L2109" s="19"/>
      <c r="M2109" s="19"/>
    </row>
    <row r="2110" spans="1:13" s="1" customFormat="1">
      <c r="A2110" s="40" t="s">
        <v>628</v>
      </c>
      <c r="B2110" s="16" t="s">
        <v>22</v>
      </c>
      <c r="C2110" s="16" t="s">
        <v>39</v>
      </c>
      <c r="D2110" s="16" t="s">
        <v>629</v>
      </c>
      <c r="E2110" s="41"/>
      <c r="F2110" s="41"/>
      <c r="G2110" s="41"/>
      <c r="H2110" s="41"/>
      <c r="I2110" s="41"/>
      <c r="J2110" s="41"/>
      <c r="K2110" s="17">
        <f>K2118</f>
        <v>77.319999999999993</v>
      </c>
      <c r="L2110" s="18">
        <f>L2118</f>
        <v>23.86</v>
      </c>
      <c r="M2110" s="18">
        <f>M2118</f>
        <v>1844.86</v>
      </c>
    </row>
    <row r="2111" spans="1:13">
      <c r="A2111" s="11"/>
      <c r="B2111" s="11"/>
      <c r="C2111" s="11"/>
      <c r="D2111" s="10" t="s">
        <v>630</v>
      </c>
      <c r="E2111" s="11"/>
      <c r="F2111" s="11"/>
      <c r="G2111" s="11"/>
      <c r="H2111" s="11"/>
      <c r="I2111" s="11"/>
      <c r="J2111" s="11"/>
      <c r="K2111" s="11"/>
      <c r="L2111" s="11"/>
      <c r="M2111" s="11"/>
    </row>
    <row r="2112" spans="1:13">
      <c r="A2112" s="11"/>
      <c r="B2112" s="11"/>
      <c r="C2112" s="11"/>
      <c r="D2112" s="11"/>
      <c r="E2112" s="10" t="s">
        <v>625</v>
      </c>
      <c r="F2112" s="14">
        <v>1</v>
      </c>
      <c r="G2112" s="15">
        <v>0.85</v>
      </c>
      <c r="H2112" s="15">
        <v>2.96</v>
      </c>
      <c r="I2112" s="15">
        <v>0</v>
      </c>
      <c r="J2112" s="13">
        <f>OR(F2112&lt;&gt;0,G2112&lt;&gt;0,H2112&lt;&gt;0,I2112&lt;&gt;0)*(F2112 + (F2112 = 0))*(G2112 + (G2112 = 0))*(H2112 + (H2112 = 0))*(I2112 + (I2112 = 0))</f>
        <v>2.52</v>
      </c>
      <c r="K2112" s="11"/>
      <c r="L2112" s="11"/>
      <c r="M2112" s="11"/>
    </row>
    <row r="2113" spans="1:13">
      <c r="A2113" s="11"/>
      <c r="B2113" s="11"/>
      <c r="C2113" s="11"/>
      <c r="D2113" s="11"/>
      <c r="E2113" s="10" t="s">
        <v>17</v>
      </c>
      <c r="F2113" s="14">
        <v>1</v>
      </c>
      <c r="G2113" s="15">
        <v>5.3</v>
      </c>
      <c r="H2113" s="15">
        <v>2.31</v>
      </c>
      <c r="I2113" s="15">
        <v>0</v>
      </c>
      <c r="J2113" s="13">
        <f>OR(F2113&lt;&gt;0,G2113&lt;&gt;0,H2113&lt;&gt;0,I2113&lt;&gt;0)*(F2113 + (F2113 = 0))*(G2113 + (G2113 = 0))*(H2113 + (H2113 = 0))*(I2113 + (I2113 = 0))</f>
        <v>12.24</v>
      </c>
      <c r="K2113" s="11"/>
      <c r="L2113" s="11"/>
      <c r="M2113" s="11"/>
    </row>
    <row r="2114" spans="1:13">
      <c r="A2114" s="11"/>
      <c r="B2114" s="11"/>
      <c r="C2114" s="11"/>
      <c r="D2114" s="11"/>
      <c r="E2114" s="10" t="s">
        <v>626</v>
      </c>
      <c r="F2114" s="14">
        <v>47</v>
      </c>
      <c r="G2114" s="15">
        <v>2.7</v>
      </c>
      <c r="H2114" s="15">
        <v>0.28000000000000003</v>
      </c>
      <c r="I2114" s="15">
        <v>0</v>
      </c>
      <c r="J2114" s="13">
        <f>OR(F2114&lt;&gt;0,G2114&lt;&gt;0,H2114&lt;&gt;0,I2114&lt;&gt;0)*(F2114 + (F2114 = 0))*(G2114 + (G2114 = 0))*(H2114 + (H2114 = 0))*(I2114 + (I2114 = 0))</f>
        <v>35.53</v>
      </c>
      <c r="K2114" s="11"/>
      <c r="L2114" s="11"/>
      <c r="M2114" s="11"/>
    </row>
    <row r="2115" spans="1:13">
      <c r="A2115" s="11"/>
      <c r="B2115" s="11"/>
      <c r="C2115" s="11"/>
      <c r="D2115" s="11"/>
      <c r="E2115" s="10" t="s">
        <v>17</v>
      </c>
      <c r="F2115" s="14">
        <v>14</v>
      </c>
      <c r="G2115" s="15">
        <v>2.31</v>
      </c>
      <c r="H2115" s="15">
        <v>0.28000000000000003</v>
      </c>
      <c r="I2115" s="15">
        <v>0</v>
      </c>
      <c r="J2115" s="13">
        <f>OR(F2115&lt;&gt;0,G2115&lt;&gt;0,H2115&lt;&gt;0,I2115&lt;&gt;0)*(F2115 + (F2115 = 0))*(G2115 + (G2115 = 0))*(H2115 + (H2115 = 0))*(I2115 + (I2115 = 0))</f>
        <v>9.06</v>
      </c>
      <c r="K2115" s="11"/>
      <c r="L2115" s="11"/>
      <c r="M2115" s="11"/>
    </row>
    <row r="2116" spans="1:13">
      <c r="A2116" s="11"/>
      <c r="B2116" s="11"/>
      <c r="C2116" s="11"/>
      <c r="D2116" s="11"/>
      <c r="E2116" s="10" t="s">
        <v>619</v>
      </c>
      <c r="F2116" s="14">
        <v>1</v>
      </c>
      <c r="G2116" s="15">
        <v>4.5999999999999996</v>
      </c>
      <c r="H2116" s="15">
        <v>2.7</v>
      </c>
      <c r="I2116" s="15">
        <v>0</v>
      </c>
      <c r="J2116" s="13">
        <f>OR(F2116&lt;&gt;0,G2116&lt;&gt;0,H2116&lt;&gt;0,I2116&lt;&gt;0)*(F2116 + (F2116 = 0))*(G2116 + (G2116 = 0))*(H2116 + (H2116 = 0))*(I2116 + (I2116 = 0))</f>
        <v>12.42</v>
      </c>
      <c r="K2116" s="11"/>
      <c r="L2116" s="11"/>
      <c r="M2116" s="11"/>
    </row>
    <row r="2117" spans="1:13">
      <c r="A2117" s="11"/>
      <c r="B2117" s="11"/>
      <c r="C2117" s="11"/>
      <c r="D2117" s="11"/>
      <c r="E2117" s="10" t="s">
        <v>620</v>
      </c>
      <c r="F2117" s="14">
        <v>1</v>
      </c>
      <c r="G2117" s="15">
        <v>2.2200000000000002</v>
      </c>
      <c r="H2117" s="15">
        <v>2.5</v>
      </c>
      <c r="I2117" s="15">
        <v>0</v>
      </c>
      <c r="J2117" s="13">
        <f>OR(F2117&lt;&gt;0,G2117&lt;&gt;0,H2117&lt;&gt;0,I2117&lt;&gt;0)*(F2117 + (F2117 = 0))*(G2117 + (G2117 = 0))*(H2117 + (H2117 = 0))*(I2117 + (I2117 = 0))</f>
        <v>5.55</v>
      </c>
      <c r="K2117" s="11"/>
      <c r="L2117" s="11"/>
      <c r="M2117" s="11"/>
    </row>
    <row r="2118" spans="1:13">
      <c r="A2118" s="11"/>
      <c r="B2118" s="11"/>
      <c r="C2118" s="11"/>
      <c r="D2118" s="11"/>
      <c r="E2118" s="11"/>
      <c r="F2118" s="11"/>
      <c r="G2118" s="11"/>
      <c r="H2118" s="11"/>
      <c r="I2118" s="11"/>
      <c r="J2118" s="16" t="s">
        <v>631</v>
      </c>
      <c r="K2118" s="17">
        <f>SUM(J2112:J2117)*1</f>
        <v>77.319999999999993</v>
      </c>
      <c r="L2118" s="15">
        <v>23.86</v>
      </c>
      <c r="M2118" s="18">
        <f>ROUND(K2118*L2118,2)</f>
        <v>1844.86</v>
      </c>
    </row>
    <row r="2119" spans="1:13" ht="0.95" customHeight="1">
      <c r="A2119" s="19"/>
      <c r="B2119" s="19"/>
      <c r="C2119" s="19"/>
      <c r="D2119" s="19"/>
      <c r="E2119" s="19"/>
      <c r="F2119" s="19"/>
      <c r="G2119" s="19"/>
      <c r="H2119" s="19"/>
      <c r="I2119" s="19"/>
      <c r="J2119" s="19"/>
      <c r="K2119" s="19"/>
      <c r="L2119" s="19"/>
      <c r="M2119" s="19"/>
    </row>
    <row r="2120" spans="1:13" s="1" customFormat="1">
      <c r="A2120" s="40" t="s">
        <v>487</v>
      </c>
      <c r="B2120" s="16" t="s">
        <v>22</v>
      </c>
      <c r="C2120" s="16" t="s">
        <v>29</v>
      </c>
      <c r="D2120" s="16" t="s">
        <v>488</v>
      </c>
      <c r="E2120" s="41"/>
      <c r="F2120" s="41"/>
      <c r="G2120" s="41"/>
      <c r="H2120" s="41"/>
      <c r="I2120" s="41"/>
      <c r="J2120" s="41"/>
      <c r="K2120" s="17">
        <f>K2125</f>
        <v>78.010000000000005</v>
      </c>
      <c r="L2120" s="18">
        <f>L2125</f>
        <v>10.050000000000001</v>
      </c>
      <c r="M2120" s="18">
        <f>M2125</f>
        <v>784</v>
      </c>
    </row>
    <row r="2121" spans="1:13">
      <c r="A2121" s="11"/>
      <c r="B2121" s="11"/>
      <c r="C2121" s="11"/>
      <c r="D2121" s="10" t="s">
        <v>489</v>
      </c>
      <c r="E2121" s="11"/>
      <c r="F2121" s="11"/>
      <c r="G2121" s="11"/>
      <c r="H2121" s="11"/>
      <c r="I2121" s="11"/>
      <c r="J2121" s="11"/>
      <c r="K2121" s="11"/>
      <c r="L2121" s="11"/>
      <c r="M2121" s="11"/>
    </row>
    <row r="2122" spans="1:13">
      <c r="A2122" s="11"/>
      <c r="B2122" s="11"/>
      <c r="C2122" s="11"/>
      <c r="D2122" s="11"/>
      <c r="E2122" s="10" t="s">
        <v>618</v>
      </c>
      <c r="F2122" s="14">
        <v>1</v>
      </c>
      <c r="G2122" s="15">
        <v>15.1</v>
      </c>
      <c r="H2122" s="15">
        <v>0</v>
      </c>
      <c r="I2122" s="15">
        <v>2.31</v>
      </c>
      <c r="J2122" s="13">
        <f>OR(F2122&lt;&gt;0,G2122&lt;&gt;0,H2122&lt;&gt;0,I2122&lt;&gt;0)*(F2122 + (F2122 = 0))*(G2122 + (G2122 = 0))*(H2122 + (H2122 = 0))*(I2122 + (I2122 = 0))</f>
        <v>34.880000000000003</v>
      </c>
      <c r="K2122" s="11"/>
      <c r="L2122" s="11"/>
      <c r="M2122" s="11"/>
    </row>
    <row r="2123" spans="1:13">
      <c r="A2123" s="11"/>
      <c r="B2123" s="11"/>
      <c r="C2123" s="11"/>
      <c r="D2123" s="11"/>
      <c r="E2123" s="10" t="s">
        <v>619</v>
      </c>
      <c r="F2123" s="14">
        <v>1</v>
      </c>
      <c r="G2123" s="15">
        <v>4.5999999999999996</v>
      </c>
      <c r="H2123" s="15">
        <v>2.7</v>
      </c>
      <c r="I2123" s="15">
        <v>2.4</v>
      </c>
      <c r="J2123" s="13">
        <f>OR(F2123&lt;&gt;0,G2123&lt;&gt;0,H2123&lt;&gt;0,I2123&lt;&gt;0)*(F2123 + (F2123 = 0))*(G2123 + (G2123 = 0))*(H2123 + (H2123 = 0))*(I2123 + (I2123 = 0))</f>
        <v>29.81</v>
      </c>
      <c r="K2123" s="11"/>
      <c r="L2123" s="11"/>
      <c r="M2123" s="11"/>
    </row>
    <row r="2124" spans="1:13">
      <c r="A2124" s="11"/>
      <c r="B2124" s="11"/>
      <c r="C2124" s="11"/>
      <c r="D2124" s="11"/>
      <c r="E2124" s="10" t="s">
        <v>620</v>
      </c>
      <c r="F2124" s="14">
        <v>1</v>
      </c>
      <c r="G2124" s="15">
        <v>2.2200000000000002</v>
      </c>
      <c r="H2124" s="15">
        <v>2.5</v>
      </c>
      <c r="I2124" s="15">
        <v>2.4</v>
      </c>
      <c r="J2124" s="13">
        <f>OR(F2124&lt;&gt;0,G2124&lt;&gt;0,H2124&lt;&gt;0,I2124&lt;&gt;0)*(F2124 + (F2124 = 0))*(G2124 + (G2124 = 0))*(H2124 + (H2124 = 0))*(I2124 + (I2124 = 0))</f>
        <v>13.32</v>
      </c>
      <c r="K2124" s="11"/>
      <c r="L2124" s="11"/>
      <c r="M2124" s="11"/>
    </row>
    <row r="2125" spans="1:13">
      <c r="A2125" s="11"/>
      <c r="B2125" s="11"/>
      <c r="C2125" s="11"/>
      <c r="D2125" s="11"/>
      <c r="E2125" s="11"/>
      <c r="F2125" s="11"/>
      <c r="G2125" s="11"/>
      <c r="H2125" s="11"/>
      <c r="I2125" s="11"/>
      <c r="J2125" s="16" t="s">
        <v>490</v>
      </c>
      <c r="K2125" s="17">
        <f>SUM(J2122:J2124)*1</f>
        <v>78.010000000000005</v>
      </c>
      <c r="L2125" s="15">
        <v>10.050000000000001</v>
      </c>
      <c r="M2125" s="18">
        <f>ROUND(K2125*L2125,2)</f>
        <v>784</v>
      </c>
    </row>
    <row r="2126" spans="1:13" ht="0.95" customHeight="1">
      <c r="A2126" s="19"/>
      <c r="B2126" s="19"/>
      <c r="C2126" s="19"/>
      <c r="D2126" s="19"/>
      <c r="E2126" s="19"/>
      <c r="F2126" s="19"/>
      <c r="G2126" s="19"/>
      <c r="H2126" s="19"/>
      <c r="I2126" s="19"/>
      <c r="J2126" s="19"/>
      <c r="K2126" s="19"/>
      <c r="L2126" s="19"/>
      <c r="M2126" s="19"/>
    </row>
    <row r="2127" spans="1:13" s="1" customFormat="1">
      <c r="A2127" s="16" t="s">
        <v>297</v>
      </c>
      <c r="B2127" s="16" t="s">
        <v>22</v>
      </c>
      <c r="C2127" s="16" t="s">
        <v>298</v>
      </c>
      <c r="D2127" s="16" t="s">
        <v>299</v>
      </c>
      <c r="E2127" s="41"/>
      <c r="F2127" s="41"/>
      <c r="G2127" s="41"/>
      <c r="H2127" s="41"/>
      <c r="I2127" s="41"/>
      <c r="J2127" s="41"/>
      <c r="K2127" s="17">
        <f>K2158</f>
        <v>28422.51</v>
      </c>
      <c r="L2127" s="18">
        <f>L2158</f>
        <v>1.54</v>
      </c>
      <c r="M2127" s="18">
        <f>M2158</f>
        <v>43770.67</v>
      </c>
    </row>
    <row r="2128" spans="1:13">
      <c r="A2128" s="11"/>
      <c r="B2128" s="11"/>
      <c r="C2128" s="11"/>
      <c r="D2128" s="10" t="s">
        <v>300</v>
      </c>
      <c r="E2128" s="11"/>
      <c r="F2128" s="11"/>
      <c r="G2128" s="11"/>
      <c r="H2128" s="11"/>
      <c r="I2128" s="11"/>
      <c r="J2128" s="11"/>
      <c r="K2128" s="11"/>
      <c r="L2128" s="11"/>
      <c r="M2128" s="11"/>
    </row>
    <row r="2129" spans="1:13">
      <c r="A2129" s="11"/>
      <c r="B2129" s="11"/>
      <c r="C2129" s="11"/>
      <c r="D2129" s="11"/>
      <c r="E2129" s="10" t="s">
        <v>632</v>
      </c>
      <c r="F2129" s="14"/>
      <c r="G2129" s="15"/>
      <c r="H2129" s="15"/>
      <c r="I2129" s="15"/>
      <c r="J2129" s="13">
        <f>OR(F2129&lt;&gt;0,G2129&lt;&gt;0,H2129&lt;&gt;0,I2129&lt;&gt;0)*(F2129 + (F2129 = 0))*(G2129 + (G2129 = 0))*(H2129 + (H2129 = 0))*(I2129 + (I2129 = 0))</f>
        <v>0</v>
      </c>
      <c r="K2129" s="11"/>
      <c r="L2129" s="11"/>
      <c r="M2129" s="11"/>
    </row>
    <row r="2130" spans="1:13">
      <c r="A2130" s="11"/>
      <c r="B2130" s="11"/>
      <c r="C2130" s="11"/>
      <c r="D2130" s="11"/>
      <c r="E2130" s="10" t="s">
        <v>605</v>
      </c>
      <c r="F2130" s="14">
        <v>1</v>
      </c>
      <c r="G2130" s="15">
        <v>31.5</v>
      </c>
      <c r="H2130" s="15">
        <v>0.33</v>
      </c>
      <c r="I2130" s="15">
        <v>105</v>
      </c>
      <c r="J2130" s="13">
        <f>OR(F2130&lt;&gt;0,G2130&lt;&gt;0,H2130&lt;&gt;0,I2130&lt;&gt;0)*(F2130 + (F2130 = 0))*(G2130 + (G2130 = 0))*(H2130 + (H2130 = 0))*(I2130 + (I2130 = 0))</f>
        <v>1091.48</v>
      </c>
      <c r="K2130" s="11"/>
      <c r="L2130" s="11"/>
      <c r="M2130" s="11"/>
    </row>
    <row r="2131" spans="1:13">
      <c r="A2131" s="11"/>
      <c r="B2131" s="11"/>
      <c r="C2131" s="11"/>
      <c r="D2131" s="11"/>
      <c r="E2131" s="10" t="s">
        <v>605</v>
      </c>
      <c r="F2131" s="14">
        <v>1</v>
      </c>
      <c r="G2131" s="15">
        <v>24</v>
      </c>
      <c r="H2131" s="15">
        <v>0.33</v>
      </c>
      <c r="I2131" s="15">
        <v>105</v>
      </c>
      <c r="J2131" s="13">
        <f>OR(F2131&lt;&gt;0,G2131&lt;&gt;0,H2131&lt;&gt;0,I2131&lt;&gt;0)*(F2131 + (F2131 = 0))*(G2131 + (G2131 = 0))*(H2131 + (H2131 = 0))*(I2131 + (I2131 = 0))</f>
        <v>831.6</v>
      </c>
      <c r="K2131" s="11"/>
      <c r="L2131" s="11"/>
      <c r="M2131" s="11"/>
    </row>
    <row r="2132" spans="1:13">
      <c r="A2132" s="11"/>
      <c r="B2132" s="11"/>
      <c r="C2132" s="11"/>
      <c r="D2132" s="11"/>
      <c r="E2132" s="10" t="s">
        <v>605</v>
      </c>
      <c r="F2132" s="14">
        <v>1</v>
      </c>
      <c r="G2132" s="15">
        <v>22.5</v>
      </c>
      <c r="H2132" s="15">
        <v>0.33</v>
      </c>
      <c r="I2132" s="15">
        <v>105</v>
      </c>
      <c r="J2132" s="13">
        <f>OR(F2132&lt;&gt;0,G2132&lt;&gt;0,H2132&lt;&gt;0,I2132&lt;&gt;0)*(F2132 + (F2132 = 0))*(G2132 + (G2132 = 0))*(H2132 + (H2132 = 0))*(I2132 + (I2132 = 0))</f>
        <v>779.63</v>
      </c>
      <c r="K2132" s="11"/>
      <c r="L2132" s="11"/>
      <c r="M2132" s="11"/>
    </row>
    <row r="2133" spans="1:13">
      <c r="A2133" s="11"/>
      <c r="B2133" s="11"/>
      <c r="C2133" s="11"/>
      <c r="D2133" s="11"/>
      <c r="E2133" s="10" t="s">
        <v>604</v>
      </c>
      <c r="F2133" s="14">
        <v>1</v>
      </c>
      <c r="G2133" s="15">
        <v>43</v>
      </c>
      <c r="H2133" s="15">
        <v>0.33</v>
      </c>
      <c r="I2133" s="15">
        <v>200</v>
      </c>
      <c r="J2133" s="13">
        <f>OR(F2133&lt;&gt;0,G2133&lt;&gt;0,H2133&lt;&gt;0,I2133&lt;&gt;0)*(F2133 + (F2133 = 0))*(G2133 + (G2133 = 0))*(H2133 + (H2133 = 0))*(I2133 + (I2133 = 0))</f>
        <v>2838</v>
      </c>
      <c r="K2133" s="11"/>
      <c r="L2133" s="11"/>
      <c r="M2133" s="11"/>
    </row>
    <row r="2134" spans="1:13">
      <c r="A2134" s="11"/>
      <c r="B2134" s="11"/>
      <c r="C2134" s="11"/>
      <c r="D2134" s="11"/>
      <c r="E2134" s="10" t="s">
        <v>604</v>
      </c>
      <c r="F2134" s="14">
        <v>1</v>
      </c>
      <c r="G2134" s="15">
        <v>225</v>
      </c>
      <c r="H2134" s="15">
        <v>0.33</v>
      </c>
      <c r="I2134" s="15">
        <v>200</v>
      </c>
      <c r="J2134" s="13">
        <f>OR(F2134&lt;&gt;0,G2134&lt;&gt;0,H2134&lt;&gt;0,I2134&lt;&gt;0)*(F2134 + (F2134 = 0))*(G2134 + (G2134 = 0))*(H2134 + (H2134 = 0))*(I2134 + (I2134 = 0))</f>
        <v>14850</v>
      </c>
      <c r="K2134" s="11"/>
      <c r="L2134" s="11"/>
      <c r="M2134" s="11"/>
    </row>
    <row r="2135" spans="1:13">
      <c r="A2135" s="11"/>
      <c r="B2135" s="11"/>
      <c r="C2135" s="11"/>
      <c r="D2135" s="11"/>
      <c r="E2135" s="10" t="s">
        <v>633</v>
      </c>
      <c r="F2135" s="14"/>
      <c r="G2135" s="15"/>
      <c r="H2135" s="15"/>
      <c r="I2135" s="15"/>
      <c r="J2135" s="13">
        <f>OR(F2135&lt;&gt;0,G2135&lt;&gt;0,H2135&lt;&gt;0,I2135&lt;&gt;0)*(F2135 + (F2135 = 0))*(G2135 + (G2135 = 0))*(H2135 + (H2135 = 0))*(I2135 + (I2135 = 0))</f>
        <v>0</v>
      </c>
      <c r="K2135" s="11"/>
      <c r="L2135" s="11"/>
      <c r="M2135" s="11"/>
    </row>
    <row r="2136" spans="1:13">
      <c r="A2136" s="11"/>
      <c r="B2136" s="11"/>
      <c r="C2136" s="11"/>
      <c r="D2136" s="11"/>
      <c r="E2136" s="10" t="s">
        <v>607</v>
      </c>
      <c r="F2136" s="14">
        <v>1</v>
      </c>
      <c r="G2136" s="15">
        <v>23.89</v>
      </c>
      <c r="H2136" s="15">
        <v>0</v>
      </c>
      <c r="I2136" s="15">
        <v>100</v>
      </c>
      <c r="J2136" s="13">
        <f>OR(F2136&lt;&gt;0,G2136&lt;&gt;0,H2136&lt;&gt;0,I2136&lt;&gt;0)*(F2136 + (F2136 = 0))*(G2136 + (G2136 = 0))*(H2136 + (H2136 = 0))*(I2136 + (I2136 = 0))</f>
        <v>2389</v>
      </c>
      <c r="K2136" s="11"/>
      <c r="L2136" s="11"/>
      <c r="M2136" s="11"/>
    </row>
    <row r="2137" spans="1:13">
      <c r="A2137" s="11"/>
      <c r="B2137" s="11"/>
      <c r="C2137" s="11"/>
      <c r="D2137" s="11"/>
      <c r="E2137" s="10" t="s">
        <v>608</v>
      </c>
      <c r="F2137" s="14">
        <v>1</v>
      </c>
      <c r="G2137" s="15">
        <v>17.760000000000002</v>
      </c>
      <c r="H2137" s="15">
        <v>0</v>
      </c>
      <c r="I2137" s="15">
        <v>80</v>
      </c>
      <c r="J2137" s="13">
        <f>OR(F2137&lt;&gt;0,G2137&lt;&gt;0,H2137&lt;&gt;0,I2137&lt;&gt;0)*(F2137 + (F2137 = 0))*(G2137 + (G2137 = 0))*(H2137 + (H2137 = 0))*(I2137 + (I2137 = 0))</f>
        <v>1420.8</v>
      </c>
      <c r="K2137" s="11"/>
      <c r="L2137" s="11"/>
      <c r="M2137" s="11"/>
    </row>
    <row r="2138" spans="1:13">
      <c r="A2138" s="11"/>
      <c r="B2138" s="11"/>
      <c r="C2138" s="11"/>
      <c r="D2138" s="11"/>
      <c r="E2138" s="10" t="s">
        <v>609</v>
      </c>
      <c r="F2138" s="14">
        <v>1</v>
      </c>
      <c r="G2138" s="15">
        <v>-0.4</v>
      </c>
      <c r="H2138" s="15">
        <v>0</v>
      </c>
      <c r="I2138" s="15">
        <v>80</v>
      </c>
      <c r="J2138" s="13">
        <f>OR(F2138&lt;&gt;0,G2138&lt;&gt;0,H2138&lt;&gt;0,I2138&lt;&gt;0)*(F2138 + (F2138 = 0))*(G2138 + (G2138 = 0))*(H2138 + (H2138 = 0))*(I2138 + (I2138 = 0))</f>
        <v>-32</v>
      </c>
      <c r="K2138" s="11"/>
      <c r="L2138" s="11"/>
      <c r="M2138" s="11"/>
    </row>
    <row r="2139" spans="1:13">
      <c r="A2139" s="11"/>
      <c r="B2139" s="11"/>
      <c r="C2139" s="11"/>
      <c r="D2139" s="11"/>
      <c r="E2139" s="10" t="s">
        <v>610</v>
      </c>
      <c r="F2139" s="14">
        <v>1</v>
      </c>
      <c r="G2139" s="15">
        <v>0.49</v>
      </c>
      <c r="H2139" s="15">
        <v>0</v>
      </c>
      <c r="I2139" s="15">
        <v>90</v>
      </c>
      <c r="J2139" s="13">
        <f>OR(F2139&lt;&gt;0,G2139&lt;&gt;0,H2139&lt;&gt;0,I2139&lt;&gt;0)*(F2139 + (F2139 = 0))*(G2139 + (G2139 = 0))*(H2139 + (H2139 = 0))*(I2139 + (I2139 = 0))</f>
        <v>44.1</v>
      </c>
      <c r="K2139" s="11"/>
      <c r="L2139" s="11"/>
      <c r="M2139" s="11"/>
    </row>
    <row r="2140" spans="1:13">
      <c r="A2140" s="11"/>
      <c r="B2140" s="11"/>
      <c r="C2140" s="11"/>
      <c r="D2140" s="11"/>
      <c r="E2140" s="10" t="s">
        <v>634</v>
      </c>
      <c r="F2140" s="14"/>
      <c r="G2140" s="15"/>
      <c r="H2140" s="15"/>
      <c r="I2140" s="15"/>
      <c r="J2140" s="13">
        <f>OR(F2140&lt;&gt;0,G2140&lt;&gt;0,H2140&lt;&gt;0,I2140&lt;&gt;0)*(F2140 + (F2140 = 0))*(G2140 + (G2140 = 0))*(H2140 + (H2140 = 0))*(I2140 + (I2140 = 0))</f>
        <v>0</v>
      </c>
      <c r="K2140" s="11"/>
      <c r="L2140" s="11"/>
      <c r="M2140" s="11"/>
    </row>
    <row r="2141" spans="1:13">
      <c r="A2141" s="11"/>
      <c r="B2141" s="11"/>
      <c r="C2141" s="11"/>
      <c r="D2141" s="11"/>
      <c r="E2141" s="10" t="s">
        <v>613</v>
      </c>
      <c r="F2141" s="14"/>
      <c r="G2141" s="15"/>
      <c r="H2141" s="15"/>
      <c r="I2141" s="15"/>
      <c r="J2141" s="13">
        <f>OR(F2141&lt;&gt;0,G2141&lt;&gt;0,H2141&lt;&gt;0,I2141&lt;&gt;0)*(F2141 + (F2141 = 0))*(G2141 + (G2141 = 0))*(H2141 + (H2141 = 0))*(I2141 + (I2141 = 0))</f>
        <v>0</v>
      </c>
      <c r="K2141" s="11"/>
      <c r="L2141" s="11"/>
      <c r="M2141" s="11"/>
    </row>
    <row r="2142" spans="1:13">
      <c r="A2142" s="11"/>
      <c r="B2142" s="11"/>
      <c r="C2142" s="11"/>
      <c r="D2142" s="11"/>
      <c r="E2142" s="10" t="s">
        <v>614</v>
      </c>
      <c r="F2142" s="14">
        <v>1</v>
      </c>
      <c r="G2142" s="15">
        <v>3.89</v>
      </c>
      <c r="H2142" s="15">
        <v>0</v>
      </c>
      <c r="I2142" s="15">
        <v>65</v>
      </c>
      <c r="J2142" s="13">
        <f>OR(F2142&lt;&gt;0,G2142&lt;&gt;0,H2142&lt;&gt;0,I2142&lt;&gt;0)*(F2142 + (F2142 = 0))*(G2142 + (G2142 = 0))*(H2142 + (H2142 = 0))*(I2142 + (I2142 = 0))</f>
        <v>252.85</v>
      </c>
      <c r="K2142" s="11"/>
      <c r="L2142" s="11"/>
      <c r="M2142" s="11"/>
    </row>
    <row r="2143" spans="1:13">
      <c r="A2143" s="11"/>
      <c r="B2143" s="11"/>
      <c r="C2143" s="11"/>
      <c r="D2143" s="11"/>
      <c r="E2143" s="10" t="s">
        <v>615</v>
      </c>
      <c r="F2143" s="14">
        <v>1</v>
      </c>
      <c r="G2143" s="15">
        <v>2.64</v>
      </c>
      <c r="H2143" s="15">
        <v>0</v>
      </c>
      <c r="I2143" s="15">
        <v>65</v>
      </c>
      <c r="J2143" s="13">
        <f>OR(F2143&lt;&gt;0,G2143&lt;&gt;0,H2143&lt;&gt;0,I2143&lt;&gt;0)*(F2143 + (F2143 = 0))*(G2143 + (G2143 = 0))*(H2143 + (H2143 = 0))*(I2143 + (I2143 = 0))</f>
        <v>171.6</v>
      </c>
      <c r="K2143" s="11"/>
      <c r="L2143" s="11"/>
      <c r="M2143" s="11"/>
    </row>
    <row r="2144" spans="1:13">
      <c r="A2144" s="11"/>
      <c r="B2144" s="11"/>
      <c r="C2144" s="11"/>
      <c r="D2144" s="11"/>
      <c r="E2144" s="10" t="s">
        <v>616</v>
      </c>
      <c r="F2144" s="14"/>
      <c r="G2144" s="15"/>
      <c r="H2144" s="15"/>
      <c r="I2144" s="15"/>
      <c r="J2144" s="13">
        <f>OR(F2144&lt;&gt;0,G2144&lt;&gt;0,H2144&lt;&gt;0,I2144&lt;&gt;0)*(F2144 + (F2144 = 0))*(G2144 + (G2144 = 0))*(H2144 + (H2144 = 0))*(I2144 + (I2144 = 0))</f>
        <v>0</v>
      </c>
      <c r="K2144" s="11"/>
      <c r="L2144" s="11"/>
      <c r="M2144" s="11"/>
    </row>
    <row r="2145" spans="1:13">
      <c r="A2145" s="11"/>
      <c r="B2145" s="11"/>
      <c r="C2145" s="11"/>
      <c r="D2145" s="11"/>
      <c r="E2145" s="10" t="s">
        <v>617</v>
      </c>
      <c r="F2145" s="14">
        <v>1</v>
      </c>
      <c r="G2145" s="15">
        <v>4.5</v>
      </c>
      <c r="H2145" s="15">
        <v>0</v>
      </c>
      <c r="I2145" s="15">
        <v>80</v>
      </c>
      <c r="J2145" s="13">
        <f>OR(F2145&lt;&gt;0,G2145&lt;&gt;0,H2145&lt;&gt;0,I2145&lt;&gt;0)*(F2145 + (F2145 = 0))*(G2145 + (G2145 = 0))*(H2145 + (H2145 = 0))*(I2145 + (I2145 = 0))</f>
        <v>360</v>
      </c>
      <c r="K2145" s="11"/>
      <c r="L2145" s="11"/>
      <c r="M2145" s="11"/>
    </row>
    <row r="2146" spans="1:13">
      <c r="A2146" s="11"/>
      <c r="B2146" s="11"/>
      <c r="C2146" s="11"/>
      <c r="D2146" s="11"/>
      <c r="E2146" s="10" t="s">
        <v>635</v>
      </c>
      <c r="F2146" s="14">
        <v>1</v>
      </c>
      <c r="G2146" s="15">
        <v>0.38</v>
      </c>
      <c r="H2146" s="15">
        <v>0</v>
      </c>
      <c r="I2146" s="15">
        <v>90</v>
      </c>
      <c r="J2146" s="13">
        <f>OR(F2146&lt;&gt;0,G2146&lt;&gt;0,H2146&lt;&gt;0,I2146&lt;&gt;0)*(F2146 + (F2146 = 0))*(G2146 + (G2146 = 0))*(H2146 + (H2146 = 0))*(I2146 + (I2146 = 0))</f>
        <v>34.200000000000003</v>
      </c>
      <c r="K2146" s="11"/>
      <c r="L2146" s="11"/>
      <c r="M2146" s="11"/>
    </row>
    <row r="2147" spans="1:13">
      <c r="A2147" s="11"/>
      <c r="B2147" s="11"/>
      <c r="C2147" s="11"/>
      <c r="D2147" s="11"/>
      <c r="E2147" s="10" t="s">
        <v>636</v>
      </c>
      <c r="F2147" s="14"/>
      <c r="G2147" s="15"/>
      <c r="H2147" s="15"/>
      <c r="I2147" s="15"/>
      <c r="J2147" s="13">
        <f>OR(F2147&lt;&gt;0,G2147&lt;&gt;0,H2147&lt;&gt;0,I2147&lt;&gt;0)*(F2147 + (F2147 = 0))*(G2147 + (G2147 = 0))*(H2147 + (H2147 = 0))*(I2147 + (I2147 = 0))</f>
        <v>0</v>
      </c>
      <c r="K2147" s="11"/>
      <c r="L2147" s="11"/>
      <c r="M2147" s="11"/>
    </row>
    <row r="2148" spans="1:13">
      <c r="A2148" s="11"/>
      <c r="B2148" s="11"/>
      <c r="C2148" s="11"/>
      <c r="D2148" s="11"/>
      <c r="E2148" s="10" t="s">
        <v>618</v>
      </c>
      <c r="F2148" s="14">
        <v>1</v>
      </c>
      <c r="G2148" s="15">
        <v>1.01</v>
      </c>
      <c r="H2148" s="15">
        <v>0</v>
      </c>
      <c r="I2148" s="15">
        <v>80</v>
      </c>
      <c r="J2148" s="13">
        <f>OR(F2148&lt;&gt;0,G2148&lt;&gt;0,H2148&lt;&gt;0,I2148&lt;&gt;0)*(F2148 + (F2148 = 0))*(G2148 + (G2148 = 0))*(H2148 + (H2148 = 0))*(I2148 + (I2148 = 0))</f>
        <v>80.8</v>
      </c>
      <c r="K2148" s="11"/>
      <c r="L2148" s="11"/>
      <c r="M2148" s="11"/>
    </row>
    <row r="2149" spans="1:13">
      <c r="A2149" s="11"/>
      <c r="B2149" s="11"/>
      <c r="C2149" s="11"/>
      <c r="D2149" s="11"/>
      <c r="E2149" s="10" t="s">
        <v>619</v>
      </c>
      <c r="F2149" s="14">
        <v>1</v>
      </c>
      <c r="G2149" s="15">
        <v>2.48</v>
      </c>
      <c r="H2149" s="15">
        <v>0</v>
      </c>
      <c r="I2149" s="15">
        <v>115</v>
      </c>
      <c r="J2149" s="13">
        <f>OR(F2149&lt;&gt;0,G2149&lt;&gt;0,H2149&lt;&gt;0,I2149&lt;&gt;0)*(F2149 + (F2149 = 0))*(G2149 + (G2149 = 0))*(H2149 + (H2149 = 0))*(I2149 + (I2149 = 0))</f>
        <v>285.2</v>
      </c>
      <c r="K2149" s="11"/>
      <c r="L2149" s="11"/>
      <c r="M2149" s="11"/>
    </row>
    <row r="2150" spans="1:13">
      <c r="A2150" s="11"/>
      <c r="B2150" s="11"/>
      <c r="C2150" s="11"/>
      <c r="D2150" s="11"/>
      <c r="E2150" s="10" t="s">
        <v>620</v>
      </c>
      <c r="F2150" s="14">
        <v>1</v>
      </c>
      <c r="G2150" s="15">
        <v>1.1100000000000001</v>
      </c>
      <c r="H2150" s="15">
        <v>0</v>
      </c>
      <c r="I2150" s="15">
        <v>115</v>
      </c>
      <c r="J2150" s="13">
        <f>OR(F2150&lt;&gt;0,G2150&lt;&gt;0,H2150&lt;&gt;0,I2150&lt;&gt;0)*(F2150 + (F2150 = 0))*(G2150 + (G2150 = 0))*(H2150 + (H2150 = 0))*(I2150 + (I2150 = 0))</f>
        <v>127.65</v>
      </c>
      <c r="K2150" s="11"/>
      <c r="L2150" s="11"/>
      <c r="M2150" s="11"/>
    </row>
    <row r="2151" spans="1:13">
      <c r="A2151" s="11"/>
      <c r="B2151" s="11"/>
      <c r="C2151" s="11"/>
      <c r="D2151" s="11"/>
      <c r="E2151" s="10" t="s">
        <v>637</v>
      </c>
      <c r="F2151" s="14"/>
      <c r="G2151" s="15"/>
      <c r="H2151" s="15"/>
      <c r="I2151" s="15"/>
      <c r="J2151" s="13">
        <f>OR(F2151&lt;&gt;0,G2151&lt;&gt;0,H2151&lt;&gt;0,I2151&lt;&gt;0)*(F2151 + (F2151 = 0))*(G2151 + (G2151 = 0))*(H2151 + (H2151 = 0))*(I2151 + (I2151 = 0))</f>
        <v>0</v>
      </c>
      <c r="K2151" s="11"/>
      <c r="L2151" s="11"/>
      <c r="M2151" s="11"/>
    </row>
    <row r="2152" spans="1:13">
      <c r="A2152" s="11"/>
      <c r="B2152" s="11"/>
      <c r="C2152" s="11"/>
      <c r="D2152" s="11"/>
      <c r="E2152" s="10" t="s">
        <v>625</v>
      </c>
      <c r="F2152" s="14">
        <v>1</v>
      </c>
      <c r="G2152" s="15">
        <v>3.67</v>
      </c>
      <c r="H2152" s="15">
        <v>0</v>
      </c>
      <c r="I2152" s="15">
        <v>100</v>
      </c>
      <c r="J2152" s="13">
        <f>OR(F2152&lt;&gt;0,G2152&lt;&gt;0,H2152&lt;&gt;0,I2152&lt;&gt;0)*(F2152 + (F2152 = 0))*(G2152 + (G2152 = 0))*(H2152 + (H2152 = 0))*(I2152 + (I2152 = 0))</f>
        <v>367</v>
      </c>
      <c r="K2152" s="11"/>
      <c r="L2152" s="11"/>
      <c r="M2152" s="11"/>
    </row>
    <row r="2153" spans="1:13">
      <c r="A2153" s="11"/>
      <c r="B2153" s="11"/>
      <c r="C2153" s="11"/>
      <c r="D2153" s="11"/>
      <c r="E2153" s="10" t="s">
        <v>611</v>
      </c>
      <c r="F2153" s="14">
        <v>1</v>
      </c>
      <c r="G2153" s="15">
        <v>21.55</v>
      </c>
      <c r="H2153" s="15">
        <v>0</v>
      </c>
      <c r="I2153" s="15">
        <v>90</v>
      </c>
      <c r="J2153" s="13">
        <f>OR(F2153&lt;&gt;0,G2153&lt;&gt;0,H2153&lt;&gt;0,I2153&lt;&gt;0)*(F2153 + (F2153 = 0))*(G2153 + (G2153 = 0))*(H2153 + (H2153 = 0))*(I2153 + (I2153 = 0))</f>
        <v>1939.5</v>
      </c>
      <c r="K2153" s="11"/>
      <c r="L2153" s="11"/>
      <c r="M2153" s="11"/>
    </row>
    <row r="2154" spans="1:13">
      <c r="A2154" s="11"/>
      <c r="B2154" s="11"/>
      <c r="C2154" s="11"/>
      <c r="D2154" s="11"/>
      <c r="E2154" s="10" t="s">
        <v>17</v>
      </c>
      <c r="F2154" s="14">
        <v>1</v>
      </c>
      <c r="G2154" s="15">
        <v>3.6</v>
      </c>
      <c r="H2154" s="15">
        <v>0</v>
      </c>
      <c r="I2154" s="15">
        <v>90</v>
      </c>
      <c r="J2154" s="13">
        <f>OR(F2154&lt;&gt;0,G2154&lt;&gt;0,H2154&lt;&gt;0,I2154&lt;&gt;0)*(F2154 + (F2154 = 0))*(G2154 + (G2154 = 0))*(H2154 + (H2154 = 0))*(I2154 + (I2154 = 0))</f>
        <v>324</v>
      </c>
      <c r="K2154" s="11"/>
      <c r="L2154" s="11"/>
      <c r="M2154" s="11"/>
    </row>
    <row r="2155" spans="1:13">
      <c r="A2155" s="11"/>
      <c r="B2155" s="11"/>
      <c r="C2155" s="11"/>
      <c r="D2155" s="11"/>
      <c r="E2155" s="10" t="s">
        <v>626</v>
      </c>
      <c r="F2155" s="14">
        <v>1</v>
      </c>
      <c r="G2155" s="15">
        <v>3.2</v>
      </c>
      <c r="H2155" s="15">
        <v>0</v>
      </c>
      <c r="I2155" s="15">
        <v>50</v>
      </c>
      <c r="J2155" s="13">
        <f>OR(F2155&lt;&gt;0,G2155&lt;&gt;0,H2155&lt;&gt;0,I2155&lt;&gt;0)*(F2155 + (F2155 = 0))*(G2155 + (G2155 = 0))*(H2155 + (H2155 = 0))*(I2155 + (I2155 = 0))</f>
        <v>160</v>
      </c>
      <c r="K2155" s="11"/>
      <c r="L2155" s="11"/>
      <c r="M2155" s="11"/>
    </row>
    <row r="2156" spans="1:13">
      <c r="A2156" s="11"/>
      <c r="B2156" s="11"/>
      <c r="C2156" s="11"/>
      <c r="D2156" s="11"/>
      <c r="E2156" s="10" t="s">
        <v>17</v>
      </c>
      <c r="F2156" s="14">
        <v>1</v>
      </c>
      <c r="G2156" s="15">
        <v>0.81</v>
      </c>
      <c r="H2156" s="15">
        <v>0</v>
      </c>
      <c r="I2156" s="15">
        <v>90</v>
      </c>
      <c r="J2156" s="13">
        <f>OR(F2156&lt;&gt;0,G2156&lt;&gt;0,H2156&lt;&gt;0,I2156&lt;&gt;0)*(F2156 + (F2156 = 0))*(G2156 + (G2156 = 0))*(H2156 + (H2156 = 0))*(I2156 + (I2156 = 0))</f>
        <v>72.900000000000006</v>
      </c>
      <c r="K2156" s="11"/>
      <c r="L2156" s="11"/>
      <c r="M2156" s="11"/>
    </row>
    <row r="2157" spans="1:13">
      <c r="A2157" s="11"/>
      <c r="B2157" s="11"/>
      <c r="C2157" s="11"/>
      <c r="D2157" s="11"/>
      <c r="E2157" s="10" t="s">
        <v>612</v>
      </c>
      <c r="F2157" s="14">
        <v>1</v>
      </c>
      <c r="G2157" s="15">
        <v>0.38</v>
      </c>
      <c r="H2157" s="15">
        <v>0</v>
      </c>
      <c r="I2157" s="15">
        <v>90</v>
      </c>
      <c r="J2157" s="13">
        <f>OR(F2157&lt;&gt;0,G2157&lt;&gt;0,H2157&lt;&gt;0,I2157&lt;&gt;0)*(F2157 + (F2157 = 0))*(G2157 + (G2157 = 0))*(H2157 + (H2157 = 0))*(I2157 + (I2157 = 0))</f>
        <v>34.200000000000003</v>
      </c>
      <c r="K2157" s="11"/>
      <c r="L2157" s="11"/>
      <c r="M2157" s="11"/>
    </row>
    <row r="2158" spans="1:13">
      <c r="A2158" s="11"/>
      <c r="B2158" s="11"/>
      <c r="C2158" s="11"/>
      <c r="D2158" s="11"/>
      <c r="E2158" s="11"/>
      <c r="F2158" s="11"/>
      <c r="G2158" s="11"/>
      <c r="H2158" s="11"/>
      <c r="I2158" s="11"/>
      <c r="J2158" s="16" t="s">
        <v>306</v>
      </c>
      <c r="K2158" s="17">
        <f>SUM(J2129:J2157)*1</f>
        <v>28422.51</v>
      </c>
      <c r="L2158" s="15">
        <v>1.54</v>
      </c>
      <c r="M2158" s="18">
        <f>ROUND(K2158*L2158,2)</f>
        <v>43770.67</v>
      </c>
    </row>
    <row r="2159" spans="1:13" ht="0.95" customHeight="1">
      <c r="A2159" s="19"/>
      <c r="B2159" s="19"/>
      <c r="C2159" s="19"/>
      <c r="D2159" s="19"/>
      <c r="E2159" s="19"/>
      <c r="F2159" s="19"/>
      <c r="G2159" s="19"/>
      <c r="H2159" s="19"/>
      <c r="I2159" s="19"/>
      <c r="J2159" s="19"/>
      <c r="K2159" s="19"/>
      <c r="L2159" s="19"/>
      <c r="M2159" s="19"/>
    </row>
    <row r="2160" spans="1:13" s="1" customFormat="1">
      <c r="A2160" s="40" t="s">
        <v>638</v>
      </c>
      <c r="B2160" s="16" t="s">
        <v>22</v>
      </c>
      <c r="C2160" s="16" t="s">
        <v>39</v>
      </c>
      <c r="D2160" s="16" t="s">
        <v>639</v>
      </c>
      <c r="E2160" s="41"/>
      <c r="F2160" s="41"/>
      <c r="G2160" s="41"/>
      <c r="H2160" s="41"/>
      <c r="I2160" s="41"/>
      <c r="J2160" s="41"/>
      <c r="K2160" s="17">
        <f>K2164</f>
        <v>238.92</v>
      </c>
      <c r="L2160" s="18">
        <f>L2164</f>
        <v>24.2</v>
      </c>
      <c r="M2160" s="18">
        <f>M2164</f>
        <v>5781.86</v>
      </c>
    </row>
    <row r="2161" spans="1:13">
      <c r="A2161" s="11"/>
      <c r="B2161" s="11"/>
      <c r="C2161" s="11"/>
      <c r="D2161" s="10" t="s">
        <v>640</v>
      </c>
      <c r="E2161" s="11"/>
      <c r="F2161" s="11"/>
      <c r="G2161" s="11"/>
      <c r="H2161" s="11"/>
      <c r="I2161" s="11"/>
      <c r="J2161" s="11"/>
      <c r="K2161" s="11"/>
      <c r="L2161" s="11"/>
      <c r="M2161" s="11"/>
    </row>
    <row r="2162" spans="1:13">
      <c r="A2162" s="11"/>
      <c r="B2162" s="11"/>
      <c r="C2162" s="11"/>
      <c r="D2162" s="11"/>
      <c r="E2162" s="10" t="s">
        <v>17</v>
      </c>
      <c r="F2162" s="14">
        <v>2</v>
      </c>
      <c r="G2162" s="15">
        <v>109.2</v>
      </c>
      <c r="H2162" s="15">
        <v>0</v>
      </c>
      <c r="I2162" s="15">
        <v>0</v>
      </c>
      <c r="J2162" s="13">
        <f>OR(F2162&lt;&gt;0,G2162&lt;&gt;0,H2162&lt;&gt;0,I2162&lt;&gt;0)*(F2162 + (F2162 = 0))*(G2162 + (G2162 = 0))*(H2162 + (H2162 = 0))*(I2162 + (I2162 = 0))</f>
        <v>218.4</v>
      </c>
      <c r="K2162" s="11"/>
      <c r="L2162" s="11"/>
      <c r="M2162" s="11"/>
    </row>
    <row r="2163" spans="1:13">
      <c r="A2163" s="11"/>
      <c r="B2163" s="11"/>
      <c r="C2163" s="11"/>
      <c r="D2163" s="11"/>
      <c r="E2163" s="10" t="s">
        <v>17</v>
      </c>
      <c r="F2163" s="14">
        <v>1</v>
      </c>
      <c r="G2163" s="15">
        <v>7.6</v>
      </c>
      <c r="H2163" s="15">
        <v>2.7</v>
      </c>
      <c r="I2163" s="15">
        <v>0</v>
      </c>
      <c r="J2163" s="13">
        <f>OR(F2163&lt;&gt;0,G2163&lt;&gt;0,H2163&lt;&gt;0,I2163&lt;&gt;0)*(F2163 + (F2163 = 0))*(G2163 + (G2163 = 0))*(H2163 + (H2163 = 0))*(I2163 + (I2163 = 0))</f>
        <v>20.52</v>
      </c>
      <c r="K2163" s="11"/>
      <c r="L2163" s="11"/>
      <c r="M2163" s="11"/>
    </row>
    <row r="2164" spans="1:13">
      <c r="A2164" s="11"/>
      <c r="B2164" s="11"/>
      <c r="C2164" s="11"/>
      <c r="D2164" s="11"/>
      <c r="E2164" s="11"/>
      <c r="F2164" s="11"/>
      <c r="G2164" s="11"/>
      <c r="H2164" s="11"/>
      <c r="I2164" s="11"/>
      <c r="J2164" s="16" t="s">
        <v>641</v>
      </c>
      <c r="K2164" s="17">
        <f>SUM(J2162:J2163)*1</f>
        <v>238.92</v>
      </c>
      <c r="L2164" s="15">
        <v>24.2</v>
      </c>
      <c r="M2164" s="18">
        <f>ROUND(K2164*L2164,2)</f>
        <v>5781.86</v>
      </c>
    </row>
    <row r="2165" spans="1:13" ht="0.95" customHeight="1">
      <c r="A2165" s="19"/>
      <c r="B2165" s="19"/>
      <c r="C2165" s="19"/>
      <c r="D2165" s="19"/>
      <c r="E2165" s="19"/>
      <c r="F2165" s="19"/>
      <c r="G2165" s="19"/>
      <c r="H2165" s="19"/>
      <c r="I2165" s="19"/>
      <c r="J2165" s="19"/>
      <c r="K2165" s="19"/>
      <c r="L2165" s="19"/>
      <c r="M2165" s="19"/>
    </row>
    <row r="2166" spans="1:13" s="1" customFormat="1">
      <c r="A2166" s="40" t="s">
        <v>318</v>
      </c>
      <c r="B2166" s="16" t="s">
        <v>22</v>
      </c>
      <c r="C2166" s="16" t="s">
        <v>39</v>
      </c>
      <c r="D2166" s="16" t="s">
        <v>319</v>
      </c>
      <c r="E2166" s="41"/>
      <c r="F2166" s="41"/>
      <c r="G2166" s="41"/>
      <c r="H2166" s="41"/>
      <c r="I2166" s="41"/>
      <c r="J2166" s="41"/>
      <c r="K2166" s="17">
        <f>K2170</f>
        <v>238.92</v>
      </c>
      <c r="L2166" s="18">
        <f>L2170</f>
        <v>3.34</v>
      </c>
      <c r="M2166" s="18">
        <f>M2170</f>
        <v>797.99</v>
      </c>
    </row>
    <row r="2167" spans="1:13">
      <c r="A2167" s="11"/>
      <c r="B2167" s="11"/>
      <c r="C2167" s="11"/>
      <c r="D2167" s="10" t="s">
        <v>320</v>
      </c>
      <c r="E2167" s="11"/>
      <c r="F2167" s="11"/>
      <c r="G2167" s="11"/>
      <c r="H2167" s="11"/>
      <c r="I2167" s="11"/>
      <c r="J2167" s="11"/>
      <c r="K2167" s="11"/>
      <c r="L2167" s="11"/>
      <c r="M2167" s="11"/>
    </row>
    <row r="2168" spans="1:13">
      <c r="A2168" s="11"/>
      <c r="B2168" s="11"/>
      <c r="C2168" s="11"/>
      <c r="D2168" s="11"/>
      <c r="E2168" s="10" t="s">
        <v>17</v>
      </c>
      <c r="F2168" s="14">
        <v>2</v>
      </c>
      <c r="G2168" s="15">
        <v>109.2</v>
      </c>
      <c r="H2168" s="15">
        <v>0</v>
      </c>
      <c r="I2168" s="15">
        <v>0</v>
      </c>
      <c r="J2168" s="13">
        <f>OR(F2168&lt;&gt;0,G2168&lt;&gt;0,H2168&lt;&gt;0,I2168&lt;&gt;0)*(F2168 + (F2168 = 0))*(G2168 + (G2168 = 0))*(H2168 + (H2168 = 0))*(I2168 + (I2168 = 0))</f>
        <v>218.4</v>
      </c>
      <c r="K2168" s="11"/>
      <c r="L2168" s="11"/>
      <c r="M2168" s="11"/>
    </row>
    <row r="2169" spans="1:13">
      <c r="A2169" s="11"/>
      <c r="B2169" s="11"/>
      <c r="C2169" s="11"/>
      <c r="D2169" s="11"/>
      <c r="E2169" s="10" t="s">
        <v>17</v>
      </c>
      <c r="F2169" s="14">
        <v>1</v>
      </c>
      <c r="G2169" s="15">
        <v>7.6</v>
      </c>
      <c r="H2169" s="15">
        <v>2.7</v>
      </c>
      <c r="I2169" s="15">
        <v>0</v>
      </c>
      <c r="J2169" s="13">
        <f>OR(F2169&lt;&gt;0,G2169&lt;&gt;0,H2169&lt;&gt;0,I2169&lt;&gt;0)*(F2169 + (F2169 = 0))*(G2169 + (G2169 = 0))*(H2169 + (H2169 = 0))*(I2169 + (I2169 = 0))</f>
        <v>20.52</v>
      </c>
      <c r="K2169" s="11"/>
      <c r="L2169" s="11"/>
      <c r="M2169" s="11"/>
    </row>
    <row r="2170" spans="1:13">
      <c r="A2170" s="11"/>
      <c r="B2170" s="11"/>
      <c r="C2170" s="11"/>
      <c r="D2170" s="11"/>
      <c r="E2170" s="11"/>
      <c r="F2170" s="11"/>
      <c r="G2170" s="11"/>
      <c r="H2170" s="11"/>
      <c r="I2170" s="11"/>
      <c r="J2170" s="16" t="s">
        <v>321</v>
      </c>
      <c r="K2170" s="17">
        <f>SUM(J2168:J2169)*1</f>
        <v>238.92</v>
      </c>
      <c r="L2170" s="15">
        <v>3.34</v>
      </c>
      <c r="M2170" s="18">
        <f>ROUND(K2170*L2170,2)</f>
        <v>797.99</v>
      </c>
    </row>
    <row r="2171" spans="1:13" ht="0.95" customHeight="1">
      <c r="A2171" s="19"/>
      <c r="B2171" s="19"/>
      <c r="C2171" s="19"/>
      <c r="D2171" s="19"/>
      <c r="E2171" s="19"/>
      <c r="F2171" s="19"/>
      <c r="G2171" s="19"/>
      <c r="H2171" s="19"/>
      <c r="I2171" s="19"/>
      <c r="J2171" s="19"/>
      <c r="K2171" s="19"/>
      <c r="L2171" s="19"/>
      <c r="M2171" s="19"/>
    </row>
    <row r="2172" spans="1:13" s="1" customFormat="1">
      <c r="A2172" s="40" t="s">
        <v>451</v>
      </c>
      <c r="B2172" s="16" t="s">
        <v>22</v>
      </c>
      <c r="C2172" s="16" t="s">
        <v>39</v>
      </c>
      <c r="D2172" s="16" t="s">
        <v>452</v>
      </c>
      <c r="E2172" s="41"/>
      <c r="F2172" s="41"/>
      <c r="G2172" s="41"/>
      <c r="H2172" s="41"/>
      <c r="I2172" s="41"/>
      <c r="J2172" s="41"/>
      <c r="K2172" s="17">
        <f>K2178</f>
        <v>14.82</v>
      </c>
      <c r="L2172" s="18">
        <f>L2178</f>
        <v>74.33</v>
      </c>
      <c r="M2172" s="18">
        <f>M2178</f>
        <v>1101.57</v>
      </c>
    </row>
    <row r="2173" spans="1:13">
      <c r="A2173" s="11"/>
      <c r="B2173" s="11"/>
      <c r="C2173" s="11"/>
      <c r="D2173" s="10" t="s">
        <v>453</v>
      </c>
      <c r="E2173" s="11"/>
      <c r="F2173" s="11"/>
      <c r="G2173" s="11"/>
      <c r="H2173" s="11"/>
      <c r="I2173" s="11"/>
      <c r="J2173" s="11"/>
      <c r="K2173" s="11"/>
      <c r="L2173" s="11"/>
      <c r="M2173" s="11"/>
    </row>
    <row r="2174" spans="1:13">
      <c r="A2174" s="11"/>
      <c r="B2174" s="11"/>
      <c r="C2174" s="11"/>
      <c r="D2174" s="11"/>
      <c r="E2174" s="10" t="s">
        <v>17</v>
      </c>
      <c r="F2174" s="14">
        <v>1</v>
      </c>
      <c r="G2174" s="15">
        <v>4.92</v>
      </c>
      <c r="H2174" s="15">
        <v>0</v>
      </c>
      <c r="I2174" s="15">
        <v>2.4</v>
      </c>
      <c r="J2174" s="13">
        <f>OR(F2174&lt;&gt;0,G2174&lt;&gt;0,H2174&lt;&gt;0,I2174&lt;&gt;0)*(F2174 + (F2174 = 0))*(G2174 + (G2174 = 0))*(H2174 + (H2174 = 0))*(I2174 + (I2174 = 0))</f>
        <v>11.81</v>
      </c>
      <c r="K2174" s="11"/>
      <c r="L2174" s="11"/>
      <c r="M2174" s="11"/>
    </row>
    <row r="2175" spans="1:13">
      <c r="A2175" s="11"/>
      <c r="B2175" s="11"/>
      <c r="C2175" s="11"/>
      <c r="D2175" s="11"/>
      <c r="E2175" s="10" t="s">
        <v>17</v>
      </c>
      <c r="F2175" s="14">
        <v>1</v>
      </c>
      <c r="G2175" s="15">
        <v>2.42</v>
      </c>
      <c r="H2175" s="15">
        <v>0</v>
      </c>
      <c r="I2175" s="15">
        <v>2.4</v>
      </c>
      <c r="J2175" s="13">
        <f>OR(F2175&lt;&gt;0,G2175&lt;&gt;0,H2175&lt;&gt;0,I2175&lt;&gt;0)*(F2175 + (F2175 = 0))*(G2175 + (G2175 = 0))*(H2175 + (H2175 = 0))*(I2175 + (I2175 = 0))</f>
        <v>5.81</v>
      </c>
      <c r="K2175" s="11"/>
      <c r="L2175" s="11"/>
      <c r="M2175" s="11"/>
    </row>
    <row r="2176" spans="1:13">
      <c r="A2176" s="11"/>
      <c r="B2176" s="11"/>
      <c r="C2176" s="11"/>
      <c r="D2176" s="11"/>
      <c r="E2176" s="10" t="s">
        <v>17</v>
      </c>
      <c r="F2176" s="14">
        <v>1</v>
      </c>
      <c r="G2176" s="15">
        <v>2.5</v>
      </c>
      <c r="H2176" s="15">
        <v>0</v>
      </c>
      <c r="I2176" s="15">
        <v>2.4</v>
      </c>
      <c r="J2176" s="13">
        <f>OR(F2176&lt;&gt;0,G2176&lt;&gt;0,H2176&lt;&gt;0,I2176&lt;&gt;0)*(F2176 + (F2176 = 0))*(G2176 + (G2176 = 0))*(H2176 + (H2176 = 0))*(I2176 + (I2176 = 0))</f>
        <v>6</v>
      </c>
      <c r="K2176" s="11"/>
      <c r="L2176" s="11"/>
      <c r="M2176" s="11"/>
    </row>
    <row r="2177" spans="1:13">
      <c r="A2177" s="11"/>
      <c r="B2177" s="11"/>
      <c r="C2177" s="11"/>
      <c r="D2177" s="11"/>
      <c r="E2177" s="10" t="s">
        <v>17</v>
      </c>
      <c r="F2177" s="14">
        <v>-2</v>
      </c>
      <c r="G2177" s="15">
        <v>2</v>
      </c>
      <c r="H2177" s="15">
        <v>0</v>
      </c>
      <c r="I2177" s="15">
        <v>2.2000000000000002</v>
      </c>
      <c r="J2177" s="13">
        <f>OR(F2177&lt;&gt;0,G2177&lt;&gt;0,H2177&lt;&gt;0,I2177&lt;&gt;0)*(F2177 + (F2177 = 0))*(G2177 + (G2177 = 0))*(H2177 + (H2177 = 0))*(I2177 + (I2177 = 0))</f>
        <v>-8.8000000000000007</v>
      </c>
      <c r="K2177" s="11"/>
      <c r="L2177" s="11"/>
      <c r="M2177" s="11"/>
    </row>
    <row r="2178" spans="1:13">
      <c r="A2178" s="11"/>
      <c r="B2178" s="11"/>
      <c r="C2178" s="11"/>
      <c r="D2178" s="11"/>
      <c r="E2178" s="11"/>
      <c r="F2178" s="11"/>
      <c r="G2178" s="11"/>
      <c r="H2178" s="11"/>
      <c r="I2178" s="11"/>
      <c r="J2178" s="16" t="s">
        <v>455</v>
      </c>
      <c r="K2178" s="17">
        <f>SUM(J2174:J2177)*1</f>
        <v>14.82</v>
      </c>
      <c r="L2178" s="15">
        <v>74.33</v>
      </c>
      <c r="M2178" s="18">
        <f>ROUND(K2178*L2178,2)</f>
        <v>1101.57</v>
      </c>
    </row>
    <row r="2179" spans="1:13" ht="0.95" customHeight="1">
      <c r="A2179" s="19"/>
      <c r="B2179" s="19"/>
      <c r="C2179" s="19"/>
      <c r="D2179" s="19"/>
      <c r="E2179" s="19"/>
      <c r="F2179" s="19"/>
      <c r="G2179" s="19"/>
      <c r="H2179" s="19"/>
      <c r="I2179" s="19"/>
      <c r="J2179" s="19"/>
      <c r="K2179" s="19"/>
      <c r="L2179" s="19"/>
      <c r="M2179" s="19"/>
    </row>
    <row r="2180" spans="1:13" s="1" customFormat="1">
      <c r="A2180" s="40" t="s">
        <v>171</v>
      </c>
      <c r="B2180" s="16" t="s">
        <v>22</v>
      </c>
      <c r="C2180" s="16" t="s">
        <v>39</v>
      </c>
      <c r="D2180" s="16" t="s">
        <v>172</v>
      </c>
      <c r="E2180" s="41"/>
      <c r="F2180" s="41"/>
      <c r="G2180" s="41"/>
      <c r="H2180" s="41"/>
      <c r="I2180" s="41"/>
      <c r="J2180" s="41"/>
      <c r="K2180" s="17">
        <f>K2183</f>
        <v>6.63</v>
      </c>
      <c r="L2180" s="18">
        <f>L2183</f>
        <v>245.18</v>
      </c>
      <c r="M2180" s="18">
        <f>M2183</f>
        <v>1625.54</v>
      </c>
    </row>
    <row r="2181" spans="1:13">
      <c r="A2181" s="11"/>
      <c r="B2181" s="11"/>
      <c r="C2181" s="11"/>
      <c r="D2181" s="10" t="s">
        <v>173</v>
      </c>
      <c r="E2181" s="11"/>
      <c r="F2181" s="11"/>
      <c r="G2181" s="11"/>
      <c r="H2181" s="11"/>
      <c r="I2181" s="11"/>
      <c r="J2181" s="11"/>
      <c r="K2181" s="11"/>
      <c r="L2181" s="11"/>
      <c r="M2181" s="11"/>
    </row>
    <row r="2182" spans="1:13">
      <c r="A2182" s="11"/>
      <c r="B2182" s="11"/>
      <c r="C2182" s="11"/>
      <c r="D2182" s="11"/>
      <c r="E2182" s="10" t="s">
        <v>642</v>
      </c>
      <c r="F2182" s="14">
        <v>1</v>
      </c>
      <c r="G2182" s="15">
        <v>10.199999999999999</v>
      </c>
      <c r="H2182" s="15">
        <v>0.65</v>
      </c>
      <c r="I2182" s="15">
        <v>0</v>
      </c>
      <c r="J2182" s="13">
        <f>OR(F2182&lt;&gt;0,G2182&lt;&gt;0,H2182&lt;&gt;0,I2182&lt;&gt;0)*(F2182 + (F2182 = 0))*(G2182 + (G2182 = 0))*(H2182 + (H2182 = 0))*(I2182 + (I2182 = 0))</f>
        <v>6.63</v>
      </c>
      <c r="K2182" s="11"/>
      <c r="L2182" s="11"/>
      <c r="M2182" s="11"/>
    </row>
    <row r="2183" spans="1:13">
      <c r="A2183" s="11"/>
      <c r="B2183" s="11"/>
      <c r="C2183" s="11"/>
      <c r="D2183" s="11"/>
      <c r="E2183" s="11"/>
      <c r="F2183" s="11"/>
      <c r="G2183" s="11"/>
      <c r="H2183" s="11"/>
      <c r="I2183" s="11"/>
      <c r="J2183" s="16" t="s">
        <v>178</v>
      </c>
      <c r="K2183" s="17">
        <f>J2182*1</f>
        <v>6.63</v>
      </c>
      <c r="L2183" s="15">
        <v>245.18</v>
      </c>
      <c r="M2183" s="18">
        <f>ROUND(K2183*L2183,2)</f>
        <v>1625.54</v>
      </c>
    </row>
    <row r="2184" spans="1:13" ht="0.95" customHeight="1">
      <c r="A2184" s="19"/>
      <c r="B2184" s="19"/>
      <c r="C2184" s="19"/>
      <c r="D2184" s="19"/>
      <c r="E2184" s="19"/>
      <c r="F2184" s="19"/>
      <c r="G2184" s="19"/>
      <c r="H2184" s="19"/>
      <c r="I2184" s="19"/>
      <c r="J2184" s="19"/>
      <c r="K2184" s="19"/>
      <c r="L2184" s="19"/>
      <c r="M2184" s="19"/>
    </row>
    <row r="2185" spans="1:13" s="1" customFormat="1">
      <c r="A2185" s="40" t="s">
        <v>147</v>
      </c>
      <c r="B2185" s="16" t="s">
        <v>22</v>
      </c>
      <c r="C2185" s="16" t="s">
        <v>29</v>
      </c>
      <c r="D2185" s="16" t="s">
        <v>148</v>
      </c>
      <c r="E2185" s="41"/>
      <c r="F2185" s="41"/>
      <c r="G2185" s="41"/>
      <c r="H2185" s="41"/>
      <c r="I2185" s="41"/>
      <c r="J2185" s="41"/>
      <c r="K2185" s="17">
        <f>K2188</f>
        <v>4.2300000000000004</v>
      </c>
      <c r="L2185" s="18">
        <f>L2188</f>
        <v>75.28</v>
      </c>
      <c r="M2185" s="18">
        <f>M2188</f>
        <v>318.43</v>
      </c>
    </row>
    <row r="2186" spans="1:13">
      <c r="A2186" s="11"/>
      <c r="B2186" s="11"/>
      <c r="C2186" s="11"/>
      <c r="D2186" s="10" t="s">
        <v>149</v>
      </c>
      <c r="E2186" s="11"/>
      <c r="F2186" s="11"/>
      <c r="G2186" s="11"/>
      <c r="H2186" s="11"/>
      <c r="I2186" s="11"/>
      <c r="J2186" s="11"/>
      <c r="K2186" s="11"/>
      <c r="L2186" s="11"/>
      <c r="M2186" s="11"/>
    </row>
    <row r="2187" spans="1:13">
      <c r="A2187" s="11"/>
      <c r="B2187" s="11"/>
      <c r="C2187" s="11"/>
      <c r="D2187" s="11"/>
      <c r="E2187" s="10" t="s">
        <v>642</v>
      </c>
      <c r="F2187" s="14">
        <v>1</v>
      </c>
      <c r="G2187" s="15">
        <v>2.5</v>
      </c>
      <c r="H2187" s="15">
        <v>0.65</v>
      </c>
      <c r="I2187" s="15">
        <v>2.6</v>
      </c>
      <c r="J2187" s="13">
        <f>OR(F2187&lt;&gt;0,G2187&lt;&gt;0,H2187&lt;&gt;0,I2187&lt;&gt;0)*(F2187 + (F2187 = 0))*(G2187 + (G2187 = 0))*(H2187 + (H2187 = 0))*(I2187 + (I2187 = 0))</f>
        <v>4.2300000000000004</v>
      </c>
      <c r="K2187" s="11"/>
      <c r="L2187" s="11"/>
      <c r="M2187" s="11"/>
    </row>
    <row r="2188" spans="1:13">
      <c r="A2188" s="11"/>
      <c r="B2188" s="11"/>
      <c r="C2188" s="11"/>
      <c r="D2188" s="11"/>
      <c r="E2188" s="11"/>
      <c r="F2188" s="11"/>
      <c r="G2188" s="11"/>
      <c r="H2188" s="11"/>
      <c r="I2188" s="11"/>
      <c r="J2188" s="16" t="s">
        <v>150</v>
      </c>
      <c r="K2188" s="17">
        <f>J2187*1</f>
        <v>4.2300000000000004</v>
      </c>
      <c r="L2188" s="15">
        <v>75.28</v>
      </c>
      <c r="M2188" s="18">
        <f>ROUND(K2188*L2188,2)</f>
        <v>318.43</v>
      </c>
    </row>
    <row r="2189" spans="1:13" ht="0.95" customHeight="1">
      <c r="A2189" s="19"/>
      <c r="B2189" s="19"/>
      <c r="C2189" s="19"/>
      <c r="D2189" s="19"/>
      <c r="E2189" s="19"/>
      <c r="F2189" s="19"/>
      <c r="G2189" s="19"/>
      <c r="H2189" s="19"/>
      <c r="I2189" s="19"/>
      <c r="J2189" s="19"/>
      <c r="K2189" s="19"/>
      <c r="L2189" s="19"/>
      <c r="M2189" s="19"/>
    </row>
    <row r="2190" spans="1:13" s="1" customFormat="1">
      <c r="A2190" s="40" t="s">
        <v>396</v>
      </c>
      <c r="B2190" s="16" t="s">
        <v>22</v>
      </c>
      <c r="C2190" s="16" t="s">
        <v>39</v>
      </c>
      <c r="D2190" s="16" t="s">
        <v>397</v>
      </c>
      <c r="E2190" s="41"/>
      <c r="F2190" s="41"/>
      <c r="G2190" s="41"/>
      <c r="H2190" s="41"/>
      <c r="I2190" s="41"/>
      <c r="J2190" s="41"/>
      <c r="K2190" s="17">
        <f>K2196</f>
        <v>25.53</v>
      </c>
      <c r="L2190" s="18">
        <f>L2196</f>
        <v>69.03</v>
      </c>
      <c r="M2190" s="18">
        <f>M2196</f>
        <v>1762.34</v>
      </c>
    </row>
    <row r="2191" spans="1:13">
      <c r="A2191" s="11"/>
      <c r="B2191" s="11"/>
      <c r="C2191" s="11"/>
      <c r="D2191" s="10" t="s">
        <v>398</v>
      </c>
      <c r="E2191" s="11"/>
      <c r="F2191" s="11"/>
      <c r="G2191" s="11"/>
      <c r="H2191" s="11"/>
      <c r="I2191" s="11"/>
      <c r="J2191" s="11"/>
      <c r="K2191" s="11"/>
      <c r="L2191" s="11"/>
      <c r="M2191" s="11"/>
    </row>
    <row r="2192" spans="1:13">
      <c r="A2192" s="11"/>
      <c r="B2192" s="11"/>
      <c r="C2192" s="11"/>
      <c r="D2192" s="11"/>
      <c r="E2192" s="10" t="s">
        <v>643</v>
      </c>
      <c r="F2192" s="14">
        <v>1</v>
      </c>
      <c r="G2192" s="15">
        <v>55.9</v>
      </c>
      <c r="H2192" s="15">
        <v>0</v>
      </c>
      <c r="I2192" s="15">
        <v>0.3</v>
      </c>
      <c r="J2192" s="13">
        <f>OR(F2192&lt;&gt;0,G2192&lt;&gt;0,H2192&lt;&gt;0,I2192&lt;&gt;0)*(F2192 + (F2192 = 0))*(G2192 + (G2192 = 0))*(H2192 + (H2192 = 0))*(I2192 + (I2192 = 0))</f>
        <v>16.77</v>
      </c>
      <c r="K2192" s="11"/>
      <c r="L2192" s="11"/>
      <c r="M2192" s="11"/>
    </row>
    <row r="2193" spans="1:13">
      <c r="A2193" s="11"/>
      <c r="B2193" s="11"/>
      <c r="C2193" s="11"/>
      <c r="D2193" s="11"/>
      <c r="E2193" s="10" t="s">
        <v>644</v>
      </c>
      <c r="F2193" s="14">
        <v>1</v>
      </c>
      <c r="G2193" s="15">
        <v>18.899999999999999</v>
      </c>
      <c r="H2193" s="15">
        <v>0</v>
      </c>
      <c r="I2193" s="15">
        <v>0.4</v>
      </c>
      <c r="J2193" s="13">
        <f>OR(F2193&lt;&gt;0,G2193&lt;&gt;0,H2193&lt;&gt;0,I2193&lt;&gt;0)*(F2193 + (F2193 = 0))*(G2193 + (G2193 = 0))*(H2193 + (H2193 = 0))*(I2193 + (I2193 = 0))</f>
        <v>7.56</v>
      </c>
      <c r="K2193" s="11"/>
      <c r="L2193" s="11"/>
      <c r="M2193" s="11"/>
    </row>
    <row r="2194" spans="1:13">
      <c r="A2194" s="11"/>
      <c r="B2194" s="11"/>
      <c r="C2194" s="11"/>
      <c r="D2194" s="11"/>
      <c r="E2194" s="10" t="s">
        <v>17</v>
      </c>
      <c r="F2194" s="14">
        <v>1</v>
      </c>
      <c r="G2194" s="15">
        <v>1.5</v>
      </c>
      <c r="H2194" s="15">
        <v>0</v>
      </c>
      <c r="I2194" s="15">
        <v>0.3</v>
      </c>
      <c r="J2194" s="13">
        <f>OR(F2194&lt;&gt;0,G2194&lt;&gt;0,H2194&lt;&gt;0,I2194&lt;&gt;0)*(F2194 + (F2194 = 0))*(G2194 + (G2194 = 0))*(H2194 + (H2194 = 0))*(I2194 + (I2194 = 0))</f>
        <v>0.45</v>
      </c>
      <c r="K2194" s="11"/>
      <c r="L2194" s="11"/>
      <c r="M2194" s="11"/>
    </row>
    <row r="2195" spans="1:13">
      <c r="A2195" s="11"/>
      <c r="B2195" s="11"/>
      <c r="C2195" s="11"/>
      <c r="D2195" s="11"/>
      <c r="E2195" s="10" t="s">
        <v>645</v>
      </c>
      <c r="F2195" s="14">
        <v>1</v>
      </c>
      <c r="G2195" s="15">
        <v>2.5</v>
      </c>
      <c r="H2195" s="15">
        <v>0</v>
      </c>
      <c r="I2195" s="15">
        <v>0.3</v>
      </c>
      <c r="J2195" s="13">
        <f>OR(F2195&lt;&gt;0,G2195&lt;&gt;0,H2195&lt;&gt;0,I2195&lt;&gt;0)*(F2195 + (F2195 = 0))*(G2195 + (G2195 = 0))*(H2195 + (H2195 = 0))*(I2195 + (I2195 = 0))</f>
        <v>0.75</v>
      </c>
      <c r="K2195" s="11"/>
      <c r="L2195" s="11"/>
      <c r="M2195" s="11"/>
    </row>
    <row r="2196" spans="1:13">
      <c r="A2196" s="11"/>
      <c r="B2196" s="11"/>
      <c r="C2196" s="11"/>
      <c r="D2196" s="11"/>
      <c r="E2196" s="11"/>
      <c r="F2196" s="11"/>
      <c r="G2196" s="11"/>
      <c r="H2196" s="11"/>
      <c r="I2196" s="11"/>
      <c r="J2196" s="16" t="s">
        <v>400</v>
      </c>
      <c r="K2196" s="17">
        <f>SUM(J2192:J2195)*1</f>
        <v>25.53</v>
      </c>
      <c r="L2196" s="15">
        <v>69.03</v>
      </c>
      <c r="M2196" s="18">
        <f>ROUND(K2196*L2196,2)</f>
        <v>1762.34</v>
      </c>
    </row>
    <row r="2197" spans="1:13" ht="0.95" customHeight="1">
      <c r="A2197" s="19"/>
      <c r="B2197" s="19"/>
      <c r="C2197" s="19"/>
      <c r="D2197" s="19"/>
      <c r="E2197" s="19"/>
      <c r="F2197" s="19"/>
      <c r="G2197" s="19"/>
      <c r="H2197" s="19"/>
      <c r="I2197" s="19"/>
      <c r="J2197" s="19"/>
      <c r="K2197" s="19"/>
      <c r="L2197" s="19"/>
      <c r="M2197" s="19"/>
    </row>
    <row r="2198" spans="1:13" s="1" customFormat="1">
      <c r="A2198" s="40" t="s">
        <v>646</v>
      </c>
      <c r="B2198" s="16" t="s">
        <v>22</v>
      </c>
      <c r="C2198" s="16" t="s">
        <v>61</v>
      </c>
      <c r="D2198" s="16" t="s">
        <v>647</v>
      </c>
      <c r="E2198" s="41"/>
      <c r="F2198" s="41"/>
      <c r="G2198" s="41"/>
      <c r="H2198" s="41"/>
      <c r="I2198" s="41"/>
      <c r="J2198" s="41"/>
      <c r="K2198" s="17">
        <f>K2201</f>
        <v>70</v>
      </c>
      <c r="L2198" s="18">
        <f>L2201</f>
        <v>6.71</v>
      </c>
      <c r="M2198" s="18">
        <f>M2201</f>
        <v>469.7</v>
      </c>
    </row>
    <row r="2199" spans="1:13">
      <c r="A2199" s="11"/>
      <c r="B2199" s="11"/>
      <c r="C2199" s="11"/>
      <c r="D2199" s="10" t="s">
        <v>648</v>
      </c>
      <c r="E2199" s="11"/>
      <c r="F2199" s="11"/>
      <c r="G2199" s="11"/>
      <c r="H2199" s="11"/>
      <c r="I2199" s="11"/>
      <c r="J2199" s="11"/>
      <c r="K2199" s="11"/>
      <c r="L2199" s="11"/>
      <c r="M2199" s="11"/>
    </row>
    <row r="2200" spans="1:13">
      <c r="A2200" s="11"/>
      <c r="B2200" s="11"/>
      <c r="C2200" s="11"/>
      <c r="D2200" s="11"/>
      <c r="E2200" s="10" t="s">
        <v>649</v>
      </c>
      <c r="F2200" s="14">
        <v>2</v>
      </c>
      <c r="G2200" s="15">
        <v>35</v>
      </c>
      <c r="H2200" s="15">
        <v>0</v>
      </c>
      <c r="I2200" s="15">
        <v>0</v>
      </c>
      <c r="J2200" s="13">
        <f>OR(F2200&lt;&gt;0,G2200&lt;&gt;0,H2200&lt;&gt;0,I2200&lt;&gt;0)*(F2200 + (F2200 = 0))*(G2200 + (G2200 = 0))*(H2200 + (H2200 = 0))*(I2200 + (I2200 = 0))</f>
        <v>70</v>
      </c>
      <c r="K2200" s="11"/>
      <c r="L2200" s="11"/>
      <c r="M2200" s="11"/>
    </row>
    <row r="2201" spans="1:13">
      <c r="A2201" s="11"/>
      <c r="B2201" s="11"/>
      <c r="C2201" s="11"/>
      <c r="D2201" s="11"/>
      <c r="E2201" s="11"/>
      <c r="F2201" s="11"/>
      <c r="G2201" s="11"/>
      <c r="H2201" s="11"/>
      <c r="I2201" s="11"/>
      <c r="J2201" s="16" t="s">
        <v>650</v>
      </c>
      <c r="K2201" s="17">
        <f>J2200*1</f>
        <v>70</v>
      </c>
      <c r="L2201" s="15">
        <v>6.71</v>
      </c>
      <c r="M2201" s="18">
        <f>ROUND(K2201*L2201,2)</f>
        <v>469.7</v>
      </c>
    </row>
    <row r="2202" spans="1:13" ht="0.95" customHeight="1">
      <c r="A2202" s="19"/>
      <c r="B2202" s="19"/>
      <c r="C2202" s="19"/>
      <c r="D2202" s="19"/>
      <c r="E2202" s="19"/>
      <c r="F2202" s="19"/>
      <c r="G2202" s="19"/>
      <c r="H2202" s="19"/>
      <c r="I2202" s="19"/>
      <c r="J2202" s="19"/>
      <c r="K2202" s="19"/>
      <c r="L2202" s="19"/>
      <c r="M2202" s="19"/>
    </row>
    <row r="2203" spans="1:13" s="1" customFormat="1">
      <c r="A2203" s="40" t="s">
        <v>651</v>
      </c>
      <c r="B2203" s="16" t="s">
        <v>22</v>
      </c>
      <c r="C2203" s="16" t="s">
        <v>97</v>
      </c>
      <c r="D2203" s="16" t="s">
        <v>652</v>
      </c>
      <c r="E2203" s="41"/>
      <c r="F2203" s="41"/>
      <c r="G2203" s="41"/>
      <c r="H2203" s="41"/>
      <c r="I2203" s="41"/>
      <c r="J2203" s="41"/>
      <c r="K2203" s="17">
        <f>K2208</f>
        <v>120</v>
      </c>
      <c r="L2203" s="18">
        <f>L2208</f>
        <v>9.2899999999999991</v>
      </c>
      <c r="M2203" s="18">
        <f>M2208</f>
        <v>1114.8</v>
      </c>
    </row>
    <row r="2204" spans="1:13">
      <c r="A2204" s="11"/>
      <c r="B2204" s="11"/>
      <c r="C2204" s="11"/>
      <c r="D2204" s="10" t="s">
        <v>653</v>
      </c>
      <c r="E2204" s="11"/>
      <c r="F2204" s="11"/>
      <c r="G2204" s="11"/>
      <c r="H2204" s="11"/>
      <c r="I2204" s="11"/>
      <c r="J2204" s="11"/>
      <c r="K2204" s="11"/>
      <c r="L2204" s="11"/>
      <c r="M2204" s="11"/>
    </row>
    <row r="2205" spans="1:13">
      <c r="A2205" s="11"/>
      <c r="B2205" s="11"/>
      <c r="C2205" s="11"/>
      <c r="D2205" s="11"/>
      <c r="E2205" s="10" t="s">
        <v>643</v>
      </c>
      <c r="F2205" s="14">
        <v>2</v>
      </c>
      <c r="G2205" s="15">
        <v>30</v>
      </c>
      <c r="H2205" s="15">
        <v>0</v>
      </c>
      <c r="I2205" s="15">
        <v>0</v>
      </c>
      <c r="J2205" s="13">
        <f>OR(F2205&lt;&gt;0,G2205&lt;&gt;0,H2205&lt;&gt;0,I2205&lt;&gt;0)*(F2205 + (F2205 = 0))*(G2205 + (G2205 = 0))*(H2205 + (H2205 = 0))*(I2205 + (I2205 = 0))</f>
        <v>60</v>
      </c>
      <c r="K2205" s="11"/>
      <c r="L2205" s="11"/>
      <c r="M2205" s="11"/>
    </row>
    <row r="2206" spans="1:13">
      <c r="A2206" s="11"/>
      <c r="B2206" s="11"/>
      <c r="C2206" s="11"/>
      <c r="D2206" s="11"/>
      <c r="E2206" s="10" t="s">
        <v>654</v>
      </c>
      <c r="F2206" s="14">
        <v>2</v>
      </c>
      <c r="G2206" s="15">
        <v>23</v>
      </c>
      <c r="H2206" s="15">
        <v>0</v>
      </c>
      <c r="I2206" s="15">
        <v>0</v>
      </c>
      <c r="J2206" s="13">
        <f>OR(F2206&lt;&gt;0,G2206&lt;&gt;0,H2206&lt;&gt;0,I2206&lt;&gt;0)*(F2206 + (F2206 = 0))*(G2206 + (G2206 = 0))*(H2206 + (H2206 = 0))*(I2206 + (I2206 = 0))</f>
        <v>46</v>
      </c>
      <c r="K2206" s="11"/>
      <c r="L2206" s="11"/>
      <c r="M2206" s="11"/>
    </row>
    <row r="2207" spans="1:13">
      <c r="A2207" s="11"/>
      <c r="B2207" s="11"/>
      <c r="C2207" s="11"/>
      <c r="D2207" s="11"/>
      <c r="E2207" s="10" t="s">
        <v>17</v>
      </c>
      <c r="F2207" s="14">
        <v>1</v>
      </c>
      <c r="G2207" s="15">
        <v>14</v>
      </c>
      <c r="H2207" s="15">
        <v>0</v>
      </c>
      <c r="I2207" s="15">
        <v>0</v>
      </c>
      <c r="J2207" s="13">
        <f>OR(F2207&lt;&gt;0,G2207&lt;&gt;0,H2207&lt;&gt;0,I2207&lt;&gt;0)*(F2207 + (F2207 = 0))*(G2207 + (G2207 = 0))*(H2207 + (H2207 = 0))*(I2207 + (I2207 = 0))</f>
        <v>14</v>
      </c>
      <c r="K2207" s="11"/>
      <c r="L2207" s="11"/>
      <c r="M2207" s="11"/>
    </row>
    <row r="2208" spans="1:13">
      <c r="A2208" s="11"/>
      <c r="B2208" s="11"/>
      <c r="C2208" s="11"/>
      <c r="D2208" s="11"/>
      <c r="E2208" s="11"/>
      <c r="F2208" s="11"/>
      <c r="G2208" s="11"/>
      <c r="H2208" s="11"/>
      <c r="I2208" s="11"/>
      <c r="J2208" s="16" t="s">
        <v>655</v>
      </c>
      <c r="K2208" s="17">
        <f>SUM(J2205:J2207)*1</f>
        <v>120</v>
      </c>
      <c r="L2208" s="15">
        <v>9.2899999999999991</v>
      </c>
      <c r="M2208" s="18">
        <f>ROUND(K2208*L2208,2)</f>
        <v>1114.8</v>
      </c>
    </row>
    <row r="2209" spans="1:13" ht="0.95" customHeight="1">
      <c r="A2209" s="19"/>
      <c r="B2209" s="19"/>
      <c r="C2209" s="19"/>
      <c r="D2209" s="19"/>
      <c r="E2209" s="19"/>
      <c r="F2209" s="19"/>
      <c r="G2209" s="19"/>
      <c r="H2209" s="19"/>
      <c r="I2209" s="19"/>
      <c r="J2209" s="19"/>
      <c r="K2209" s="19"/>
      <c r="L2209" s="19"/>
      <c r="M2209" s="19"/>
    </row>
    <row r="2210" spans="1:13" s="1" customFormat="1">
      <c r="A2210" s="40" t="s">
        <v>401</v>
      </c>
      <c r="B2210" s="16" t="s">
        <v>22</v>
      </c>
      <c r="C2210" s="16" t="s">
        <v>97</v>
      </c>
      <c r="D2210" s="16" t="s">
        <v>402</v>
      </c>
      <c r="E2210" s="41"/>
      <c r="F2210" s="41"/>
      <c r="G2210" s="41"/>
      <c r="H2210" s="41"/>
      <c r="I2210" s="41"/>
      <c r="J2210" s="41"/>
      <c r="K2210" s="17">
        <f>K2213</f>
        <v>115</v>
      </c>
      <c r="L2210" s="18">
        <f>L2213</f>
        <v>12.07</v>
      </c>
      <c r="M2210" s="18">
        <f>M2213</f>
        <v>1388.05</v>
      </c>
    </row>
    <row r="2211" spans="1:13">
      <c r="A2211" s="11"/>
      <c r="B2211" s="11"/>
      <c r="C2211" s="11"/>
      <c r="D2211" s="10" t="s">
        <v>403</v>
      </c>
      <c r="E2211" s="11"/>
      <c r="F2211" s="11"/>
      <c r="G2211" s="11"/>
      <c r="H2211" s="11"/>
      <c r="I2211" s="11"/>
      <c r="J2211" s="11"/>
      <c r="K2211" s="11"/>
      <c r="L2211" s="11"/>
      <c r="M2211" s="11"/>
    </row>
    <row r="2212" spans="1:13">
      <c r="A2212" s="11"/>
      <c r="B2212" s="11"/>
      <c r="C2212" s="11"/>
      <c r="D2212" s="11"/>
      <c r="E2212" s="10" t="s">
        <v>644</v>
      </c>
      <c r="F2212" s="14">
        <v>1</v>
      </c>
      <c r="G2212" s="15">
        <v>115</v>
      </c>
      <c r="H2212" s="15">
        <v>0</v>
      </c>
      <c r="I2212" s="15">
        <v>0</v>
      </c>
      <c r="J2212" s="13">
        <f>OR(F2212&lt;&gt;0,G2212&lt;&gt;0,H2212&lt;&gt;0,I2212&lt;&gt;0)*(F2212 + (F2212 = 0))*(G2212 + (G2212 = 0))*(H2212 + (H2212 = 0))*(I2212 + (I2212 = 0))</f>
        <v>115</v>
      </c>
      <c r="K2212" s="11"/>
      <c r="L2212" s="11"/>
      <c r="M2212" s="11"/>
    </row>
    <row r="2213" spans="1:13">
      <c r="A2213" s="11"/>
      <c r="B2213" s="11"/>
      <c r="C2213" s="11"/>
      <c r="D2213" s="11"/>
      <c r="E2213" s="11"/>
      <c r="F2213" s="11"/>
      <c r="G2213" s="11"/>
      <c r="H2213" s="11"/>
      <c r="I2213" s="11"/>
      <c r="J2213" s="16" t="s">
        <v>405</v>
      </c>
      <c r="K2213" s="17">
        <f>J2212*1</f>
        <v>115</v>
      </c>
      <c r="L2213" s="15">
        <v>12.07</v>
      </c>
      <c r="M2213" s="18">
        <f>ROUND(K2213*L2213,2)</f>
        <v>1388.05</v>
      </c>
    </row>
    <row r="2214" spans="1:13" ht="0.95" customHeight="1">
      <c r="A2214" s="19"/>
      <c r="B2214" s="19"/>
      <c r="C2214" s="19"/>
      <c r="D2214" s="19"/>
      <c r="E2214" s="19"/>
      <c r="F2214" s="19"/>
      <c r="G2214" s="19"/>
      <c r="H2214" s="19"/>
      <c r="I2214" s="19"/>
      <c r="J2214" s="19"/>
      <c r="K2214" s="19"/>
      <c r="L2214" s="19"/>
      <c r="M2214" s="19"/>
    </row>
    <row r="2215" spans="1:13" s="1" customFormat="1">
      <c r="A2215" s="40" t="s">
        <v>289</v>
      </c>
      <c r="B2215" s="16" t="s">
        <v>22</v>
      </c>
      <c r="C2215" s="16" t="s">
        <v>97</v>
      </c>
      <c r="D2215" s="16" t="s">
        <v>290</v>
      </c>
      <c r="E2215" s="41"/>
      <c r="F2215" s="41"/>
      <c r="G2215" s="41"/>
      <c r="H2215" s="41"/>
      <c r="I2215" s="41"/>
      <c r="J2215" s="41"/>
      <c r="K2215" s="17">
        <f>K2218</f>
        <v>11</v>
      </c>
      <c r="L2215" s="18">
        <f>L2218</f>
        <v>72.87</v>
      </c>
      <c r="M2215" s="18">
        <f>M2218</f>
        <v>801.57</v>
      </c>
    </row>
    <row r="2216" spans="1:13">
      <c r="A2216" s="11"/>
      <c r="B2216" s="11"/>
      <c r="C2216" s="11"/>
      <c r="D2216" s="10" t="s">
        <v>291</v>
      </c>
      <c r="E2216" s="11"/>
      <c r="F2216" s="11"/>
      <c r="G2216" s="11"/>
      <c r="H2216" s="11"/>
      <c r="I2216" s="11"/>
      <c r="J2216" s="11"/>
      <c r="K2216" s="11"/>
      <c r="L2216" s="11"/>
      <c r="M2216" s="11"/>
    </row>
    <row r="2217" spans="1:13">
      <c r="A2217" s="11"/>
      <c r="B2217" s="11"/>
      <c r="C2217" s="11"/>
      <c r="D2217" s="11"/>
      <c r="E2217" s="10" t="s">
        <v>17</v>
      </c>
      <c r="F2217" s="14">
        <v>11</v>
      </c>
      <c r="G2217" s="15">
        <v>0</v>
      </c>
      <c r="H2217" s="15">
        <v>0</v>
      </c>
      <c r="I2217" s="15">
        <v>0</v>
      </c>
      <c r="J2217" s="13">
        <f>OR(F2217&lt;&gt;0,G2217&lt;&gt;0,H2217&lt;&gt;0,I2217&lt;&gt;0)*(F2217 + (F2217 = 0))*(G2217 + (G2217 = 0))*(H2217 + (H2217 = 0))*(I2217 + (I2217 = 0))</f>
        <v>11</v>
      </c>
      <c r="K2217" s="11"/>
      <c r="L2217" s="11"/>
      <c r="M2217" s="11"/>
    </row>
    <row r="2218" spans="1:13">
      <c r="A2218" s="11"/>
      <c r="B2218" s="11"/>
      <c r="C2218" s="11"/>
      <c r="D2218" s="11"/>
      <c r="E2218" s="11"/>
      <c r="F2218" s="11"/>
      <c r="G2218" s="11"/>
      <c r="H2218" s="11"/>
      <c r="I2218" s="11"/>
      <c r="J2218" s="16" t="s">
        <v>296</v>
      </c>
      <c r="K2218" s="17">
        <f>J2217*1</f>
        <v>11</v>
      </c>
      <c r="L2218" s="15">
        <v>72.87</v>
      </c>
      <c r="M2218" s="18">
        <f>ROUND(K2218*L2218,2)</f>
        <v>801.57</v>
      </c>
    </row>
    <row r="2219" spans="1:13" ht="0.95" customHeight="1">
      <c r="A2219" s="19"/>
      <c r="B2219" s="19"/>
      <c r="C2219" s="19"/>
      <c r="D2219" s="19"/>
      <c r="E2219" s="19"/>
      <c r="F2219" s="19"/>
      <c r="G2219" s="19"/>
      <c r="H2219" s="19"/>
      <c r="I2219" s="19"/>
      <c r="J2219" s="19"/>
      <c r="K2219" s="19"/>
      <c r="L2219" s="19"/>
      <c r="M2219" s="19"/>
    </row>
    <row r="2220" spans="1:13" s="1" customFormat="1">
      <c r="A2220" s="40" t="s">
        <v>656</v>
      </c>
      <c r="B2220" s="16" t="s">
        <v>22</v>
      </c>
      <c r="C2220" s="16" t="s">
        <v>39</v>
      </c>
      <c r="D2220" s="16" t="s">
        <v>657</v>
      </c>
      <c r="E2220" s="41"/>
      <c r="F2220" s="41"/>
      <c r="G2220" s="41"/>
      <c r="H2220" s="41"/>
      <c r="I2220" s="41"/>
      <c r="J2220" s="41"/>
      <c r="K2220" s="17">
        <f>K2226</f>
        <v>104.93</v>
      </c>
      <c r="L2220" s="18">
        <f>L2226</f>
        <v>17.21</v>
      </c>
      <c r="M2220" s="18">
        <f>M2226</f>
        <v>1805.85</v>
      </c>
    </row>
    <row r="2221" spans="1:13">
      <c r="A2221" s="11"/>
      <c r="B2221" s="11"/>
      <c r="C2221" s="11"/>
      <c r="D2221" s="10" t="s">
        <v>658</v>
      </c>
      <c r="E2221" s="11"/>
      <c r="F2221" s="11"/>
      <c r="G2221" s="11"/>
      <c r="H2221" s="11"/>
      <c r="I2221" s="11"/>
      <c r="J2221" s="11"/>
      <c r="K2221" s="11"/>
      <c r="L2221" s="11"/>
      <c r="M2221" s="11"/>
    </row>
    <row r="2222" spans="1:13">
      <c r="A2222" s="11"/>
      <c r="B2222" s="11"/>
      <c r="C2222" s="11"/>
      <c r="D2222" s="11"/>
      <c r="E2222" s="10" t="s">
        <v>17</v>
      </c>
      <c r="F2222" s="14">
        <v>104.93</v>
      </c>
      <c r="G2222" s="15">
        <v>0</v>
      </c>
      <c r="H2222" s="15">
        <v>0</v>
      </c>
      <c r="I2222" s="15">
        <v>0</v>
      </c>
      <c r="J2222" s="13">
        <f>OR(F2222&lt;&gt;0,G2222&lt;&gt;0,H2222&lt;&gt;0,I2222&lt;&gt;0)*(F2222 + (F2222 = 0))*(G2222 + (G2222 = 0))*(H2222 + (H2222 = 0))*(I2222 + (I2222 = 0))</f>
        <v>104.93</v>
      </c>
      <c r="K2222" s="11"/>
      <c r="L2222" s="11"/>
      <c r="M2222" s="11"/>
    </row>
    <row r="2223" spans="1:13">
      <c r="A2223" s="11"/>
      <c r="B2223" s="11"/>
      <c r="C2223" s="11"/>
      <c r="D2223" s="11"/>
      <c r="E2223" s="10" t="s">
        <v>17</v>
      </c>
      <c r="F2223" s="14"/>
      <c r="G2223" s="15"/>
      <c r="H2223" s="15"/>
      <c r="I2223" s="15"/>
      <c r="J2223" s="13">
        <f>OR(F2223&lt;&gt;0,G2223&lt;&gt;0,H2223&lt;&gt;0,I2223&lt;&gt;0)*(F2223 + (F2223 = 0))*(G2223 + (G2223 = 0))*(H2223 + (H2223 = 0))*(I2223 + (I2223 = 0))</f>
        <v>0</v>
      </c>
      <c r="K2223" s="11"/>
      <c r="L2223" s="11"/>
      <c r="M2223" s="11"/>
    </row>
    <row r="2224" spans="1:13">
      <c r="A2224" s="11"/>
      <c r="B2224" s="11"/>
      <c r="C2224" s="11"/>
      <c r="D2224" s="11"/>
      <c r="E2224" s="10" t="s">
        <v>17</v>
      </c>
      <c r="F2224" s="14"/>
      <c r="G2224" s="15"/>
      <c r="H2224" s="15"/>
      <c r="I2224" s="15"/>
      <c r="J2224" s="13">
        <f>OR(F2224&lt;&gt;0,G2224&lt;&gt;0,H2224&lt;&gt;0,I2224&lt;&gt;0)*(F2224 + (F2224 = 0))*(G2224 + (G2224 = 0))*(H2224 + (H2224 = 0))*(I2224 + (I2224 = 0))</f>
        <v>0</v>
      </c>
      <c r="K2224" s="11"/>
      <c r="L2224" s="11"/>
      <c r="M2224" s="11"/>
    </row>
    <row r="2225" spans="1:13">
      <c r="A2225" s="11"/>
      <c r="B2225" s="11"/>
      <c r="C2225" s="11"/>
      <c r="D2225" s="11"/>
      <c r="E2225" s="10" t="s">
        <v>17</v>
      </c>
      <c r="F2225" s="14"/>
      <c r="G2225" s="15"/>
      <c r="H2225" s="15"/>
      <c r="I2225" s="15"/>
      <c r="J2225" s="13">
        <f>OR(F2225&lt;&gt;0,G2225&lt;&gt;0,H2225&lt;&gt;0,I2225&lt;&gt;0)*(F2225 + (F2225 = 0))*(G2225 + (G2225 = 0))*(H2225 + (H2225 = 0))*(I2225 + (I2225 = 0))</f>
        <v>0</v>
      </c>
      <c r="K2225" s="11"/>
      <c r="L2225" s="11"/>
      <c r="M2225" s="11"/>
    </row>
    <row r="2226" spans="1:13">
      <c r="A2226" s="11"/>
      <c r="B2226" s="11"/>
      <c r="C2226" s="11"/>
      <c r="D2226" s="11"/>
      <c r="E2226" s="11"/>
      <c r="F2226" s="11"/>
      <c r="G2226" s="11"/>
      <c r="H2226" s="11"/>
      <c r="I2226" s="11"/>
      <c r="J2226" s="16" t="s">
        <v>659</v>
      </c>
      <c r="K2226" s="17">
        <f>SUM(J2222:J2225)</f>
        <v>104.93</v>
      </c>
      <c r="L2226" s="15">
        <v>17.21</v>
      </c>
      <c r="M2226" s="18">
        <f>ROUND(K2226*L2226,2)</f>
        <v>1805.85</v>
      </c>
    </row>
    <row r="2227" spans="1:13" ht="0.95" customHeight="1">
      <c r="A2227" s="19"/>
      <c r="B2227" s="19"/>
      <c r="C2227" s="19"/>
      <c r="D2227" s="19"/>
      <c r="E2227" s="19"/>
      <c r="F2227" s="19"/>
      <c r="G2227" s="19"/>
      <c r="H2227" s="19"/>
      <c r="I2227" s="19"/>
      <c r="J2227" s="19"/>
      <c r="K2227" s="19"/>
      <c r="L2227" s="19"/>
      <c r="M2227" s="19"/>
    </row>
    <row r="2228" spans="1:13" s="1" customFormat="1">
      <c r="A2228" s="40" t="s">
        <v>660</v>
      </c>
      <c r="B2228" s="16" t="s">
        <v>22</v>
      </c>
      <c r="C2228" s="16" t="s">
        <v>39</v>
      </c>
      <c r="D2228" s="16" t="s">
        <v>661</v>
      </c>
      <c r="E2228" s="41"/>
      <c r="F2228" s="41"/>
      <c r="G2228" s="41"/>
      <c r="H2228" s="41"/>
      <c r="I2228" s="41"/>
      <c r="J2228" s="41"/>
      <c r="K2228" s="17">
        <f>K2234</f>
        <v>115.42</v>
      </c>
      <c r="L2228" s="18">
        <f>L2234</f>
        <v>0.98</v>
      </c>
      <c r="M2228" s="18">
        <f>M2234</f>
        <v>113.11</v>
      </c>
    </row>
    <row r="2229" spans="1:13">
      <c r="A2229" s="11"/>
      <c r="B2229" s="11"/>
      <c r="C2229" s="11"/>
      <c r="D2229" s="10" t="s">
        <v>662</v>
      </c>
      <c r="E2229" s="11"/>
      <c r="F2229" s="11"/>
      <c r="G2229" s="11"/>
      <c r="H2229" s="11"/>
      <c r="I2229" s="11"/>
      <c r="J2229" s="11"/>
      <c r="K2229" s="11"/>
      <c r="L2229" s="11"/>
      <c r="M2229" s="11"/>
    </row>
    <row r="2230" spans="1:13">
      <c r="A2230" s="11"/>
      <c r="B2230" s="11"/>
      <c r="C2230" s="11"/>
      <c r="D2230" s="11"/>
      <c r="E2230" s="10" t="s">
        <v>17</v>
      </c>
      <c r="F2230" s="14"/>
      <c r="G2230" s="15"/>
      <c r="H2230" s="15"/>
      <c r="I2230" s="15"/>
      <c r="J2230" s="13">
        <f>OR(F2230&lt;&gt;0,G2230&lt;&gt;0,H2230&lt;&gt;0,I2230&lt;&gt;0)*(F2230 + (F2230 = 0))*(G2230 + (G2230 = 0))*(H2230 + (H2230 = 0))*(I2230 + (I2230 = 0))</f>
        <v>0</v>
      </c>
      <c r="K2230" s="11"/>
      <c r="L2230" s="11"/>
      <c r="M2230" s="11"/>
    </row>
    <row r="2231" spans="1:13">
      <c r="A2231" s="11"/>
      <c r="B2231" s="11"/>
      <c r="C2231" s="11"/>
      <c r="D2231" s="11"/>
      <c r="E2231" s="10" t="s">
        <v>17</v>
      </c>
      <c r="F2231" s="14">
        <v>115.42</v>
      </c>
      <c r="G2231" s="15">
        <v>0</v>
      </c>
      <c r="H2231" s="15">
        <v>0</v>
      </c>
      <c r="I2231" s="15">
        <v>0</v>
      </c>
      <c r="J2231" s="13">
        <f>OR(F2231&lt;&gt;0,G2231&lt;&gt;0,H2231&lt;&gt;0,I2231&lt;&gt;0)*(F2231 + (F2231 = 0))*(G2231 + (G2231 = 0))*(H2231 + (H2231 = 0))*(I2231 + (I2231 = 0))</f>
        <v>115.42</v>
      </c>
      <c r="K2231" s="11"/>
      <c r="L2231" s="11"/>
      <c r="M2231" s="11"/>
    </row>
    <row r="2232" spans="1:13">
      <c r="A2232" s="11"/>
      <c r="B2232" s="11"/>
      <c r="C2232" s="11"/>
      <c r="D2232" s="11"/>
      <c r="E2232" s="10" t="s">
        <v>17</v>
      </c>
      <c r="F2232" s="14"/>
      <c r="G2232" s="15"/>
      <c r="H2232" s="15"/>
      <c r="I2232" s="15"/>
      <c r="J2232" s="13">
        <f>OR(F2232&lt;&gt;0,G2232&lt;&gt;0,H2232&lt;&gt;0,I2232&lt;&gt;0)*(F2232 + (F2232 = 0))*(G2232 + (G2232 = 0))*(H2232 + (H2232 = 0))*(I2232 + (I2232 = 0))</f>
        <v>0</v>
      </c>
      <c r="K2232" s="11"/>
      <c r="L2232" s="11"/>
      <c r="M2232" s="11"/>
    </row>
    <row r="2233" spans="1:13">
      <c r="A2233" s="11"/>
      <c r="B2233" s="11"/>
      <c r="C2233" s="11"/>
      <c r="D2233" s="11"/>
      <c r="E2233" s="10" t="s">
        <v>17</v>
      </c>
      <c r="F2233" s="14"/>
      <c r="G2233" s="15"/>
      <c r="H2233" s="15"/>
      <c r="I2233" s="15"/>
      <c r="J2233" s="13">
        <f>OR(F2233&lt;&gt;0,G2233&lt;&gt;0,H2233&lt;&gt;0,I2233&lt;&gt;0)*(F2233 + (F2233 = 0))*(G2233 + (G2233 = 0))*(H2233 + (H2233 = 0))*(I2233 + (I2233 = 0))</f>
        <v>0</v>
      </c>
      <c r="K2233" s="11"/>
      <c r="L2233" s="11"/>
      <c r="M2233" s="11"/>
    </row>
    <row r="2234" spans="1:13">
      <c r="A2234" s="11"/>
      <c r="B2234" s="11"/>
      <c r="C2234" s="11"/>
      <c r="D2234" s="11"/>
      <c r="E2234" s="11"/>
      <c r="F2234" s="11"/>
      <c r="G2234" s="11"/>
      <c r="H2234" s="11"/>
      <c r="I2234" s="11"/>
      <c r="J2234" s="16" t="s">
        <v>663</v>
      </c>
      <c r="K2234" s="17">
        <f>SUM(J2230:J2233)</f>
        <v>115.42</v>
      </c>
      <c r="L2234" s="15">
        <v>0.98</v>
      </c>
      <c r="M2234" s="18">
        <f>ROUND(K2234*L2234,2)</f>
        <v>113.11</v>
      </c>
    </row>
    <row r="2235" spans="1:13" ht="0.95" customHeight="1">
      <c r="A2235" s="19"/>
      <c r="B2235" s="19"/>
      <c r="C2235" s="19"/>
      <c r="D2235" s="19"/>
      <c r="E2235" s="19"/>
      <c r="F2235" s="19"/>
      <c r="G2235" s="19"/>
      <c r="H2235" s="19"/>
      <c r="I2235" s="19"/>
      <c r="J2235" s="19"/>
      <c r="K2235" s="19"/>
      <c r="L2235" s="19"/>
      <c r="M2235" s="19"/>
    </row>
    <row r="2236" spans="1:13" s="1" customFormat="1">
      <c r="A2236" s="40" t="s">
        <v>664</v>
      </c>
      <c r="B2236" s="16" t="s">
        <v>22</v>
      </c>
      <c r="C2236" s="16" t="s">
        <v>29</v>
      </c>
      <c r="D2236" s="16" t="s">
        <v>665</v>
      </c>
      <c r="E2236" s="41"/>
      <c r="F2236" s="41"/>
      <c r="G2236" s="41"/>
      <c r="H2236" s="41"/>
      <c r="I2236" s="41"/>
      <c r="J2236" s="41"/>
      <c r="K2236" s="17">
        <f>K2242</f>
        <v>16.739999999999998</v>
      </c>
      <c r="L2236" s="18">
        <f>L2242</f>
        <v>28.52</v>
      </c>
      <c r="M2236" s="18">
        <f>M2242</f>
        <v>477.42</v>
      </c>
    </row>
    <row r="2237" spans="1:13">
      <c r="A2237" s="11"/>
      <c r="B2237" s="11"/>
      <c r="C2237" s="11"/>
      <c r="D2237" s="10" t="s">
        <v>666</v>
      </c>
      <c r="E2237" s="11"/>
      <c r="F2237" s="11"/>
      <c r="G2237" s="11"/>
      <c r="H2237" s="11"/>
      <c r="I2237" s="11"/>
      <c r="J2237" s="11"/>
      <c r="K2237" s="11"/>
      <c r="L2237" s="11"/>
      <c r="M2237" s="11"/>
    </row>
    <row r="2238" spans="1:13">
      <c r="A2238" s="11"/>
      <c r="B2238" s="11"/>
      <c r="C2238" s="11"/>
      <c r="D2238" s="11"/>
      <c r="E2238" s="10" t="s">
        <v>17</v>
      </c>
      <c r="F2238" s="14"/>
      <c r="G2238" s="15"/>
      <c r="H2238" s="15"/>
      <c r="I2238" s="15"/>
      <c r="J2238" s="13">
        <f>OR(F2238&lt;&gt;0,G2238&lt;&gt;0,H2238&lt;&gt;0,I2238&lt;&gt;0)*(F2238 + (F2238 = 0))*(G2238 + (G2238 = 0))*(H2238 + (H2238 = 0))*(I2238 + (I2238 = 0))</f>
        <v>0</v>
      </c>
      <c r="K2238" s="11"/>
      <c r="L2238" s="11"/>
      <c r="M2238" s="11"/>
    </row>
    <row r="2239" spans="1:13">
      <c r="A2239" s="11"/>
      <c r="B2239" s="11"/>
      <c r="C2239" s="11"/>
      <c r="D2239" s="11"/>
      <c r="E2239" s="10" t="s">
        <v>17</v>
      </c>
      <c r="F2239" s="14"/>
      <c r="G2239" s="15"/>
      <c r="H2239" s="15"/>
      <c r="I2239" s="15"/>
      <c r="J2239" s="13">
        <f>OR(F2239&lt;&gt;0,G2239&lt;&gt;0,H2239&lt;&gt;0,I2239&lt;&gt;0)*(F2239 + (F2239 = 0))*(G2239 + (G2239 = 0))*(H2239 + (H2239 = 0))*(I2239 + (I2239 = 0))</f>
        <v>0</v>
      </c>
      <c r="K2239" s="11"/>
      <c r="L2239" s="11"/>
      <c r="M2239" s="11"/>
    </row>
    <row r="2240" spans="1:13">
      <c r="A2240" s="11"/>
      <c r="B2240" s="11"/>
      <c r="C2240" s="11"/>
      <c r="D2240" s="11"/>
      <c r="E2240" s="10" t="s">
        <v>17</v>
      </c>
      <c r="F2240" s="14">
        <v>16.739999999999998</v>
      </c>
      <c r="G2240" s="15">
        <v>0</v>
      </c>
      <c r="H2240" s="15">
        <v>0</v>
      </c>
      <c r="I2240" s="15">
        <v>0</v>
      </c>
      <c r="J2240" s="13">
        <f>OR(F2240&lt;&gt;0,G2240&lt;&gt;0,H2240&lt;&gt;0,I2240&lt;&gt;0)*(F2240 + (F2240 = 0))*(G2240 + (G2240 = 0))*(H2240 + (H2240 = 0))*(I2240 + (I2240 = 0))</f>
        <v>16.739999999999998</v>
      </c>
      <c r="K2240" s="11"/>
      <c r="L2240" s="11"/>
      <c r="M2240" s="11"/>
    </row>
    <row r="2241" spans="1:13">
      <c r="A2241" s="11"/>
      <c r="B2241" s="11"/>
      <c r="C2241" s="11"/>
      <c r="D2241" s="11"/>
      <c r="E2241" s="10" t="s">
        <v>17</v>
      </c>
      <c r="F2241" s="14"/>
      <c r="G2241" s="15"/>
      <c r="H2241" s="15"/>
      <c r="I2241" s="15"/>
      <c r="J2241" s="13">
        <f>OR(F2241&lt;&gt;0,G2241&lt;&gt;0,H2241&lt;&gt;0,I2241&lt;&gt;0)*(F2241 + (F2241 = 0))*(G2241 + (G2241 = 0))*(H2241 + (H2241 = 0))*(I2241 + (I2241 = 0))</f>
        <v>0</v>
      </c>
      <c r="K2241" s="11"/>
      <c r="L2241" s="11"/>
      <c r="M2241" s="11"/>
    </row>
    <row r="2242" spans="1:13">
      <c r="A2242" s="11"/>
      <c r="B2242" s="11"/>
      <c r="C2242" s="11"/>
      <c r="D2242" s="11"/>
      <c r="E2242" s="11"/>
      <c r="F2242" s="11"/>
      <c r="G2242" s="11"/>
      <c r="H2242" s="11"/>
      <c r="I2242" s="11"/>
      <c r="J2242" s="16" t="s">
        <v>667</v>
      </c>
      <c r="K2242" s="17">
        <f>SUM(J2238:J2241)</f>
        <v>16.739999999999998</v>
      </c>
      <c r="L2242" s="15">
        <v>28.52</v>
      </c>
      <c r="M2242" s="18">
        <f>ROUND(K2242*L2242,2)</f>
        <v>477.42</v>
      </c>
    </row>
    <row r="2243" spans="1:13" ht="0.95" customHeight="1">
      <c r="A2243" s="19"/>
      <c r="B2243" s="19"/>
      <c r="C2243" s="19"/>
      <c r="D2243" s="19"/>
      <c r="E2243" s="19"/>
      <c r="F2243" s="19"/>
      <c r="G2243" s="19"/>
      <c r="H2243" s="19"/>
      <c r="I2243" s="19"/>
      <c r="J2243" s="19"/>
      <c r="K2243" s="19"/>
      <c r="L2243" s="19"/>
      <c r="M2243" s="19"/>
    </row>
    <row r="2244" spans="1:13" s="1" customFormat="1">
      <c r="A2244" s="40" t="s">
        <v>668</v>
      </c>
      <c r="B2244" s="16" t="s">
        <v>22</v>
      </c>
      <c r="C2244" s="16" t="s">
        <v>39</v>
      </c>
      <c r="D2244" s="16" t="s">
        <v>669</v>
      </c>
      <c r="E2244" s="41"/>
      <c r="F2244" s="41"/>
      <c r="G2244" s="41"/>
      <c r="H2244" s="41"/>
      <c r="I2244" s="41"/>
      <c r="J2244" s="41"/>
      <c r="K2244" s="17">
        <f>K2250</f>
        <v>83.72</v>
      </c>
      <c r="L2244" s="18">
        <f>L2250</f>
        <v>12.53</v>
      </c>
      <c r="M2244" s="18">
        <f>M2250</f>
        <v>1049.01</v>
      </c>
    </row>
    <row r="2245" spans="1:13">
      <c r="A2245" s="11"/>
      <c r="B2245" s="11"/>
      <c r="C2245" s="11"/>
      <c r="D2245" s="10" t="s">
        <v>670</v>
      </c>
      <c r="E2245" s="11"/>
      <c r="F2245" s="11"/>
      <c r="G2245" s="11"/>
      <c r="H2245" s="11"/>
      <c r="I2245" s="11"/>
      <c r="J2245" s="11"/>
      <c r="K2245" s="11"/>
      <c r="L2245" s="11"/>
      <c r="M2245" s="11"/>
    </row>
    <row r="2246" spans="1:13">
      <c r="A2246" s="11"/>
      <c r="B2246" s="11"/>
      <c r="C2246" s="11"/>
      <c r="D2246" s="11"/>
      <c r="E2246" s="10" t="s">
        <v>17</v>
      </c>
      <c r="F2246" s="14"/>
      <c r="G2246" s="15"/>
      <c r="H2246" s="15"/>
      <c r="I2246" s="15"/>
      <c r="J2246" s="13">
        <f>OR(F2246&lt;&gt;0,G2246&lt;&gt;0,H2246&lt;&gt;0,I2246&lt;&gt;0)*(F2246 + (F2246 = 0))*(G2246 + (G2246 = 0))*(H2246 + (H2246 = 0))*(I2246 + (I2246 = 0))</f>
        <v>0</v>
      </c>
      <c r="K2246" s="11"/>
      <c r="L2246" s="11"/>
      <c r="M2246" s="11"/>
    </row>
    <row r="2247" spans="1:13">
      <c r="A2247" s="11"/>
      <c r="B2247" s="11"/>
      <c r="C2247" s="11"/>
      <c r="D2247" s="11"/>
      <c r="E2247" s="10" t="s">
        <v>17</v>
      </c>
      <c r="F2247" s="14"/>
      <c r="G2247" s="15"/>
      <c r="H2247" s="15"/>
      <c r="I2247" s="15"/>
      <c r="J2247" s="13">
        <f>OR(F2247&lt;&gt;0,G2247&lt;&gt;0,H2247&lt;&gt;0,I2247&lt;&gt;0)*(F2247 + (F2247 = 0))*(G2247 + (G2247 = 0))*(H2247 + (H2247 = 0))*(I2247 + (I2247 = 0))</f>
        <v>0</v>
      </c>
      <c r="K2247" s="11"/>
      <c r="L2247" s="11"/>
      <c r="M2247" s="11"/>
    </row>
    <row r="2248" spans="1:13">
      <c r="A2248" s="11"/>
      <c r="B2248" s="11"/>
      <c r="C2248" s="11"/>
      <c r="D2248" s="11"/>
      <c r="E2248" s="10" t="s">
        <v>17</v>
      </c>
      <c r="F2248" s="14"/>
      <c r="G2248" s="15"/>
      <c r="H2248" s="15"/>
      <c r="I2248" s="15"/>
      <c r="J2248" s="13">
        <f>OR(F2248&lt;&gt;0,G2248&lt;&gt;0,H2248&lt;&gt;0,I2248&lt;&gt;0)*(F2248 + (F2248 = 0))*(G2248 + (G2248 = 0))*(H2248 + (H2248 = 0))*(I2248 + (I2248 = 0))</f>
        <v>0</v>
      </c>
      <c r="K2248" s="11"/>
      <c r="L2248" s="11"/>
      <c r="M2248" s="11"/>
    </row>
    <row r="2249" spans="1:13">
      <c r="A2249" s="11"/>
      <c r="B2249" s="11"/>
      <c r="C2249" s="11"/>
      <c r="D2249" s="11"/>
      <c r="E2249" s="10" t="s">
        <v>17</v>
      </c>
      <c r="F2249" s="14">
        <v>83.72</v>
      </c>
      <c r="G2249" s="15">
        <v>0</v>
      </c>
      <c r="H2249" s="15">
        <v>0</v>
      </c>
      <c r="I2249" s="15">
        <v>0</v>
      </c>
      <c r="J2249" s="13">
        <f>OR(F2249&lt;&gt;0,G2249&lt;&gt;0,H2249&lt;&gt;0,I2249&lt;&gt;0)*(F2249 + (F2249 = 0))*(G2249 + (G2249 = 0))*(H2249 + (H2249 = 0))*(I2249 + (I2249 = 0))</f>
        <v>83.72</v>
      </c>
      <c r="K2249" s="11"/>
      <c r="L2249" s="11"/>
      <c r="M2249" s="11"/>
    </row>
    <row r="2250" spans="1:13">
      <c r="A2250" s="11"/>
      <c r="B2250" s="11"/>
      <c r="C2250" s="11"/>
      <c r="D2250" s="11"/>
      <c r="E2250" s="11"/>
      <c r="F2250" s="11"/>
      <c r="G2250" s="11"/>
      <c r="H2250" s="11"/>
      <c r="I2250" s="11"/>
      <c r="J2250" s="16" t="s">
        <v>671</v>
      </c>
      <c r="K2250" s="17">
        <f>SUM(J2246:J2249)</f>
        <v>83.72</v>
      </c>
      <c r="L2250" s="15">
        <v>12.53</v>
      </c>
      <c r="M2250" s="18">
        <f>ROUND(K2250*L2250,2)</f>
        <v>1049.01</v>
      </c>
    </row>
    <row r="2251" spans="1:13" ht="0.95" customHeight="1">
      <c r="A2251" s="19"/>
      <c r="B2251" s="19"/>
      <c r="C2251" s="19"/>
      <c r="D2251" s="19"/>
      <c r="E2251" s="19"/>
      <c r="F2251" s="19"/>
      <c r="G2251" s="19"/>
      <c r="H2251" s="19"/>
      <c r="I2251" s="19"/>
      <c r="J2251" s="19"/>
      <c r="K2251" s="19"/>
      <c r="L2251" s="19"/>
      <c r="M2251" s="19"/>
    </row>
    <row r="2252" spans="1:13">
      <c r="A2252" s="11"/>
      <c r="B2252" s="11"/>
      <c r="C2252" s="11"/>
      <c r="D2252" s="11"/>
      <c r="E2252" s="11"/>
      <c r="F2252" s="11"/>
      <c r="G2252" s="11"/>
      <c r="H2252" s="11"/>
      <c r="I2252" s="11"/>
      <c r="J2252" s="16" t="s">
        <v>701</v>
      </c>
      <c r="K2252" s="20">
        <v>1</v>
      </c>
      <c r="L2252" s="18">
        <f>M2037+M2046+M2058+M2066+M2079+M2092+M2100+M2110+M2120+M2127+M2160+M2166+M2172+M2180+M2185+M2190+M2198+M2203+M2210+M2215+M2220+M2228+M2236+M2244</f>
        <v>120827.92</v>
      </c>
      <c r="M2252" s="18">
        <f>ROUND(K2252*L2252,2)</f>
        <v>120827.92</v>
      </c>
    </row>
    <row r="2253" spans="1:13" ht="0.95" customHeight="1">
      <c r="A2253" s="19"/>
      <c r="B2253" s="19"/>
      <c r="C2253" s="19"/>
      <c r="D2253" s="19"/>
      <c r="E2253" s="19"/>
      <c r="F2253" s="19"/>
      <c r="G2253" s="19"/>
      <c r="H2253" s="19"/>
      <c r="I2253" s="19"/>
      <c r="J2253" s="19"/>
      <c r="K2253" s="19"/>
      <c r="L2253" s="19"/>
      <c r="M2253" s="19"/>
    </row>
    <row r="2254" spans="1:13">
      <c r="A2254" s="11"/>
      <c r="B2254" s="11"/>
      <c r="C2254" s="11"/>
      <c r="D2254" s="11"/>
      <c r="E2254" s="11"/>
      <c r="F2254" s="11"/>
      <c r="G2254" s="11"/>
      <c r="H2254" s="11"/>
      <c r="I2254" s="11"/>
      <c r="J2254" s="16" t="s">
        <v>702</v>
      </c>
      <c r="K2254" s="20">
        <v>1</v>
      </c>
      <c r="L2254" s="18">
        <f>M2004+M2036</f>
        <v>133056.09</v>
      </c>
      <c r="M2254" s="18">
        <f>ROUND(K2254*L2254,2)</f>
        <v>133056.09</v>
      </c>
    </row>
    <row r="2255" spans="1:13" ht="0.95" customHeight="1">
      <c r="A2255" s="19"/>
      <c r="B2255" s="19"/>
      <c r="C2255" s="19"/>
      <c r="D2255" s="19"/>
      <c r="E2255" s="19"/>
      <c r="F2255" s="19"/>
      <c r="G2255" s="19"/>
      <c r="H2255" s="19"/>
      <c r="I2255" s="19"/>
      <c r="J2255" s="19"/>
      <c r="K2255" s="19"/>
      <c r="L2255" s="19"/>
      <c r="M2255" s="19"/>
    </row>
    <row r="2256" spans="1:13">
      <c r="A2256" s="21" t="s">
        <v>703</v>
      </c>
      <c r="B2256" s="21" t="s">
        <v>16</v>
      </c>
      <c r="C2256" s="21" t="s">
        <v>17</v>
      </c>
      <c r="D2256" s="21" t="s">
        <v>704</v>
      </c>
      <c r="E2256" s="22"/>
      <c r="F2256" s="22"/>
      <c r="G2256" s="22"/>
      <c r="H2256" s="22"/>
      <c r="I2256" s="22"/>
      <c r="J2256" s="22"/>
      <c r="K2256" s="23">
        <f>K2507</f>
        <v>1</v>
      </c>
      <c r="L2256" s="24">
        <f>L2507</f>
        <v>137345.35999999999</v>
      </c>
      <c r="M2256" s="24">
        <f>M2507</f>
        <v>137345.35999999999</v>
      </c>
    </row>
    <row r="2257" spans="1:13">
      <c r="A2257" s="25" t="s">
        <v>705</v>
      </c>
      <c r="B2257" s="25" t="s">
        <v>16</v>
      </c>
      <c r="C2257" s="25" t="s">
        <v>17</v>
      </c>
      <c r="D2257" s="25" t="s">
        <v>590</v>
      </c>
      <c r="E2257" s="26"/>
      <c r="F2257" s="26"/>
      <c r="G2257" s="26"/>
      <c r="H2257" s="26"/>
      <c r="I2257" s="26"/>
      <c r="J2257" s="26"/>
      <c r="K2257" s="27">
        <f>K2287</f>
        <v>1</v>
      </c>
      <c r="L2257" s="28">
        <f>L2287</f>
        <v>11900.54</v>
      </c>
      <c r="M2257" s="28">
        <f>M2287</f>
        <v>11900.54</v>
      </c>
    </row>
    <row r="2258" spans="1:13" s="1" customFormat="1">
      <c r="A2258" s="40" t="s">
        <v>215</v>
      </c>
      <c r="B2258" s="16" t="s">
        <v>22</v>
      </c>
      <c r="C2258" s="16" t="s">
        <v>29</v>
      </c>
      <c r="D2258" s="16" t="s">
        <v>216</v>
      </c>
      <c r="E2258" s="41"/>
      <c r="F2258" s="41"/>
      <c r="G2258" s="41"/>
      <c r="H2258" s="41"/>
      <c r="I2258" s="41"/>
      <c r="J2258" s="41"/>
      <c r="K2258" s="17">
        <f>K2261</f>
        <v>377.75</v>
      </c>
      <c r="L2258" s="18">
        <f>L2261</f>
        <v>9.32</v>
      </c>
      <c r="M2258" s="18">
        <f>M2261</f>
        <v>3520.63</v>
      </c>
    </row>
    <row r="2259" spans="1:13">
      <c r="A2259" s="11"/>
      <c r="B2259" s="11"/>
      <c r="C2259" s="11"/>
      <c r="D2259" s="10" t="s">
        <v>217</v>
      </c>
      <c r="E2259" s="11"/>
      <c r="F2259" s="11"/>
      <c r="G2259" s="11"/>
      <c r="H2259" s="11"/>
      <c r="I2259" s="11"/>
      <c r="J2259" s="11"/>
      <c r="K2259" s="11"/>
      <c r="L2259" s="11"/>
      <c r="M2259" s="11"/>
    </row>
    <row r="2260" spans="1:13">
      <c r="A2260" s="11"/>
      <c r="B2260" s="11"/>
      <c r="C2260" s="11"/>
      <c r="D2260" s="11"/>
      <c r="E2260" s="10" t="s">
        <v>17</v>
      </c>
      <c r="F2260" s="14">
        <v>1</v>
      </c>
      <c r="G2260" s="15">
        <v>151.1</v>
      </c>
      <c r="H2260" s="15">
        <v>2.5</v>
      </c>
      <c r="I2260" s="15">
        <v>0</v>
      </c>
      <c r="J2260" s="13">
        <f>OR(F2260&lt;&gt;0,G2260&lt;&gt;0,H2260&lt;&gt;0,I2260&lt;&gt;0)*(F2260 + (F2260 = 0))*(G2260 + (G2260 = 0))*(H2260 + (H2260 = 0))*(I2260 + (I2260 = 0))</f>
        <v>377.75</v>
      </c>
      <c r="K2260" s="11"/>
      <c r="L2260" s="11"/>
      <c r="M2260" s="11"/>
    </row>
    <row r="2261" spans="1:13">
      <c r="A2261" s="11"/>
      <c r="B2261" s="11"/>
      <c r="C2261" s="11"/>
      <c r="D2261" s="11"/>
      <c r="E2261" s="11"/>
      <c r="F2261" s="11"/>
      <c r="G2261" s="11"/>
      <c r="H2261" s="11"/>
      <c r="I2261" s="11"/>
      <c r="J2261" s="16" t="s">
        <v>232</v>
      </c>
      <c r="K2261" s="17">
        <f>J2260*1</f>
        <v>377.75</v>
      </c>
      <c r="L2261" s="15">
        <v>9.32</v>
      </c>
      <c r="M2261" s="18">
        <f>ROUND(K2261*L2261,2)</f>
        <v>3520.63</v>
      </c>
    </row>
    <row r="2262" spans="1:13" ht="0.95" customHeight="1">
      <c r="A2262" s="19"/>
      <c r="B2262" s="19"/>
      <c r="C2262" s="19"/>
      <c r="D2262" s="19"/>
      <c r="E2262" s="19"/>
      <c r="F2262" s="19"/>
      <c r="G2262" s="19"/>
      <c r="H2262" s="19"/>
      <c r="I2262" s="19"/>
      <c r="J2262" s="19"/>
      <c r="K2262" s="19"/>
      <c r="L2262" s="19"/>
      <c r="M2262" s="19"/>
    </row>
    <row r="2263" spans="1:13" s="1" customFormat="1">
      <c r="A2263" s="40" t="s">
        <v>209</v>
      </c>
      <c r="B2263" s="16" t="s">
        <v>22</v>
      </c>
      <c r="C2263" s="16" t="s">
        <v>29</v>
      </c>
      <c r="D2263" s="16" t="s">
        <v>210</v>
      </c>
      <c r="E2263" s="41"/>
      <c r="F2263" s="41"/>
      <c r="G2263" s="41"/>
      <c r="H2263" s="41"/>
      <c r="I2263" s="41"/>
      <c r="J2263" s="41"/>
      <c r="K2263" s="17">
        <f>K2266</f>
        <v>35.909999999999997</v>
      </c>
      <c r="L2263" s="18">
        <f>L2266</f>
        <v>13.38</v>
      </c>
      <c r="M2263" s="18">
        <f>M2266</f>
        <v>480.48</v>
      </c>
    </row>
    <row r="2264" spans="1:13">
      <c r="A2264" s="11"/>
      <c r="B2264" s="11"/>
      <c r="C2264" s="11"/>
      <c r="D2264" s="10" t="s">
        <v>211</v>
      </c>
      <c r="E2264" s="11"/>
      <c r="F2264" s="11"/>
      <c r="G2264" s="11"/>
      <c r="H2264" s="11"/>
      <c r="I2264" s="11"/>
      <c r="J2264" s="11"/>
      <c r="K2264" s="11"/>
      <c r="L2264" s="11"/>
      <c r="M2264" s="11"/>
    </row>
    <row r="2265" spans="1:13">
      <c r="A2265" s="11"/>
      <c r="B2265" s="11"/>
      <c r="C2265" s="11"/>
      <c r="D2265" s="11"/>
      <c r="E2265" s="10" t="s">
        <v>17</v>
      </c>
      <c r="F2265" s="14">
        <v>1</v>
      </c>
      <c r="G2265" s="15">
        <v>13.3</v>
      </c>
      <c r="H2265" s="15">
        <v>2.7</v>
      </c>
      <c r="I2265" s="15">
        <v>0</v>
      </c>
      <c r="J2265" s="13">
        <f>OR(F2265&lt;&gt;0,G2265&lt;&gt;0,H2265&lt;&gt;0,I2265&lt;&gt;0)*(F2265 + (F2265 = 0))*(G2265 + (G2265 = 0))*(H2265 + (H2265 = 0))*(I2265 + (I2265 = 0))</f>
        <v>35.909999999999997</v>
      </c>
      <c r="K2265" s="11"/>
      <c r="L2265" s="11"/>
      <c r="M2265" s="11"/>
    </row>
    <row r="2266" spans="1:13">
      <c r="A2266" s="11"/>
      <c r="B2266" s="11"/>
      <c r="C2266" s="11"/>
      <c r="D2266" s="11"/>
      <c r="E2266" s="11"/>
      <c r="F2266" s="11"/>
      <c r="G2266" s="11"/>
      <c r="H2266" s="11"/>
      <c r="I2266" s="11"/>
      <c r="J2266" s="16" t="s">
        <v>214</v>
      </c>
      <c r="K2266" s="17">
        <f>J2265*1</f>
        <v>35.909999999999997</v>
      </c>
      <c r="L2266" s="15">
        <v>13.38</v>
      </c>
      <c r="M2266" s="18">
        <f>ROUND(K2266*L2266,2)</f>
        <v>480.48</v>
      </c>
    </row>
    <row r="2267" spans="1:13" ht="0.95" customHeight="1">
      <c r="A2267" s="19"/>
      <c r="B2267" s="19"/>
      <c r="C2267" s="19"/>
      <c r="D2267" s="19"/>
      <c r="E2267" s="19"/>
      <c r="F2267" s="19"/>
      <c r="G2267" s="19"/>
      <c r="H2267" s="19"/>
      <c r="I2267" s="19"/>
      <c r="J2267" s="19"/>
      <c r="K2267" s="19"/>
      <c r="L2267" s="19"/>
      <c r="M2267" s="19"/>
    </row>
    <row r="2268" spans="1:13" s="1" customFormat="1">
      <c r="A2268" s="40" t="s">
        <v>195</v>
      </c>
      <c r="B2268" s="16" t="s">
        <v>22</v>
      </c>
      <c r="C2268" s="16" t="s">
        <v>29</v>
      </c>
      <c r="D2268" s="16" t="s">
        <v>196</v>
      </c>
      <c r="E2268" s="41"/>
      <c r="F2268" s="41"/>
      <c r="G2268" s="41"/>
      <c r="H2268" s="41"/>
      <c r="I2268" s="41"/>
      <c r="J2268" s="41"/>
      <c r="K2268" s="17">
        <f>K2271</f>
        <v>318.33</v>
      </c>
      <c r="L2268" s="18">
        <f>L2271</f>
        <v>15.52</v>
      </c>
      <c r="M2268" s="18">
        <f>M2271</f>
        <v>4940.4799999999996</v>
      </c>
    </row>
    <row r="2269" spans="1:13">
      <c r="A2269" s="11"/>
      <c r="B2269" s="11"/>
      <c r="C2269" s="11"/>
      <c r="D2269" s="10" t="s">
        <v>197</v>
      </c>
      <c r="E2269" s="11"/>
      <c r="F2269" s="11"/>
      <c r="G2269" s="11"/>
      <c r="H2269" s="11"/>
      <c r="I2269" s="11"/>
      <c r="J2269" s="11"/>
      <c r="K2269" s="11"/>
      <c r="L2269" s="11"/>
      <c r="M2269" s="11"/>
    </row>
    <row r="2270" spans="1:13">
      <c r="A2270" s="11"/>
      <c r="B2270" s="11"/>
      <c r="C2270" s="11"/>
      <c r="D2270" s="11"/>
      <c r="E2270" s="10" t="s">
        <v>17</v>
      </c>
      <c r="F2270" s="14">
        <v>1</v>
      </c>
      <c r="G2270" s="15">
        <v>117.9</v>
      </c>
      <c r="H2270" s="15">
        <v>2.7</v>
      </c>
      <c r="I2270" s="15">
        <v>0</v>
      </c>
      <c r="J2270" s="13">
        <f>OR(F2270&lt;&gt;0,G2270&lt;&gt;0,H2270&lt;&gt;0,I2270&lt;&gt;0)*(F2270 + (F2270 = 0))*(G2270 + (G2270 = 0))*(H2270 + (H2270 = 0))*(I2270 + (I2270 = 0))</f>
        <v>318.33</v>
      </c>
      <c r="K2270" s="11"/>
      <c r="L2270" s="11"/>
      <c r="M2270" s="11"/>
    </row>
    <row r="2271" spans="1:13">
      <c r="A2271" s="11"/>
      <c r="B2271" s="11"/>
      <c r="C2271" s="11"/>
      <c r="D2271" s="11"/>
      <c r="E2271" s="11"/>
      <c r="F2271" s="11"/>
      <c r="G2271" s="11"/>
      <c r="H2271" s="11"/>
      <c r="I2271" s="11"/>
      <c r="J2271" s="16" t="s">
        <v>204</v>
      </c>
      <c r="K2271" s="17">
        <f>J2270*1</f>
        <v>318.33</v>
      </c>
      <c r="L2271" s="15">
        <v>15.52</v>
      </c>
      <c r="M2271" s="18">
        <f>ROUND(K2271*L2271,2)</f>
        <v>4940.4799999999996</v>
      </c>
    </row>
    <row r="2272" spans="1:13" ht="0.95" customHeight="1">
      <c r="A2272" s="19"/>
      <c r="B2272" s="19"/>
      <c r="C2272" s="19"/>
      <c r="D2272" s="19"/>
      <c r="E2272" s="19"/>
      <c r="F2272" s="19"/>
      <c r="G2272" s="19"/>
      <c r="H2272" s="19"/>
      <c r="I2272" s="19"/>
      <c r="J2272" s="19"/>
      <c r="K2272" s="19"/>
      <c r="L2272" s="19"/>
      <c r="M2272" s="19"/>
    </row>
    <row r="2273" spans="1:13" s="1" customFormat="1">
      <c r="A2273" s="40" t="s">
        <v>591</v>
      </c>
      <c r="B2273" s="16" t="s">
        <v>22</v>
      </c>
      <c r="C2273" s="16" t="s">
        <v>29</v>
      </c>
      <c r="D2273" s="16" t="s">
        <v>592</v>
      </c>
      <c r="E2273" s="41"/>
      <c r="F2273" s="41"/>
      <c r="G2273" s="41"/>
      <c r="H2273" s="41"/>
      <c r="I2273" s="41"/>
      <c r="J2273" s="41"/>
      <c r="K2273" s="17">
        <f>K2276</f>
        <v>270.5</v>
      </c>
      <c r="L2273" s="18">
        <f>L2276</f>
        <v>7.56</v>
      </c>
      <c r="M2273" s="18">
        <f>M2276</f>
        <v>2044.98</v>
      </c>
    </row>
    <row r="2274" spans="1:13">
      <c r="A2274" s="11"/>
      <c r="B2274" s="11"/>
      <c r="C2274" s="11"/>
      <c r="D2274" s="10" t="s">
        <v>593</v>
      </c>
      <c r="E2274" s="11"/>
      <c r="F2274" s="11"/>
      <c r="G2274" s="11"/>
      <c r="H2274" s="11"/>
      <c r="I2274" s="11"/>
      <c r="J2274" s="11"/>
      <c r="K2274" s="11"/>
      <c r="L2274" s="11"/>
      <c r="M2274" s="11"/>
    </row>
    <row r="2275" spans="1:13">
      <c r="A2275" s="11"/>
      <c r="B2275" s="11"/>
      <c r="C2275" s="11"/>
      <c r="D2275" s="11"/>
      <c r="E2275" s="10" t="s">
        <v>17</v>
      </c>
      <c r="F2275" s="14">
        <v>1</v>
      </c>
      <c r="G2275" s="15">
        <v>128.81</v>
      </c>
      <c r="H2275" s="15">
        <v>0</v>
      </c>
      <c r="I2275" s="15">
        <v>2.1</v>
      </c>
      <c r="J2275" s="13">
        <f>OR(F2275&lt;&gt;0,G2275&lt;&gt;0,H2275&lt;&gt;0,I2275&lt;&gt;0)*(F2275 + (F2275 = 0))*(G2275 + (G2275 = 0))*(H2275 + (H2275 = 0))*(I2275 + (I2275 = 0))</f>
        <v>270.5</v>
      </c>
      <c r="K2275" s="11"/>
      <c r="L2275" s="11"/>
      <c r="M2275" s="11"/>
    </row>
    <row r="2276" spans="1:13">
      <c r="A2276" s="11"/>
      <c r="B2276" s="11"/>
      <c r="C2276" s="11"/>
      <c r="D2276" s="11"/>
      <c r="E2276" s="11"/>
      <c r="F2276" s="11"/>
      <c r="G2276" s="11"/>
      <c r="H2276" s="11"/>
      <c r="I2276" s="11"/>
      <c r="J2276" s="16" t="s">
        <v>594</v>
      </c>
      <c r="K2276" s="17">
        <f>J2275*1</f>
        <v>270.5</v>
      </c>
      <c r="L2276" s="15">
        <v>7.56</v>
      </c>
      <c r="M2276" s="18">
        <f>ROUND(K2276*L2276,2)</f>
        <v>2044.98</v>
      </c>
    </row>
    <row r="2277" spans="1:13" ht="0.95" customHeight="1">
      <c r="A2277" s="19"/>
      <c r="B2277" s="19"/>
      <c r="C2277" s="19"/>
      <c r="D2277" s="19"/>
      <c r="E2277" s="19"/>
      <c r="F2277" s="19"/>
      <c r="G2277" s="19"/>
      <c r="H2277" s="19"/>
      <c r="I2277" s="19"/>
      <c r="J2277" s="19"/>
      <c r="K2277" s="19"/>
      <c r="L2277" s="19"/>
      <c r="M2277" s="19"/>
    </row>
    <row r="2278" spans="1:13" s="1" customFormat="1">
      <c r="A2278" s="40" t="s">
        <v>595</v>
      </c>
      <c r="B2278" s="16" t="s">
        <v>22</v>
      </c>
      <c r="C2278" s="16" t="s">
        <v>29</v>
      </c>
      <c r="D2278" s="16" t="s">
        <v>596</v>
      </c>
      <c r="E2278" s="41"/>
      <c r="F2278" s="41"/>
      <c r="G2278" s="41"/>
      <c r="H2278" s="41"/>
      <c r="I2278" s="41"/>
      <c r="J2278" s="41"/>
      <c r="K2278" s="17">
        <f>K2285</f>
        <v>110.25</v>
      </c>
      <c r="L2278" s="18">
        <f>L2285</f>
        <v>8.2899999999999991</v>
      </c>
      <c r="M2278" s="18">
        <f>M2285</f>
        <v>913.97</v>
      </c>
    </row>
    <row r="2279" spans="1:13">
      <c r="A2279" s="11"/>
      <c r="B2279" s="11"/>
      <c r="C2279" s="11"/>
      <c r="D2279" s="10" t="s">
        <v>597</v>
      </c>
      <c r="E2279" s="11"/>
      <c r="F2279" s="11"/>
      <c r="G2279" s="11"/>
      <c r="H2279" s="11"/>
      <c r="I2279" s="11"/>
      <c r="J2279" s="11"/>
      <c r="K2279" s="11"/>
      <c r="L2279" s="11"/>
      <c r="M2279" s="11"/>
    </row>
    <row r="2280" spans="1:13">
      <c r="A2280" s="11"/>
      <c r="B2280" s="11"/>
      <c r="C2280" s="11"/>
      <c r="D2280" s="11"/>
      <c r="E2280" s="10" t="s">
        <v>598</v>
      </c>
      <c r="F2280" s="14">
        <v>14</v>
      </c>
      <c r="G2280" s="15">
        <v>15.1</v>
      </c>
      <c r="H2280" s="15">
        <v>0.33</v>
      </c>
      <c r="I2280" s="15">
        <v>0</v>
      </c>
      <c r="J2280" s="13">
        <f>OR(F2280&lt;&gt;0,G2280&lt;&gt;0,H2280&lt;&gt;0,I2280&lt;&gt;0)*(F2280 + (F2280 = 0))*(G2280 + (G2280 = 0))*(H2280 + (H2280 = 0))*(I2280 + (I2280 = 0))</f>
        <v>69.760000000000005</v>
      </c>
      <c r="K2280" s="11"/>
      <c r="L2280" s="11"/>
      <c r="M2280" s="11"/>
    </row>
    <row r="2281" spans="1:13">
      <c r="A2281" s="11"/>
      <c r="B2281" s="11"/>
      <c r="C2281" s="11"/>
      <c r="D2281" s="11"/>
      <c r="E2281" s="10" t="s">
        <v>17</v>
      </c>
      <c r="F2281" s="14">
        <v>4</v>
      </c>
      <c r="G2281" s="15">
        <v>11</v>
      </c>
      <c r="H2281" s="15">
        <v>0.33</v>
      </c>
      <c r="I2281" s="15">
        <v>0</v>
      </c>
      <c r="J2281" s="13">
        <f>OR(F2281&lt;&gt;0,G2281&lt;&gt;0,H2281&lt;&gt;0,I2281&lt;&gt;0)*(F2281 + (F2281 = 0))*(G2281 + (G2281 = 0))*(H2281 + (H2281 = 0))*(I2281 + (I2281 = 0))</f>
        <v>14.52</v>
      </c>
      <c r="K2281" s="11"/>
      <c r="L2281" s="11"/>
      <c r="M2281" s="11"/>
    </row>
    <row r="2282" spans="1:13">
      <c r="A2282" s="11"/>
      <c r="B2282" s="11"/>
      <c r="C2282" s="11"/>
      <c r="D2282" s="11"/>
      <c r="E2282" s="10" t="s">
        <v>17</v>
      </c>
      <c r="F2282" s="14">
        <v>4</v>
      </c>
      <c r="G2282" s="15">
        <v>7.9</v>
      </c>
      <c r="H2282" s="15">
        <v>0.33</v>
      </c>
      <c r="I2282" s="15">
        <v>0</v>
      </c>
      <c r="J2282" s="13">
        <f>OR(F2282&lt;&gt;0,G2282&lt;&gt;0,H2282&lt;&gt;0,I2282&lt;&gt;0)*(F2282 + (F2282 = 0))*(G2282 + (G2282 = 0))*(H2282 + (H2282 = 0))*(I2282 + (I2282 = 0))</f>
        <v>10.43</v>
      </c>
      <c r="K2282" s="11"/>
      <c r="L2282" s="11"/>
      <c r="M2282" s="11"/>
    </row>
    <row r="2283" spans="1:13">
      <c r="A2283" s="11"/>
      <c r="B2283" s="11"/>
      <c r="C2283" s="11"/>
      <c r="D2283" s="11"/>
      <c r="E2283" s="10" t="s">
        <v>17</v>
      </c>
      <c r="F2283" s="14">
        <v>3</v>
      </c>
      <c r="G2283" s="15">
        <v>7.7</v>
      </c>
      <c r="H2283" s="15">
        <v>0.33</v>
      </c>
      <c r="I2283" s="15">
        <v>0</v>
      </c>
      <c r="J2283" s="13">
        <f>OR(F2283&lt;&gt;0,G2283&lt;&gt;0,H2283&lt;&gt;0,I2283&lt;&gt;0)*(F2283 + (F2283 = 0))*(G2283 + (G2283 = 0))*(H2283 + (H2283 = 0))*(I2283 + (I2283 = 0))</f>
        <v>7.62</v>
      </c>
      <c r="K2283" s="11"/>
      <c r="L2283" s="11"/>
      <c r="M2283" s="11"/>
    </row>
    <row r="2284" spans="1:13">
      <c r="A2284" s="11"/>
      <c r="B2284" s="11"/>
      <c r="C2284" s="11"/>
      <c r="D2284" s="11"/>
      <c r="E2284" s="10" t="s">
        <v>17</v>
      </c>
      <c r="F2284" s="14">
        <v>4</v>
      </c>
      <c r="G2284" s="15">
        <v>6</v>
      </c>
      <c r="H2284" s="15">
        <v>0.33</v>
      </c>
      <c r="I2284" s="15">
        <v>0</v>
      </c>
      <c r="J2284" s="13">
        <f>OR(F2284&lt;&gt;0,G2284&lt;&gt;0,H2284&lt;&gt;0,I2284&lt;&gt;0)*(F2284 + (F2284 = 0))*(G2284 + (G2284 = 0))*(H2284 + (H2284 = 0))*(I2284 + (I2284 = 0))</f>
        <v>7.92</v>
      </c>
      <c r="K2284" s="11"/>
      <c r="L2284" s="11"/>
      <c r="M2284" s="11"/>
    </row>
    <row r="2285" spans="1:13">
      <c r="A2285" s="11"/>
      <c r="B2285" s="11"/>
      <c r="C2285" s="11"/>
      <c r="D2285" s="11"/>
      <c r="E2285" s="11"/>
      <c r="F2285" s="11"/>
      <c r="G2285" s="11"/>
      <c r="H2285" s="11"/>
      <c r="I2285" s="11"/>
      <c r="J2285" s="16" t="s">
        <v>599</v>
      </c>
      <c r="K2285" s="17">
        <f>SUM(J2280:J2284)*1</f>
        <v>110.25</v>
      </c>
      <c r="L2285" s="15">
        <v>8.2899999999999991</v>
      </c>
      <c r="M2285" s="18">
        <f>ROUND(K2285*L2285,2)</f>
        <v>913.97</v>
      </c>
    </row>
    <row r="2286" spans="1:13" ht="0.95" customHeight="1">
      <c r="A2286" s="19"/>
      <c r="B2286" s="19"/>
      <c r="C2286" s="19"/>
      <c r="D2286" s="19"/>
      <c r="E2286" s="19"/>
      <c r="F2286" s="19"/>
      <c r="G2286" s="19"/>
      <c r="H2286" s="19"/>
      <c r="I2286" s="19"/>
      <c r="J2286" s="19"/>
      <c r="K2286" s="19"/>
      <c r="L2286" s="19"/>
      <c r="M2286" s="19"/>
    </row>
    <row r="2287" spans="1:13">
      <c r="A2287" s="11"/>
      <c r="B2287" s="11"/>
      <c r="C2287" s="11"/>
      <c r="D2287" s="11"/>
      <c r="E2287" s="11"/>
      <c r="F2287" s="11"/>
      <c r="G2287" s="11"/>
      <c r="H2287" s="11"/>
      <c r="I2287" s="11"/>
      <c r="J2287" s="16" t="s">
        <v>706</v>
      </c>
      <c r="K2287" s="20">
        <v>1</v>
      </c>
      <c r="L2287" s="18">
        <f>M2258+M2263+M2268+M2273+M2278</f>
        <v>11900.54</v>
      </c>
      <c r="M2287" s="18">
        <f>ROUND(K2287*L2287,2)</f>
        <v>11900.54</v>
      </c>
    </row>
    <row r="2288" spans="1:13" ht="0.95" customHeight="1">
      <c r="A2288" s="19"/>
      <c r="B2288" s="19"/>
      <c r="C2288" s="19"/>
      <c r="D2288" s="19"/>
      <c r="E2288" s="19"/>
      <c r="F2288" s="19"/>
      <c r="G2288" s="19"/>
      <c r="H2288" s="19"/>
      <c r="I2288" s="19"/>
      <c r="J2288" s="19"/>
      <c r="K2288" s="19"/>
      <c r="L2288" s="19"/>
      <c r="M2288" s="19"/>
    </row>
    <row r="2289" spans="1:13">
      <c r="A2289" s="25" t="s">
        <v>707</v>
      </c>
      <c r="B2289" s="25" t="s">
        <v>16</v>
      </c>
      <c r="C2289" s="25" t="s">
        <v>17</v>
      </c>
      <c r="D2289" s="25" t="s">
        <v>602</v>
      </c>
      <c r="E2289" s="26"/>
      <c r="F2289" s="26"/>
      <c r="G2289" s="26"/>
      <c r="H2289" s="26"/>
      <c r="I2289" s="26"/>
      <c r="J2289" s="26"/>
      <c r="K2289" s="27">
        <f>K2505</f>
        <v>1</v>
      </c>
      <c r="L2289" s="28">
        <f>L2505</f>
        <v>125444.82</v>
      </c>
      <c r="M2289" s="28">
        <f>M2505</f>
        <v>125444.82</v>
      </c>
    </row>
    <row r="2290" spans="1:13" s="1" customFormat="1">
      <c r="A2290" s="40" t="s">
        <v>274</v>
      </c>
      <c r="B2290" s="16" t="s">
        <v>22</v>
      </c>
      <c r="C2290" s="16" t="s">
        <v>23</v>
      </c>
      <c r="D2290" s="16" t="s">
        <v>275</v>
      </c>
      <c r="E2290" s="41"/>
      <c r="F2290" s="41"/>
      <c r="G2290" s="41"/>
      <c r="H2290" s="41"/>
      <c r="I2290" s="41"/>
      <c r="J2290" s="41"/>
      <c r="K2290" s="17">
        <f>K2297</f>
        <v>334.1</v>
      </c>
      <c r="L2290" s="18">
        <f>L2297</f>
        <v>121.14</v>
      </c>
      <c r="M2290" s="18">
        <f>M2297</f>
        <v>40472.870000000003</v>
      </c>
    </row>
    <row r="2291" spans="1:13">
      <c r="A2291" s="11"/>
      <c r="B2291" s="11"/>
      <c r="C2291" s="11"/>
      <c r="D2291" s="10" t="s">
        <v>276</v>
      </c>
      <c r="E2291" s="11"/>
      <c r="F2291" s="11"/>
      <c r="G2291" s="11"/>
      <c r="H2291" s="11"/>
      <c r="I2291" s="11"/>
      <c r="J2291" s="11"/>
      <c r="K2291" s="11"/>
      <c r="L2291" s="11"/>
      <c r="M2291" s="11"/>
    </row>
    <row r="2292" spans="1:13">
      <c r="A2292" s="11"/>
      <c r="B2292" s="11"/>
      <c r="C2292" s="11"/>
      <c r="D2292" s="11"/>
      <c r="E2292" s="10" t="s">
        <v>603</v>
      </c>
      <c r="F2292" s="14">
        <v>14</v>
      </c>
      <c r="G2292" s="15">
        <v>15.1</v>
      </c>
      <c r="H2292" s="15">
        <v>0</v>
      </c>
      <c r="I2292" s="15">
        <v>0</v>
      </c>
      <c r="J2292" s="13">
        <f>OR(F2292&lt;&gt;0,G2292&lt;&gt;0,H2292&lt;&gt;0,I2292&lt;&gt;0)*(F2292 + (F2292 = 0))*(G2292 + (G2292 = 0))*(H2292 + (H2292 = 0))*(I2292 + (I2292 = 0))</f>
        <v>211.4</v>
      </c>
      <c r="K2292" s="11"/>
      <c r="L2292" s="11"/>
      <c r="M2292" s="11"/>
    </row>
    <row r="2293" spans="1:13">
      <c r="A2293" s="11"/>
      <c r="B2293" s="11"/>
      <c r="C2293" s="11"/>
      <c r="D2293" s="11"/>
      <c r="E2293" s="10" t="s">
        <v>604</v>
      </c>
      <c r="F2293" s="14">
        <v>4</v>
      </c>
      <c r="G2293" s="15">
        <v>11</v>
      </c>
      <c r="H2293" s="15">
        <v>0</v>
      </c>
      <c r="I2293" s="15">
        <v>0</v>
      </c>
      <c r="J2293" s="13">
        <f>OR(F2293&lt;&gt;0,G2293&lt;&gt;0,H2293&lt;&gt;0,I2293&lt;&gt;0)*(F2293 + (F2293 = 0))*(G2293 + (G2293 = 0))*(H2293 + (H2293 = 0))*(I2293 + (I2293 = 0))</f>
        <v>44</v>
      </c>
      <c r="K2293" s="11"/>
      <c r="L2293" s="11"/>
      <c r="M2293" s="11"/>
    </row>
    <row r="2294" spans="1:13">
      <c r="A2294" s="11"/>
      <c r="B2294" s="11"/>
      <c r="C2294" s="11"/>
      <c r="D2294" s="11"/>
      <c r="E2294" s="10" t="s">
        <v>605</v>
      </c>
      <c r="F2294" s="14">
        <v>4</v>
      </c>
      <c r="G2294" s="15">
        <v>7.9</v>
      </c>
      <c r="H2294" s="15">
        <v>0</v>
      </c>
      <c r="I2294" s="15">
        <v>0</v>
      </c>
      <c r="J2294" s="13">
        <f>OR(F2294&lt;&gt;0,G2294&lt;&gt;0,H2294&lt;&gt;0,I2294&lt;&gt;0)*(F2294 + (F2294 = 0))*(G2294 + (G2294 = 0))*(H2294 + (H2294 = 0))*(I2294 + (I2294 = 0))</f>
        <v>31.6</v>
      </c>
      <c r="K2294" s="11"/>
      <c r="L2294" s="11"/>
      <c r="M2294" s="11"/>
    </row>
    <row r="2295" spans="1:13">
      <c r="A2295" s="11"/>
      <c r="B2295" s="11"/>
      <c r="C2295" s="11"/>
      <c r="D2295" s="11"/>
      <c r="E2295" s="10" t="s">
        <v>605</v>
      </c>
      <c r="F2295" s="14">
        <v>3</v>
      </c>
      <c r="G2295" s="15">
        <v>7.7</v>
      </c>
      <c r="H2295" s="15">
        <v>0</v>
      </c>
      <c r="I2295" s="15">
        <v>0</v>
      </c>
      <c r="J2295" s="13">
        <f>OR(F2295&lt;&gt;0,G2295&lt;&gt;0,H2295&lt;&gt;0,I2295&lt;&gt;0)*(F2295 + (F2295 = 0))*(G2295 + (G2295 = 0))*(H2295 + (H2295 = 0))*(I2295 + (I2295 = 0))</f>
        <v>23.1</v>
      </c>
      <c r="K2295" s="11"/>
      <c r="L2295" s="11"/>
      <c r="M2295" s="11"/>
    </row>
    <row r="2296" spans="1:13">
      <c r="A2296" s="11"/>
      <c r="B2296" s="11"/>
      <c r="C2296" s="11"/>
      <c r="D2296" s="11"/>
      <c r="E2296" s="10" t="s">
        <v>605</v>
      </c>
      <c r="F2296" s="14">
        <v>4</v>
      </c>
      <c r="G2296" s="15">
        <v>6</v>
      </c>
      <c r="H2296" s="15">
        <v>0</v>
      </c>
      <c r="I2296" s="15">
        <v>0</v>
      </c>
      <c r="J2296" s="13">
        <f>OR(F2296&lt;&gt;0,G2296&lt;&gt;0,H2296&lt;&gt;0,I2296&lt;&gt;0)*(F2296 + (F2296 = 0))*(G2296 + (G2296 = 0))*(H2296 + (H2296 = 0))*(I2296 + (I2296 = 0))</f>
        <v>24</v>
      </c>
      <c r="K2296" s="11"/>
      <c r="L2296" s="11"/>
      <c r="M2296" s="11"/>
    </row>
    <row r="2297" spans="1:13">
      <c r="A2297" s="11"/>
      <c r="B2297" s="11"/>
      <c r="C2297" s="11"/>
      <c r="D2297" s="11"/>
      <c r="E2297" s="11"/>
      <c r="F2297" s="11"/>
      <c r="G2297" s="11"/>
      <c r="H2297" s="11"/>
      <c r="I2297" s="11"/>
      <c r="J2297" s="16" t="s">
        <v>279</v>
      </c>
      <c r="K2297" s="17">
        <f>SUM(J2292:J2296)*1</f>
        <v>334.1</v>
      </c>
      <c r="L2297" s="15">
        <v>121.14</v>
      </c>
      <c r="M2297" s="18">
        <f>ROUND(K2297*L2297,2)</f>
        <v>40472.870000000003</v>
      </c>
    </row>
    <row r="2298" spans="1:13" ht="0.95" customHeight="1">
      <c r="A2298" s="19"/>
      <c r="B2298" s="19"/>
      <c r="C2298" s="19"/>
      <c r="D2298" s="19"/>
      <c r="E2298" s="19"/>
      <c r="F2298" s="19"/>
      <c r="G2298" s="19"/>
      <c r="H2298" s="19"/>
      <c r="I2298" s="19"/>
      <c r="J2298" s="19"/>
      <c r="K2298" s="19"/>
      <c r="L2298" s="19"/>
      <c r="M2298" s="19"/>
    </row>
    <row r="2299" spans="1:13" s="1" customFormat="1">
      <c r="A2299" s="40" t="s">
        <v>419</v>
      </c>
      <c r="B2299" s="16" t="s">
        <v>22</v>
      </c>
      <c r="C2299" s="16" t="s">
        <v>29</v>
      </c>
      <c r="D2299" s="16" t="s">
        <v>420</v>
      </c>
      <c r="E2299" s="41"/>
      <c r="F2299" s="41"/>
      <c r="G2299" s="41"/>
      <c r="H2299" s="41"/>
      <c r="I2299" s="41"/>
      <c r="J2299" s="41"/>
      <c r="K2299" s="17">
        <f>K2309</f>
        <v>15.04</v>
      </c>
      <c r="L2299" s="18">
        <f>L2309</f>
        <v>105.44</v>
      </c>
      <c r="M2299" s="18">
        <f>M2309</f>
        <v>1585.82</v>
      </c>
    </row>
    <row r="2300" spans="1:13">
      <c r="A2300" s="11"/>
      <c r="B2300" s="11"/>
      <c r="C2300" s="11"/>
      <c r="D2300" s="10" t="s">
        <v>421</v>
      </c>
      <c r="E2300" s="11"/>
      <c r="F2300" s="11"/>
      <c r="G2300" s="11"/>
      <c r="H2300" s="11"/>
      <c r="I2300" s="11"/>
      <c r="J2300" s="11"/>
      <c r="K2300" s="11"/>
      <c r="L2300" s="11"/>
      <c r="M2300" s="11"/>
    </row>
    <row r="2301" spans="1:13">
      <c r="A2301" s="11"/>
      <c r="B2301" s="11"/>
      <c r="C2301" s="11"/>
      <c r="D2301" s="11"/>
      <c r="E2301" s="10" t="s">
        <v>606</v>
      </c>
      <c r="F2301" s="14"/>
      <c r="G2301" s="15"/>
      <c r="H2301" s="15"/>
      <c r="I2301" s="15"/>
      <c r="J2301" s="13">
        <f>OR(F2301&lt;&gt;0,G2301&lt;&gt;0,H2301&lt;&gt;0,I2301&lt;&gt;0)*(F2301 + (F2301 = 0))*(G2301 + (G2301 = 0))*(H2301 + (H2301 = 0))*(I2301 + (I2301 = 0))</f>
        <v>0</v>
      </c>
      <c r="K2301" s="11"/>
      <c r="L2301" s="11"/>
      <c r="M2301" s="11"/>
    </row>
    <row r="2302" spans="1:13">
      <c r="A2302" s="11"/>
      <c r="B2302" s="11"/>
      <c r="C2302" s="11"/>
      <c r="D2302" s="11"/>
      <c r="E2302" s="10" t="s">
        <v>607</v>
      </c>
      <c r="F2302" s="14">
        <v>1</v>
      </c>
      <c r="G2302" s="15">
        <v>27.1</v>
      </c>
      <c r="H2302" s="15">
        <v>0.85</v>
      </c>
      <c r="I2302" s="15">
        <v>0.1</v>
      </c>
      <c r="J2302" s="13">
        <f>OR(F2302&lt;&gt;0,G2302&lt;&gt;0,H2302&lt;&gt;0,I2302&lt;&gt;0)*(F2302 + (F2302 = 0))*(G2302 + (G2302 = 0))*(H2302 + (H2302 = 0))*(I2302 + (I2302 = 0))</f>
        <v>2.2999999999999998</v>
      </c>
      <c r="K2302" s="11"/>
      <c r="L2302" s="11"/>
      <c r="M2302" s="11"/>
    </row>
    <row r="2303" spans="1:13">
      <c r="A2303" s="11"/>
      <c r="B2303" s="11"/>
      <c r="C2303" s="11"/>
      <c r="D2303" s="11"/>
      <c r="E2303" s="10" t="s">
        <v>608</v>
      </c>
      <c r="F2303" s="14">
        <v>1</v>
      </c>
      <c r="G2303" s="15">
        <v>17.2</v>
      </c>
      <c r="H2303" s="15">
        <v>2.46</v>
      </c>
      <c r="I2303" s="15">
        <v>0.1</v>
      </c>
      <c r="J2303" s="13">
        <f>OR(F2303&lt;&gt;0,G2303&lt;&gt;0,H2303&lt;&gt;0,I2303&lt;&gt;0)*(F2303 + (F2303 = 0))*(G2303 + (G2303 = 0))*(H2303 + (H2303 = 0))*(I2303 + (I2303 = 0))</f>
        <v>4.2300000000000004</v>
      </c>
      <c r="K2303" s="11"/>
      <c r="L2303" s="11"/>
      <c r="M2303" s="11"/>
    </row>
    <row r="2304" spans="1:13">
      <c r="A2304" s="11"/>
      <c r="B2304" s="11"/>
      <c r="C2304" s="11"/>
      <c r="D2304" s="11"/>
      <c r="E2304" s="10" t="s">
        <v>609</v>
      </c>
      <c r="F2304" s="14">
        <v>-1</v>
      </c>
      <c r="G2304" s="15">
        <v>1</v>
      </c>
      <c r="H2304" s="15">
        <v>1</v>
      </c>
      <c r="I2304" s="15">
        <v>0.1</v>
      </c>
      <c r="J2304" s="13">
        <f>OR(F2304&lt;&gt;0,G2304&lt;&gt;0,H2304&lt;&gt;0,I2304&lt;&gt;0)*(F2304 + (F2304 = 0))*(G2304 + (G2304 = 0))*(H2304 + (H2304 = 0))*(I2304 + (I2304 = 0))</f>
        <v>-0.1</v>
      </c>
      <c r="K2304" s="11"/>
      <c r="L2304" s="11"/>
      <c r="M2304" s="11"/>
    </row>
    <row r="2305" spans="1:13">
      <c r="A2305" s="11"/>
      <c r="B2305" s="11"/>
      <c r="C2305" s="11"/>
      <c r="D2305" s="11"/>
      <c r="E2305" s="10" t="s">
        <v>610</v>
      </c>
      <c r="F2305" s="14">
        <v>1</v>
      </c>
      <c r="G2305" s="15">
        <v>0.65</v>
      </c>
      <c r="H2305" s="15">
        <v>2.5</v>
      </c>
      <c r="I2305" s="15">
        <v>0.1</v>
      </c>
      <c r="J2305" s="13">
        <f>OR(F2305&lt;&gt;0,G2305&lt;&gt;0,H2305&lt;&gt;0,I2305&lt;&gt;0)*(F2305 + (F2305 = 0))*(G2305 + (G2305 = 0))*(H2305 + (H2305 = 0))*(I2305 + (I2305 = 0))</f>
        <v>0.16</v>
      </c>
      <c r="K2305" s="11"/>
      <c r="L2305" s="11"/>
      <c r="M2305" s="11"/>
    </row>
    <row r="2306" spans="1:13">
      <c r="A2306" s="11"/>
      <c r="B2306" s="11"/>
      <c r="C2306" s="11"/>
      <c r="D2306" s="11"/>
      <c r="E2306" s="10" t="s">
        <v>611</v>
      </c>
      <c r="F2306" s="14">
        <v>1</v>
      </c>
      <c r="G2306" s="15">
        <v>26.4</v>
      </c>
      <c r="H2306" s="15">
        <v>2.7</v>
      </c>
      <c r="I2306" s="15">
        <v>0.1</v>
      </c>
      <c r="J2306" s="13">
        <f>OR(F2306&lt;&gt;0,G2306&lt;&gt;0,H2306&lt;&gt;0,I2306&lt;&gt;0)*(F2306 + (F2306 = 0))*(G2306 + (G2306 = 0))*(H2306 + (H2306 = 0))*(I2306 + (I2306 = 0))</f>
        <v>7.13</v>
      </c>
      <c r="K2306" s="11"/>
      <c r="L2306" s="11"/>
      <c r="M2306" s="11"/>
    </row>
    <row r="2307" spans="1:13">
      <c r="A2307" s="11"/>
      <c r="B2307" s="11"/>
      <c r="C2307" s="11"/>
      <c r="D2307" s="11"/>
      <c r="E2307" s="10" t="s">
        <v>17</v>
      </c>
      <c r="F2307" s="14">
        <v>1</v>
      </c>
      <c r="G2307" s="15">
        <v>5.15</v>
      </c>
      <c r="H2307" s="15">
        <v>2.31</v>
      </c>
      <c r="I2307" s="15">
        <v>0.1</v>
      </c>
      <c r="J2307" s="13">
        <f>OR(F2307&lt;&gt;0,G2307&lt;&gt;0,H2307&lt;&gt;0,I2307&lt;&gt;0)*(F2307 + (F2307 = 0))*(G2307 + (G2307 = 0))*(H2307 + (H2307 = 0))*(I2307 + (I2307 = 0))</f>
        <v>1.19</v>
      </c>
      <c r="K2307" s="11"/>
      <c r="L2307" s="11"/>
      <c r="M2307" s="11"/>
    </row>
    <row r="2308" spans="1:13">
      <c r="A2308" s="11"/>
      <c r="B2308" s="11"/>
      <c r="C2308" s="11"/>
      <c r="D2308" s="11"/>
      <c r="E2308" s="10" t="s">
        <v>612</v>
      </c>
      <c r="F2308" s="14">
        <v>1</v>
      </c>
      <c r="G2308" s="15">
        <v>2.5</v>
      </c>
      <c r="H2308" s="15">
        <v>0.5</v>
      </c>
      <c r="I2308" s="15">
        <v>0.1</v>
      </c>
      <c r="J2308" s="13">
        <f>OR(F2308&lt;&gt;0,G2308&lt;&gt;0,H2308&lt;&gt;0,I2308&lt;&gt;0)*(F2308 + (F2308 = 0))*(G2308 + (G2308 = 0))*(H2308 + (H2308 = 0))*(I2308 + (I2308 = 0))</f>
        <v>0.13</v>
      </c>
      <c r="K2308" s="11"/>
      <c r="L2308" s="11"/>
      <c r="M2308" s="11"/>
    </row>
    <row r="2309" spans="1:13">
      <c r="A2309" s="11"/>
      <c r="B2309" s="11"/>
      <c r="C2309" s="11"/>
      <c r="D2309" s="11"/>
      <c r="E2309" s="11"/>
      <c r="F2309" s="11"/>
      <c r="G2309" s="11"/>
      <c r="H2309" s="11"/>
      <c r="I2309" s="11"/>
      <c r="J2309" s="16" t="s">
        <v>422</v>
      </c>
      <c r="K2309" s="17">
        <f>SUM(J2301:J2308)*1</f>
        <v>15.04</v>
      </c>
      <c r="L2309" s="15">
        <v>105.44</v>
      </c>
      <c r="M2309" s="18">
        <f>ROUND(K2309*L2309,2)</f>
        <v>1585.82</v>
      </c>
    </row>
    <row r="2310" spans="1:13" ht="0.95" customHeight="1">
      <c r="A2310" s="19"/>
      <c r="B2310" s="19"/>
      <c r="C2310" s="19"/>
      <c r="D2310" s="19"/>
      <c r="E2310" s="19"/>
      <c r="F2310" s="19"/>
      <c r="G2310" s="19"/>
      <c r="H2310" s="19"/>
      <c r="I2310" s="19"/>
      <c r="J2310" s="19"/>
      <c r="K2310" s="19"/>
      <c r="L2310" s="19"/>
      <c r="M2310" s="19"/>
    </row>
    <row r="2311" spans="1:13" s="1" customFormat="1">
      <c r="A2311" s="40" t="s">
        <v>414</v>
      </c>
      <c r="B2311" s="16" t="s">
        <v>22</v>
      </c>
      <c r="C2311" s="16" t="s">
        <v>29</v>
      </c>
      <c r="D2311" s="16" t="s">
        <v>415</v>
      </c>
      <c r="E2311" s="41"/>
      <c r="F2311" s="41"/>
      <c r="G2311" s="41"/>
      <c r="H2311" s="41"/>
      <c r="I2311" s="41"/>
      <c r="J2311" s="41"/>
      <c r="K2311" s="17">
        <f>K2317</f>
        <v>40.049999999999997</v>
      </c>
      <c r="L2311" s="18">
        <f>L2317</f>
        <v>126.11</v>
      </c>
      <c r="M2311" s="18">
        <f>M2317</f>
        <v>5050.71</v>
      </c>
    </row>
    <row r="2312" spans="1:13">
      <c r="A2312" s="11"/>
      <c r="B2312" s="11"/>
      <c r="C2312" s="11"/>
      <c r="D2312" s="10" t="s">
        <v>416</v>
      </c>
      <c r="E2312" s="11"/>
      <c r="F2312" s="11"/>
      <c r="G2312" s="11"/>
      <c r="H2312" s="11"/>
      <c r="I2312" s="11"/>
      <c r="J2312" s="11"/>
      <c r="K2312" s="11"/>
      <c r="L2312" s="11"/>
      <c r="M2312" s="11"/>
    </row>
    <row r="2313" spans="1:13">
      <c r="A2313" s="11"/>
      <c r="B2313" s="11"/>
      <c r="C2313" s="11"/>
      <c r="D2313" s="11"/>
      <c r="E2313" s="10" t="s">
        <v>607</v>
      </c>
      <c r="F2313" s="14">
        <v>1</v>
      </c>
      <c r="G2313" s="15">
        <v>27.1</v>
      </c>
      <c r="H2313" s="15">
        <v>0.85</v>
      </c>
      <c r="I2313" s="15">
        <v>1</v>
      </c>
      <c r="J2313" s="13">
        <f>OR(F2313&lt;&gt;0,G2313&lt;&gt;0,H2313&lt;&gt;0,I2313&lt;&gt;0)*(F2313 + (F2313 = 0))*(G2313 + (G2313 = 0))*(H2313 + (H2313 = 0))*(I2313 + (I2313 = 0))</f>
        <v>23.04</v>
      </c>
      <c r="K2313" s="11"/>
      <c r="L2313" s="11"/>
      <c r="M2313" s="11"/>
    </row>
    <row r="2314" spans="1:13">
      <c r="A2314" s="11"/>
      <c r="B2314" s="11"/>
      <c r="C2314" s="11"/>
      <c r="D2314" s="11"/>
      <c r="E2314" s="10" t="s">
        <v>608</v>
      </c>
      <c r="F2314" s="14">
        <v>1</v>
      </c>
      <c r="G2314" s="15">
        <v>17.2</v>
      </c>
      <c r="H2314" s="15">
        <v>2.46</v>
      </c>
      <c r="I2314" s="15">
        <v>0.4</v>
      </c>
      <c r="J2314" s="13">
        <f>OR(F2314&lt;&gt;0,G2314&lt;&gt;0,H2314&lt;&gt;0,I2314&lt;&gt;0)*(F2314 + (F2314 = 0))*(G2314 + (G2314 = 0))*(H2314 + (H2314 = 0))*(I2314 + (I2314 = 0))</f>
        <v>16.920000000000002</v>
      </c>
      <c r="K2314" s="11"/>
      <c r="L2314" s="11"/>
      <c r="M2314" s="11"/>
    </row>
    <row r="2315" spans="1:13">
      <c r="A2315" s="11"/>
      <c r="B2315" s="11"/>
      <c r="C2315" s="11"/>
      <c r="D2315" s="11"/>
      <c r="E2315" s="10" t="s">
        <v>609</v>
      </c>
      <c r="F2315" s="14">
        <v>-1</v>
      </c>
      <c r="G2315" s="15">
        <v>1</v>
      </c>
      <c r="H2315" s="15">
        <v>1</v>
      </c>
      <c r="I2315" s="15">
        <v>0.4</v>
      </c>
      <c r="J2315" s="13">
        <f>OR(F2315&lt;&gt;0,G2315&lt;&gt;0,H2315&lt;&gt;0,I2315&lt;&gt;0)*(F2315 + (F2315 = 0))*(G2315 + (G2315 = 0))*(H2315 + (H2315 = 0))*(I2315 + (I2315 = 0))</f>
        <v>-0.4</v>
      </c>
      <c r="K2315" s="11"/>
      <c r="L2315" s="11"/>
      <c r="M2315" s="11"/>
    </row>
    <row r="2316" spans="1:13">
      <c r="A2316" s="11"/>
      <c r="B2316" s="11"/>
      <c r="C2316" s="11"/>
      <c r="D2316" s="11"/>
      <c r="E2316" s="10" t="s">
        <v>610</v>
      </c>
      <c r="F2316" s="14">
        <v>1</v>
      </c>
      <c r="G2316" s="15">
        <v>0.65</v>
      </c>
      <c r="H2316" s="15">
        <v>2.5</v>
      </c>
      <c r="I2316" s="15">
        <v>0.3</v>
      </c>
      <c r="J2316" s="13">
        <f>OR(F2316&lt;&gt;0,G2316&lt;&gt;0,H2316&lt;&gt;0,I2316&lt;&gt;0)*(F2316 + (F2316 = 0))*(G2316 + (G2316 = 0))*(H2316 + (H2316 = 0))*(I2316 + (I2316 = 0))</f>
        <v>0.49</v>
      </c>
      <c r="K2316" s="11"/>
      <c r="L2316" s="11"/>
      <c r="M2316" s="11"/>
    </row>
    <row r="2317" spans="1:13">
      <c r="A2317" s="11"/>
      <c r="B2317" s="11"/>
      <c r="C2317" s="11"/>
      <c r="D2317" s="11"/>
      <c r="E2317" s="11"/>
      <c r="F2317" s="11"/>
      <c r="G2317" s="11"/>
      <c r="H2317" s="11"/>
      <c r="I2317" s="11"/>
      <c r="J2317" s="16" t="s">
        <v>418</v>
      </c>
      <c r="K2317" s="17">
        <f>SUM(J2313:J2316)*1</f>
        <v>40.049999999999997</v>
      </c>
      <c r="L2317" s="15">
        <v>126.11</v>
      </c>
      <c r="M2317" s="18">
        <f>ROUND(K2317*L2317,2)</f>
        <v>5050.71</v>
      </c>
    </row>
    <row r="2318" spans="1:13" ht="0.95" customHeight="1">
      <c r="A2318" s="19"/>
      <c r="B2318" s="19"/>
      <c r="C2318" s="19"/>
      <c r="D2318" s="19"/>
      <c r="E2318" s="19"/>
      <c r="F2318" s="19"/>
      <c r="G2318" s="19"/>
      <c r="H2318" s="19"/>
      <c r="I2318" s="19"/>
      <c r="J2318" s="19"/>
      <c r="K2318" s="19"/>
      <c r="L2318" s="19"/>
      <c r="M2318" s="19"/>
    </row>
    <row r="2319" spans="1:13" s="1" customFormat="1">
      <c r="A2319" s="40" t="s">
        <v>476</v>
      </c>
      <c r="B2319" s="16" t="s">
        <v>22</v>
      </c>
      <c r="C2319" s="16" t="s">
        <v>29</v>
      </c>
      <c r="D2319" s="16" t="s">
        <v>477</v>
      </c>
      <c r="E2319" s="41"/>
      <c r="F2319" s="41"/>
      <c r="G2319" s="41"/>
      <c r="H2319" s="41"/>
      <c r="I2319" s="41"/>
      <c r="J2319" s="41"/>
      <c r="K2319" s="17">
        <f>K2330</f>
        <v>11.05</v>
      </c>
      <c r="L2319" s="18">
        <f>L2330</f>
        <v>118.41</v>
      </c>
      <c r="M2319" s="18">
        <f>M2330</f>
        <v>1308.43</v>
      </c>
    </row>
    <row r="2320" spans="1:13">
      <c r="A2320" s="11"/>
      <c r="B2320" s="11"/>
      <c r="C2320" s="11"/>
      <c r="D2320" s="10" t="s">
        <v>478</v>
      </c>
      <c r="E2320" s="11"/>
      <c r="F2320" s="11"/>
      <c r="G2320" s="11"/>
      <c r="H2320" s="11"/>
      <c r="I2320" s="11"/>
      <c r="J2320" s="11"/>
      <c r="K2320" s="11"/>
      <c r="L2320" s="11"/>
      <c r="M2320" s="11"/>
    </row>
    <row r="2321" spans="1:13">
      <c r="A2321" s="11"/>
      <c r="B2321" s="11"/>
      <c r="C2321" s="11"/>
      <c r="D2321" s="11"/>
      <c r="E2321" s="10" t="s">
        <v>613</v>
      </c>
      <c r="F2321" s="14"/>
      <c r="G2321" s="15"/>
      <c r="H2321" s="15"/>
      <c r="I2321" s="15"/>
      <c r="J2321" s="13">
        <f>OR(F2321&lt;&gt;0,G2321&lt;&gt;0,H2321&lt;&gt;0,I2321&lt;&gt;0)*(F2321 + (F2321 = 0))*(G2321 + (G2321 = 0))*(H2321 + (H2321 = 0))*(I2321 + (I2321 = 0))</f>
        <v>0</v>
      </c>
      <c r="K2321" s="11"/>
      <c r="L2321" s="11"/>
      <c r="M2321" s="11"/>
    </row>
    <row r="2322" spans="1:13">
      <c r="A2322" s="11"/>
      <c r="B2322" s="11"/>
      <c r="C2322" s="11"/>
      <c r="D2322" s="11"/>
      <c r="E2322" s="10" t="s">
        <v>614</v>
      </c>
      <c r="F2322" s="14">
        <v>1</v>
      </c>
      <c r="G2322" s="15">
        <v>13.3</v>
      </c>
      <c r="H2322" s="15">
        <v>0.3</v>
      </c>
      <c r="I2322" s="15">
        <v>0</v>
      </c>
      <c r="J2322" s="13">
        <f>OR(F2322&lt;&gt;0,G2322&lt;&gt;0,H2322&lt;&gt;0,I2322&lt;&gt;0)*(F2322 + (F2322 = 0))*(G2322 + (G2322 = 0))*(H2322 + (H2322 = 0))*(I2322 + (I2322 = 0))</f>
        <v>3.99</v>
      </c>
      <c r="K2322" s="11"/>
      <c r="L2322" s="11"/>
      <c r="M2322" s="11"/>
    </row>
    <row r="2323" spans="1:13">
      <c r="A2323" s="11"/>
      <c r="B2323" s="11"/>
      <c r="C2323" s="11"/>
      <c r="D2323" s="11"/>
      <c r="E2323" s="10" t="s">
        <v>615</v>
      </c>
      <c r="F2323" s="14">
        <v>1</v>
      </c>
      <c r="G2323" s="15">
        <v>8.5</v>
      </c>
      <c r="H2323" s="15">
        <v>0.3</v>
      </c>
      <c r="I2323" s="15">
        <v>0</v>
      </c>
      <c r="J2323" s="13">
        <f>OR(F2323&lt;&gt;0,G2323&lt;&gt;0,H2323&lt;&gt;0,I2323&lt;&gt;0)*(F2323 + (F2323 = 0))*(G2323 + (G2323 = 0))*(H2323 + (H2323 = 0))*(I2323 + (I2323 = 0))</f>
        <v>2.5499999999999998</v>
      </c>
      <c r="K2323" s="11"/>
      <c r="L2323" s="11"/>
      <c r="M2323" s="11"/>
    </row>
    <row r="2324" spans="1:13">
      <c r="A2324" s="11"/>
      <c r="B2324" s="11"/>
      <c r="C2324" s="11"/>
      <c r="D2324" s="11"/>
      <c r="E2324" s="10" t="s">
        <v>616</v>
      </c>
      <c r="F2324" s="14"/>
      <c r="G2324" s="15"/>
      <c r="H2324" s="15"/>
      <c r="I2324" s="15"/>
      <c r="J2324" s="13">
        <f>OR(F2324&lt;&gt;0,G2324&lt;&gt;0,H2324&lt;&gt;0,I2324&lt;&gt;0)*(F2324 + (F2324 = 0))*(G2324 + (G2324 = 0))*(H2324 + (H2324 = 0))*(I2324 + (I2324 = 0))</f>
        <v>0</v>
      </c>
      <c r="K2324" s="11"/>
      <c r="L2324" s="11"/>
      <c r="M2324" s="11"/>
    </row>
    <row r="2325" spans="1:13">
      <c r="A2325" s="11"/>
      <c r="B2325" s="11"/>
      <c r="C2325" s="11"/>
      <c r="D2325" s="11"/>
      <c r="E2325" s="10" t="s">
        <v>617</v>
      </c>
      <c r="F2325" s="14">
        <v>2</v>
      </c>
      <c r="G2325" s="15">
        <v>2.1</v>
      </c>
      <c r="H2325" s="15">
        <v>0.25</v>
      </c>
      <c r="I2325" s="15">
        <v>2.1</v>
      </c>
      <c r="J2325" s="13">
        <f>OR(F2325&lt;&gt;0,G2325&lt;&gt;0,H2325&lt;&gt;0,I2325&lt;&gt;0)*(F2325 + (F2325 = 0))*(G2325 + (G2325 = 0))*(H2325 + (H2325 = 0))*(I2325 + (I2325 = 0))</f>
        <v>2.21</v>
      </c>
      <c r="K2325" s="11"/>
      <c r="L2325" s="11"/>
      <c r="M2325" s="11"/>
    </row>
    <row r="2326" spans="1:13">
      <c r="A2326" s="11"/>
      <c r="B2326" s="11"/>
      <c r="C2326" s="11"/>
      <c r="D2326" s="11"/>
      <c r="E2326" s="10" t="s">
        <v>17</v>
      </c>
      <c r="F2326" s="14">
        <v>1</v>
      </c>
      <c r="G2326" s="15">
        <v>1.6</v>
      </c>
      <c r="H2326" s="15">
        <v>0.25</v>
      </c>
      <c r="I2326" s="15">
        <v>2.1</v>
      </c>
      <c r="J2326" s="13">
        <f>OR(F2326&lt;&gt;0,G2326&lt;&gt;0,H2326&lt;&gt;0,I2326&lt;&gt;0)*(F2326 + (F2326 = 0))*(G2326 + (G2326 = 0))*(H2326 + (H2326 = 0))*(I2326 + (I2326 = 0))</f>
        <v>0.84</v>
      </c>
      <c r="K2326" s="11"/>
      <c r="L2326" s="11"/>
      <c r="M2326" s="11"/>
    </row>
    <row r="2327" spans="1:13">
      <c r="A2327" s="11"/>
      <c r="B2327" s="11"/>
      <c r="C2327" s="11"/>
      <c r="D2327" s="11"/>
      <c r="E2327" s="10" t="s">
        <v>17</v>
      </c>
      <c r="F2327" s="14">
        <v>2</v>
      </c>
      <c r="G2327" s="15">
        <v>0.55000000000000004</v>
      </c>
      <c r="H2327" s="15">
        <v>0.25</v>
      </c>
      <c r="I2327" s="15">
        <v>2.1</v>
      </c>
      <c r="J2327" s="13">
        <f>OR(F2327&lt;&gt;0,G2327&lt;&gt;0,H2327&lt;&gt;0,I2327&lt;&gt;0)*(F2327 + (F2327 = 0))*(G2327 + (G2327 = 0))*(H2327 + (H2327 = 0))*(I2327 + (I2327 = 0))</f>
        <v>0.57999999999999996</v>
      </c>
      <c r="K2327" s="11"/>
      <c r="L2327" s="11"/>
      <c r="M2327" s="11"/>
    </row>
    <row r="2328" spans="1:13">
      <c r="A2328" s="11"/>
      <c r="B2328" s="11"/>
      <c r="C2328" s="11"/>
      <c r="D2328" s="11"/>
      <c r="E2328" s="10" t="s">
        <v>17</v>
      </c>
      <c r="F2328" s="14">
        <v>2</v>
      </c>
      <c r="G2328" s="15">
        <v>1.25</v>
      </c>
      <c r="H2328" s="15">
        <v>0.25</v>
      </c>
      <c r="I2328" s="15">
        <v>1</v>
      </c>
      <c r="J2328" s="13">
        <f>OR(F2328&lt;&gt;0,G2328&lt;&gt;0,H2328&lt;&gt;0,I2328&lt;&gt;0)*(F2328 + (F2328 = 0))*(G2328 + (G2328 = 0))*(H2328 + (H2328 = 0))*(I2328 + (I2328 = 0))</f>
        <v>0.63</v>
      </c>
      <c r="K2328" s="11"/>
      <c r="L2328" s="11"/>
      <c r="M2328" s="11"/>
    </row>
    <row r="2329" spans="1:13">
      <c r="A2329" s="11"/>
      <c r="B2329" s="11"/>
      <c r="C2329" s="11"/>
      <c r="D2329" s="11"/>
      <c r="E2329" s="10" t="s">
        <v>17</v>
      </c>
      <c r="F2329" s="14">
        <v>1</v>
      </c>
      <c r="G2329" s="15">
        <v>1</v>
      </c>
      <c r="H2329" s="15">
        <v>0.25</v>
      </c>
      <c r="I2329" s="15">
        <v>1</v>
      </c>
      <c r="J2329" s="13">
        <f>OR(F2329&lt;&gt;0,G2329&lt;&gt;0,H2329&lt;&gt;0,I2329&lt;&gt;0)*(F2329 + (F2329 = 0))*(G2329 + (G2329 = 0))*(H2329 + (H2329 = 0))*(I2329 + (I2329 = 0))</f>
        <v>0.25</v>
      </c>
      <c r="K2329" s="11"/>
      <c r="L2329" s="11"/>
      <c r="M2329" s="11"/>
    </row>
    <row r="2330" spans="1:13">
      <c r="A2330" s="11"/>
      <c r="B2330" s="11"/>
      <c r="C2330" s="11"/>
      <c r="D2330" s="11"/>
      <c r="E2330" s="11"/>
      <c r="F2330" s="11"/>
      <c r="G2330" s="11"/>
      <c r="H2330" s="11"/>
      <c r="I2330" s="11"/>
      <c r="J2330" s="16" t="s">
        <v>483</v>
      </c>
      <c r="K2330" s="17">
        <f>SUM(J2321:J2329)*1</f>
        <v>11.05</v>
      </c>
      <c r="L2330" s="15">
        <v>118.41</v>
      </c>
      <c r="M2330" s="18">
        <f>ROUND(K2330*L2330,2)</f>
        <v>1308.43</v>
      </c>
    </row>
    <row r="2331" spans="1:13" ht="0.95" customHeight="1">
      <c r="A2331" s="19"/>
      <c r="B2331" s="19"/>
      <c r="C2331" s="19"/>
      <c r="D2331" s="19"/>
      <c r="E2331" s="19"/>
      <c r="F2331" s="19"/>
      <c r="G2331" s="19"/>
      <c r="H2331" s="19"/>
      <c r="I2331" s="19"/>
      <c r="J2331" s="19"/>
      <c r="K2331" s="19"/>
      <c r="L2331" s="19"/>
      <c r="M2331" s="19"/>
    </row>
    <row r="2332" spans="1:13" s="1" customFormat="1">
      <c r="A2332" s="16" t="s">
        <v>326</v>
      </c>
      <c r="B2332" s="16" t="s">
        <v>22</v>
      </c>
      <c r="C2332" s="16" t="s">
        <v>39</v>
      </c>
      <c r="D2332" s="16" t="s">
        <v>327</v>
      </c>
      <c r="E2332" s="41"/>
      <c r="F2332" s="41"/>
      <c r="G2332" s="41"/>
      <c r="H2332" s="41"/>
      <c r="I2332" s="41"/>
      <c r="J2332" s="41"/>
      <c r="K2332" s="17">
        <f>K2343</f>
        <v>79.58</v>
      </c>
      <c r="L2332" s="18">
        <f>L2343</f>
        <v>13.8</v>
      </c>
      <c r="M2332" s="18">
        <f>M2343</f>
        <v>1098.2</v>
      </c>
    </row>
    <row r="2333" spans="1:13">
      <c r="A2333" s="11"/>
      <c r="B2333" s="11"/>
      <c r="C2333" s="11"/>
      <c r="D2333" s="10" t="s">
        <v>328</v>
      </c>
      <c r="E2333" s="11"/>
      <c r="F2333" s="11"/>
      <c r="G2333" s="11"/>
      <c r="H2333" s="11"/>
      <c r="I2333" s="11"/>
      <c r="J2333" s="11"/>
      <c r="K2333" s="11"/>
      <c r="L2333" s="11"/>
      <c r="M2333" s="11"/>
    </row>
    <row r="2334" spans="1:13">
      <c r="A2334" s="11"/>
      <c r="B2334" s="11"/>
      <c r="C2334" s="11"/>
      <c r="D2334" s="11"/>
      <c r="E2334" s="10" t="s">
        <v>613</v>
      </c>
      <c r="F2334" s="14"/>
      <c r="G2334" s="15"/>
      <c r="H2334" s="15"/>
      <c r="I2334" s="15"/>
      <c r="J2334" s="13">
        <f>OR(F2334&lt;&gt;0,G2334&lt;&gt;0,H2334&lt;&gt;0,I2334&lt;&gt;0)*(F2334 + (F2334 = 0))*(G2334 + (G2334 = 0))*(H2334 + (H2334 = 0))*(I2334 + (I2334 = 0))</f>
        <v>0</v>
      </c>
      <c r="K2334" s="11"/>
      <c r="L2334" s="11"/>
      <c r="M2334" s="11"/>
    </row>
    <row r="2335" spans="1:13">
      <c r="A2335" s="11"/>
      <c r="B2335" s="11"/>
      <c r="C2335" s="11"/>
      <c r="D2335" s="11"/>
      <c r="E2335" s="10" t="s">
        <v>614</v>
      </c>
      <c r="F2335" s="14">
        <v>2</v>
      </c>
      <c r="G2335" s="15">
        <v>13.3</v>
      </c>
      <c r="H2335" s="15">
        <v>0</v>
      </c>
      <c r="I2335" s="15">
        <v>0</v>
      </c>
      <c r="J2335" s="13">
        <f>OR(F2335&lt;&gt;0,G2335&lt;&gt;0,H2335&lt;&gt;0,I2335&lt;&gt;0)*(F2335 + (F2335 = 0))*(G2335 + (G2335 = 0))*(H2335 + (H2335 = 0))*(I2335 + (I2335 = 0))</f>
        <v>26.6</v>
      </c>
      <c r="K2335" s="11"/>
      <c r="L2335" s="11"/>
      <c r="M2335" s="11"/>
    </row>
    <row r="2336" spans="1:13">
      <c r="A2336" s="11"/>
      <c r="B2336" s="11"/>
      <c r="C2336" s="11"/>
      <c r="D2336" s="11"/>
      <c r="E2336" s="10" t="s">
        <v>615</v>
      </c>
      <c r="F2336" s="14">
        <v>2</v>
      </c>
      <c r="G2336" s="15">
        <v>8.5</v>
      </c>
      <c r="H2336" s="15">
        <v>0</v>
      </c>
      <c r="I2336" s="15">
        <v>0</v>
      </c>
      <c r="J2336" s="13">
        <f>OR(F2336&lt;&gt;0,G2336&lt;&gt;0,H2336&lt;&gt;0,I2336&lt;&gt;0)*(F2336 + (F2336 = 0))*(G2336 + (G2336 = 0))*(H2336 + (H2336 = 0))*(I2336 + (I2336 = 0))</f>
        <v>17</v>
      </c>
      <c r="K2336" s="11"/>
      <c r="L2336" s="11"/>
      <c r="M2336" s="11"/>
    </row>
    <row r="2337" spans="1:13">
      <c r="A2337" s="11"/>
      <c r="B2337" s="11"/>
      <c r="C2337" s="11"/>
      <c r="D2337" s="11"/>
      <c r="E2337" s="10" t="s">
        <v>616</v>
      </c>
      <c r="F2337" s="14"/>
      <c r="G2337" s="15"/>
      <c r="H2337" s="15"/>
      <c r="I2337" s="15"/>
      <c r="J2337" s="13">
        <f>OR(F2337&lt;&gt;0,G2337&lt;&gt;0,H2337&lt;&gt;0,I2337&lt;&gt;0)*(F2337 + (F2337 = 0))*(G2337 + (G2337 = 0))*(H2337 + (H2337 = 0))*(I2337 + (I2337 = 0))</f>
        <v>0</v>
      </c>
      <c r="K2337" s="11"/>
      <c r="L2337" s="11"/>
      <c r="M2337" s="11"/>
    </row>
    <row r="2338" spans="1:13">
      <c r="A2338" s="11"/>
      <c r="B2338" s="11"/>
      <c r="C2338" s="11"/>
      <c r="D2338" s="11"/>
      <c r="E2338" s="10" t="s">
        <v>617</v>
      </c>
      <c r="F2338" s="14">
        <v>4</v>
      </c>
      <c r="G2338" s="15">
        <v>2.1</v>
      </c>
      <c r="H2338" s="15">
        <v>0</v>
      </c>
      <c r="I2338" s="15">
        <v>2.1</v>
      </c>
      <c r="J2338" s="13">
        <f>OR(F2338&lt;&gt;0,G2338&lt;&gt;0,H2338&lt;&gt;0,I2338&lt;&gt;0)*(F2338 + (F2338 = 0))*(G2338 + (G2338 = 0))*(H2338 + (H2338 = 0))*(I2338 + (I2338 = 0))</f>
        <v>17.64</v>
      </c>
      <c r="K2338" s="11"/>
      <c r="L2338" s="11"/>
      <c r="M2338" s="11"/>
    </row>
    <row r="2339" spans="1:13">
      <c r="A2339" s="11"/>
      <c r="B2339" s="11"/>
      <c r="C2339" s="11"/>
      <c r="D2339" s="11"/>
      <c r="E2339" s="10" t="s">
        <v>17</v>
      </c>
      <c r="F2339" s="14">
        <v>2</v>
      </c>
      <c r="G2339" s="15">
        <v>1.6</v>
      </c>
      <c r="H2339" s="15">
        <v>0</v>
      </c>
      <c r="I2339" s="15">
        <v>2.1</v>
      </c>
      <c r="J2339" s="13">
        <f>OR(F2339&lt;&gt;0,G2339&lt;&gt;0,H2339&lt;&gt;0,I2339&lt;&gt;0)*(F2339 + (F2339 = 0))*(G2339 + (G2339 = 0))*(H2339 + (H2339 = 0))*(I2339 + (I2339 = 0))</f>
        <v>6.72</v>
      </c>
      <c r="K2339" s="11"/>
      <c r="L2339" s="11"/>
      <c r="M2339" s="11"/>
    </row>
    <row r="2340" spans="1:13">
      <c r="A2340" s="11"/>
      <c r="B2340" s="11"/>
      <c r="C2340" s="11"/>
      <c r="D2340" s="11"/>
      <c r="E2340" s="10" t="s">
        <v>17</v>
      </c>
      <c r="F2340" s="14">
        <v>4</v>
      </c>
      <c r="G2340" s="15">
        <v>0.55000000000000004</v>
      </c>
      <c r="H2340" s="15">
        <v>0</v>
      </c>
      <c r="I2340" s="15">
        <v>2.1</v>
      </c>
      <c r="J2340" s="13">
        <f>OR(F2340&lt;&gt;0,G2340&lt;&gt;0,H2340&lt;&gt;0,I2340&lt;&gt;0)*(F2340 + (F2340 = 0))*(G2340 + (G2340 = 0))*(H2340 + (H2340 = 0))*(I2340 + (I2340 = 0))</f>
        <v>4.62</v>
      </c>
      <c r="K2340" s="11"/>
      <c r="L2340" s="11"/>
      <c r="M2340" s="11"/>
    </row>
    <row r="2341" spans="1:13">
      <c r="A2341" s="11"/>
      <c r="B2341" s="11"/>
      <c r="C2341" s="11"/>
      <c r="D2341" s="11"/>
      <c r="E2341" s="10" t="s">
        <v>17</v>
      </c>
      <c r="F2341" s="14">
        <v>4</v>
      </c>
      <c r="G2341" s="15">
        <v>1.25</v>
      </c>
      <c r="H2341" s="15">
        <v>0</v>
      </c>
      <c r="I2341" s="15">
        <v>1</v>
      </c>
      <c r="J2341" s="13">
        <f>OR(F2341&lt;&gt;0,G2341&lt;&gt;0,H2341&lt;&gt;0,I2341&lt;&gt;0)*(F2341 + (F2341 = 0))*(G2341 + (G2341 = 0))*(H2341 + (H2341 = 0))*(I2341 + (I2341 = 0))</f>
        <v>5</v>
      </c>
      <c r="K2341" s="11"/>
      <c r="L2341" s="11"/>
      <c r="M2341" s="11"/>
    </row>
    <row r="2342" spans="1:13">
      <c r="A2342" s="11"/>
      <c r="B2342" s="11"/>
      <c r="C2342" s="11"/>
      <c r="D2342" s="11"/>
      <c r="E2342" s="10" t="s">
        <v>17</v>
      </c>
      <c r="F2342" s="14">
        <v>2</v>
      </c>
      <c r="G2342" s="15">
        <v>1</v>
      </c>
      <c r="H2342" s="15">
        <v>0</v>
      </c>
      <c r="I2342" s="15">
        <v>1</v>
      </c>
      <c r="J2342" s="13">
        <f>OR(F2342&lt;&gt;0,G2342&lt;&gt;0,H2342&lt;&gt;0,I2342&lt;&gt;0)*(F2342 + (F2342 = 0))*(G2342 + (G2342 = 0))*(H2342 + (H2342 = 0))*(I2342 + (I2342 = 0))</f>
        <v>2</v>
      </c>
      <c r="K2342" s="11"/>
      <c r="L2342" s="11"/>
      <c r="M2342" s="11"/>
    </row>
    <row r="2343" spans="1:13">
      <c r="A2343" s="11"/>
      <c r="B2343" s="11"/>
      <c r="C2343" s="11"/>
      <c r="D2343" s="11"/>
      <c r="E2343" s="11"/>
      <c r="F2343" s="11"/>
      <c r="G2343" s="11"/>
      <c r="H2343" s="11"/>
      <c r="I2343" s="11"/>
      <c r="J2343" s="16" t="s">
        <v>329</v>
      </c>
      <c r="K2343" s="17">
        <f>SUM(J2334:J2342)*1</f>
        <v>79.58</v>
      </c>
      <c r="L2343" s="15">
        <v>13.8</v>
      </c>
      <c r="M2343" s="18">
        <f>ROUND(K2343*L2343,2)</f>
        <v>1098.2</v>
      </c>
    </row>
    <row r="2344" spans="1:13" ht="0.95" customHeight="1">
      <c r="A2344" s="19"/>
      <c r="B2344" s="19"/>
      <c r="C2344" s="19"/>
      <c r="D2344" s="19"/>
      <c r="E2344" s="19"/>
      <c r="F2344" s="19"/>
      <c r="G2344" s="19"/>
      <c r="H2344" s="19"/>
      <c r="I2344" s="19"/>
      <c r="J2344" s="19"/>
      <c r="K2344" s="19"/>
      <c r="L2344" s="19"/>
      <c r="M2344" s="19"/>
    </row>
    <row r="2345" spans="1:13" s="1" customFormat="1">
      <c r="A2345" s="40" t="s">
        <v>384</v>
      </c>
      <c r="B2345" s="16" t="s">
        <v>22</v>
      </c>
      <c r="C2345" s="16" t="s">
        <v>29</v>
      </c>
      <c r="D2345" s="16" t="s">
        <v>385</v>
      </c>
      <c r="E2345" s="41"/>
      <c r="F2345" s="41"/>
      <c r="G2345" s="41"/>
      <c r="H2345" s="41"/>
      <c r="I2345" s="41"/>
      <c r="J2345" s="41"/>
      <c r="K2345" s="17">
        <f>K2351</f>
        <v>5.57</v>
      </c>
      <c r="L2345" s="18">
        <f>L2351</f>
        <v>115.37</v>
      </c>
      <c r="M2345" s="18">
        <f>M2351</f>
        <v>642.61</v>
      </c>
    </row>
    <row r="2346" spans="1:13">
      <c r="A2346" s="11"/>
      <c r="B2346" s="11"/>
      <c r="C2346" s="11"/>
      <c r="D2346" s="10" t="s">
        <v>386</v>
      </c>
      <c r="E2346" s="11"/>
      <c r="F2346" s="11"/>
      <c r="G2346" s="11"/>
      <c r="H2346" s="11"/>
      <c r="I2346" s="11"/>
      <c r="J2346" s="11"/>
      <c r="K2346" s="11"/>
      <c r="L2346" s="11"/>
      <c r="M2346" s="11"/>
    </row>
    <row r="2347" spans="1:13">
      <c r="A2347" s="11"/>
      <c r="B2347" s="11"/>
      <c r="C2347" s="11"/>
      <c r="D2347" s="11"/>
      <c r="E2347" s="10" t="s">
        <v>618</v>
      </c>
      <c r="F2347" s="14">
        <v>1</v>
      </c>
      <c r="G2347" s="15">
        <v>1.44</v>
      </c>
      <c r="H2347" s="15">
        <v>2.96</v>
      </c>
      <c r="I2347" s="15">
        <v>0.4</v>
      </c>
      <c r="J2347" s="13">
        <f>OR(F2347&lt;&gt;0,G2347&lt;&gt;0,H2347&lt;&gt;0,I2347&lt;&gt;0)*(F2347 + (F2347 = 0))*(G2347 + (G2347 = 0))*(H2347 + (H2347 = 0))*(I2347 + (I2347 = 0))</f>
        <v>1.7</v>
      </c>
      <c r="K2347" s="11"/>
      <c r="L2347" s="11"/>
      <c r="M2347" s="11"/>
    </row>
    <row r="2348" spans="1:13">
      <c r="A2348" s="11"/>
      <c r="B2348" s="11"/>
      <c r="C2348" s="11"/>
      <c r="D2348" s="11"/>
      <c r="E2348" s="10" t="s">
        <v>619</v>
      </c>
      <c r="F2348" s="14">
        <v>1</v>
      </c>
      <c r="G2348" s="15">
        <v>4.5999999999999996</v>
      </c>
      <c r="H2348" s="15">
        <v>2.7</v>
      </c>
      <c r="I2348" s="15">
        <v>0.2</v>
      </c>
      <c r="J2348" s="13">
        <f>OR(F2348&lt;&gt;0,G2348&lt;&gt;0,H2348&lt;&gt;0,I2348&lt;&gt;0)*(F2348 + (F2348 = 0))*(G2348 + (G2348 = 0))*(H2348 + (H2348 = 0))*(I2348 + (I2348 = 0))</f>
        <v>2.48</v>
      </c>
      <c r="K2348" s="11"/>
      <c r="L2348" s="11"/>
      <c r="M2348" s="11"/>
    </row>
    <row r="2349" spans="1:13">
      <c r="A2349" s="11"/>
      <c r="B2349" s="11"/>
      <c r="C2349" s="11"/>
      <c r="D2349" s="11"/>
      <c r="E2349" s="10" t="s">
        <v>620</v>
      </c>
      <c r="F2349" s="14">
        <v>1</v>
      </c>
      <c r="G2349" s="15">
        <v>2.02</v>
      </c>
      <c r="H2349" s="15">
        <v>2.5</v>
      </c>
      <c r="I2349" s="15">
        <v>0.2</v>
      </c>
      <c r="J2349" s="13">
        <f>OR(F2349&lt;&gt;0,G2349&lt;&gt;0,H2349&lt;&gt;0,I2349&lt;&gt;0)*(F2349 + (F2349 = 0))*(G2349 + (G2349 = 0))*(H2349 + (H2349 = 0))*(I2349 + (I2349 = 0))</f>
        <v>1.01</v>
      </c>
      <c r="K2349" s="11"/>
      <c r="L2349" s="11"/>
      <c r="M2349" s="11"/>
    </row>
    <row r="2350" spans="1:13">
      <c r="A2350" s="11"/>
      <c r="B2350" s="11"/>
      <c r="C2350" s="11"/>
      <c r="D2350" s="11"/>
      <c r="E2350" s="10" t="s">
        <v>621</v>
      </c>
      <c r="F2350" s="14">
        <v>1</v>
      </c>
      <c r="G2350" s="15">
        <v>1.25</v>
      </c>
      <c r="H2350" s="15">
        <v>1.5</v>
      </c>
      <c r="I2350" s="15">
        <v>0.2</v>
      </c>
      <c r="J2350" s="13">
        <f>OR(F2350&lt;&gt;0,G2350&lt;&gt;0,H2350&lt;&gt;0,I2350&lt;&gt;0)*(F2350 + (F2350 = 0))*(G2350 + (G2350 = 0))*(H2350 + (H2350 = 0))*(I2350 + (I2350 = 0))</f>
        <v>0.38</v>
      </c>
      <c r="K2350" s="11"/>
      <c r="L2350" s="11"/>
      <c r="M2350" s="11"/>
    </row>
    <row r="2351" spans="1:13">
      <c r="A2351" s="11"/>
      <c r="B2351" s="11"/>
      <c r="C2351" s="11"/>
      <c r="D2351" s="11"/>
      <c r="E2351" s="11"/>
      <c r="F2351" s="11"/>
      <c r="G2351" s="11"/>
      <c r="H2351" s="11"/>
      <c r="I2351" s="11"/>
      <c r="J2351" s="16" t="s">
        <v>387</v>
      </c>
      <c r="K2351" s="17">
        <f>SUM(J2347:J2350)*1</f>
        <v>5.57</v>
      </c>
      <c r="L2351" s="15">
        <v>115.37</v>
      </c>
      <c r="M2351" s="18">
        <f>ROUND(K2351*L2351,2)</f>
        <v>642.61</v>
      </c>
    </row>
    <row r="2352" spans="1:13" ht="0.95" customHeight="1">
      <c r="A2352" s="19"/>
      <c r="B2352" s="19"/>
      <c r="C2352" s="19"/>
      <c r="D2352" s="19"/>
      <c r="E2352" s="19"/>
      <c r="F2352" s="19"/>
      <c r="G2352" s="19"/>
      <c r="H2352" s="19"/>
      <c r="I2352" s="19"/>
      <c r="J2352" s="19"/>
      <c r="K2352" s="19"/>
      <c r="L2352" s="19"/>
      <c r="M2352" s="19"/>
    </row>
    <row r="2353" spans="1:13" s="1" customFormat="1">
      <c r="A2353" s="40" t="s">
        <v>622</v>
      </c>
      <c r="B2353" s="16" t="s">
        <v>22</v>
      </c>
      <c r="C2353" s="16" t="s">
        <v>29</v>
      </c>
      <c r="D2353" s="16" t="s">
        <v>623</v>
      </c>
      <c r="E2353" s="41"/>
      <c r="F2353" s="41"/>
      <c r="G2353" s="41"/>
      <c r="H2353" s="41"/>
      <c r="I2353" s="41"/>
      <c r="J2353" s="41"/>
      <c r="K2353" s="17">
        <f>K2361</f>
        <v>33.01</v>
      </c>
      <c r="L2353" s="18">
        <f>L2361</f>
        <v>121.64</v>
      </c>
      <c r="M2353" s="18">
        <f>M2361</f>
        <v>4015.34</v>
      </c>
    </row>
    <row r="2354" spans="1:13">
      <c r="A2354" s="11"/>
      <c r="B2354" s="11"/>
      <c r="C2354" s="11"/>
      <c r="D2354" s="10" t="s">
        <v>624</v>
      </c>
      <c r="E2354" s="11"/>
      <c r="F2354" s="11"/>
      <c r="G2354" s="11"/>
      <c r="H2354" s="11"/>
      <c r="I2354" s="11"/>
      <c r="J2354" s="11"/>
      <c r="K2354" s="11"/>
      <c r="L2354" s="11"/>
      <c r="M2354" s="11"/>
    </row>
    <row r="2355" spans="1:13">
      <c r="A2355" s="11"/>
      <c r="B2355" s="11"/>
      <c r="C2355" s="11"/>
      <c r="D2355" s="11"/>
      <c r="E2355" s="10" t="s">
        <v>625</v>
      </c>
      <c r="F2355" s="14">
        <v>1</v>
      </c>
      <c r="G2355" s="15">
        <v>5.3</v>
      </c>
      <c r="H2355" s="15">
        <v>2.31</v>
      </c>
      <c r="I2355" s="15">
        <v>0.3</v>
      </c>
      <c r="J2355" s="13">
        <f>OR(F2355&lt;&gt;0,G2355&lt;&gt;0,H2355&lt;&gt;0,I2355&lt;&gt;0)*(F2355 + (F2355 = 0))*(G2355 + (G2355 = 0))*(H2355 + (H2355 = 0))*(I2355 + (I2355 = 0))</f>
        <v>3.67</v>
      </c>
      <c r="K2355" s="11"/>
      <c r="L2355" s="11"/>
      <c r="M2355" s="11"/>
    </row>
    <row r="2356" spans="1:13">
      <c r="A2356" s="11"/>
      <c r="B2356" s="11"/>
      <c r="C2356" s="11"/>
      <c r="D2356" s="11"/>
      <c r="E2356" s="10" t="s">
        <v>611</v>
      </c>
      <c r="F2356" s="14">
        <v>1</v>
      </c>
      <c r="G2356" s="15">
        <v>26.4</v>
      </c>
      <c r="H2356" s="15">
        <v>2.7</v>
      </c>
      <c r="I2356" s="15">
        <v>0.3</v>
      </c>
      <c r="J2356" s="13">
        <f>OR(F2356&lt;&gt;0,G2356&lt;&gt;0,H2356&lt;&gt;0,I2356&lt;&gt;0)*(F2356 + (F2356 = 0))*(G2356 + (G2356 = 0))*(H2356 + (H2356 = 0))*(I2356 + (I2356 = 0))</f>
        <v>21.38</v>
      </c>
      <c r="K2356" s="11"/>
      <c r="L2356" s="11"/>
      <c r="M2356" s="11"/>
    </row>
    <row r="2357" spans="1:13">
      <c r="A2357" s="11"/>
      <c r="B2357" s="11"/>
      <c r="C2357" s="11"/>
      <c r="D2357" s="11"/>
      <c r="E2357" s="10" t="s">
        <v>17</v>
      </c>
      <c r="F2357" s="14">
        <v>1</v>
      </c>
      <c r="G2357" s="15">
        <v>5.15</v>
      </c>
      <c r="H2357" s="15">
        <v>2.31</v>
      </c>
      <c r="I2357" s="15">
        <v>0.3</v>
      </c>
      <c r="J2357" s="13">
        <f>OR(F2357&lt;&gt;0,G2357&lt;&gt;0,H2357&lt;&gt;0,I2357&lt;&gt;0)*(F2357 + (F2357 = 0))*(G2357 + (G2357 = 0))*(H2357 + (H2357 = 0))*(I2357 + (I2357 = 0))</f>
        <v>3.57</v>
      </c>
      <c r="K2357" s="11"/>
      <c r="L2357" s="11"/>
      <c r="M2357" s="11"/>
    </row>
    <row r="2358" spans="1:13">
      <c r="A2358" s="11"/>
      <c r="B2358" s="11"/>
      <c r="C2358" s="11"/>
      <c r="D2358" s="11"/>
      <c r="E2358" s="10" t="s">
        <v>626</v>
      </c>
      <c r="F2358" s="14">
        <v>47</v>
      </c>
      <c r="G2358" s="15">
        <v>2.7</v>
      </c>
      <c r="H2358" s="15">
        <v>0.18</v>
      </c>
      <c r="I2358" s="15">
        <v>0.14000000000000001</v>
      </c>
      <c r="J2358" s="13">
        <f>OR(F2358&lt;&gt;0,G2358&lt;&gt;0,H2358&lt;&gt;0,I2358&lt;&gt;0)*(F2358 + (F2358 = 0))*(G2358 + (G2358 = 0))*(H2358 + (H2358 = 0))*(I2358 + (I2358 = 0))</f>
        <v>3.2</v>
      </c>
      <c r="K2358" s="11"/>
      <c r="L2358" s="11"/>
      <c r="M2358" s="11"/>
    </row>
    <row r="2359" spans="1:13">
      <c r="A2359" s="11"/>
      <c r="B2359" s="11"/>
      <c r="C2359" s="11"/>
      <c r="D2359" s="11"/>
      <c r="E2359" s="10" t="s">
        <v>17</v>
      </c>
      <c r="F2359" s="14">
        <v>14</v>
      </c>
      <c r="G2359" s="15">
        <v>2.31</v>
      </c>
      <c r="H2359" s="15">
        <v>0.18</v>
      </c>
      <c r="I2359" s="15">
        <v>0.14000000000000001</v>
      </c>
      <c r="J2359" s="13">
        <f>OR(F2359&lt;&gt;0,G2359&lt;&gt;0,H2359&lt;&gt;0,I2359&lt;&gt;0)*(F2359 + (F2359 = 0))*(G2359 + (G2359 = 0))*(H2359 + (H2359 = 0))*(I2359 + (I2359 = 0))</f>
        <v>0.81</v>
      </c>
      <c r="K2359" s="11"/>
      <c r="L2359" s="11"/>
      <c r="M2359" s="11"/>
    </row>
    <row r="2360" spans="1:13">
      <c r="A2360" s="11"/>
      <c r="B2360" s="11"/>
      <c r="C2360" s="11"/>
      <c r="D2360" s="11"/>
      <c r="E2360" s="10" t="s">
        <v>612</v>
      </c>
      <c r="F2360" s="14">
        <v>1</v>
      </c>
      <c r="G2360" s="15">
        <v>2.5</v>
      </c>
      <c r="H2360" s="15">
        <v>0.5</v>
      </c>
      <c r="I2360" s="15">
        <v>0.3</v>
      </c>
      <c r="J2360" s="13">
        <f>OR(F2360&lt;&gt;0,G2360&lt;&gt;0,H2360&lt;&gt;0,I2360&lt;&gt;0)*(F2360 + (F2360 = 0))*(G2360 + (G2360 = 0))*(H2360 + (H2360 = 0))*(I2360 + (I2360 = 0))</f>
        <v>0.38</v>
      </c>
      <c r="K2360" s="11"/>
      <c r="L2360" s="11"/>
      <c r="M2360" s="11"/>
    </row>
    <row r="2361" spans="1:13">
      <c r="A2361" s="11"/>
      <c r="B2361" s="11"/>
      <c r="C2361" s="11"/>
      <c r="D2361" s="11"/>
      <c r="E2361" s="11"/>
      <c r="F2361" s="11"/>
      <c r="G2361" s="11"/>
      <c r="H2361" s="11"/>
      <c r="I2361" s="11"/>
      <c r="J2361" s="16" t="s">
        <v>627</v>
      </c>
      <c r="K2361" s="17">
        <f>SUM(J2355:J2360)*1</f>
        <v>33.01</v>
      </c>
      <c r="L2361" s="15">
        <v>121.64</v>
      </c>
      <c r="M2361" s="18">
        <f>ROUND(K2361*L2361,2)</f>
        <v>4015.34</v>
      </c>
    </row>
    <row r="2362" spans="1:13" ht="0.95" customHeight="1">
      <c r="A2362" s="19"/>
      <c r="B2362" s="19"/>
      <c r="C2362" s="19"/>
      <c r="D2362" s="19"/>
      <c r="E2362" s="19"/>
      <c r="F2362" s="19"/>
      <c r="G2362" s="19"/>
      <c r="H2362" s="19"/>
      <c r="I2362" s="19"/>
      <c r="J2362" s="19"/>
      <c r="K2362" s="19"/>
      <c r="L2362" s="19"/>
      <c r="M2362" s="19"/>
    </row>
    <row r="2363" spans="1:13" s="1" customFormat="1">
      <c r="A2363" s="40" t="s">
        <v>628</v>
      </c>
      <c r="B2363" s="16" t="s">
        <v>22</v>
      </c>
      <c r="C2363" s="16" t="s">
        <v>39</v>
      </c>
      <c r="D2363" s="16" t="s">
        <v>629</v>
      </c>
      <c r="E2363" s="41"/>
      <c r="F2363" s="41"/>
      <c r="G2363" s="41"/>
      <c r="H2363" s="41"/>
      <c r="I2363" s="41"/>
      <c r="J2363" s="41"/>
      <c r="K2363" s="17">
        <f>K2371</f>
        <v>78.56</v>
      </c>
      <c r="L2363" s="18">
        <f>L2371</f>
        <v>23.86</v>
      </c>
      <c r="M2363" s="18">
        <f>M2371</f>
        <v>1874.44</v>
      </c>
    </row>
    <row r="2364" spans="1:13">
      <c r="A2364" s="11"/>
      <c r="B2364" s="11"/>
      <c r="C2364" s="11"/>
      <c r="D2364" s="10" t="s">
        <v>630</v>
      </c>
      <c r="E2364" s="11"/>
      <c r="F2364" s="11"/>
      <c r="G2364" s="11"/>
      <c r="H2364" s="11"/>
      <c r="I2364" s="11"/>
      <c r="J2364" s="11"/>
      <c r="K2364" s="11"/>
      <c r="L2364" s="11"/>
      <c r="M2364" s="11"/>
    </row>
    <row r="2365" spans="1:13">
      <c r="A2365" s="11"/>
      <c r="B2365" s="11"/>
      <c r="C2365" s="11"/>
      <c r="D2365" s="11"/>
      <c r="E2365" s="10" t="s">
        <v>625</v>
      </c>
      <c r="F2365" s="14">
        <v>1</v>
      </c>
      <c r="G2365" s="15">
        <v>1.44</v>
      </c>
      <c r="H2365" s="15">
        <v>2.96</v>
      </c>
      <c r="I2365" s="15">
        <v>0</v>
      </c>
      <c r="J2365" s="13">
        <f>OR(F2365&lt;&gt;0,G2365&lt;&gt;0,H2365&lt;&gt;0,I2365&lt;&gt;0)*(F2365 + (F2365 = 0))*(G2365 + (G2365 = 0))*(H2365 + (H2365 = 0))*(I2365 + (I2365 = 0))</f>
        <v>4.26</v>
      </c>
      <c r="K2365" s="11"/>
      <c r="L2365" s="11"/>
      <c r="M2365" s="11"/>
    </row>
    <row r="2366" spans="1:13">
      <c r="A2366" s="11"/>
      <c r="B2366" s="11"/>
      <c r="C2366" s="11"/>
      <c r="D2366" s="11"/>
      <c r="E2366" s="10" t="s">
        <v>17</v>
      </c>
      <c r="F2366" s="14">
        <v>1</v>
      </c>
      <c r="G2366" s="15">
        <v>5.3</v>
      </c>
      <c r="H2366" s="15">
        <v>2.31</v>
      </c>
      <c r="I2366" s="15">
        <v>0</v>
      </c>
      <c r="J2366" s="13">
        <f>OR(F2366&lt;&gt;0,G2366&lt;&gt;0,H2366&lt;&gt;0,I2366&lt;&gt;0)*(F2366 + (F2366 = 0))*(G2366 + (G2366 = 0))*(H2366 + (H2366 = 0))*(I2366 + (I2366 = 0))</f>
        <v>12.24</v>
      </c>
      <c r="K2366" s="11"/>
      <c r="L2366" s="11"/>
      <c r="M2366" s="11"/>
    </row>
    <row r="2367" spans="1:13">
      <c r="A2367" s="11"/>
      <c r="B2367" s="11"/>
      <c r="C2367" s="11"/>
      <c r="D2367" s="11"/>
      <c r="E2367" s="10" t="s">
        <v>626</v>
      </c>
      <c r="F2367" s="14">
        <v>47</v>
      </c>
      <c r="G2367" s="15">
        <v>2.7</v>
      </c>
      <c r="H2367" s="15">
        <v>0.28000000000000003</v>
      </c>
      <c r="I2367" s="15">
        <v>0</v>
      </c>
      <c r="J2367" s="13">
        <f>OR(F2367&lt;&gt;0,G2367&lt;&gt;0,H2367&lt;&gt;0,I2367&lt;&gt;0)*(F2367 + (F2367 = 0))*(G2367 + (G2367 = 0))*(H2367 + (H2367 = 0))*(I2367 + (I2367 = 0))</f>
        <v>35.53</v>
      </c>
      <c r="K2367" s="11"/>
      <c r="L2367" s="11"/>
      <c r="M2367" s="11"/>
    </row>
    <row r="2368" spans="1:13">
      <c r="A2368" s="11"/>
      <c r="B2368" s="11"/>
      <c r="C2368" s="11"/>
      <c r="D2368" s="11"/>
      <c r="E2368" s="10" t="s">
        <v>17</v>
      </c>
      <c r="F2368" s="14">
        <v>14</v>
      </c>
      <c r="G2368" s="15">
        <v>2.31</v>
      </c>
      <c r="H2368" s="15">
        <v>0.28000000000000003</v>
      </c>
      <c r="I2368" s="15">
        <v>0</v>
      </c>
      <c r="J2368" s="13">
        <f>OR(F2368&lt;&gt;0,G2368&lt;&gt;0,H2368&lt;&gt;0,I2368&lt;&gt;0)*(F2368 + (F2368 = 0))*(G2368 + (G2368 = 0))*(H2368 + (H2368 = 0))*(I2368 + (I2368 = 0))</f>
        <v>9.06</v>
      </c>
      <c r="K2368" s="11"/>
      <c r="L2368" s="11"/>
      <c r="M2368" s="11"/>
    </row>
    <row r="2369" spans="1:13">
      <c r="A2369" s="11"/>
      <c r="B2369" s="11"/>
      <c r="C2369" s="11"/>
      <c r="D2369" s="11"/>
      <c r="E2369" s="10" t="s">
        <v>619</v>
      </c>
      <c r="F2369" s="14">
        <v>1</v>
      </c>
      <c r="G2369" s="15">
        <v>4.5999999999999996</v>
      </c>
      <c r="H2369" s="15">
        <v>2.7</v>
      </c>
      <c r="I2369" s="15">
        <v>0</v>
      </c>
      <c r="J2369" s="13">
        <f>OR(F2369&lt;&gt;0,G2369&lt;&gt;0,H2369&lt;&gt;0,I2369&lt;&gt;0)*(F2369 + (F2369 = 0))*(G2369 + (G2369 = 0))*(H2369 + (H2369 = 0))*(I2369 + (I2369 = 0))</f>
        <v>12.42</v>
      </c>
      <c r="K2369" s="11"/>
      <c r="L2369" s="11"/>
      <c r="M2369" s="11"/>
    </row>
    <row r="2370" spans="1:13">
      <c r="A2370" s="11"/>
      <c r="B2370" s="11"/>
      <c r="C2370" s="11"/>
      <c r="D2370" s="11"/>
      <c r="E2370" s="10" t="s">
        <v>620</v>
      </c>
      <c r="F2370" s="14">
        <v>1</v>
      </c>
      <c r="G2370" s="15">
        <v>2.02</v>
      </c>
      <c r="H2370" s="15">
        <v>2.5</v>
      </c>
      <c r="I2370" s="15">
        <v>0</v>
      </c>
      <c r="J2370" s="13">
        <f>OR(F2370&lt;&gt;0,G2370&lt;&gt;0,H2370&lt;&gt;0,I2370&lt;&gt;0)*(F2370 + (F2370 = 0))*(G2370 + (G2370 = 0))*(H2370 + (H2370 = 0))*(I2370 + (I2370 = 0))</f>
        <v>5.05</v>
      </c>
      <c r="K2370" s="11"/>
      <c r="L2370" s="11"/>
      <c r="M2370" s="11"/>
    </row>
    <row r="2371" spans="1:13">
      <c r="A2371" s="11"/>
      <c r="B2371" s="11"/>
      <c r="C2371" s="11"/>
      <c r="D2371" s="11"/>
      <c r="E2371" s="11"/>
      <c r="F2371" s="11"/>
      <c r="G2371" s="11"/>
      <c r="H2371" s="11"/>
      <c r="I2371" s="11"/>
      <c r="J2371" s="16" t="s">
        <v>631</v>
      </c>
      <c r="K2371" s="17">
        <f>SUM(J2365:J2370)*1</f>
        <v>78.56</v>
      </c>
      <c r="L2371" s="15">
        <v>23.86</v>
      </c>
      <c r="M2371" s="18">
        <f>ROUND(K2371*L2371,2)</f>
        <v>1874.44</v>
      </c>
    </row>
    <row r="2372" spans="1:13" ht="0.95" customHeight="1">
      <c r="A2372" s="19"/>
      <c r="B2372" s="19"/>
      <c r="C2372" s="19"/>
      <c r="D2372" s="19"/>
      <c r="E2372" s="19"/>
      <c r="F2372" s="19"/>
      <c r="G2372" s="19"/>
      <c r="H2372" s="19"/>
      <c r="I2372" s="19"/>
      <c r="J2372" s="19"/>
      <c r="K2372" s="19"/>
      <c r="L2372" s="19"/>
      <c r="M2372" s="19"/>
    </row>
    <row r="2373" spans="1:13" s="1" customFormat="1">
      <c r="A2373" s="40" t="s">
        <v>487</v>
      </c>
      <c r="B2373" s="16" t="s">
        <v>22</v>
      </c>
      <c r="C2373" s="16" t="s">
        <v>29</v>
      </c>
      <c r="D2373" s="16" t="s">
        <v>488</v>
      </c>
      <c r="E2373" s="41"/>
      <c r="F2373" s="41"/>
      <c r="G2373" s="41"/>
      <c r="H2373" s="41"/>
      <c r="I2373" s="41"/>
      <c r="J2373" s="41"/>
      <c r="K2373" s="17">
        <f>K2378</f>
        <v>78.2</v>
      </c>
      <c r="L2373" s="18">
        <f>L2378</f>
        <v>10.050000000000001</v>
      </c>
      <c r="M2373" s="18">
        <f>M2378</f>
        <v>785.91</v>
      </c>
    </row>
    <row r="2374" spans="1:13">
      <c r="A2374" s="11"/>
      <c r="B2374" s="11"/>
      <c r="C2374" s="11"/>
      <c r="D2374" s="10" t="s">
        <v>489</v>
      </c>
      <c r="E2374" s="11"/>
      <c r="F2374" s="11"/>
      <c r="G2374" s="11"/>
      <c r="H2374" s="11"/>
      <c r="I2374" s="11"/>
      <c r="J2374" s="11"/>
      <c r="K2374" s="11"/>
      <c r="L2374" s="11"/>
      <c r="M2374" s="11"/>
    </row>
    <row r="2375" spans="1:13">
      <c r="A2375" s="11"/>
      <c r="B2375" s="11"/>
      <c r="C2375" s="11"/>
      <c r="D2375" s="11"/>
      <c r="E2375" s="10" t="s">
        <v>618</v>
      </c>
      <c r="F2375" s="14">
        <v>1</v>
      </c>
      <c r="G2375" s="15">
        <v>15.7</v>
      </c>
      <c r="H2375" s="15">
        <v>0</v>
      </c>
      <c r="I2375" s="15">
        <v>2.31</v>
      </c>
      <c r="J2375" s="13">
        <f>OR(F2375&lt;&gt;0,G2375&lt;&gt;0,H2375&lt;&gt;0,I2375&lt;&gt;0)*(F2375 + (F2375 = 0))*(G2375 + (G2375 = 0))*(H2375 + (H2375 = 0))*(I2375 + (I2375 = 0))</f>
        <v>36.270000000000003</v>
      </c>
      <c r="K2375" s="11"/>
      <c r="L2375" s="11"/>
      <c r="M2375" s="11"/>
    </row>
    <row r="2376" spans="1:13">
      <c r="A2376" s="11"/>
      <c r="B2376" s="11"/>
      <c r="C2376" s="11"/>
      <c r="D2376" s="11"/>
      <c r="E2376" s="10" t="s">
        <v>619</v>
      </c>
      <c r="F2376" s="14">
        <v>1</v>
      </c>
      <c r="G2376" s="15">
        <v>4.5999999999999996</v>
      </c>
      <c r="H2376" s="15">
        <v>2.7</v>
      </c>
      <c r="I2376" s="15">
        <v>2.4</v>
      </c>
      <c r="J2376" s="13">
        <f>OR(F2376&lt;&gt;0,G2376&lt;&gt;0,H2376&lt;&gt;0,I2376&lt;&gt;0)*(F2376 + (F2376 = 0))*(G2376 + (G2376 = 0))*(H2376 + (H2376 = 0))*(I2376 + (I2376 = 0))</f>
        <v>29.81</v>
      </c>
      <c r="K2376" s="11"/>
      <c r="L2376" s="11"/>
      <c r="M2376" s="11"/>
    </row>
    <row r="2377" spans="1:13">
      <c r="A2377" s="11"/>
      <c r="B2377" s="11"/>
      <c r="C2377" s="11"/>
      <c r="D2377" s="11"/>
      <c r="E2377" s="10" t="s">
        <v>620</v>
      </c>
      <c r="F2377" s="14">
        <v>1</v>
      </c>
      <c r="G2377" s="15">
        <v>2.02</v>
      </c>
      <c r="H2377" s="15">
        <v>2.5</v>
      </c>
      <c r="I2377" s="15">
        <v>2.4</v>
      </c>
      <c r="J2377" s="13">
        <f>OR(F2377&lt;&gt;0,G2377&lt;&gt;0,H2377&lt;&gt;0,I2377&lt;&gt;0)*(F2377 + (F2377 = 0))*(G2377 + (G2377 = 0))*(H2377 + (H2377 = 0))*(I2377 + (I2377 = 0))</f>
        <v>12.12</v>
      </c>
      <c r="K2377" s="11"/>
      <c r="L2377" s="11"/>
      <c r="M2377" s="11"/>
    </row>
    <row r="2378" spans="1:13">
      <c r="A2378" s="11"/>
      <c r="B2378" s="11"/>
      <c r="C2378" s="11"/>
      <c r="D2378" s="11"/>
      <c r="E2378" s="11"/>
      <c r="F2378" s="11"/>
      <c r="G2378" s="11"/>
      <c r="H2378" s="11"/>
      <c r="I2378" s="11"/>
      <c r="J2378" s="16" t="s">
        <v>490</v>
      </c>
      <c r="K2378" s="17">
        <f>SUM(J2375:J2377)*1</f>
        <v>78.2</v>
      </c>
      <c r="L2378" s="15">
        <v>10.050000000000001</v>
      </c>
      <c r="M2378" s="18">
        <f>ROUND(K2378*L2378,2)</f>
        <v>785.91</v>
      </c>
    </row>
    <row r="2379" spans="1:13" ht="0.95" customHeight="1">
      <c r="A2379" s="19"/>
      <c r="B2379" s="19"/>
      <c r="C2379" s="19"/>
      <c r="D2379" s="19"/>
      <c r="E2379" s="19"/>
      <c r="F2379" s="19"/>
      <c r="G2379" s="19"/>
      <c r="H2379" s="19"/>
      <c r="I2379" s="19"/>
      <c r="J2379" s="19"/>
      <c r="K2379" s="19"/>
      <c r="L2379" s="19"/>
      <c r="M2379" s="19"/>
    </row>
    <row r="2380" spans="1:13" s="1" customFormat="1">
      <c r="A2380" s="16" t="s">
        <v>297</v>
      </c>
      <c r="B2380" s="16" t="s">
        <v>22</v>
      </c>
      <c r="C2380" s="16" t="s">
        <v>298</v>
      </c>
      <c r="D2380" s="16" t="s">
        <v>299</v>
      </c>
      <c r="E2380" s="41"/>
      <c r="F2380" s="41"/>
      <c r="G2380" s="41"/>
      <c r="H2380" s="41"/>
      <c r="I2380" s="41"/>
      <c r="J2380" s="41"/>
      <c r="K2380" s="17">
        <f>K2411</f>
        <v>32721.46</v>
      </c>
      <c r="L2380" s="18">
        <f>L2411</f>
        <v>1.54</v>
      </c>
      <c r="M2380" s="18">
        <f>M2411</f>
        <v>50391.05</v>
      </c>
    </row>
    <row r="2381" spans="1:13">
      <c r="A2381" s="11"/>
      <c r="B2381" s="11"/>
      <c r="C2381" s="11"/>
      <c r="D2381" s="10" t="s">
        <v>300</v>
      </c>
      <c r="E2381" s="11"/>
      <c r="F2381" s="11"/>
      <c r="G2381" s="11"/>
      <c r="H2381" s="11"/>
      <c r="I2381" s="11"/>
      <c r="J2381" s="11"/>
      <c r="K2381" s="11"/>
      <c r="L2381" s="11"/>
      <c r="M2381" s="11"/>
    </row>
    <row r="2382" spans="1:13">
      <c r="A2382" s="11"/>
      <c r="B2382" s="11"/>
      <c r="C2382" s="11"/>
      <c r="D2382" s="11"/>
      <c r="E2382" s="10" t="s">
        <v>632</v>
      </c>
      <c r="F2382" s="14"/>
      <c r="G2382" s="15"/>
      <c r="H2382" s="15"/>
      <c r="I2382" s="15"/>
      <c r="J2382" s="13">
        <f>OR(F2382&lt;&gt;0,G2382&lt;&gt;0,H2382&lt;&gt;0,I2382&lt;&gt;0)*(F2382 + (F2382 = 0))*(G2382 + (G2382 = 0))*(H2382 + (H2382 = 0))*(I2382 + (I2382 = 0))</f>
        <v>0</v>
      </c>
      <c r="K2382" s="11"/>
      <c r="L2382" s="11"/>
      <c r="M2382" s="11"/>
    </row>
    <row r="2383" spans="1:13">
      <c r="A2383" s="11"/>
      <c r="B2383" s="11"/>
      <c r="C2383" s="11"/>
      <c r="D2383" s="11"/>
      <c r="E2383" s="10" t="s">
        <v>605</v>
      </c>
      <c r="F2383" s="14">
        <v>1</v>
      </c>
      <c r="G2383" s="15">
        <v>24</v>
      </c>
      <c r="H2383" s="15">
        <v>0.33</v>
      </c>
      <c r="I2383" s="15">
        <v>105</v>
      </c>
      <c r="J2383" s="13">
        <f>OR(F2383&lt;&gt;0,G2383&lt;&gt;0,H2383&lt;&gt;0,I2383&lt;&gt;0)*(F2383 + (F2383 = 0))*(G2383 + (G2383 = 0))*(H2383 + (H2383 = 0))*(I2383 + (I2383 = 0))</f>
        <v>831.6</v>
      </c>
      <c r="K2383" s="11"/>
      <c r="L2383" s="11"/>
      <c r="M2383" s="11"/>
    </row>
    <row r="2384" spans="1:13">
      <c r="A2384" s="11"/>
      <c r="B2384" s="11"/>
      <c r="C2384" s="11"/>
      <c r="D2384" s="11"/>
      <c r="E2384" s="10" t="s">
        <v>605</v>
      </c>
      <c r="F2384" s="14">
        <v>1</v>
      </c>
      <c r="G2384" s="15">
        <v>23.1</v>
      </c>
      <c r="H2384" s="15">
        <v>0.33</v>
      </c>
      <c r="I2384" s="15">
        <v>105</v>
      </c>
      <c r="J2384" s="13">
        <f>OR(F2384&lt;&gt;0,G2384&lt;&gt;0,H2384&lt;&gt;0,I2384&lt;&gt;0)*(F2384 + (F2384 = 0))*(G2384 + (G2384 = 0))*(H2384 + (H2384 = 0))*(I2384 + (I2384 = 0))</f>
        <v>800.42</v>
      </c>
      <c r="K2384" s="11"/>
      <c r="L2384" s="11"/>
      <c r="M2384" s="11"/>
    </row>
    <row r="2385" spans="1:13">
      <c r="A2385" s="11"/>
      <c r="B2385" s="11"/>
      <c r="C2385" s="11"/>
      <c r="D2385" s="11"/>
      <c r="E2385" s="10" t="s">
        <v>605</v>
      </c>
      <c r="F2385" s="14">
        <v>1</v>
      </c>
      <c r="G2385" s="15">
        <v>31.6</v>
      </c>
      <c r="H2385" s="15">
        <v>0.33</v>
      </c>
      <c r="I2385" s="15">
        <v>105</v>
      </c>
      <c r="J2385" s="13">
        <f>OR(F2385&lt;&gt;0,G2385&lt;&gt;0,H2385&lt;&gt;0,I2385&lt;&gt;0)*(F2385 + (F2385 = 0))*(G2385 + (G2385 = 0))*(H2385 + (H2385 = 0))*(I2385 + (I2385 = 0))</f>
        <v>1094.94</v>
      </c>
      <c r="K2385" s="11"/>
      <c r="L2385" s="11"/>
      <c r="M2385" s="11"/>
    </row>
    <row r="2386" spans="1:13">
      <c r="A2386" s="11"/>
      <c r="B2386" s="11"/>
      <c r="C2386" s="11"/>
      <c r="D2386" s="11"/>
      <c r="E2386" s="10" t="s">
        <v>604</v>
      </c>
      <c r="F2386" s="14">
        <v>1</v>
      </c>
      <c r="G2386" s="15">
        <v>44</v>
      </c>
      <c r="H2386" s="15">
        <v>0.33</v>
      </c>
      <c r="I2386" s="15">
        <v>200</v>
      </c>
      <c r="J2386" s="13">
        <f>OR(F2386&lt;&gt;0,G2386&lt;&gt;0,H2386&lt;&gt;0,I2386&lt;&gt;0)*(F2386 + (F2386 = 0))*(G2386 + (G2386 = 0))*(H2386 + (H2386 = 0))*(I2386 + (I2386 = 0))</f>
        <v>2904</v>
      </c>
      <c r="K2386" s="11"/>
      <c r="L2386" s="11"/>
      <c r="M2386" s="11"/>
    </row>
    <row r="2387" spans="1:13">
      <c r="A2387" s="11"/>
      <c r="B2387" s="11"/>
      <c r="C2387" s="11"/>
      <c r="D2387" s="11"/>
      <c r="E2387" s="10" t="s">
        <v>603</v>
      </c>
      <c r="F2387" s="14">
        <v>1</v>
      </c>
      <c r="G2387" s="15">
        <v>211.4</v>
      </c>
      <c r="H2387" s="15">
        <v>0.33</v>
      </c>
      <c r="I2387" s="15">
        <v>275</v>
      </c>
      <c r="J2387" s="13">
        <f>OR(F2387&lt;&gt;0,G2387&lt;&gt;0,H2387&lt;&gt;0,I2387&lt;&gt;0)*(F2387 + (F2387 = 0))*(G2387 + (G2387 = 0))*(H2387 + (H2387 = 0))*(I2387 + (I2387 = 0))</f>
        <v>19184.55</v>
      </c>
      <c r="K2387" s="11"/>
      <c r="L2387" s="11"/>
      <c r="M2387" s="11"/>
    </row>
    <row r="2388" spans="1:13">
      <c r="A2388" s="11"/>
      <c r="B2388" s="11"/>
      <c r="C2388" s="11"/>
      <c r="D2388" s="11"/>
      <c r="E2388" s="10" t="s">
        <v>633</v>
      </c>
      <c r="F2388" s="14"/>
      <c r="G2388" s="15"/>
      <c r="H2388" s="15"/>
      <c r="I2388" s="15"/>
      <c r="J2388" s="13">
        <f>OR(F2388&lt;&gt;0,G2388&lt;&gt;0,H2388&lt;&gt;0,I2388&lt;&gt;0)*(F2388 + (F2388 = 0))*(G2388 + (G2388 = 0))*(H2388 + (H2388 = 0))*(I2388 + (I2388 = 0))</f>
        <v>0</v>
      </c>
      <c r="K2388" s="11"/>
      <c r="L2388" s="11"/>
      <c r="M2388" s="11"/>
    </row>
    <row r="2389" spans="1:13">
      <c r="A2389" s="11"/>
      <c r="B2389" s="11"/>
      <c r="C2389" s="11"/>
      <c r="D2389" s="11"/>
      <c r="E2389" s="10" t="s">
        <v>607</v>
      </c>
      <c r="F2389" s="14">
        <v>1</v>
      </c>
      <c r="G2389" s="15">
        <v>23.04</v>
      </c>
      <c r="H2389" s="15">
        <v>0</v>
      </c>
      <c r="I2389" s="15">
        <v>100</v>
      </c>
      <c r="J2389" s="13">
        <f>OR(F2389&lt;&gt;0,G2389&lt;&gt;0,H2389&lt;&gt;0,I2389&lt;&gt;0)*(F2389 + (F2389 = 0))*(G2389 + (G2389 = 0))*(H2389 + (H2389 = 0))*(I2389 + (I2389 = 0))</f>
        <v>2304</v>
      </c>
      <c r="K2389" s="11"/>
      <c r="L2389" s="11"/>
      <c r="M2389" s="11"/>
    </row>
    <row r="2390" spans="1:13">
      <c r="A2390" s="11"/>
      <c r="B2390" s="11"/>
      <c r="C2390" s="11"/>
      <c r="D2390" s="11"/>
      <c r="E2390" s="10" t="s">
        <v>608</v>
      </c>
      <c r="F2390" s="14">
        <v>1</v>
      </c>
      <c r="G2390" s="15">
        <v>16.920000000000002</v>
      </c>
      <c r="H2390" s="15">
        <v>0</v>
      </c>
      <c r="I2390" s="15">
        <v>80</v>
      </c>
      <c r="J2390" s="13">
        <f>OR(F2390&lt;&gt;0,G2390&lt;&gt;0,H2390&lt;&gt;0,I2390&lt;&gt;0)*(F2390 + (F2390 = 0))*(G2390 + (G2390 = 0))*(H2390 + (H2390 = 0))*(I2390 + (I2390 = 0))</f>
        <v>1353.6</v>
      </c>
      <c r="K2390" s="11"/>
      <c r="L2390" s="11"/>
      <c r="M2390" s="11"/>
    </row>
    <row r="2391" spans="1:13">
      <c r="A2391" s="11"/>
      <c r="B2391" s="11"/>
      <c r="C2391" s="11"/>
      <c r="D2391" s="11"/>
      <c r="E2391" s="10" t="s">
        <v>609</v>
      </c>
      <c r="F2391" s="14">
        <v>1</v>
      </c>
      <c r="G2391" s="15">
        <v>-0.4</v>
      </c>
      <c r="H2391" s="15">
        <v>0</v>
      </c>
      <c r="I2391" s="15">
        <v>80</v>
      </c>
      <c r="J2391" s="13">
        <f>OR(F2391&lt;&gt;0,G2391&lt;&gt;0,H2391&lt;&gt;0,I2391&lt;&gt;0)*(F2391 + (F2391 = 0))*(G2391 + (G2391 = 0))*(H2391 + (H2391 = 0))*(I2391 + (I2391 = 0))</f>
        <v>-32</v>
      </c>
      <c r="K2391" s="11"/>
      <c r="L2391" s="11"/>
      <c r="M2391" s="11"/>
    </row>
    <row r="2392" spans="1:13">
      <c r="A2392" s="11"/>
      <c r="B2392" s="11"/>
      <c r="C2392" s="11"/>
      <c r="D2392" s="11"/>
      <c r="E2392" s="10" t="s">
        <v>610</v>
      </c>
      <c r="F2392" s="14">
        <v>1</v>
      </c>
      <c r="G2392" s="15">
        <v>0.49</v>
      </c>
      <c r="H2392" s="15">
        <v>0</v>
      </c>
      <c r="I2392" s="15">
        <v>90</v>
      </c>
      <c r="J2392" s="13">
        <f>OR(F2392&lt;&gt;0,G2392&lt;&gt;0,H2392&lt;&gt;0,I2392&lt;&gt;0)*(F2392 + (F2392 = 0))*(G2392 + (G2392 = 0))*(H2392 + (H2392 = 0))*(I2392 + (I2392 = 0))</f>
        <v>44.1</v>
      </c>
      <c r="K2392" s="11"/>
      <c r="L2392" s="11"/>
      <c r="M2392" s="11"/>
    </row>
    <row r="2393" spans="1:13">
      <c r="A2393" s="11"/>
      <c r="B2393" s="11"/>
      <c r="C2393" s="11"/>
      <c r="D2393" s="11"/>
      <c r="E2393" s="10" t="s">
        <v>634</v>
      </c>
      <c r="F2393" s="14"/>
      <c r="G2393" s="15"/>
      <c r="H2393" s="15"/>
      <c r="I2393" s="15"/>
      <c r="J2393" s="13">
        <f>OR(F2393&lt;&gt;0,G2393&lt;&gt;0,H2393&lt;&gt;0,I2393&lt;&gt;0)*(F2393 + (F2393 = 0))*(G2393 + (G2393 = 0))*(H2393 + (H2393 = 0))*(I2393 + (I2393 = 0))</f>
        <v>0</v>
      </c>
      <c r="K2393" s="11"/>
      <c r="L2393" s="11"/>
      <c r="M2393" s="11"/>
    </row>
    <row r="2394" spans="1:13">
      <c r="A2394" s="11"/>
      <c r="B2394" s="11"/>
      <c r="C2394" s="11"/>
      <c r="D2394" s="11"/>
      <c r="E2394" s="10" t="s">
        <v>613</v>
      </c>
      <c r="F2394" s="14"/>
      <c r="G2394" s="15"/>
      <c r="H2394" s="15"/>
      <c r="I2394" s="15"/>
      <c r="J2394" s="13">
        <f>OR(F2394&lt;&gt;0,G2394&lt;&gt;0,H2394&lt;&gt;0,I2394&lt;&gt;0)*(F2394 + (F2394 = 0))*(G2394 + (G2394 = 0))*(H2394 + (H2394 = 0))*(I2394 + (I2394 = 0))</f>
        <v>0</v>
      </c>
      <c r="K2394" s="11"/>
      <c r="L2394" s="11"/>
      <c r="M2394" s="11"/>
    </row>
    <row r="2395" spans="1:13">
      <c r="A2395" s="11"/>
      <c r="B2395" s="11"/>
      <c r="C2395" s="11"/>
      <c r="D2395" s="11"/>
      <c r="E2395" s="10" t="s">
        <v>614</v>
      </c>
      <c r="F2395" s="14">
        <v>1</v>
      </c>
      <c r="G2395" s="15">
        <v>3.99</v>
      </c>
      <c r="H2395" s="15">
        <v>0</v>
      </c>
      <c r="I2395" s="15">
        <v>65</v>
      </c>
      <c r="J2395" s="13">
        <f>OR(F2395&lt;&gt;0,G2395&lt;&gt;0,H2395&lt;&gt;0,I2395&lt;&gt;0)*(F2395 + (F2395 = 0))*(G2395 + (G2395 = 0))*(H2395 + (H2395 = 0))*(I2395 + (I2395 = 0))</f>
        <v>259.35000000000002</v>
      </c>
      <c r="K2395" s="11"/>
      <c r="L2395" s="11"/>
      <c r="M2395" s="11"/>
    </row>
    <row r="2396" spans="1:13">
      <c r="A2396" s="11"/>
      <c r="B2396" s="11"/>
      <c r="C2396" s="11"/>
      <c r="D2396" s="11"/>
      <c r="E2396" s="10" t="s">
        <v>615</v>
      </c>
      <c r="F2396" s="14">
        <v>1</v>
      </c>
      <c r="G2396" s="15">
        <v>2.5499999999999998</v>
      </c>
      <c r="H2396" s="15">
        <v>0</v>
      </c>
      <c r="I2396" s="15">
        <v>65</v>
      </c>
      <c r="J2396" s="13">
        <f>OR(F2396&lt;&gt;0,G2396&lt;&gt;0,H2396&lt;&gt;0,I2396&lt;&gt;0)*(F2396 + (F2396 = 0))*(G2396 + (G2396 = 0))*(H2396 + (H2396 = 0))*(I2396 + (I2396 = 0))</f>
        <v>165.75</v>
      </c>
      <c r="K2396" s="11"/>
      <c r="L2396" s="11"/>
      <c r="M2396" s="11"/>
    </row>
    <row r="2397" spans="1:13">
      <c r="A2397" s="11"/>
      <c r="B2397" s="11"/>
      <c r="C2397" s="11"/>
      <c r="D2397" s="11"/>
      <c r="E2397" s="10" t="s">
        <v>616</v>
      </c>
      <c r="F2397" s="14"/>
      <c r="G2397" s="15"/>
      <c r="H2397" s="15"/>
      <c r="I2397" s="15"/>
      <c r="J2397" s="13">
        <f>OR(F2397&lt;&gt;0,G2397&lt;&gt;0,H2397&lt;&gt;0,I2397&lt;&gt;0)*(F2397 + (F2397 = 0))*(G2397 + (G2397 = 0))*(H2397 + (H2397 = 0))*(I2397 + (I2397 = 0))</f>
        <v>0</v>
      </c>
      <c r="K2397" s="11"/>
      <c r="L2397" s="11"/>
      <c r="M2397" s="11"/>
    </row>
    <row r="2398" spans="1:13">
      <c r="A2398" s="11"/>
      <c r="B2398" s="11"/>
      <c r="C2398" s="11"/>
      <c r="D2398" s="11"/>
      <c r="E2398" s="10" t="s">
        <v>617</v>
      </c>
      <c r="F2398" s="14">
        <v>1</v>
      </c>
      <c r="G2398" s="15">
        <v>4.5</v>
      </c>
      <c r="H2398" s="15">
        <v>0</v>
      </c>
      <c r="I2398" s="15">
        <v>80</v>
      </c>
      <c r="J2398" s="13">
        <f>OR(F2398&lt;&gt;0,G2398&lt;&gt;0,H2398&lt;&gt;0,I2398&lt;&gt;0)*(F2398 + (F2398 = 0))*(G2398 + (G2398 = 0))*(H2398 + (H2398 = 0))*(I2398 + (I2398 = 0))</f>
        <v>360</v>
      </c>
      <c r="K2398" s="11"/>
      <c r="L2398" s="11"/>
      <c r="M2398" s="11"/>
    </row>
    <row r="2399" spans="1:13">
      <c r="A2399" s="11"/>
      <c r="B2399" s="11"/>
      <c r="C2399" s="11"/>
      <c r="D2399" s="11"/>
      <c r="E2399" s="10" t="s">
        <v>635</v>
      </c>
      <c r="F2399" s="14">
        <v>1</v>
      </c>
      <c r="G2399" s="15">
        <v>0.38</v>
      </c>
      <c r="H2399" s="15">
        <v>0</v>
      </c>
      <c r="I2399" s="15">
        <v>90</v>
      </c>
      <c r="J2399" s="13">
        <f>OR(F2399&lt;&gt;0,G2399&lt;&gt;0,H2399&lt;&gt;0,I2399&lt;&gt;0)*(F2399 + (F2399 = 0))*(G2399 + (G2399 = 0))*(H2399 + (H2399 = 0))*(I2399 + (I2399 = 0))</f>
        <v>34.200000000000003</v>
      </c>
      <c r="K2399" s="11"/>
      <c r="L2399" s="11"/>
      <c r="M2399" s="11"/>
    </row>
    <row r="2400" spans="1:13">
      <c r="A2400" s="11"/>
      <c r="B2400" s="11"/>
      <c r="C2400" s="11"/>
      <c r="D2400" s="11"/>
      <c r="E2400" s="10" t="s">
        <v>636</v>
      </c>
      <c r="F2400" s="14"/>
      <c r="G2400" s="15"/>
      <c r="H2400" s="15"/>
      <c r="I2400" s="15"/>
      <c r="J2400" s="13">
        <f>OR(F2400&lt;&gt;0,G2400&lt;&gt;0,H2400&lt;&gt;0,I2400&lt;&gt;0)*(F2400 + (F2400 = 0))*(G2400 + (G2400 = 0))*(H2400 + (H2400 = 0))*(I2400 + (I2400 = 0))</f>
        <v>0</v>
      </c>
      <c r="K2400" s="11"/>
      <c r="L2400" s="11"/>
      <c r="M2400" s="11"/>
    </row>
    <row r="2401" spans="1:13">
      <c r="A2401" s="11"/>
      <c r="B2401" s="11"/>
      <c r="C2401" s="11"/>
      <c r="D2401" s="11"/>
      <c r="E2401" s="10" t="s">
        <v>618</v>
      </c>
      <c r="F2401" s="14">
        <v>1</v>
      </c>
      <c r="G2401" s="15">
        <v>1.7</v>
      </c>
      <c r="H2401" s="15">
        <v>0</v>
      </c>
      <c r="I2401" s="15">
        <v>80</v>
      </c>
      <c r="J2401" s="13">
        <f>OR(F2401&lt;&gt;0,G2401&lt;&gt;0,H2401&lt;&gt;0,I2401&lt;&gt;0)*(F2401 + (F2401 = 0))*(G2401 + (G2401 = 0))*(H2401 + (H2401 = 0))*(I2401 + (I2401 = 0))</f>
        <v>136</v>
      </c>
      <c r="K2401" s="11"/>
      <c r="L2401" s="11"/>
      <c r="M2401" s="11"/>
    </row>
    <row r="2402" spans="1:13">
      <c r="A2402" s="11"/>
      <c r="B2402" s="11"/>
      <c r="C2402" s="11"/>
      <c r="D2402" s="11"/>
      <c r="E2402" s="10" t="s">
        <v>619</v>
      </c>
      <c r="F2402" s="14">
        <v>1</v>
      </c>
      <c r="G2402" s="15">
        <v>2.48</v>
      </c>
      <c r="H2402" s="15">
        <v>0</v>
      </c>
      <c r="I2402" s="15">
        <v>115</v>
      </c>
      <c r="J2402" s="13">
        <f>OR(F2402&lt;&gt;0,G2402&lt;&gt;0,H2402&lt;&gt;0,I2402&lt;&gt;0)*(F2402 + (F2402 = 0))*(G2402 + (G2402 = 0))*(H2402 + (H2402 = 0))*(I2402 + (I2402 = 0))</f>
        <v>285.2</v>
      </c>
      <c r="K2402" s="11"/>
      <c r="L2402" s="11"/>
      <c r="M2402" s="11"/>
    </row>
    <row r="2403" spans="1:13">
      <c r="A2403" s="11"/>
      <c r="B2403" s="11"/>
      <c r="C2403" s="11"/>
      <c r="D2403" s="11"/>
      <c r="E2403" s="10" t="s">
        <v>620</v>
      </c>
      <c r="F2403" s="14">
        <v>1</v>
      </c>
      <c r="G2403" s="15">
        <v>1.01</v>
      </c>
      <c r="H2403" s="15">
        <v>0</v>
      </c>
      <c r="I2403" s="15">
        <v>115</v>
      </c>
      <c r="J2403" s="13">
        <f>OR(F2403&lt;&gt;0,G2403&lt;&gt;0,H2403&lt;&gt;0,I2403&lt;&gt;0)*(F2403 + (F2403 = 0))*(G2403 + (G2403 = 0))*(H2403 + (H2403 = 0))*(I2403 + (I2403 = 0))</f>
        <v>116.15</v>
      </c>
      <c r="K2403" s="11"/>
      <c r="L2403" s="11"/>
      <c r="M2403" s="11"/>
    </row>
    <row r="2404" spans="1:13">
      <c r="A2404" s="11"/>
      <c r="B2404" s="11"/>
      <c r="C2404" s="11"/>
      <c r="D2404" s="11"/>
      <c r="E2404" s="10" t="s">
        <v>637</v>
      </c>
      <c r="F2404" s="14"/>
      <c r="G2404" s="15"/>
      <c r="H2404" s="15"/>
      <c r="I2404" s="15"/>
      <c r="J2404" s="13">
        <f>OR(F2404&lt;&gt;0,G2404&lt;&gt;0,H2404&lt;&gt;0,I2404&lt;&gt;0)*(F2404 + (F2404 = 0))*(G2404 + (G2404 = 0))*(H2404 + (H2404 = 0))*(I2404 + (I2404 = 0))</f>
        <v>0</v>
      </c>
      <c r="K2404" s="11"/>
      <c r="L2404" s="11"/>
      <c r="M2404" s="11"/>
    </row>
    <row r="2405" spans="1:13">
      <c r="A2405" s="11"/>
      <c r="B2405" s="11"/>
      <c r="C2405" s="11"/>
      <c r="D2405" s="11"/>
      <c r="E2405" s="10" t="s">
        <v>625</v>
      </c>
      <c r="F2405" s="14">
        <v>1</v>
      </c>
      <c r="G2405" s="15">
        <v>3.67</v>
      </c>
      <c r="H2405" s="15">
        <v>0</v>
      </c>
      <c r="I2405" s="15">
        <v>100</v>
      </c>
      <c r="J2405" s="13">
        <f>OR(F2405&lt;&gt;0,G2405&lt;&gt;0,H2405&lt;&gt;0,I2405&lt;&gt;0)*(F2405 + (F2405 = 0))*(G2405 + (G2405 = 0))*(H2405 + (H2405 = 0))*(I2405 + (I2405 = 0))</f>
        <v>367</v>
      </c>
      <c r="K2405" s="11"/>
      <c r="L2405" s="11"/>
      <c r="M2405" s="11"/>
    </row>
    <row r="2406" spans="1:13">
      <c r="A2406" s="11"/>
      <c r="B2406" s="11"/>
      <c r="C2406" s="11"/>
      <c r="D2406" s="11"/>
      <c r="E2406" s="10" t="s">
        <v>611</v>
      </c>
      <c r="F2406" s="14">
        <v>1</v>
      </c>
      <c r="G2406" s="15">
        <v>21.38</v>
      </c>
      <c r="H2406" s="15">
        <v>0</v>
      </c>
      <c r="I2406" s="15">
        <v>90</v>
      </c>
      <c r="J2406" s="13">
        <f>OR(F2406&lt;&gt;0,G2406&lt;&gt;0,H2406&lt;&gt;0,I2406&lt;&gt;0)*(F2406 + (F2406 = 0))*(G2406 + (G2406 = 0))*(H2406 + (H2406 = 0))*(I2406 + (I2406 = 0))</f>
        <v>1924.2</v>
      </c>
      <c r="K2406" s="11"/>
      <c r="L2406" s="11"/>
      <c r="M2406" s="11"/>
    </row>
    <row r="2407" spans="1:13">
      <c r="A2407" s="11"/>
      <c r="B2407" s="11"/>
      <c r="C2407" s="11"/>
      <c r="D2407" s="11"/>
      <c r="E2407" s="10" t="s">
        <v>17</v>
      </c>
      <c r="F2407" s="14">
        <v>1</v>
      </c>
      <c r="G2407" s="15">
        <v>3.57</v>
      </c>
      <c r="H2407" s="15">
        <v>0</v>
      </c>
      <c r="I2407" s="15">
        <v>90</v>
      </c>
      <c r="J2407" s="13">
        <f>OR(F2407&lt;&gt;0,G2407&lt;&gt;0,H2407&lt;&gt;0,I2407&lt;&gt;0)*(F2407 + (F2407 = 0))*(G2407 + (G2407 = 0))*(H2407 + (H2407 = 0))*(I2407 + (I2407 = 0))</f>
        <v>321.3</v>
      </c>
      <c r="K2407" s="11"/>
      <c r="L2407" s="11"/>
      <c r="M2407" s="11"/>
    </row>
    <row r="2408" spans="1:13">
      <c r="A2408" s="11"/>
      <c r="B2408" s="11"/>
      <c r="C2408" s="11"/>
      <c r="D2408" s="11"/>
      <c r="E2408" s="10" t="s">
        <v>626</v>
      </c>
      <c r="F2408" s="14">
        <v>1</v>
      </c>
      <c r="G2408" s="15">
        <v>3.2</v>
      </c>
      <c r="H2408" s="15">
        <v>0</v>
      </c>
      <c r="I2408" s="15">
        <v>50</v>
      </c>
      <c r="J2408" s="13">
        <f>OR(F2408&lt;&gt;0,G2408&lt;&gt;0,H2408&lt;&gt;0,I2408&lt;&gt;0)*(F2408 + (F2408 = 0))*(G2408 + (G2408 = 0))*(H2408 + (H2408 = 0))*(I2408 + (I2408 = 0))</f>
        <v>160</v>
      </c>
      <c r="K2408" s="11"/>
      <c r="L2408" s="11"/>
      <c r="M2408" s="11"/>
    </row>
    <row r="2409" spans="1:13">
      <c r="A2409" s="11"/>
      <c r="B2409" s="11"/>
      <c r="C2409" s="11"/>
      <c r="D2409" s="11"/>
      <c r="E2409" s="10" t="s">
        <v>17</v>
      </c>
      <c r="F2409" s="14">
        <v>1</v>
      </c>
      <c r="G2409" s="15">
        <v>0.81</v>
      </c>
      <c r="H2409" s="15">
        <v>0</v>
      </c>
      <c r="I2409" s="15">
        <v>90</v>
      </c>
      <c r="J2409" s="13">
        <f>OR(F2409&lt;&gt;0,G2409&lt;&gt;0,H2409&lt;&gt;0,I2409&lt;&gt;0)*(F2409 + (F2409 = 0))*(G2409 + (G2409 = 0))*(H2409 + (H2409 = 0))*(I2409 + (I2409 = 0))</f>
        <v>72.900000000000006</v>
      </c>
      <c r="K2409" s="11"/>
      <c r="L2409" s="11"/>
      <c r="M2409" s="11"/>
    </row>
    <row r="2410" spans="1:13">
      <c r="A2410" s="11"/>
      <c r="B2410" s="11"/>
      <c r="C2410" s="11"/>
      <c r="D2410" s="11"/>
      <c r="E2410" s="10" t="s">
        <v>612</v>
      </c>
      <c r="F2410" s="14">
        <v>1</v>
      </c>
      <c r="G2410" s="15">
        <v>0.38</v>
      </c>
      <c r="H2410" s="15">
        <v>0</v>
      </c>
      <c r="I2410" s="15">
        <v>90</v>
      </c>
      <c r="J2410" s="13">
        <f>OR(F2410&lt;&gt;0,G2410&lt;&gt;0,H2410&lt;&gt;0,I2410&lt;&gt;0)*(F2410 + (F2410 = 0))*(G2410 + (G2410 = 0))*(H2410 + (H2410 = 0))*(I2410 + (I2410 = 0))</f>
        <v>34.200000000000003</v>
      </c>
      <c r="K2410" s="11"/>
      <c r="L2410" s="11"/>
      <c r="M2410" s="11"/>
    </row>
    <row r="2411" spans="1:13">
      <c r="A2411" s="11"/>
      <c r="B2411" s="11"/>
      <c r="C2411" s="11"/>
      <c r="D2411" s="11"/>
      <c r="E2411" s="11"/>
      <c r="F2411" s="11"/>
      <c r="G2411" s="11"/>
      <c r="H2411" s="11"/>
      <c r="I2411" s="11"/>
      <c r="J2411" s="16" t="s">
        <v>306</v>
      </c>
      <c r="K2411" s="17">
        <f>SUM(J2382:J2410)*1</f>
        <v>32721.46</v>
      </c>
      <c r="L2411" s="15">
        <v>1.54</v>
      </c>
      <c r="M2411" s="18">
        <f>ROUND(K2411*L2411,2)</f>
        <v>50391.05</v>
      </c>
    </row>
    <row r="2412" spans="1:13" ht="0.95" customHeight="1">
      <c r="A2412" s="19"/>
      <c r="B2412" s="19"/>
      <c r="C2412" s="19"/>
      <c r="D2412" s="19"/>
      <c r="E2412" s="19"/>
      <c r="F2412" s="19"/>
      <c r="G2412" s="19"/>
      <c r="H2412" s="19"/>
      <c r="I2412" s="19"/>
      <c r="J2412" s="19"/>
      <c r="K2412" s="19"/>
      <c r="L2412" s="19"/>
      <c r="M2412" s="19"/>
    </row>
    <row r="2413" spans="1:13" s="1" customFormat="1">
      <c r="A2413" s="40" t="s">
        <v>638</v>
      </c>
      <c r="B2413" s="16" t="s">
        <v>22</v>
      </c>
      <c r="C2413" s="16" t="s">
        <v>39</v>
      </c>
      <c r="D2413" s="16" t="s">
        <v>639</v>
      </c>
      <c r="E2413" s="41"/>
      <c r="F2413" s="41"/>
      <c r="G2413" s="41"/>
      <c r="H2413" s="41"/>
      <c r="I2413" s="41"/>
      <c r="J2413" s="41"/>
      <c r="K2413" s="17">
        <f>K2417</f>
        <v>233.68</v>
      </c>
      <c r="L2413" s="18">
        <f>L2417</f>
        <v>24.2</v>
      </c>
      <c r="M2413" s="18">
        <f>M2417</f>
        <v>5655.06</v>
      </c>
    </row>
    <row r="2414" spans="1:13">
      <c r="A2414" s="11"/>
      <c r="B2414" s="11"/>
      <c r="C2414" s="11"/>
      <c r="D2414" s="10" t="s">
        <v>640</v>
      </c>
      <c r="E2414" s="11"/>
      <c r="F2414" s="11"/>
      <c r="G2414" s="11"/>
      <c r="H2414" s="11"/>
      <c r="I2414" s="11"/>
      <c r="J2414" s="11"/>
      <c r="K2414" s="11"/>
      <c r="L2414" s="11"/>
      <c r="M2414" s="11"/>
    </row>
    <row r="2415" spans="1:13">
      <c r="A2415" s="11"/>
      <c r="B2415" s="11"/>
      <c r="C2415" s="11"/>
      <c r="D2415" s="11"/>
      <c r="E2415" s="10" t="s">
        <v>17</v>
      </c>
      <c r="F2415" s="14">
        <v>2</v>
      </c>
      <c r="G2415" s="15">
        <v>106.5</v>
      </c>
      <c r="H2415" s="15">
        <v>0</v>
      </c>
      <c r="I2415" s="15">
        <v>0</v>
      </c>
      <c r="J2415" s="13">
        <f>OR(F2415&lt;&gt;0,G2415&lt;&gt;0,H2415&lt;&gt;0,I2415&lt;&gt;0)*(F2415 + (F2415 = 0))*(G2415 + (G2415 = 0))*(H2415 + (H2415 = 0))*(I2415 + (I2415 = 0))</f>
        <v>213</v>
      </c>
      <c r="K2415" s="11"/>
      <c r="L2415" s="11"/>
      <c r="M2415" s="11"/>
    </row>
    <row r="2416" spans="1:13">
      <c r="A2416" s="11"/>
      <c r="B2416" s="11"/>
      <c r="C2416" s="11"/>
      <c r="D2416" s="11"/>
      <c r="E2416" s="10" t="s">
        <v>17</v>
      </c>
      <c r="F2416" s="14">
        <v>1</v>
      </c>
      <c r="G2416" s="15">
        <v>7.66</v>
      </c>
      <c r="H2416" s="15">
        <v>2.7</v>
      </c>
      <c r="I2416" s="15">
        <v>0</v>
      </c>
      <c r="J2416" s="13">
        <f>OR(F2416&lt;&gt;0,G2416&lt;&gt;0,H2416&lt;&gt;0,I2416&lt;&gt;0)*(F2416 + (F2416 = 0))*(G2416 + (G2416 = 0))*(H2416 + (H2416 = 0))*(I2416 + (I2416 = 0))</f>
        <v>20.68</v>
      </c>
      <c r="K2416" s="11"/>
      <c r="L2416" s="11"/>
      <c r="M2416" s="11"/>
    </row>
    <row r="2417" spans="1:13">
      <c r="A2417" s="11"/>
      <c r="B2417" s="11"/>
      <c r="C2417" s="11"/>
      <c r="D2417" s="11"/>
      <c r="E2417" s="11"/>
      <c r="F2417" s="11"/>
      <c r="G2417" s="11"/>
      <c r="H2417" s="11"/>
      <c r="I2417" s="11"/>
      <c r="J2417" s="16" t="s">
        <v>641</v>
      </c>
      <c r="K2417" s="17">
        <f>SUM(J2415:J2416)*1</f>
        <v>233.68</v>
      </c>
      <c r="L2417" s="15">
        <v>24.2</v>
      </c>
      <c r="M2417" s="18">
        <f>ROUND(K2417*L2417,2)</f>
        <v>5655.06</v>
      </c>
    </row>
    <row r="2418" spans="1:13" ht="0.95" customHeight="1">
      <c r="A2418" s="19"/>
      <c r="B2418" s="19"/>
      <c r="C2418" s="19"/>
      <c r="D2418" s="19"/>
      <c r="E2418" s="19"/>
      <c r="F2418" s="19"/>
      <c r="G2418" s="19"/>
      <c r="H2418" s="19"/>
      <c r="I2418" s="19"/>
      <c r="J2418" s="19"/>
      <c r="K2418" s="19"/>
      <c r="L2418" s="19"/>
      <c r="M2418" s="19"/>
    </row>
    <row r="2419" spans="1:13" s="1" customFormat="1">
      <c r="A2419" s="40" t="s">
        <v>318</v>
      </c>
      <c r="B2419" s="16" t="s">
        <v>22</v>
      </c>
      <c r="C2419" s="16" t="s">
        <v>39</v>
      </c>
      <c r="D2419" s="16" t="s">
        <v>319</v>
      </c>
      <c r="E2419" s="41"/>
      <c r="F2419" s="41"/>
      <c r="G2419" s="41"/>
      <c r="H2419" s="41"/>
      <c r="I2419" s="41"/>
      <c r="J2419" s="41"/>
      <c r="K2419" s="17">
        <f>K2423</f>
        <v>233.68</v>
      </c>
      <c r="L2419" s="18">
        <f>L2423</f>
        <v>3.34</v>
      </c>
      <c r="M2419" s="18">
        <f>M2423</f>
        <v>780.49</v>
      </c>
    </row>
    <row r="2420" spans="1:13">
      <c r="A2420" s="11"/>
      <c r="B2420" s="11"/>
      <c r="C2420" s="11"/>
      <c r="D2420" s="10" t="s">
        <v>320</v>
      </c>
      <c r="E2420" s="11"/>
      <c r="F2420" s="11"/>
      <c r="G2420" s="11"/>
      <c r="H2420" s="11"/>
      <c r="I2420" s="11"/>
      <c r="J2420" s="11"/>
      <c r="K2420" s="11"/>
      <c r="L2420" s="11"/>
      <c r="M2420" s="11"/>
    </row>
    <row r="2421" spans="1:13">
      <c r="A2421" s="11"/>
      <c r="B2421" s="11"/>
      <c r="C2421" s="11"/>
      <c r="D2421" s="11"/>
      <c r="E2421" s="10" t="s">
        <v>17</v>
      </c>
      <c r="F2421" s="14">
        <v>2</v>
      </c>
      <c r="G2421" s="15">
        <v>106.5</v>
      </c>
      <c r="H2421" s="15">
        <v>0</v>
      </c>
      <c r="I2421" s="15">
        <v>0</v>
      </c>
      <c r="J2421" s="13">
        <f>OR(F2421&lt;&gt;0,G2421&lt;&gt;0,H2421&lt;&gt;0,I2421&lt;&gt;0)*(F2421 + (F2421 = 0))*(G2421 + (G2421 = 0))*(H2421 + (H2421 = 0))*(I2421 + (I2421 = 0))</f>
        <v>213</v>
      </c>
      <c r="K2421" s="11"/>
      <c r="L2421" s="11"/>
      <c r="M2421" s="11"/>
    </row>
    <row r="2422" spans="1:13">
      <c r="A2422" s="11"/>
      <c r="B2422" s="11"/>
      <c r="C2422" s="11"/>
      <c r="D2422" s="11"/>
      <c r="E2422" s="10" t="s">
        <v>17</v>
      </c>
      <c r="F2422" s="14">
        <v>1</v>
      </c>
      <c r="G2422" s="15">
        <v>7.66</v>
      </c>
      <c r="H2422" s="15">
        <v>2.7</v>
      </c>
      <c r="I2422" s="15">
        <v>0</v>
      </c>
      <c r="J2422" s="13">
        <f>OR(F2422&lt;&gt;0,G2422&lt;&gt;0,H2422&lt;&gt;0,I2422&lt;&gt;0)*(F2422 + (F2422 = 0))*(G2422 + (G2422 = 0))*(H2422 + (H2422 = 0))*(I2422 + (I2422 = 0))</f>
        <v>20.68</v>
      </c>
      <c r="K2422" s="11"/>
      <c r="L2422" s="11"/>
      <c r="M2422" s="11"/>
    </row>
    <row r="2423" spans="1:13">
      <c r="A2423" s="11"/>
      <c r="B2423" s="11"/>
      <c r="C2423" s="11"/>
      <c r="D2423" s="11"/>
      <c r="E2423" s="11"/>
      <c r="F2423" s="11"/>
      <c r="G2423" s="11"/>
      <c r="H2423" s="11"/>
      <c r="I2423" s="11"/>
      <c r="J2423" s="16" t="s">
        <v>321</v>
      </c>
      <c r="K2423" s="17">
        <f>SUM(J2421:J2422)*1</f>
        <v>233.68</v>
      </c>
      <c r="L2423" s="15">
        <v>3.34</v>
      </c>
      <c r="M2423" s="18">
        <f>ROUND(K2423*L2423,2)</f>
        <v>780.49</v>
      </c>
    </row>
    <row r="2424" spans="1:13" ht="0.95" customHeight="1">
      <c r="A2424" s="19"/>
      <c r="B2424" s="19"/>
      <c r="C2424" s="19"/>
      <c r="D2424" s="19"/>
      <c r="E2424" s="19"/>
      <c r="F2424" s="19"/>
      <c r="G2424" s="19"/>
      <c r="H2424" s="19"/>
      <c r="I2424" s="19"/>
      <c r="J2424" s="19"/>
      <c r="K2424" s="19"/>
      <c r="L2424" s="19"/>
      <c r="M2424" s="19"/>
    </row>
    <row r="2425" spans="1:13" s="1" customFormat="1">
      <c r="A2425" s="40" t="s">
        <v>451</v>
      </c>
      <c r="B2425" s="16" t="s">
        <v>22</v>
      </c>
      <c r="C2425" s="16" t="s">
        <v>39</v>
      </c>
      <c r="D2425" s="16" t="s">
        <v>452</v>
      </c>
      <c r="E2425" s="41"/>
      <c r="F2425" s="41"/>
      <c r="G2425" s="41"/>
      <c r="H2425" s="41"/>
      <c r="I2425" s="41"/>
      <c r="J2425" s="41"/>
      <c r="K2425" s="17">
        <f>K2431</f>
        <v>13.86</v>
      </c>
      <c r="L2425" s="18">
        <f>L2431</f>
        <v>74.33</v>
      </c>
      <c r="M2425" s="18">
        <f>M2431</f>
        <v>1030.21</v>
      </c>
    </row>
    <row r="2426" spans="1:13">
      <c r="A2426" s="11"/>
      <c r="B2426" s="11"/>
      <c r="C2426" s="11"/>
      <c r="D2426" s="10" t="s">
        <v>453</v>
      </c>
      <c r="E2426" s="11"/>
      <c r="F2426" s="11"/>
      <c r="G2426" s="11"/>
      <c r="H2426" s="11"/>
      <c r="I2426" s="11"/>
      <c r="J2426" s="11"/>
      <c r="K2426" s="11"/>
      <c r="L2426" s="11"/>
      <c r="M2426" s="11"/>
    </row>
    <row r="2427" spans="1:13">
      <c r="A2427" s="11"/>
      <c r="B2427" s="11"/>
      <c r="C2427" s="11"/>
      <c r="D2427" s="11"/>
      <c r="E2427" s="10" t="s">
        <v>17</v>
      </c>
      <c r="F2427" s="14">
        <v>1</v>
      </c>
      <c r="G2427" s="15">
        <v>4.72</v>
      </c>
      <c r="H2427" s="15">
        <v>0</v>
      </c>
      <c r="I2427" s="15">
        <v>2.4</v>
      </c>
      <c r="J2427" s="13">
        <f>OR(F2427&lt;&gt;0,G2427&lt;&gt;0,H2427&lt;&gt;0,I2427&lt;&gt;0)*(F2427 + (F2427 = 0))*(G2427 + (G2427 = 0))*(H2427 + (H2427 = 0))*(I2427 + (I2427 = 0))</f>
        <v>11.33</v>
      </c>
      <c r="K2427" s="11"/>
      <c r="L2427" s="11"/>
      <c r="M2427" s="11"/>
    </row>
    <row r="2428" spans="1:13">
      <c r="A2428" s="11"/>
      <c r="B2428" s="11"/>
      <c r="C2428" s="11"/>
      <c r="D2428" s="11"/>
      <c r="E2428" s="10" t="s">
        <v>17</v>
      </c>
      <c r="F2428" s="14">
        <v>1</v>
      </c>
      <c r="G2428" s="15">
        <v>2.2200000000000002</v>
      </c>
      <c r="H2428" s="15">
        <v>0</v>
      </c>
      <c r="I2428" s="15">
        <v>2.4</v>
      </c>
      <c r="J2428" s="13">
        <f>OR(F2428&lt;&gt;0,G2428&lt;&gt;0,H2428&lt;&gt;0,I2428&lt;&gt;0)*(F2428 + (F2428 = 0))*(G2428 + (G2428 = 0))*(H2428 + (H2428 = 0))*(I2428 + (I2428 = 0))</f>
        <v>5.33</v>
      </c>
      <c r="K2428" s="11"/>
      <c r="L2428" s="11"/>
      <c r="M2428" s="11"/>
    </row>
    <row r="2429" spans="1:13">
      <c r="A2429" s="11"/>
      <c r="B2429" s="11"/>
      <c r="C2429" s="11"/>
      <c r="D2429" s="11"/>
      <c r="E2429" s="10" t="s">
        <v>17</v>
      </c>
      <c r="F2429" s="14">
        <v>1</v>
      </c>
      <c r="G2429" s="15">
        <v>2.5</v>
      </c>
      <c r="H2429" s="15">
        <v>0</v>
      </c>
      <c r="I2429" s="15">
        <v>2.4</v>
      </c>
      <c r="J2429" s="13">
        <f>OR(F2429&lt;&gt;0,G2429&lt;&gt;0,H2429&lt;&gt;0,I2429&lt;&gt;0)*(F2429 + (F2429 = 0))*(G2429 + (G2429 = 0))*(H2429 + (H2429 = 0))*(I2429 + (I2429 = 0))</f>
        <v>6</v>
      </c>
      <c r="K2429" s="11"/>
      <c r="L2429" s="11"/>
      <c r="M2429" s="11"/>
    </row>
    <row r="2430" spans="1:13">
      <c r="A2430" s="11"/>
      <c r="B2430" s="11"/>
      <c r="C2430" s="11"/>
      <c r="D2430" s="11"/>
      <c r="E2430" s="10" t="s">
        <v>17</v>
      </c>
      <c r="F2430" s="14">
        <v>-2</v>
      </c>
      <c r="G2430" s="15">
        <v>2</v>
      </c>
      <c r="H2430" s="15">
        <v>0</v>
      </c>
      <c r="I2430" s="15">
        <v>2.2000000000000002</v>
      </c>
      <c r="J2430" s="13">
        <f>OR(F2430&lt;&gt;0,G2430&lt;&gt;0,H2430&lt;&gt;0,I2430&lt;&gt;0)*(F2430 + (F2430 = 0))*(G2430 + (G2430 = 0))*(H2430 + (H2430 = 0))*(I2430 + (I2430 = 0))</f>
        <v>-8.8000000000000007</v>
      </c>
      <c r="K2430" s="11"/>
      <c r="L2430" s="11"/>
      <c r="M2430" s="11"/>
    </row>
    <row r="2431" spans="1:13">
      <c r="A2431" s="11"/>
      <c r="B2431" s="11"/>
      <c r="C2431" s="11"/>
      <c r="D2431" s="11"/>
      <c r="E2431" s="11"/>
      <c r="F2431" s="11"/>
      <c r="G2431" s="11"/>
      <c r="H2431" s="11"/>
      <c r="I2431" s="11"/>
      <c r="J2431" s="16" t="s">
        <v>455</v>
      </c>
      <c r="K2431" s="17">
        <f>SUM(J2427:J2430)*1</f>
        <v>13.86</v>
      </c>
      <c r="L2431" s="15">
        <v>74.33</v>
      </c>
      <c r="M2431" s="18">
        <f>ROUND(K2431*L2431,2)</f>
        <v>1030.21</v>
      </c>
    </row>
    <row r="2432" spans="1:13" ht="0.95" customHeight="1">
      <c r="A2432" s="19"/>
      <c r="B2432" s="19"/>
      <c r="C2432" s="19"/>
      <c r="D2432" s="19"/>
      <c r="E2432" s="19"/>
      <c r="F2432" s="19"/>
      <c r="G2432" s="19"/>
      <c r="H2432" s="19"/>
      <c r="I2432" s="19"/>
      <c r="J2432" s="19"/>
      <c r="K2432" s="19"/>
      <c r="L2432" s="19"/>
      <c r="M2432" s="19"/>
    </row>
    <row r="2433" spans="1:13" s="1" customFormat="1">
      <c r="A2433" s="40" t="s">
        <v>171</v>
      </c>
      <c r="B2433" s="16" t="s">
        <v>22</v>
      </c>
      <c r="C2433" s="16" t="s">
        <v>39</v>
      </c>
      <c r="D2433" s="16" t="s">
        <v>172</v>
      </c>
      <c r="E2433" s="41"/>
      <c r="F2433" s="41"/>
      <c r="G2433" s="41"/>
      <c r="H2433" s="41"/>
      <c r="I2433" s="41"/>
      <c r="J2433" s="41"/>
      <c r="K2433" s="17">
        <f>K2436</f>
        <v>6.63</v>
      </c>
      <c r="L2433" s="18">
        <f>L2436</f>
        <v>245.18</v>
      </c>
      <c r="M2433" s="18">
        <f>M2436</f>
        <v>1625.54</v>
      </c>
    </row>
    <row r="2434" spans="1:13">
      <c r="A2434" s="11"/>
      <c r="B2434" s="11"/>
      <c r="C2434" s="11"/>
      <c r="D2434" s="10" t="s">
        <v>173</v>
      </c>
      <c r="E2434" s="11"/>
      <c r="F2434" s="11"/>
      <c r="G2434" s="11"/>
      <c r="H2434" s="11"/>
      <c r="I2434" s="11"/>
      <c r="J2434" s="11"/>
      <c r="K2434" s="11"/>
      <c r="L2434" s="11"/>
      <c r="M2434" s="11"/>
    </row>
    <row r="2435" spans="1:13">
      <c r="A2435" s="11"/>
      <c r="B2435" s="11"/>
      <c r="C2435" s="11"/>
      <c r="D2435" s="11"/>
      <c r="E2435" s="10" t="s">
        <v>642</v>
      </c>
      <c r="F2435" s="14">
        <v>1</v>
      </c>
      <c r="G2435" s="15">
        <v>10.199999999999999</v>
      </c>
      <c r="H2435" s="15">
        <v>0.65</v>
      </c>
      <c r="I2435" s="15">
        <v>0</v>
      </c>
      <c r="J2435" s="13">
        <f>OR(F2435&lt;&gt;0,G2435&lt;&gt;0,H2435&lt;&gt;0,I2435&lt;&gt;0)*(F2435 + (F2435 = 0))*(G2435 + (G2435 = 0))*(H2435 + (H2435 = 0))*(I2435 + (I2435 = 0))</f>
        <v>6.63</v>
      </c>
      <c r="K2435" s="11"/>
      <c r="L2435" s="11"/>
      <c r="M2435" s="11"/>
    </row>
    <row r="2436" spans="1:13">
      <c r="A2436" s="11"/>
      <c r="B2436" s="11"/>
      <c r="C2436" s="11"/>
      <c r="D2436" s="11"/>
      <c r="E2436" s="11"/>
      <c r="F2436" s="11"/>
      <c r="G2436" s="11"/>
      <c r="H2436" s="11"/>
      <c r="I2436" s="11"/>
      <c r="J2436" s="16" t="s">
        <v>178</v>
      </c>
      <c r="K2436" s="17">
        <f>J2435*1</f>
        <v>6.63</v>
      </c>
      <c r="L2436" s="15">
        <v>245.18</v>
      </c>
      <c r="M2436" s="18">
        <f>ROUND(K2436*L2436,2)</f>
        <v>1625.54</v>
      </c>
    </row>
    <row r="2437" spans="1:13" ht="0.95" customHeight="1">
      <c r="A2437" s="19"/>
      <c r="B2437" s="19"/>
      <c r="C2437" s="19"/>
      <c r="D2437" s="19"/>
      <c r="E2437" s="19"/>
      <c r="F2437" s="19"/>
      <c r="G2437" s="19"/>
      <c r="H2437" s="19"/>
      <c r="I2437" s="19"/>
      <c r="J2437" s="19"/>
      <c r="K2437" s="19"/>
      <c r="L2437" s="19"/>
      <c r="M2437" s="19"/>
    </row>
    <row r="2438" spans="1:13" s="1" customFormat="1">
      <c r="A2438" s="40" t="s">
        <v>147</v>
      </c>
      <c r="B2438" s="16" t="s">
        <v>22</v>
      </c>
      <c r="C2438" s="16" t="s">
        <v>29</v>
      </c>
      <c r="D2438" s="16" t="s">
        <v>148</v>
      </c>
      <c r="E2438" s="41"/>
      <c r="F2438" s="41"/>
      <c r="G2438" s="41"/>
      <c r="H2438" s="41"/>
      <c r="I2438" s="41"/>
      <c r="J2438" s="41"/>
      <c r="K2438" s="17">
        <f>K2441</f>
        <v>4.2300000000000004</v>
      </c>
      <c r="L2438" s="18">
        <f>L2441</f>
        <v>75.28</v>
      </c>
      <c r="M2438" s="18">
        <f>M2441</f>
        <v>318.43</v>
      </c>
    </row>
    <row r="2439" spans="1:13">
      <c r="A2439" s="11"/>
      <c r="B2439" s="11"/>
      <c r="C2439" s="11"/>
      <c r="D2439" s="10" t="s">
        <v>149</v>
      </c>
      <c r="E2439" s="11"/>
      <c r="F2439" s="11"/>
      <c r="G2439" s="11"/>
      <c r="H2439" s="11"/>
      <c r="I2439" s="11"/>
      <c r="J2439" s="11"/>
      <c r="K2439" s="11"/>
      <c r="L2439" s="11"/>
      <c r="M2439" s="11"/>
    </row>
    <row r="2440" spans="1:13">
      <c r="A2440" s="11"/>
      <c r="B2440" s="11"/>
      <c r="C2440" s="11"/>
      <c r="D2440" s="11"/>
      <c r="E2440" s="10" t="s">
        <v>642</v>
      </c>
      <c r="F2440" s="14">
        <v>1</v>
      </c>
      <c r="G2440" s="15">
        <v>2.5</v>
      </c>
      <c r="H2440" s="15">
        <v>0.65</v>
      </c>
      <c r="I2440" s="15">
        <v>2.6</v>
      </c>
      <c r="J2440" s="13">
        <f>OR(F2440&lt;&gt;0,G2440&lt;&gt;0,H2440&lt;&gt;0,I2440&lt;&gt;0)*(F2440 + (F2440 = 0))*(G2440 + (G2440 = 0))*(H2440 + (H2440 = 0))*(I2440 + (I2440 = 0))</f>
        <v>4.2300000000000004</v>
      </c>
      <c r="K2440" s="11"/>
      <c r="L2440" s="11"/>
      <c r="M2440" s="11"/>
    </row>
    <row r="2441" spans="1:13">
      <c r="A2441" s="11"/>
      <c r="B2441" s="11"/>
      <c r="C2441" s="11"/>
      <c r="D2441" s="11"/>
      <c r="E2441" s="11"/>
      <c r="F2441" s="11"/>
      <c r="G2441" s="11"/>
      <c r="H2441" s="11"/>
      <c r="I2441" s="11"/>
      <c r="J2441" s="16" t="s">
        <v>150</v>
      </c>
      <c r="K2441" s="17">
        <f>J2440*1</f>
        <v>4.2300000000000004</v>
      </c>
      <c r="L2441" s="15">
        <v>75.28</v>
      </c>
      <c r="M2441" s="18">
        <f>ROUND(K2441*L2441,2)</f>
        <v>318.43</v>
      </c>
    </row>
    <row r="2442" spans="1:13" ht="0.95" customHeight="1">
      <c r="A2442" s="19"/>
      <c r="B2442" s="19"/>
      <c r="C2442" s="19"/>
      <c r="D2442" s="19"/>
      <c r="E2442" s="19"/>
      <c r="F2442" s="19"/>
      <c r="G2442" s="19"/>
      <c r="H2442" s="19"/>
      <c r="I2442" s="19"/>
      <c r="J2442" s="19"/>
      <c r="K2442" s="19"/>
      <c r="L2442" s="19"/>
      <c r="M2442" s="19"/>
    </row>
    <row r="2443" spans="1:13" s="1" customFormat="1">
      <c r="A2443" s="40" t="s">
        <v>396</v>
      </c>
      <c r="B2443" s="16" t="s">
        <v>22</v>
      </c>
      <c r="C2443" s="16" t="s">
        <v>39</v>
      </c>
      <c r="D2443" s="16" t="s">
        <v>397</v>
      </c>
      <c r="E2443" s="41"/>
      <c r="F2443" s="41"/>
      <c r="G2443" s="41"/>
      <c r="H2443" s="41"/>
      <c r="I2443" s="41"/>
      <c r="J2443" s="41"/>
      <c r="K2443" s="17">
        <f>K2449</f>
        <v>25.31</v>
      </c>
      <c r="L2443" s="18">
        <f>L2449</f>
        <v>69.03</v>
      </c>
      <c r="M2443" s="18">
        <f>M2449</f>
        <v>1747.15</v>
      </c>
    </row>
    <row r="2444" spans="1:13">
      <c r="A2444" s="11"/>
      <c r="B2444" s="11"/>
      <c r="C2444" s="11"/>
      <c r="D2444" s="10" t="s">
        <v>398</v>
      </c>
      <c r="E2444" s="11"/>
      <c r="F2444" s="11"/>
      <c r="G2444" s="11"/>
      <c r="H2444" s="11"/>
      <c r="I2444" s="11"/>
      <c r="J2444" s="11"/>
      <c r="K2444" s="11"/>
      <c r="L2444" s="11"/>
      <c r="M2444" s="11"/>
    </row>
    <row r="2445" spans="1:13">
      <c r="A2445" s="11"/>
      <c r="B2445" s="11"/>
      <c r="C2445" s="11"/>
      <c r="D2445" s="11"/>
      <c r="E2445" s="10" t="s">
        <v>643</v>
      </c>
      <c r="F2445" s="14">
        <v>1</v>
      </c>
      <c r="G2445" s="15">
        <v>55.5</v>
      </c>
      <c r="H2445" s="15">
        <v>0</v>
      </c>
      <c r="I2445" s="15">
        <v>0.3</v>
      </c>
      <c r="J2445" s="13">
        <f>OR(F2445&lt;&gt;0,G2445&lt;&gt;0,H2445&lt;&gt;0,I2445&lt;&gt;0)*(F2445 + (F2445 = 0))*(G2445 + (G2445 = 0))*(H2445 + (H2445 = 0))*(I2445 + (I2445 = 0))</f>
        <v>16.649999999999999</v>
      </c>
      <c r="K2445" s="11"/>
      <c r="L2445" s="11"/>
      <c r="M2445" s="11"/>
    </row>
    <row r="2446" spans="1:13">
      <c r="A2446" s="11"/>
      <c r="B2446" s="11"/>
      <c r="C2446" s="11"/>
      <c r="D2446" s="11"/>
      <c r="E2446" s="10" t="s">
        <v>644</v>
      </c>
      <c r="F2446" s="14">
        <v>1</v>
      </c>
      <c r="G2446" s="15">
        <v>18.64</v>
      </c>
      <c r="H2446" s="15">
        <v>0</v>
      </c>
      <c r="I2446" s="15">
        <v>0.4</v>
      </c>
      <c r="J2446" s="13">
        <f>OR(F2446&lt;&gt;0,G2446&lt;&gt;0,H2446&lt;&gt;0,I2446&lt;&gt;0)*(F2446 + (F2446 = 0))*(G2446 + (G2446 = 0))*(H2446 + (H2446 = 0))*(I2446 + (I2446 = 0))</f>
        <v>7.46</v>
      </c>
      <c r="K2446" s="11"/>
      <c r="L2446" s="11"/>
      <c r="M2446" s="11"/>
    </row>
    <row r="2447" spans="1:13">
      <c r="A2447" s="11"/>
      <c r="B2447" s="11"/>
      <c r="C2447" s="11"/>
      <c r="D2447" s="11"/>
      <c r="E2447" s="10" t="s">
        <v>17</v>
      </c>
      <c r="F2447" s="14">
        <v>1</v>
      </c>
      <c r="G2447" s="15">
        <v>1.5</v>
      </c>
      <c r="H2447" s="15">
        <v>0</v>
      </c>
      <c r="I2447" s="15">
        <v>0.3</v>
      </c>
      <c r="J2447" s="13">
        <f>OR(F2447&lt;&gt;0,G2447&lt;&gt;0,H2447&lt;&gt;0,I2447&lt;&gt;0)*(F2447 + (F2447 = 0))*(G2447 + (G2447 = 0))*(H2447 + (H2447 = 0))*(I2447 + (I2447 = 0))</f>
        <v>0.45</v>
      </c>
      <c r="K2447" s="11"/>
      <c r="L2447" s="11"/>
      <c r="M2447" s="11"/>
    </row>
    <row r="2448" spans="1:13">
      <c r="A2448" s="11"/>
      <c r="B2448" s="11"/>
      <c r="C2448" s="11"/>
      <c r="D2448" s="11"/>
      <c r="E2448" s="10" t="s">
        <v>645</v>
      </c>
      <c r="F2448" s="14">
        <v>1</v>
      </c>
      <c r="G2448" s="15">
        <v>2.5</v>
      </c>
      <c r="H2448" s="15">
        <v>0</v>
      </c>
      <c r="I2448" s="15">
        <v>0.3</v>
      </c>
      <c r="J2448" s="13">
        <f>OR(F2448&lt;&gt;0,G2448&lt;&gt;0,H2448&lt;&gt;0,I2448&lt;&gt;0)*(F2448 + (F2448 = 0))*(G2448 + (G2448 = 0))*(H2448 + (H2448 = 0))*(I2448 + (I2448 = 0))</f>
        <v>0.75</v>
      </c>
      <c r="K2448" s="11"/>
      <c r="L2448" s="11"/>
      <c r="M2448" s="11"/>
    </row>
    <row r="2449" spans="1:13">
      <c r="A2449" s="11"/>
      <c r="B2449" s="11"/>
      <c r="C2449" s="11"/>
      <c r="D2449" s="11"/>
      <c r="E2449" s="11"/>
      <c r="F2449" s="11"/>
      <c r="G2449" s="11"/>
      <c r="H2449" s="11"/>
      <c r="I2449" s="11"/>
      <c r="J2449" s="16" t="s">
        <v>400</v>
      </c>
      <c r="K2449" s="17">
        <f>SUM(J2445:J2448)*1</f>
        <v>25.31</v>
      </c>
      <c r="L2449" s="15">
        <v>69.03</v>
      </c>
      <c r="M2449" s="18">
        <f>ROUND(K2449*L2449,2)</f>
        <v>1747.15</v>
      </c>
    </row>
    <row r="2450" spans="1:13" ht="0.95" customHeight="1">
      <c r="A2450" s="19"/>
      <c r="B2450" s="19"/>
      <c r="C2450" s="19"/>
      <c r="D2450" s="19"/>
      <c r="E2450" s="19"/>
      <c r="F2450" s="19"/>
      <c r="G2450" s="19"/>
      <c r="H2450" s="19"/>
      <c r="I2450" s="19"/>
      <c r="J2450" s="19"/>
      <c r="K2450" s="19"/>
      <c r="L2450" s="19"/>
      <c r="M2450" s="19"/>
    </row>
    <row r="2451" spans="1:13" s="1" customFormat="1">
      <c r="A2451" s="40" t="s">
        <v>646</v>
      </c>
      <c r="B2451" s="16" t="s">
        <v>22</v>
      </c>
      <c r="C2451" s="16" t="s">
        <v>61</v>
      </c>
      <c r="D2451" s="16" t="s">
        <v>647</v>
      </c>
      <c r="E2451" s="41"/>
      <c r="F2451" s="41"/>
      <c r="G2451" s="41"/>
      <c r="H2451" s="41"/>
      <c r="I2451" s="41"/>
      <c r="J2451" s="41"/>
      <c r="K2451" s="17">
        <f>K2454</f>
        <v>70</v>
      </c>
      <c r="L2451" s="18">
        <f>L2454</f>
        <v>6.71</v>
      </c>
      <c r="M2451" s="18">
        <f>M2454</f>
        <v>469.7</v>
      </c>
    </row>
    <row r="2452" spans="1:13">
      <c r="A2452" s="11"/>
      <c r="B2452" s="11"/>
      <c r="C2452" s="11"/>
      <c r="D2452" s="10" t="s">
        <v>648</v>
      </c>
      <c r="E2452" s="11"/>
      <c r="F2452" s="11"/>
      <c r="G2452" s="11"/>
      <c r="H2452" s="11"/>
      <c r="I2452" s="11"/>
      <c r="J2452" s="11"/>
      <c r="K2452" s="11"/>
      <c r="L2452" s="11"/>
      <c r="M2452" s="11"/>
    </row>
    <row r="2453" spans="1:13">
      <c r="A2453" s="11"/>
      <c r="B2453" s="11"/>
      <c r="C2453" s="11"/>
      <c r="D2453" s="11"/>
      <c r="E2453" s="10" t="s">
        <v>649</v>
      </c>
      <c r="F2453" s="14">
        <v>2</v>
      </c>
      <c r="G2453" s="15">
        <v>35</v>
      </c>
      <c r="H2453" s="15">
        <v>0</v>
      </c>
      <c r="I2453" s="15">
        <v>0</v>
      </c>
      <c r="J2453" s="13">
        <f>OR(F2453&lt;&gt;0,G2453&lt;&gt;0,H2453&lt;&gt;0,I2453&lt;&gt;0)*(F2453 + (F2453 = 0))*(G2453 + (G2453 = 0))*(H2453 + (H2453 = 0))*(I2453 + (I2453 = 0))</f>
        <v>70</v>
      </c>
      <c r="K2453" s="11"/>
      <c r="L2453" s="11"/>
      <c r="M2453" s="11"/>
    </row>
    <row r="2454" spans="1:13">
      <c r="A2454" s="11"/>
      <c r="B2454" s="11"/>
      <c r="C2454" s="11"/>
      <c r="D2454" s="11"/>
      <c r="E2454" s="11"/>
      <c r="F2454" s="11"/>
      <c r="G2454" s="11"/>
      <c r="H2454" s="11"/>
      <c r="I2454" s="11"/>
      <c r="J2454" s="16" t="s">
        <v>650</v>
      </c>
      <c r="K2454" s="17">
        <f>J2453*1</f>
        <v>70</v>
      </c>
      <c r="L2454" s="15">
        <v>6.71</v>
      </c>
      <c r="M2454" s="18">
        <f>ROUND(K2454*L2454,2)</f>
        <v>469.7</v>
      </c>
    </row>
    <row r="2455" spans="1:13" ht="0.95" customHeight="1">
      <c r="A2455" s="19"/>
      <c r="B2455" s="19"/>
      <c r="C2455" s="19"/>
      <c r="D2455" s="19"/>
      <c r="E2455" s="19"/>
      <c r="F2455" s="19"/>
      <c r="G2455" s="19"/>
      <c r="H2455" s="19"/>
      <c r="I2455" s="19"/>
      <c r="J2455" s="19"/>
      <c r="K2455" s="19"/>
      <c r="L2455" s="19"/>
      <c r="M2455" s="19"/>
    </row>
    <row r="2456" spans="1:13" s="1" customFormat="1">
      <c r="A2456" s="40" t="s">
        <v>651</v>
      </c>
      <c r="B2456" s="16" t="s">
        <v>22</v>
      </c>
      <c r="C2456" s="16" t="s">
        <v>97</v>
      </c>
      <c r="D2456" s="16" t="s">
        <v>652</v>
      </c>
      <c r="E2456" s="41"/>
      <c r="F2456" s="41"/>
      <c r="G2456" s="41"/>
      <c r="H2456" s="41"/>
      <c r="I2456" s="41"/>
      <c r="J2456" s="41"/>
      <c r="K2456" s="17">
        <f>K2461</f>
        <v>118</v>
      </c>
      <c r="L2456" s="18">
        <f>L2461</f>
        <v>9.2899999999999991</v>
      </c>
      <c r="M2456" s="18">
        <f>M2461</f>
        <v>1096.22</v>
      </c>
    </row>
    <row r="2457" spans="1:13">
      <c r="A2457" s="11"/>
      <c r="B2457" s="11"/>
      <c r="C2457" s="11"/>
      <c r="D2457" s="10" t="s">
        <v>653</v>
      </c>
      <c r="E2457" s="11"/>
      <c r="F2457" s="11"/>
      <c r="G2457" s="11"/>
      <c r="H2457" s="11"/>
      <c r="I2457" s="11"/>
      <c r="J2457" s="11"/>
      <c r="K2457" s="11"/>
      <c r="L2457" s="11"/>
      <c r="M2457" s="11"/>
    </row>
    <row r="2458" spans="1:13">
      <c r="A2458" s="11"/>
      <c r="B2458" s="11"/>
      <c r="C2458" s="11"/>
      <c r="D2458" s="11"/>
      <c r="E2458" s="10" t="s">
        <v>643</v>
      </c>
      <c r="F2458" s="14">
        <v>2</v>
      </c>
      <c r="G2458" s="15">
        <v>29</v>
      </c>
      <c r="H2458" s="15">
        <v>0</v>
      </c>
      <c r="I2458" s="15">
        <v>0</v>
      </c>
      <c r="J2458" s="13">
        <f>OR(F2458&lt;&gt;0,G2458&lt;&gt;0,H2458&lt;&gt;0,I2458&lt;&gt;0)*(F2458 + (F2458 = 0))*(G2458 + (G2458 = 0))*(H2458 + (H2458 = 0))*(I2458 + (I2458 = 0))</f>
        <v>58</v>
      </c>
      <c r="K2458" s="11"/>
      <c r="L2458" s="11"/>
      <c r="M2458" s="11"/>
    </row>
    <row r="2459" spans="1:13">
      <c r="A2459" s="11"/>
      <c r="B2459" s="11"/>
      <c r="C2459" s="11"/>
      <c r="D2459" s="11"/>
      <c r="E2459" s="10" t="s">
        <v>654</v>
      </c>
      <c r="F2459" s="14">
        <v>2</v>
      </c>
      <c r="G2459" s="15">
        <v>23</v>
      </c>
      <c r="H2459" s="15">
        <v>0</v>
      </c>
      <c r="I2459" s="15">
        <v>0</v>
      </c>
      <c r="J2459" s="13">
        <f>OR(F2459&lt;&gt;0,G2459&lt;&gt;0,H2459&lt;&gt;0,I2459&lt;&gt;0)*(F2459 + (F2459 = 0))*(G2459 + (G2459 = 0))*(H2459 + (H2459 = 0))*(I2459 + (I2459 = 0))</f>
        <v>46</v>
      </c>
      <c r="K2459" s="11"/>
      <c r="L2459" s="11"/>
      <c r="M2459" s="11"/>
    </row>
    <row r="2460" spans="1:13">
      <c r="A2460" s="11"/>
      <c r="B2460" s="11"/>
      <c r="C2460" s="11"/>
      <c r="D2460" s="11"/>
      <c r="E2460" s="10" t="s">
        <v>17</v>
      </c>
      <c r="F2460" s="14">
        <v>1</v>
      </c>
      <c r="G2460" s="15">
        <v>14</v>
      </c>
      <c r="H2460" s="15">
        <v>0</v>
      </c>
      <c r="I2460" s="15">
        <v>0</v>
      </c>
      <c r="J2460" s="13">
        <f>OR(F2460&lt;&gt;0,G2460&lt;&gt;0,H2460&lt;&gt;0,I2460&lt;&gt;0)*(F2460 + (F2460 = 0))*(G2460 + (G2460 = 0))*(H2460 + (H2460 = 0))*(I2460 + (I2460 = 0))</f>
        <v>14</v>
      </c>
      <c r="K2460" s="11"/>
      <c r="L2460" s="11"/>
      <c r="M2460" s="11"/>
    </row>
    <row r="2461" spans="1:13">
      <c r="A2461" s="11"/>
      <c r="B2461" s="11"/>
      <c r="C2461" s="11"/>
      <c r="D2461" s="11"/>
      <c r="E2461" s="11"/>
      <c r="F2461" s="11"/>
      <c r="G2461" s="11"/>
      <c r="H2461" s="11"/>
      <c r="I2461" s="11"/>
      <c r="J2461" s="16" t="s">
        <v>655</v>
      </c>
      <c r="K2461" s="17">
        <f>SUM(J2458:J2460)*1</f>
        <v>118</v>
      </c>
      <c r="L2461" s="15">
        <v>9.2899999999999991</v>
      </c>
      <c r="M2461" s="18">
        <f>ROUND(K2461*L2461,2)</f>
        <v>1096.22</v>
      </c>
    </row>
    <row r="2462" spans="1:13" ht="0.95" customHeight="1">
      <c r="A2462" s="19"/>
      <c r="B2462" s="19"/>
      <c r="C2462" s="19"/>
      <c r="D2462" s="19"/>
      <c r="E2462" s="19"/>
      <c r="F2462" s="19"/>
      <c r="G2462" s="19"/>
      <c r="H2462" s="19"/>
      <c r="I2462" s="19"/>
      <c r="J2462" s="19"/>
      <c r="K2462" s="19"/>
      <c r="L2462" s="19"/>
      <c r="M2462" s="19"/>
    </row>
    <row r="2463" spans="1:13" s="1" customFormat="1">
      <c r="A2463" s="40" t="s">
        <v>401</v>
      </c>
      <c r="B2463" s="16" t="s">
        <v>22</v>
      </c>
      <c r="C2463" s="16" t="s">
        <v>97</v>
      </c>
      <c r="D2463" s="16" t="s">
        <v>402</v>
      </c>
      <c r="E2463" s="41"/>
      <c r="F2463" s="41"/>
      <c r="G2463" s="41"/>
      <c r="H2463" s="41"/>
      <c r="I2463" s="41"/>
      <c r="J2463" s="41"/>
      <c r="K2463" s="17">
        <f>K2466</f>
        <v>114</v>
      </c>
      <c r="L2463" s="18">
        <f>L2466</f>
        <v>12.07</v>
      </c>
      <c r="M2463" s="18">
        <f>M2466</f>
        <v>1375.98</v>
      </c>
    </row>
    <row r="2464" spans="1:13">
      <c r="A2464" s="11"/>
      <c r="B2464" s="11"/>
      <c r="C2464" s="11"/>
      <c r="D2464" s="10" t="s">
        <v>403</v>
      </c>
      <c r="E2464" s="11"/>
      <c r="F2464" s="11"/>
      <c r="G2464" s="11"/>
      <c r="H2464" s="11"/>
      <c r="I2464" s="11"/>
      <c r="J2464" s="11"/>
      <c r="K2464" s="11"/>
      <c r="L2464" s="11"/>
      <c r="M2464" s="11"/>
    </row>
    <row r="2465" spans="1:13">
      <c r="A2465" s="11"/>
      <c r="B2465" s="11"/>
      <c r="C2465" s="11"/>
      <c r="D2465" s="11"/>
      <c r="E2465" s="10" t="s">
        <v>644</v>
      </c>
      <c r="F2465" s="14">
        <v>1</v>
      </c>
      <c r="G2465" s="15">
        <v>114</v>
      </c>
      <c r="H2465" s="15">
        <v>0</v>
      </c>
      <c r="I2465" s="15">
        <v>0</v>
      </c>
      <c r="J2465" s="13">
        <f>OR(F2465&lt;&gt;0,G2465&lt;&gt;0,H2465&lt;&gt;0,I2465&lt;&gt;0)*(F2465 + (F2465 = 0))*(G2465 + (G2465 = 0))*(H2465 + (H2465 = 0))*(I2465 + (I2465 = 0))</f>
        <v>114</v>
      </c>
      <c r="K2465" s="11"/>
      <c r="L2465" s="11"/>
      <c r="M2465" s="11"/>
    </row>
    <row r="2466" spans="1:13">
      <c r="A2466" s="11"/>
      <c r="B2466" s="11"/>
      <c r="C2466" s="11"/>
      <c r="D2466" s="11"/>
      <c r="E2466" s="11"/>
      <c r="F2466" s="11"/>
      <c r="G2466" s="11"/>
      <c r="H2466" s="11"/>
      <c r="I2466" s="11"/>
      <c r="J2466" s="16" t="s">
        <v>405</v>
      </c>
      <c r="K2466" s="17">
        <f>J2465*1</f>
        <v>114</v>
      </c>
      <c r="L2466" s="15">
        <v>12.07</v>
      </c>
      <c r="M2466" s="18">
        <f>ROUND(K2466*L2466,2)</f>
        <v>1375.98</v>
      </c>
    </row>
    <row r="2467" spans="1:13" ht="0.95" customHeight="1">
      <c r="A2467" s="19"/>
      <c r="B2467" s="19"/>
      <c r="C2467" s="19"/>
      <c r="D2467" s="19"/>
      <c r="E2467" s="19"/>
      <c r="F2467" s="19"/>
      <c r="G2467" s="19"/>
      <c r="H2467" s="19"/>
      <c r="I2467" s="19"/>
      <c r="J2467" s="19"/>
      <c r="K2467" s="19"/>
      <c r="L2467" s="19"/>
      <c r="M2467" s="19"/>
    </row>
    <row r="2468" spans="1:13" s="1" customFormat="1">
      <c r="A2468" s="40" t="s">
        <v>289</v>
      </c>
      <c r="B2468" s="16" t="s">
        <v>22</v>
      </c>
      <c r="C2468" s="16" t="s">
        <v>97</v>
      </c>
      <c r="D2468" s="16" t="s">
        <v>290</v>
      </c>
      <c r="E2468" s="41"/>
      <c r="F2468" s="41"/>
      <c r="G2468" s="41"/>
      <c r="H2468" s="41"/>
      <c r="I2468" s="41"/>
      <c r="J2468" s="41"/>
      <c r="K2468" s="17">
        <f>K2471</f>
        <v>11</v>
      </c>
      <c r="L2468" s="18">
        <f>L2471</f>
        <v>72.87</v>
      </c>
      <c r="M2468" s="18">
        <f>M2471</f>
        <v>801.57</v>
      </c>
    </row>
    <row r="2469" spans="1:13">
      <c r="A2469" s="11"/>
      <c r="B2469" s="11"/>
      <c r="C2469" s="11"/>
      <c r="D2469" s="10" t="s">
        <v>291</v>
      </c>
      <c r="E2469" s="11"/>
      <c r="F2469" s="11"/>
      <c r="G2469" s="11"/>
      <c r="H2469" s="11"/>
      <c r="I2469" s="11"/>
      <c r="J2469" s="11"/>
      <c r="K2469" s="11"/>
      <c r="L2469" s="11"/>
      <c r="M2469" s="11"/>
    </row>
    <row r="2470" spans="1:13">
      <c r="A2470" s="11"/>
      <c r="B2470" s="11"/>
      <c r="C2470" s="11"/>
      <c r="D2470" s="11"/>
      <c r="E2470" s="10" t="s">
        <v>17</v>
      </c>
      <c r="F2470" s="14">
        <v>11</v>
      </c>
      <c r="G2470" s="15">
        <v>0</v>
      </c>
      <c r="H2470" s="15">
        <v>0</v>
      </c>
      <c r="I2470" s="15">
        <v>0</v>
      </c>
      <c r="J2470" s="13">
        <f>OR(F2470&lt;&gt;0,G2470&lt;&gt;0,H2470&lt;&gt;0,I2470&lt;&gt;0)*(F2470 + (F2470 = 0))*(G2470 + (G2470 = 0))*(H2470 + (H2470 = 0))*(I2470 + (I2470 = 0))</f>
        <v>11</v>
      </c>
      <c r="K2470" s="11"/>
      <c r="L2470" s="11"/>
      <c r="M2470" s="11"/>
    </row>
    <row r="2471" spans="1:13">
      <c r="A2471" s="11"/>
      <c r="B2471" s="11"/>
      <c r="C2471" s="11"/>
      <c r="D2471" s="11"/>
      <c r="E2471" s="11"/>
      <c r="F2471" s="11"/>
      <c r="G2471" s="11"/>
      <c r="H2471" s="11"/>
      <c r="I2471" s="11"/>
      <c r="J2471" s="16" t="s">
        <v>296</v>
      </c>
      <c r="K2471" s="17">
        <f>J2470*1</f>
        <v>11</v>
      </c>
      <c r="L2471" s="15">
        <v>72.87</v>
      </c>
      <c r="M2471" s="18">
        <f>ROUND(K2471*L2471,2)</f>
        <v>801.57</v>
      </c>
    </row>
    <row r="2472" spans="1:13" ht="0.95" customHeight="1">
      <c r="A2472" s="19"/>
      <c r="B2472" s="19"/>
      <c r="C2472" s="19"/>
      <c r="D2472" s="19"/>
      <c r="E2472" s="19"/>
      <c r="F2472" s="19"/>
      <c r="G2472" s="19"/>
      <c r="H2472" s="19"/>
      <c r="I2472" s="19"/>
      <c r="J2472" s="19"/>
      <c r="K2472" s="19"/>
      <c r="L2472" s="19"/>
      <c r="M2472" s="19"/>
    </row>
    <row r="2473" spans="1:13" s="1" customFormat="1">
      <c r="A2473" s="40" t="s">
        <v>656</v>
      </c>
      <c r="B2473" s="16" t="s">
        <v>22</v>
      </c>
      <c r="C2473" s="16" t="s">
        <v>39</v>
      </c>
      <c r="D2473" s="16" t="s">
        <v>657</v>
      </c>
      <c r="E2473" s="41"/>
      <c r="F2473" s="41"/>
      <c r="G2473" s="41"/>
      <c r="H2473" s="41"/>
      <c r="I2473" s="41"/>
      <c r="J2473" s="41"/>
      <c r="K2473" s="17">
        <f>K2479</f>
        <v>101.47</v>
      </c>
      <c r="L2473" s="18">
        <f>L2479</f>
        <v>17.21</v>
      </c>
      <c r="M2473" s="18">
        <f>M2479</f>
        <v>1746.3</v>
      </c>
    </row>
    <row r="2474" spans="1:13">
      <c r="A2474" s="11"/>
      <c r="B2474" s="11"/>
      <c r="C2474" s="11"/>
      <c r="D2474" s="10" t="s">
        <v>658</v>
      </c>
      <c r="E2474" s="11"/>
      <c r="F2474" s="11"/>
      <c r="G2474" s="11"/>
      <c r="H2474" s="11"/>
      <c r="I2474" s="11"/>
      <c r="J2474" s="11"/>
      <c r="K2474" s="11"/>
      <c r="L2474" s="11"/>
      <c r="M2474" s="11"/>
    </row>
    <row r="2475" spans="1:13">
      <c r="A2475" s="11"/>
      <c r="B2475" s="11"/>
      <c r="C2475" s="11"/>
      <c r="D2475" s="11"/>
      <c r="E2475" s="10" t="s">
        <v>17</v>
      </c>
      <c r="F2475" s="14">
        <v>101.47</v>
      </c>
      <c r="G2475" s="15">
        <v>0</v>
      </c>
      <c r="H2475" s="15">
        <v>0</v>
      </c>
      <c r="I2475" s="15">
        <v>0</v>
      </c>
      <c r="J2475" s="13">
        <f>OR(F2475&lt;&gt;0,G2475&lt;&gt;0,H2475&lt;&gt;0,I2475&lt;&gt;0)*(F2475 + (F2475 = 0))*(G2475 + (G2475 = 0))*(H2475 + (H2475 = 0))*(I2475 + (I2475 = 0))</f>
        <v>101.47</v>
      </c>
      <c r="K2475" s="11"/>
      <c r="L2475" s="11"/>
      <c r="M2475" s="11"/>
    </row>
    <row r="2476" spans="1:13">
      <c r="A2476" s="11"/>
      <c r="B2476" s="11"/>
      <c r="C2476" s="11"/>
      <c r="D2476" s="11"/>
      <c r="E2476" s="10" t="s">
        <v>17</v>
      </c>
      <c r="F2476" s="14"/>
      <c r="G2476" s="15"/>
      <c r="H2476" s="15"/>
      <c r="I2476" s="15"/>
      <c r="J2476" s="13">
        <f>OR(F2476&lt;&gt;0,G2476&lt;&gt;0,H2476&lt;&gt;0,I2476&lt;&gt;0)*(F2476 + (F2476 = 0))*(G2476 + (G2476 = 0))*(H2476 + (H2476 = 0))*(I2476 + (I2476 = 0))</f>
        <v>0</v>
      </c>
      <c r="K2476" s="11"/>
      <c r="L2476" s="11"/>
      <c r="M2476" s="11"/>
    </row>
    <row r="2477" spans="1:13">
      <c r="A2477" s="11"/>
      <c r="B2477" s="11"/>
      <c r="C2477" s="11"/>
      <c r="D2477" s="11"/>
      <c r="E2477" s="10" t="s">
        <v>17</v>
      </c>
      <c r="F2477" s="14"/>
      <c r="G2477" s="15"/>
      <c r="H2477" s="15"/>
      <c r="I2477" s="15"/>
      <c r="J2477" s="13">
        <f>OR(F2477&lt;&gt;0,G2477&lt;&gt;0,H2477&lt;&gt;0,I2477&lt;&gt;0)*(F2477 + (F2477 = 0))*(G2477 + (G2477 = 0))*(H2477 + (H2477 = 0))*(I2477 + (I2477 = 0))</f>
        <v>0</v>
      </c>
      <c r="K2477" s="11"/>
      <c r="L2477" s="11"/>
      <c r="M2477" s="11"/>
    </row>
    <row r="2478" spans="1:13">
      <c r="A2478" s="11"/>
      <c r="B2478" s="11"/>
      <c r="C2478" s="11"/>
      <c r="D2478" s="11"/>
      <c r="E2478" s="10" t="s">
        <v>17</v>
      </c>
      <c r="F2478" s="14"/>
      <c r="G2478" s="15"/>
      <c r="H2478" s="15"/>
      <c r="I2478" s="15"/>
      <c r="J2478" s="13">
        <f>OR(F2478&lt;&gt;0,G2478&lt;&gt;0,H2478&lt;&gt;0,I2478&lt;&gt;0)*(F2478 + (F2478 = 0))*(G2478 + (G2478 = 0))*(H2478 + (H2478 = 0))*(I2478 + (I2478 = 0))</f>
        <v>0</v>
      </c>
      <c r="K2478" s="11"/>
      <c r="L2478" s="11"/>
      <c r="M2478" s="11"/>
    </row>
    <row r="2479" spans="1:13">
      <c r="A2479" s="11"/>
      <c r="B2479" s="11"/>
      <c r="C2479" s="11"/>
      <c r="D2479" s="11"/>
      <c r="E2479" s="11"/>
      <c r="F2479" s="11"/>
      <c r="G2479" s="11"/>
      <c r="H2479" s="11"/>
      <c r="I2479" s="11"/>
      <c r="J2479" s="16" t="s">
        <v>659</v>
      </c>
      <c r="K2479" s="17">
        <f>SUM(J2475:J2478)</f>
        <v>101.47</v>
      </c>
      <c r="L2479" s="15">
        <v>17.21</v>
      </c>
      <c r="M2479" s="18">
        <f>ROUND(K2479*L2479,2)</f>
        <v>1746.3</v>
      </c>
    </row>
    <row r="2480" spans="1:13" ht="0.95" customHeight="1">
      <c r="A2480" s="19"/>
      <c r="B2480" s="19"/>
      <c r="C2480" s="19"/>
      <c r="D2480" s="19"/>
      <c r="E2480" s="19"/>
      <c r="F2480" s="19"/>
      <c r="G2480" s="19"/>
      <c r="H2480" s="19"/>
      <c r="I2480" s="19"/>
      <c r="J2480" s="19"/>
      <c r="K2480" s="19"/>
      <c r="L2480" s="19"/>
      <c r="M2480" s="19"/>
    </row>
    <row r="2481" spans="1:13" s="1" customFormat="1">
      <c r="A2481" s="40" t="s">
        <v>660</v>
      </c>
      <c r="B2481" s="16" t="s">
        <v>22</v>
      </c>
      <c r="C2481" s="16" t="s">
        <v>39</v>
      </c>
      <c r="D2481" s="16" t="s">
        <v>661</v>
      </c>
      <c r="E2481" s="41"/>
      <c r="F2481" s="41"/>
      <c r="G2481" s="41"/>
      <c r="H2481" s="41"/>
      <c r="I2481" s="41"/>
      <c r="J2481" s="41"/>
      <c r="K2481" s="17">
        <f>K2487</f>
        <v>111.61</v>
      </c>
      <c r="L2481" s="18">
        <f>L2487</f>
        <v>0.98</v>
      </c>
      <c r="M2481" s="18">
        <f>M2487</f>
        <v>109.38</v>
      </c>
    </row>
    <row r="2482" spans="1:13">
      <c r="A2482" s="11"/>
      <c r="B2482" s="11"/>
      <c r="C2482" s="11"/>
      <c r="D2482" s="10" t="s">
        <v>662</v>
      </c>
      <c r="E2482" s="11"/>
      <c r="F2482" s="11"/>
      <c r="G2482" s="11"/>
      <c r="H2482" s="11"/>
      <c r="I2482" s="11"/>
      <c r="J2482" s="11"/>
      <c r="K2482" s="11"/>
      <c r="L2482" s="11"/>
      <c r="M2482" s="11"/>
    </row>
    <row r="2483" spans="1:13">
      <c r="A2483" s="11"/>
      <c r="B2483" s="11"/>
      <c r="C2483" s="11"/>
      <c r="D2483" s="11"/>
      <c r="E2483" s="10" t="s">
        <v>17</v>
      </c>
      <c r="F2483" s="14"/>
      <c r="G2483" s="15"/>
      <c r="H2483" s="15"/>
      <c r="I2483" s="15"/>
      <c r="J2483" s="13">
        <f>OR(F2483&lt;&gt;0,G2483&lt;&gt;0,H2483&lt;&gt;0,I2483&lt;&gt;0)*(F2483 + (F2483 = 0))*(G2483 + (G2483 = 0))*(H2483 + (H2483 = 0))*(I2483 + (I2483 = 0))</f>
        <v>0</v>
      </c>
      <c r="K2483" s="11"/>
      <c r="L2483" s="11"/>
      <c r="M2483" s="11"/>
    </row>
    <row r="2484" spans="1:13">
      <c r="A2484" s="11"/>
      <c r="B2484" s="11"/>
      <c r="C2484" s="11"/>
      <c r="D2484" s="11"/>
      <c r="E2484" s="10" t="s">
        <v>17</v>
      </c>
      <c r="F2484" s="14">
        <v>111.61</v>
      </c>
      <c r="G2484" s="15">
        <v>0</v>
      </c>
      <c r="H2484" s="15">
        <v>0</v>
      </c>
      <c r="I2484" s="15">
        <v>0</v>
      </c>
      <c r="J2484" s="13">
        <f>OR(F2484&lt;&gt;0,G2484&lt;&gt;0,H2484&lt;&gt;0,I2484&lt;&gt;0)*(F2484 + (F2484 = 0))*(G2484 + (G2484 = 0))*(H2484 + (H2484 = 0))*(I2484 + (I2484 = 0))</f>
        <v>111.61</v>
      </c>
      <c r="K2484" s="11"/>
      <c r="L2484" s="11"/>
      <c r="M2484" s="11"/>
    </row>
    <row r="2485" spans="1:13">
      <c r="A2485" s="11"/>
      <c r="B2485" s="11"/>
      <c r="C2485" s="11"/>
      <c r="D2485" s="11"/>
      <c r="E2485" s="10" t="s">
        <v>17</v>
      </c>
      <c r="F2485" s="14"/>
      <c r="G2485" s="15"/>
      <c r="H2485" s="15"/>
      <c r="I2485" s="15"/>
      <c r="J2485" s="13">
        <f>OR(F2485&lt;&gt;0,G2485&lt;&gt;0,H2485&lt;&gt;0,I2485&lt;&gt;0)*(F2485 + (F2485 = 0))*(G2485 + (G2485 = 0))*(H2485 + (H2485 = 0))*(I2485 + (I2485 = 0))</f>
        <v>0</v>
      </c>
      <c r="K2485" s="11"/>
      <c r="L2485" s="11"/>
      <c r="M2485" s="11"/>
    </row>
    <row r="2486" spans="1:13">
      <c r="A2486" s="11"/>
      <c r="B2486" s="11"/>
      <c r="C2486" s="11"/>
      <c r="D2486" s="11"/>
      <c r="E2486" s="10" t="s">
        <v>17</v>
      </c>
      <c r="F2486" s="14"/>
      <c r="G2486" s="15"/>
      <c r="H2486" s="15"/>
      <c r="I2486" s="15"/>
      <c r="J2486" s="13">
        <f>OR(F2486&lt;&gt;0,G2486&lt;&gt;0,H2486&lt;&gt;0,I2486&lt;&gt;0)*(F2486 + (F2486 = 0))*(G2486 + (G2486 = 0))*(H2486 + (H2486 = 0))*(I2486 + (I2486 = 0))</f>
        <v>0</v>
      </c>
      <c r="K2486" s="11"/>
      <c r="L2486" s="11"/>
      <c r="M2486" s="11"/>
    </row>
    <row r="2487" spans="1:13">
      <c r="A2487" s="11"/>
      <c r="B2487" s="11"/>
      <c r="C2487" s="11"/>
      <c r="D2487" s="11"/>
      <c r="E2487" s="11"/>
      <c r="F2487" s="11"/>
      <c r="G2487" s="11"/>
      <c r="H2487" s="11"/>
      <c r="I2487" s="11"/>
      <c r="J2487" s="16" t="s">
        <v>663</v>
      </c>
      <c r="K2487" s="17">
        <f>SUM(J2483:J2486)</f>
        <v>111.61</v>
      </c>
      <c r="L2487" s="15">
        <v>0.98</v>
      </c>
      <c r="M2487" s="18">
        <f>ROUND(K2487*L2487,2)</f>
        <v>109.38</v>
      </c>
    </row>
    <row r="2488" spans="1:13" ht="0.95" customHeight="1">
      <c r="A2488" s="19"/>
      <c r="B2488" s="19"/>
      <c r="C2488" s="19"/>
      <c r="D2488" s="19"/>
      <c r="E2488" s="19"/>
      <c r="F2488" s="19"/>
      <c r="G2488" s="19"/>
      <c r="H2488" s="19"/>
      <c r="I2488" s="19"/>
      <c r="J2488" s="19"/>
      <c r="K2488" s="19"/>
      <c r="L2488" s="19"/>
      <c r="M2488" s="19"/>
    </row>
    <row r="2489" spans="1:13" s="1" customFormat="1">
      <c r="A2489" s="40" t="s">
        <v>664</v>
      </c>
      <c r="B2489" s="16" t="s">
        <v>22</v>
      </c>
      <c r="C2489" s="16" t="s">
        <v>29</v>
      </c>
      <c r="D2489" s="16" t="s">
        <v>665</v>
      </c>
      <c r="E2489" s="41"/>
      <c r="F2489" s="41"/>
      <c r="G2489" s="41"/>
      <c r="H2489" s="41"/>
      <c r="I2489" s="41"/>
      <c r="J2489" s="41"/>
      <c r="K2489" s="17">
        <f>K2495</f>
        <v>16.05</v>
      </c>
      <c r="L2489" s="18">
        <f>L2495</f>
        <v>28.52</v>
      </c>
      <c r="M2489" s="18">
        <f>M2495</f>
        <v>457.75</v>
      </c>
    </row>
    <row r="2490" spans="1:13">
      <c r="A2490" s="11"/>
      <c r="B2490" s="11"/>
      <c r="C2490" s="11"/>
      <c r="D2490" s="10" t="s">
        <v>666</v>
      </c>
      <c r="E2490" s="11"/>
      <c r="F2490" s="11"/>
      <c r="G2490" s="11"/>
      <c r="H2490" s="11"/>
      <c r="I2490" s="11"/>
      <c r="J2490" s="11"/>
      <c r="K2490" s="11"/>
      <c r="L2490" s="11"/>
      <c r="M2490" s="11"/>
    </row>
    <row r="2491" spans="1:13">
      <c r="A2491" s="11"/>
      <c r="B2491" s="11"/>
      <c r="C2491" s="11"/>
      <c r="D2491" s="11"/>
      <c r="E2491" s="10" t="s">
        <v>17</v>
      </c>
      <c r="F2491" s="14"/>
      <c r="G2491" s="15"/>
      <c r="H2491" s="15"/>
      <c r="I2491" s="15"/>
      <c r="J2491" s="13">
        <f>OR(F2491&lt;&gt;0,G2491&lt;&gt;0,H2491&lt;&gt;0,I2491&lt;&gt;0)*(F2491 + (F2491 = 0))*(G2491 + (G2491 = 0))*(H2491 + (H2491 = 0))*(I2491 + (I2491 = 0))</f>
        <v>0</v>
      </c>
      <c r="K2491" s="11"/>
      <c r="L2491" s="11"/>
      <c r="M2491" s="11"/>
    </row>
    <row r="2492" spans="1:13">
      <c r="A2492" s="11"/>
      <c r="B2492" s="11"/>
      <c r="C2492" s="11"/>
      <c r="D2492" s="11"/>
      <c r="E2492" s="10" t="s">
        <v>17</v>
      </c>
      <c r="F2492" s="14"/>
      <c r="G2492" s="15"/>
      <c r="H2492" s="15"/>
      <c r="I2492" s="15"/>
      <c r="J2492" s="13">
        <f>OR(F2492&lt;&gt;0,G2492&lt;&gt;0,H2492&lt;&gt;0,I2492&lt;&gt;0)*(F2492 + (F2492 = 0))*(G2492 + (G2492 = 0))*(H2492 + (H2492 = 0))*(I2492 + (I2492 = 0))</f>
        <v>0</v>
      </c>
      <c r="K2492" s="11"/>
      <c r="L2492" s="11"/>
      <c r="M2492" s="11"/>
    </row>
    <row r="2493" spans="1:13">
      <c r="A2493" s="11"/>
      <c r="B2493" s="11"/>
      <c r="C2493" s="11"/>
      <c r="D2493" s="11"/>
      <c r="E2493" s="10" t="s">
        <v>17</v>
      </c>
      <c r="F2493" s="14">
        <v>16.05</v>
      </c>
      <c r="G2493" s="15">
        <v>0</v>
      </c>
      <c r="H2493" s="15">
        <v>0</v>
      </c>
      <c r="I2493" s="15">
        <v>0</v>
      </c>
      <c r="J2493" s="13">
        <f>OR(F2493&lt;&gt;0,G2493&lt;&gt;0,H2493&lt;&gt;0,I2493&lt;&gt;0)*(F2493 + (F2493 = 0))*(G2493 + (G2493 = 0))*(H2493 + (H2493 = 0))*(I2493 + (I2493 = 0))</f>
        <v>16.05</v>
      </c>
      <c r="K2493" s="11"/>
      <c r="L2493" s="11"/>
      <c r="M2493" s="11"/>
    </row>
    <row r="2494" spans="1:13">
      <c r="A2494" s="11"/>
      <c r="B2494" s="11"/>
      <c r="C2494" s="11"/>
      <c r="D2494" s="11"/>
      <c r="E2494" s="10" t="s">
        <v>17</v>
      </c>
      <c r="F2494" s="14"/>
      <c r="G2494" s="15"/>
      <c r="H2494" s="15"/>
      <c r="I2494" s="15"/>
      <c r="J2494" s="13">
        <f>OR(F2494&lt;&gt;0,G2494&lt;&gt;0,H2494&lt;&gt;0,I2494&lt;&gt;0)*(F2494 + (F2494 = 0))*(G2494 + (G2494 = 0))*(H2494 + (H2494 = 0))*(I2494 + (I2494 = 0))</f>
        <v>0</v>
      </c>
      <c r="K2494" s="11"/>
      <c r="L2494" s="11"/>
      <c r="M2494" s="11"/>
    </row>
    <row r="2495" spans="1:13">
      <c r="A2495" s="11"/>
      <c r="B2495" s="11"/>
      <c r="C2495" s="11"/>
      <c r="D2495" s="11"/>
      <c r="E2495" s="11"/>
      <c r="F2495" s="11"/>
      <c r="G2495" s="11"/>
      <c r="H2495" s="11"/>
      <c r="I2495" s="11"/>
      <c r="J2495" s="16" t="s">
        <v>667</v>
      </c>
      <c r="K2495" s="17">
        <f>SUM(J2491:J2494)</f>
        <v>16.05</v>
      </c>
      <c r="L2495" s="15">
        <v>28.52</v>
      </c>
      <c r="M2495" s="18">
        <f>ROUND(K2495*L2495,2)</f>
        <v>457.75</v>
      </c>
    </row>
    <row r="2496" spans="1:13" ht="0.95" customHeight="1">
      <c r="A2496" s="19"/>
      <c r="B2496" s="19"/>
      <c r="C2496" s="19"/>
      <c r="D2496" s="19"/>
      <c r="E2496" s="19"/>
      <c r="F2496" s="19"/>
      <c r="G2496" s="19"/>
      <c r="H2496" s="19"/>
      <c r="I2496" s="19"/>
      <c r="J2496" s="19"/>
      <c r="K2496" s="19"/>
      <c r="L2496" s="19"/>
      <c r="M2496" s="19"/>
    </row>
    <row r="2497" spans="1:13" s="1" customFormat="1">
      <c r="A2497" s="40" t="s">
        <v>668</v>
      </c>
      <c r="B2497" s="16" t="s">
        <v>22</v>
      </c>
      <c r="C2497" s="16" t="s">
        <v>39</v>
      </c>
      <c r="D2497" s="16" t="s">
        <v>669</v>
      </c>
      <c r="E2497" s="41"/>
      <c r="F2497" s="41"/>
      <c r="G2497" s="41"/>
      <c r="H2497" s="41"/>
      <c r="I2497" s="41"/>
      <c r="J2497" s="41"/>
      <c r="K2497" s="17">
        <f>K2503</f>
        <v>80.260000000000005</v>
      </c>
      <c r="L2497" s="18">
        <f>L2503</f>
        <v>12.53</v>
      </c>
      <c r="M2497" s="18">
        <f>M2503</f>
        <v>1005.66</v>
      </c>
    </row>
    <row r="2498" spans="1:13">
      <c r="A2498" s="11"/>
      <c r="B2498" s="11"/>
      <c r="C2498" s="11"/>
      <c r="D2498" s="10" t="s">
        <v>670</v>
      </c>
      <c r="E2498" s="11"/>
      <c r="F2498" s="11"/>
      <c r="G2498" s="11"/>
      <c r="H2498" s="11"/>
      <c r="I2498" s="11"/>
      <c r="J2498" s="11"/>
      <c r="K2498" s="11"/>
      <c r="L2498" s="11"/>
      <c r="M2498" s="11"/>
    </row>
    <row r="2499" spans="1:13">
      <c r="A2499" s="11"/>
      <c r="B2499" s="11"/>
      <c r="C2499" s="11"/>
      <c r="D2499" s="11"/>
      <c r="E2499" s="10" t="s">
        <v>17</v>
      </c>
      <c r="F2499" s="14"/>
      <c r="G2499" s="15"/>
      <c r="H2499" s="15"/>
      <c r="I2499" s="15"/>
      <c r="J2499" s="13">
        <f>OR(F2499&lt;&gt;0,G2499&lt;&gt;0,H2499&lt;&gt;0,I2499&lt;&gt;0)*(F2499 + (F2499 = 0))*(G2499 + (G2499 = 0))*(H2499 + (H2499 = 0))*(I2499 + (I2499 = 0))</f>
        <v>0</v>
      </c>
      <c r="K2499" s="11"/>
      <c r="L2499" s="11"/>
      <c r="M2499" s="11"/>
    </row>
    <row r="2500" spans="1:13">
      <c r="A2500" s="11"/>
      <c r="B2500" s="11"/>
      <c r="C2500" s="11"/>
      <c r="D2500" s="11"/>
      <c r="E2500" s="10" t="s">
        <v>17</v>
      </c>
      <c r="F2500" s="14"/>
      <c r="G2500" s="15"/>
      <c r="H2500" s="15"/>
      <c r="I2500" s="15"/>
      <c r="J2500" s="13">
        <f>OR(F2500&lt;&gt;0,G2500&lt;&gt;0,H2500&lt;&gt;0,I2500&lt;&gt;0)*(F2500 + (F2500 = 0))*(G2500 + (G2500 = 0))*(H2500 + (H2500 = 0))*(I2500 + (I2500 = 0))</f>
        <v>0</v>
      </c>
      <c r="K2500" s="11"/>
      <c r="L2500" s="11"/>
      <c r="M2500" s="11"/>
    </row>
    <row r="2501" spans="1:13">
      <c r="A2501" s="11"/>
      <c r="B2501" s="11"/>
      <c r="C2501" s="11"/>
      <c r="D2501" s="11"/>
      <c r="E2501" s="10" t="s">
        <v>17</v>
      </c>
      <c r="F2501" s="14"/>
      <c r="G2501" s="15"/>
      <c r="H2501" s="15"/>
      <c r="I2501" s="15"/>
      <c r="J2501" s="13">
        <f>OR(F2501&lt;&gt;0,G2501&lt;&gt;0,H2501&lt;&gt;0,I2501&lt;&gt;0)*(F2501 + (F2501 = 0))*(G2501 + (G2501 = 0))*(H2501 + (H2501 = 0))*(I2501 + (I2501 = 0))</f>
        <v>0</v>
      </c>
      <c r="K2501" s="11"/>
      <c r="L2501" s="11"/>
      <c r="M2501" s="11"/>
    </row>
    <row r="2502" spans="1:13">
      <c r="A2502" s="11"/>
      <c r="B2502" s="11"/>
      <c r="C2502" s="11"/>
      <c r="D2502" s="11"/>
      <c r="E2502" s="10" t="s">
        <v>17</v>
      </c>
      <c r="F2502" s="14">
        <v>80.260000000000005</v>
      </c>
      <c r="G2502" s="15">
        <v>0</v>
      </c>
      <c r="H2502" s="15">
        <v>0</v>
      </c>
      <c r="I2502" s="15">
        <v>0</v>
      </c>
      <c r="J2502" s="13">
        <f>OR(F2502&lt;&gt;0,G2502&lt;&gt;0,H2502&lt;&gt;0,I2502&lt;&gt;0)*(F2502 + (F2502 = 0))*(G2502 + (G2502 = 0))*(H2502 + (H2502 = 0))*(I2502 + (I2502 = 0))</f>
        <v>80.260000000000005</v>
      </c>
      <c r="K2502" s="11"/>
      <c r="L2502" s="11"/>
      <c r="M2502" s="11"/>
    </row>
    <row r="2503" spans="1:13">
      <c r="A2503" s="11"/>
      <c r="B2503" s="11"/>
      <c r="C2503" s="11"/>
      <c r="D2503" s="11"/>
      <c r="E2503" s="11"/>
      <c r="F2503" s="11"/>
      <c r="G2503" s="11"/>
      <c r="H2503" s="11"/>
      <c r="I2503" s="11"/>
      <c r="J2503" s="16" t="s">
        <v>671</v>
      </c>
      <c r="K2503" s="17">
        <f>SUM(J2499:J2502)</f>
        <v>80.260000000000005</v>
      </c>
      <c r="L2503" s="15">
        <v>12.53</v>
      </c>
      <c r="M2503" s="18">
        <f>ROUND(K2503*L2503,2)</f>
        <v>1005.66</v>
      </c>
    </row>
    <row r="2504" spans="1:13" ht="0.95" customHeight="1">
      <c r="A2504" s="19"/>
      <c r="B2504" s="19"/>
      <c r="C2504" s="19"/>
      <c r="D2504" s="19"/>
      <c r="E2504" s="19"/>
      <c r="F2504" s="19"/>
      <c r="G2504" s="19"/>
      <c r="H2504" s="19"/>
      <c r="I2504" s="19"/>
      <c r="J2504" s="19"/>
      <c r="K2504" s="19"/>
      <c r="L2504" s="19"/>
      <c r="M2504" s="19"/>
    </row>
    <row r="2505" spans="1:13">
      <c r="A2505" s="11"/>
      <c r="B2505" s="11"/>
      <c r="C2505" s="11"/>
      <c r="D2505" s="11"/>
      <c r="E2505" s="11"/>
      <c r="F2505" s="11"/>
      <c r="G2505" s="11"/>
      <c r="H2505" s="11"/>
      <c r="I2505" s="11"/>
      <c r="J2505" s="16" t="s">
        <v>708</v>
      </c>
      <c r="K2505" s="20">
        <v>1</v>
      </c>
      <c r="L2505" s="18">
        <f>M2290+M2299+M2311+M2319+M2332+M2345+M2353+M2363+M2373+M2380+M2413+M2419+M2425+M2433+M2438+M2443+M2451+M2456+M2463+M2468+M2473+M2481+M2489+M2497</f>
        <v>125444.82</v>
      </c>
      <c r="M2505" s="18">
        <f>ROUND(K2505*L2505,2)</f>
        <v>125444.82</v>
      </c>
    </row>
    <row r="2506" spans="1:13" ht="0.95" customHeight="1">
      <c r="A2506" s="19"/>
      <c r="B2506" s="19"/>
      <c r="C2506" s="19"/>
      <c r="D2506" s="19"/>
      <c r="E2506" s="19"/>
      <c r="F2506" s="19"/>
      <c r="G2506" s="19"/>
      <c r="H2506" s="19"/>
      <c r="I2506" s="19"/>
      <c r="J2506" s="19"/>
      <c r="K2506" s="19"/>
      <c r="L2506" s="19"/>
      <c r="M2506" s="19"/>
    </row>
    <row r="2507" spans="1:13">
      <c r="A2507" s="11"/>
      <c r="B2507" s="11"/>
      <c r="C2507" s="11"/>
      <c r="D2507" s="11"/>
      <c r="E2507" s="11"/>
      <c r="F2507" s="11"/>
      <c r="G2507" s="11"/>
      <c r="H2507" s="11"/>
      <c r="I2507" s="11"/>
      <c r="J2507" s="16" t="s">
        <v>709</v>
      </c>
      <c r="K2507" s="20">
        <v>1</v>
      </c>
      <c r="L2507" s="18">
        <f>M2257+M2289</f>
        <v>137345.35999999999</v>
      </c>
      <c r="M2507" s="18">
        <f>ROUND(K2507*L2507,2)</f>
        <v>137345.35999999999</v>
      </c>
    </row>
    <row r="2508" spans="1:13" ht="0.95" customHeight="1">
      <c r="A2508" s="19"/>
      <c r="B2508" s="19"/>
      <c r="C2508" s="19"/>
      <c r="D2508" s="19"/>
      <c r="E2508" s="19"/>
      <c r="F2508" s="19"/>
      <c r="G2508" s="19"/>
      <c r="H2508" s="19"/>
      <c r="I2508" s="19"/>
      <c r="J2508" s="19"/>
      <c r="K2508" s="19"/>
      <c r="L2508" s="19"/>
      <c r="M2508" s="19"/>
    </row>
    <row r="2509" spans="1:13">
      <c r="A2509" s="21" t="s">
        <v>710</v>
      </c>
      <c r="B2509" s="21" t="s">
        <v>16</v>
      </c>
      <c r="C2509" s="21" t="s">
        <v>17</v>
      </c>
      <c r="D2509" s="21" t="s">
        <v>711</v>
      </c>
      <c r="E2509" s="22"/>
      <c r="F2509" s="22"/>
      <c r="G2509" s="22"/>
      <c r="H2509" s="22"/>
      <c r="I2509" s="22"/>
      <c r="J2509" s="22"/>
      <c r="K2509" s="23">
        <f>K2755</f>
        <v>1</v>
      </c>
      <c r="L2509" s="24">
        <f>L2755</f>
        <v>235154.5</v>
      </c>
      <c r="M2509" s="24">
        <f>M2755</f>
        <v>235154.5</v>
      </c>
    </row>
    <row r="2510" spans="1:13">
      <c r="A2510" s="25" t="s">
        <v>712</v>
      </c>
      <c r="B2510" s="25" t="s">
        <v>16</v>
      </c>
      <c r="C2510" s="25" t="s">
        <v>17</v>
      </c>
      <c r="D2510" s="25" t="s">
        <v>590</v>
      </c>
      <c r="E2510" s="26"/>
      <c r="F2510" s="26"/>
      <c r="G2510" s="26"/>
      <c r="H2510" s="26"/>
      <c r="I2510" s="26"/>
      <c r="J2510" s="26"/>
      <c r="K2510" s="27">
        <f>K2540</f>
        <v>1</v>
      </c>
      <c r="L2510" s="28">
        <f>L2540</f>
        <v>18065.61</v>
      </c>
      <c r="M2510" s="28">
        <f>M2540</f>
        <v>18065.61</v>
      </c>
    </row>
    <row r="2511" spans="1:13" s="1" customFormat="1">
      <c r="A2511" s="40" t="s">
        <v>215</v>
      </c>
      <c r="B2511" s="16" t="s">
        <v>22</v>
      </c>
      <c r="C2511" s="16" t="s">
        <v>29</v>
      </c>
      <c r="D2511" s="16" t="s">
        <v>216</v>
      </c>
      <c r="E2511" s="41"/>
      <c r="F2511" s="41"/>
      <c r="G2511" s="41"/>
      <c r="H2511" s="41"/>
      <c r="I2511" s="41"/>
      <c r="J2511" s="41"/>
      <c r="K2511" s="17">
        <f>K2514</f>
        <v>711.75</v>
      </c>
      <c r="L2511" s="18">
        <f>L2514</f>
        <v>9.32</v>
      </c>
      <c r="M2511" s="18">
        <f>M2514</f>
        <v>6633.51</v>
      </c>
    </row>
    <row r="2512" spans="1:13">
      <c r="A2512" s="11"/>
      <c r="B2512" s="11"/>
      <c r="C2512" s="11"/>
      <c r="D2512" s="10" t="s">
        <v>217</v>
      </c>
      <c r="E2512" s="11"/>
      <c r="F2512" s="11"/>
      <c r="G2512" s="11"/>
      <c r="H2512" s="11"/>
      <c r="I2512" s="11"/>
      <c r="J2512" s="11"/>
      <c r="K2512" s="11"/>
      <c r="L2512" s="11"/>
      <c r="M2512" s="11"/>
    </row>
    <row r="2513" spans="1:13">
      <c r="A2513" s="11"/>
      <c r="B2513" s="11"/>
      <c r="C2513" s="11"/>
      <c r="D2513" s="11"/>
      <c r="E2513" s="10" t="s">
        <v>17</v>
      </c>
      <c r="F2513" s="14">
        <v>1</v>
      </c>
      <c r="G2513" s="15">
        <v>284.7</v>
      </c>
      <c r="H2513" s="15">
        <v>2.5</v>
      </c>
      <c r="I2513" s="15">
        <v>0</v>
      </c>
      <c r="J2513" s="13">
        <f>OR(F2513&lt;&gt;0,G2513&lt;&gt;0,H2513&lt;&gt;0,I2513&lt;&gt;0)*(F2513 + (F2513 = 0))*(G2513 + (G2513 = 0))*(H2513 + (H2513 = 0))*(I2513 + (I2513 = 0))</f>
        <v>711.75</v>
      </c>
      <c r="K2513" s="11"/>
      <c r="L2513" s="11"/>
      <c r="M2513" s="11"/>
    </row>
    <row r="2514" spans="1:13">
      <c r="A2514" s="11"/>
      <c r="B2514" s="11"/>
      <c r="C2514" s="11"/>
      <c r="D2514" s="11"/>
      <c r="E2514" s="11"/>
      <c r="F2514" s="11"/>
      <c r="G2514" s="11"/>
      <c r="H2514" s="11"/>
      <c r="I2514" s="11"/>
      <c r="J2514" s="16" t="s">
        <v>232</v>
      </c>
      <c r="K2514" s="17">
        <f>J2513*1</f>
        <v>711.75</v>
      </c>
      <c r="L2514" s="15">
        <v>9.32</v>
      </c>
      <c r="M2514" s="18">
        <f>ROUND(K2514*L2514,2)</f>
        <v>6633.51</v>
      </c>
    </row>
    <row r="2515" spans="1:13" ht="0.95" customHeight="1">
      <c r="A2515" s="19"/>
      <c r="B2515" s="19"/>
      <c r="C2515" s="19"/>
      <c r="D2515" s="19"/>
      <c r="E2515" s="19"/>
      <c r="F2515" s="19"/>
      <c r="G2515" s="19"/>
      <c r="H2515" s="19"/>
      <c r="I2515" s="19"/>
      <c r="J2515" s="19"/>
      <c r="K2515" s="19"/>
      <c r="L2515" s="19"/>
      <c r="M2515" s="19"/>
    </row>
    <row r="2516" spans="1:13" s="1" customFormat="1">
      <c r="A2516" s="40" t="s">
        <v>209</v>
      </c>
      <c r="B2516" s="16" t="s">
        <v>22</v>
      </c>
      <c r="C2516" s="16" t="s">
        <v>29</v>
      </c>
      <c r="D2516" s="16" t="s">
        <v>210</v>
      </c>
      <c r="E2516" s="41"/>
      <c r="F2516" s="41"/>
      <c r="G2516" s="41"/>
      <c r="H2516" s="41"/>
      <c r="I2516" s="41"/>
      <c r="J2516" s="41"/>
      <c r="K2516" s="17">
        <f>K2519</f>
        <v>34.83</v>
      </c>
      <c r="L2516" s="18">
        <f>L2519</f>
        <v>13.38</v>
      </c>
      <c r="M2516" s="18">
        <f>M2519</f>
        <v>466.03</v>
      </c>
    </row>
    <row r="2517" spans="1:13">
      <c r="A2517" s="11"/>
      <c r="B2517" s="11"/>
      <c r="C2517" s="11"/>
      <c r="D2517" s="10" t="s">
        <v>211</v>
      </c>
      <c r="E2517" s="11"/>
      <c r="F2517" s="11"/>
      <c r="G2517" s="11"/>
      <c r="H2517" s="11"/>
      <c r="I2517" s="11"/>
      <c r="J2517" s="11"/>
      <c r="K2517" s="11"/>
      <c r="L2517" s="11"/>
      <c r="M2517" s="11"/>
    </row>
    <row r="2518" spans="1:13">
      <c r="A2518" s="11"/>
      <c r="B2518" s="11"/>
      <c r="C2518" s="11"/>
      <c r="D2518" s="11"/>
      <c r="E2518" s="10" t="s">
        <v>17</v>
      </c>
      <c r="F2518" s="14">
        <v>1</v>
      </c>
      <c r="G2518" s="15">
        <v>12.9</v>
      </c>
      <c r="H2518" s="15">
        <v>2.7</v>
      </c>
      <c r="I2518" s="15">
        <v>0</v>
      </c>
      <c r="J2518" s="13">
        <f>OR(F2518&lt;&gt;0,G2518&lt;&gt;0,H2518&lt;&gt;0,I2518&lt;&gt;0)*(F2518 + (F2518 = 0))*(G2518 + (G2518 = 0))*(H2518 + (H2518 = 0))*(I2518 + (I2518 = 0))</f>
        <v>34.83</v>
      </c>
      <c r="K2518" s="11"/>
      <c r="L2518" s="11"/>
      <c r="M2518" s="11"/>
    </row>
    <row r="2519" spans="1:13">
      <c r="A2519" s="11"/>
      <c r="B2519" s="11"/>
      <c r="C2519" s="11"/>
      <c r="D2519" s="11"/>
      <c r="E2519" s="11"/>
      <c r="F2519" s="11"/>
      <c r="G2519" s="11"/>
      <c r="H2519" s="11"/>
      <c r="I2519" s="11"/>
      <c r="J2519" s="16" t="s">
        <v>214</v>
      </c>
      <c r="K2519" s="17">
        <f>J2518*1</f>
        <v>34.83</v>
      </c>
      <c r="L2519" s="15">
        <v>13.38</v>
      </c>
      <c r="M2519" s="18">
        <f>ROUND(K2519*L2519,2)</f>
        <v>466.03</v>
      </c>
    </row>
    <row r="2520" spans="1:13" ht="0.95" customHeight="1">
      <c r="A2520" s="19"/>
      <c r="B2520" s="19"/>
      <c r="C2520" s="19"/>
      <c r="D2520" s="19"/>
      <c r="E2520" s="19"/>
      <c r="F2520" s="19"/>
      <c r="G2520" s="19"/>
      <c r="H2520" s="19"/>
      <c r="I2520" s="19"/>
      <c r="J2520" s="19"/>
      <c r="K2520" s="19"/>
      <c r="L2520" s="19"/>
      <c r="M2520" s="19"/>
    </row>
    <row r="2521" spans="1:13" s="1" customFormat="1">
      <c r="A2521" s="40" t="s">
        <v>195</v>
      </c>
      <c r="B2521" s="16" t="s">
        <v>22</v>
      </c>
      <c r="C2521" s="16" t="s">
        <v>29</v>
      </c>
      <c r="D2521" s="16" t="s">
        <v>196</v>
      </c>
      <c r="E2521" s="41"/>
      <c r="F2521" s="41"/>
      <c r="G2521" s="41"/>
      <c r="H2521" s="41"/>
      <c r="I2521" s="41"/>
      <c r="J2521" s="41"/>
      <c r="K2521" s="17">
        <f>K2524</f>
        <v>321.57</v>
      </c>
      <c r="L2521" s="18">
        <f>L2524</f>
        <v>15.52</v>
      </c>
      <c r="M2521" s="18">
        <f>M2524</f>
        <v>4990.7700000000004</v>
      </c>
    </row>
    <row r="2522" spans="1:13">
      <c r="A2522" s="11"/>
      <c r="B2522" s="11"/>
      <c r="C2522" s="11"/>
      <c r="D2522" s="10" t="s">
        <v>197</v>
      </c>
      <c r="E2522" s="11"/>
      <c r="F2522" s="11"/>
      <c r="G2522" s="11"/>
      <c r="H2522" s="11"/>
      <c r="I2522" s="11"/>
      <c r="J2522" s="11"/>
      <c r="K2522" s="11"/>
      <c r="L2522" s="11"/>
      <c r="M2522" s="11"/>
    </row>
    <row r="2523" spans="1:13">
      <c r="A2523" s="11"/>
      <c r="B2523" s="11"/>
      <c r="C2523" s="11"/>
      <c r="D2523" s="11"/>
      <c r="E2523" s="10" t="s">
        <v>17</v>
      </c>
      <c r="F2523" s="14">
        <v>1</v>
      </c>
      <c r="G2523" s="15">
        <v>119.1</v>
      </c>
      <c r="H2523" s="15">
        <v>2.7</v>
      </c>
      <c r="I2523" s="15">
        <v>0</v>
      </c>
      <c r="J2523" s="13">
        <f>OR(F2523&lt;&gt;0,G2523&lt;&gt;0,H2523&lt;&gt;0,I2523&lt;&gt;0)*(F2523 + (F2523 = 0))*(G2523 + (G2523 = 0))*(H2523 + (H2523 = 0))*(I2523 + (I2523 = 0))</f>
        <v>321.57</v>
      </c>
      <c r="K2523" s="11"/>
      <c r="L2523" s="11"/>
      <c r="M2523" s="11"/>
    </row>
    <row r="2524" spans="1:13">
      <c r="A2524" s="11"/>
      <c r="B2524" s="11"/>
      <c r="C2524" s="11"/>
      <c r="D2524" s="11"/>
      <c r="E2524" s="11"/>
      <c r="F2524" s="11"/>
      <c r="G2524" s="11"/>
      <c r="H2524" s="11"/>
      <c r="I2524" s="11"/>
      <c r="J2524" s="16" t="s">
        <v>204</v>
      </c>
      <c r="K2524" s="17">
        <f>J2523*1</f>
        <v>321.57</v>
      </c>
      <c r="L2524" s="15">
        <v>15.52</v>
      </c>
      <c r="M2524" s="18">
        <f>ROUND(K2524*L2524,2)</f>
        <v>4990.7700000000004</v>
      </c>
    </row>
    <row r="2525" spans="1:13" ht="0.95" customHeight="1">
      <c r="A2525" s="19"/>
      <c r="B2525" s="19"/>
      <c r="C2525" s="19"/>
      <c r="D2525" s="19"/>
      <c r="E2525" s="19"/>
      <c r="F2525" s="19"/>
      <c r="G2525" s="19"/>
      <c r="H2525" s="19"/>
      <c r="I2525" s="19"/>
      <c r="J2525" s="19"/>
      <c r="K2525" s="19"/>
      <c r="L2525" s="19"/>
      <c r="M2525" s="19"/>
    </row>
    <row r="2526" spans="1:13" s="1" customFormat="1">
      <c r="A2526" s="40" t="s">
        <v>591</v>
      </c>
      <c r="B2526" s="16" t="s">
        <v>22</v>
      </c>
      <c r="C2526" s="16" t="s">
        <v>29</v>
      </c>
      <c r="D2526" s="16" t="s">
        <v>592</v>
      </c>
      <c r="E2526" s="41"/>
      <c r="F2526" s="41"/>
      <c r="G2526" s="41"/>
      <c r="H2526" s="41"/>
      <c r="I2526" s="41"/>
      <c r="J2526" s="41"/>
      <c r="K2526" s="17">
        <f>K2529</f>
        <v>551.05999999999995</v>
      </c>
      <c r="L2526" s="18">
        <f>L2529</f>
        <v>7.56</v>
      </c>
      <c r="M2526" s="18">
        <f>M2529</f>
        <v>4166.01</v>
      </c>
    </row>
    <row r="2527" spans="1:13">
      <c r="A2527" s="11"/>
      <c r="B2527" s="11"/>
      <c r="C2527" s="11"/>
      <c r="D2527" s="10" t="s">
        <v>593</v>
      </c>
      <c r="E2527" s="11"/>
      <c r="F2527" s="11"/>
      <c r="G2527" s="11"/>
      <c r="H2527" s="11"/>
      <c r="I2527" s="11"/>
      <c r="J2527" s="11"/>
      <c r="K2527" s="11"/>
      <c r="L2527" s="11"/>
      <c r="M2527" s="11"/>
    </row>
    <row r="2528" spans="1:13">
      <c r="A2528" s="11"/>
      <c r="B2528" s="11"/>
      <c r="C2528" s="11"/>
      <c r="D2528" s="11"/>
      <c r="E2528" s="10" t="s">
        <v>17</v>
      </c>
      <c r="F2528" s="14">
        <v>1</v>
      </c>
      <c r="G2528" s="15">
        <v>262.41000000000003</v>
      </c>
      <c r="H2528" s="15">
        <v>0</v>
      </c>
      <c r="I2528" s="15">
        <v>2.1</v>
      </c>
      <c r="J2528" s="13">
        <f>OR(F2528&lt;&gt;0,G2528&lt;&gt;0,H2528&lt;&gt;0,I2528&lt;&gt;0)*(F2528 + (F2528 = 0))*(G2528 + (G2528 = 0))*(H2528 + (H2528 = 0))*(I2528 + (I2528 = 0))</f>
        <v>551.05999999999995</v>
      </c>
      <c r="K2528" s="11"/>
      <c r="L2528" s="11"/>
      <c r="M2528" s="11"/>
    </row>
    <row r="2529" spans="1:13">
      <c r="A2529" s="11"/>
      <c r="B2529" s="11"/>
      <c r="C2529" s="11"/>
      <c r="D2529" s="11"/>
      <c r="E2529" s="11"/>
      <c r="F2529" s="11"/>
      <c r="G2529" s="11"/>
      <c r="H2529" s="11"/>
      <c r="I2529" s="11"/>
      <c r="J2529" s="16" t="s">
        <v>594</v>
      </c>
      <c r="K2529" s="17">
        <f>J2528*1</f>
        <v>551.05999999999995</v>
      </c>
      <c r="L2529" s="15">
        <v>7.56</v>
      </c>
      <c r="M2529" s="18">
        <f>ROUND(K2529*L2529,2)</f>
        <v>4166.01</v>
      </c>
    </row>
    <row r="2530" spans="1:13" ht="0.95" customHeight="1">
      <c r="A2530" s="19"/>
      <c r="B2530" s="19"/>
      <c r="C2530" s="19"/>
      <c r="D2530" s="19"/>
      <c r="E2530" s="19"/>
      <c r="F2530" s="19"/>
      <c r="G2530" s="19"/>
      <c r="H2530" s="19"/>
      <c r="I2530" s="19"/>
      <c r="J2530" s="19"/>
      <c r="K2530" s="19"/>
      <c r="L2530" s="19"/>
      <c r="M2530" s="19"/>
    </row>
    <row r="2531" spans="1:13" s="1" customFormat="1">
      <c r="A2531" s="40" t="s">
        <v>595</v>
      </c>
      <c r="B2531" s="16" t="s">
        <v>22</v>
      </c>
      <c r="C2531" s="16" t="s">
        <v>29</v>
      </c>
      <c r="D2531" s="16" t="s">
        <v>596</v>
      </c>
      <c r="E2531" s="41"/>
      <c r="F2531" s="41"/>
      <c r="G2531" s="41"/>
      <c r="H2531" s="41"/>
      <c r="I2531" s="41"/>
      <c r="J2531" s="41"/>
      <c r="K2531" s="17">
        <f>K2538</f>
        <v>218.25</v>
      </c>
      <c r="L2531" s="18">
        <f>L2538</f>
        <v>8.2899999999999991</v>
      </c>
      <c r="M2531" s="18">
        <f>M2538</f>
        <v>1809.29</v>
      </c>
    </row>
    <row r="2532" spans="1:13">
      <c r="A2532" s="11"/>
      <c r="B2532" s="11"/>
      <c r="C2532" s="11"/>
      <c r="D2532" s="10" t="s">
        <v>597</v>
      </c>
      <c r="E2532" s="11"/>
      <c r="F2532" s="11"/>
      <c r="G2532" s="11"/>
      <c r="H2532" s="11"/>
      <c r="I2532" s="11"/>
      <c r="J2532" s="11"/>
      <c r="K2532" s="11"/>
      <c r="L2532" s="11"/>
      <c r="M2532" s="11"/>
    </row>
    <row r="2533" spans="1:13">
      <c r="A2533" s="11"/>
      <c r="B2533" s="11"/>
      <c r="C2533" s="11"/>
      <c r="D2533" s="11"/>
      <c r="E2533" s="10" t="s">
        <v>598</v>
      </c>
      <c r="F2533" s="14">
        <v>30</v>
      </c>
      <c r="G2533" s="15">
        <v>15.05</v>
      </c>
      <c r="H2533" s="15">
        <v>0.33</v>
      </c>
      <c r="I2533" s="15">
        <v>0</v>
      </c>
      <c r="J2533" s="13">
        <f>OR(F2533&lt;&gt;0,G2533&lt;&gt;0,H2533&lt;&gt;0,I2533&lt;&gt;0)*(F2533 + (F2533 = 0))*(G2533 + (G2533 = 0))*(H2533 + (H2533 = 0))*(I2533 + (I2533 = 0))</f>
        <v>149</v>
      </c>
      <c r="K2533" s="11"/>
      <c r="L2533" s="11"/>
      <c r="M2533" s="11"/>
    </row>
    <row r="2534" spans="1:13">
      <c r="A2534" s="11"/>
      <c r="B2534" s="11"/>
      <c r="C2534" s="11"/>
      <c r="D2534" s="11"/>
      <c r="E2534" s="10" t="s">
        <v>17</v>
      </c>
      <c r="F2534" s="14">
        <v>10</v>
      </c>
      <c r="G2534" s="15">
        <v>10.85</v>
      </c>
      <c r="H2534" s="15">
        <v>0.33</v>
      </c>
      <c r="I2534" s="15">
        <v>0</v>
      </c>
      <c r="J2534" s="13">
        <f>OR(F2534&lt;&gt;0,G2534&lt;&gt;0,H2534&lt;&gt;0,I2534&lt;&gt;0)*(F2534 + (F2534 = 0))*(G2534 + (G2534 = 0))*(H2534 + (H2534 = 0))*(I2534 + (I2534 = 0))</f>
        <v>35.81</v>
      </c>
      <c r="K2534" s="11"/>
      <c r="L2534" s="11"/>
      <c r="M2534" s="11"/>
    </row>
    <row r="2535" spans="1:13">
      <c r="A2535" s="11"/>
      <c r="B2535" s="11"/>
      <c r="C2535" s="11"/>
      <c r="D2535" s="11"/>
      <c r="E2535" s="10" t="s">
        <v>17</v>
      </c>
      <c r="F2535" s="14">
        <v>6</v>
      </c>
      <c r="G2535" s="15">
        <v>7.75</v>
      </c>
      <c r="H2535" s="15">
        <v>0.33</v>
      </c>
      <c r="I2535" s="15">
        <v>0</v>
      </c>
      <c r="J2535" s="13">
        <f>OR(F2535&lt;&gt;0,G2535&lt;&gt;0,H2535&lt;&gt;0,I2535&lt;&gt;0)*(F2535 + (F2535 = 0))*(G2535 + (G2535 = 0))*(H2535 + (H2535 = 0))*(I2535 + (I2535 = 0))</f>
        <v>15.35</v>
      </c>
      <c r="K2535" s="11"/>
      <c r="L2535" s="11"/>
      <c r="M2535" s="11"/>
    </row>
    <row r="2536" spans="1:13">
      <c r="A2536" s="11"/>
      <c r="B2536" s="11"/>
      <c r="C2536" s="11"/>
      <c r="D2536" s="11"/>
      <c r="E2536" s="10" t="s">
        <v>17</v>
      </c>
      <c r="F2536" s="14">
        <v>4</v>
      </c>
      <c r="G2536" s="15">
        <v>7.8</v>
      </c>
      <c r="H2536" s="15">
        <v>0.33</v>
      </c>
      <c r="I2536" s="15">
        <v>0</v>
      </c>
      <c r="J2536" s="13">
        <f>OR(F2536&lt;&gt;0,G2536&lt;&gt;0,H2536&lt;&gt;0,I2536&lt;&gt;0)*(F2536 + (F2536 = 0))*(G2536 + (G2536 = 0))*(H2536 + (H2536 = 0))*(I2536 + (I2536 = 0))</f>
        <v>10.3</v>
      </c>
      <c r="K2536" s="11"/>
      <c r="L2536" s="11"/>
      <c r="M2536" s="11"/>
    </row>
    <row r="2537" spans="1:13">
      <c r="A2537" s="11"/>
      <c r="B2537" s="11"/>
      <c r="C2537" s="11"/>
      <c r="D2537" s="11"/>
      <c r="E2537" s="10" t="s">
        <v>17</v>
      </c>
      <c r="F2537" s="14">
        <v>4</v>
      </c>
      <c r="G2537" s="15">
        <v>5.9</v>
      </c>
      <c r="H2537" s="15">
        <v>0.33</v>
      </c>
      <c r="I2537" s="15">
        <v>0</v>
      </c>
      <c r="J2537" s="13">
        <f>OR(F2537&lt;&gt;0,G2537&lt;&gt;0,H2537&lt;&gt;0,I2537&lt;&gt;0)*(F2537 + (F2537 = 0))*(G2537 + (G2537 = 0))*(H2537 + (H2537 = 0))*(I2537 + (I2537 = 0))</f>
        <v>7.79</v>
      </c>
      <c r="K2537" s="11"/>
      <c r="L2537" s="11"/>
      <c r="M2537" s="11"/>
    </row>
    <row r="2538" spans="1:13">
      <c r="A2538" s="11"/>
      <c r="B2538" s="11"/>
      <c r="C2538" s="11"/>
      <c r="D2538" s="11"/>
      <c r="E2538" s="11"/>
      <c r="F2538" s="11"/>
      <c r="G2538" s="11"/>
      <c r="H2538" s="11"/>
      <c r="I2538" s="11"/>
      <c r="J2538" s="16" t="s">
        <v>599</v>
      </c>
      <c r="K2538" s="17">
        <f>SUM(J2533:J2537)*1</f>
        <v>218.25</v>
      </c>
      <c r="L2538" s="15">
        <v>8.2899999999999991</v>
      </c>
      <c r="M2538" s="18">
        <f>ROUND(K2538*L2538,2)</f>
        <v>1809.29</v>
      </c>
    </row>
    <row r="2539" spans="1:13" ht="0.95" customHeight="1">
      <c r="A2539" s="19"/>
      <c r="B2539" s="19"/>
      <c r="C2539" s="19"/>
      <c r="D2539" s="19"/>
      <c r="E2539" s="19"/>
      <c r="F2539" s="19"/>
      <c r="G2539" s="19"/>
      <c r="H2539" s="19"/>
      <c r="I2539" s="19"/>
      <c r="J2539" s="19"/>
      <c r="K2539" s="19"/>
      <c r="L2539" s="19"/>
      <c r="M2539" s="19"/>
    </row>
    <row r="2540" spans="1:13">
      <c r="A2540" s="11"/>
      <c r="B2540" s="11"/>
      <c r="C2540" s="11"/>
      <c r="D2540" s="11"/>
      <c r="E2540" s="11"/>
      <c r="F2540" s="11"/>
      <c r="G2540" s="11"/>
      <c r="H2540" s="11"/>
      <c r="I2540" s="11"/>
      <c r="J2540" s="16" t="s">
        <v>713</v>
      </c>
      <c r="K2540" s="20">
        <v>1</v>
      </c>
      <c r="L2540" s="18">
        <f>M2511+M2516+M2521+M2526+M2531</f>
        <v>18065.61</v>
      </c>
      <c r="M2540" s="18">
        <f>ROUND(K2540*L2540,2)</f>
        <v>18065.61</v>
      </c>
    </row>
    <row r="2541" spans="1:13" ht="0.95" customHeight="1">
      <c r="A2541" s="19"/>
      <c r="B2541" s="19"/>
      <c r="C2541" s="19"/>
      <c r="D2541" s="19"/>
      <c r="E2541" s="19"/>
      <c r="F2541" s="19"/>
      <c r="G2541" s="19"/>
      <c r="H2541" s="19"/>
      <c r="I2541" s="19"/>
      <c r="J2541" s="19"/>
      <c r="K2541" s="19"/>
      <c r="L2541" s="19"/>
      <c r="M2541" s="19"/>
    </row>
    <row r="2542" spans="1:13">
      <c r="A2542" s="25" t="s">
        <v>714</v>
      </c>
      <c r="B2542" s="25" t="s">
        <v>16</v>
      </c>
      <c r="C2542" s="25" t="s">
        <v>17</v>
      </c>
      <c r="D2542" s="25" t="s">
        <v>602</v>
      </c>
      <c r="E2542" s="26"/>
      <c r="F2542" s="26"/>
      <c r="G2542" s="26"/>
      <c r="H2542" s="26"/>
      <c r="I2542" s="26"/>
      <c r="J2542" s="26"/>
      <c r="K2542" s="27">
        <f>K2753</f>
        <v>1</v>
      </c>
      <c r="L2542" s="28">
        <f>L2753</f>
        <v>217088.89</v>
      </c>
      <c r="M2542" s="28">
        <f>M2753</f>
        <v>217088.89</v>
      </c>
    </row>
    <row r="2543" spans="1:13" s="1" customFormat="1">
      <c r="A2543" s="40" t="s">
        <v>274</v>
      </c>
      <c r="B2543" s="16" t="s">
        <v>22</v>
      </c>
      <c r="C2543" s="16" t="s">
        <v>23</v>
      </c>
      <c r="D2543" s="16" t="s">
        <v>275</v>
      </c>
      <c r="E2543" s="41"/>
      <c r="F2543" s="41"/>
      <c r="G2543" s="41"/>
      <c r="H2543" s="41"/>
      <c r="I2543" s="41"/>
      <c r="J2543" s="41"/>
      <c r="K2543" s="17">
        <f>K2550</f>
        <v>661.3</v>
      </c>
      <c r="L2543" s="18">
        <f>L2550</f>
        <v>121.14</v>
      </c>
      <c r="M2543" s="18">
        <f>M2550</f>
        <v>80109.88</v>
      </c>
    </row>
    <row r="2544" spans="1:13">
      <c r="A2544" s="11"/>
      <c r="B2544" s="11"/>
      <c r="C2544" s="11"/>
      <c r="D2544" s="10" t="s">
        <v>276</v>
      </c>
      <c r="E2544" s="11"/>
      <c r="F2544" s="11"/>
      <c r="G2544" s="11"/>
      <c r="H2544" s="11"/>
      <c r="I2544" s="11"/>
      <c r="J2544" s="11"/>
      <c r="K2544" s="11"/>
      <c r="L2544" s="11"/>
      <c r="M2544" s="11"/>
    </row>
    <row r="2545" spans="1:13">
      <c r="A2545" s="11"/>
      <c r="B2545" s="11"/>
      <c r="C2545" s="11"/>
      <c r="D2545" s="11"/>
      <c r="E2545" s="10" t="s">
        <v>604</v>
      </c>
      <c r="F2545" s="14">
        <v>30</v>
      </c>
      <c r="G2545" s="15">
        <v>15.05</v>
      </c>
      <c r="H2545" s="15">
        <v>0</v>
      </c>
      <c r="I2545" s="15">
        <v>0</v>
      </c>
      <c r="J2545" s="13">
        <f>OR(F2545&lt;&gt;0,G2545&lt;&gt;0,H2545&lt;&gt;0,I2545&lt;&gt;0)*(F2545 + (F2545 = 0))*(G2545 + (G2545 = 0))*(H2545 + (H2545 = 0))*(I2545 + (I2545 = 0))</f>
        <v>451.5</v>
      </c>
      <c r="K2545" s="11"/>
      <c r="L2545" s="11"/>
      <c r="M2545" s="11"/>
    </row>
    <row r="2546" spans="1:13">
      <c r="A2546" s="11"/>
      <c r="B2546" s="11"/>
      <c r="C2546" s="11"/>
      <c r="D2546" s="11"/>
      <c r="E2546" s="10" t="s">
        <v>604</v>
      </c>
      <c r="F2546" s="14">
        <v>10</v>
      </c>
      <c r="G2546" s="15">
        <v>10.85</v>
      </c>
      <c r="H2546" s="15">
        <v>0</v>
      </c>
      <c r="I2546" s="15">
        <v>0</v>
      </c>
      <c r="J2546" s="13">
        <f>OR(F2546&lt;&gt;0,G2546&lt;&gt;0,H2546&lt;&gt;0,I2546&lt;&gt;0)*(F2546 + (F2546 = 0))*(G2546 + (G2546 = 0))*(H2546 + (H2546 = 0))*(I2546 + (I2546 = 0))</f>
        <v>108.5</v>
      </c>
      <c r="K2546" s="11"/>
      <c r="L2546" s="11"/>
      <c r="M2546" s="11"/>
    </row>
    <row r="2547" spans="1:13">
      <c r="A2547" s="11"/>
      <c r="B2547" s="11"/>
      <c r="C2547" s="11"/>
      <c r="D2547" s="11"/>
      <c r="E2547" s="10" t="s">
        <v>605</v>
      </c>
      <c r="F2547" s="14">
        <v>6</v>
      </c>
      <c r="G2547" s="15">
        <v>7.75</v>
      </c>
      <c r="H2547" s="15">
        <v>0</v>
      </c>
      <c r="I2547" s="15">
        <v>0</v>
      </c>
      <c r="J2547" s="13">
        <f>OR(F2547&lt;&gt;0,G2547&lt;&gt;0,H2547&lt;&gt;0,I2547&lt;&gt;0)*(F2547 + (F2547 = 0))*(G2547 + (G2547 = 0))*(H2547 + (H2547 = 0))*(I2547 + (I2547 = 0))</f>
        <v>46.5</v>
      </c>
      <c r="K2547" s="11"/>
      <c r="L2547" s="11"/>
      <c r="M2547" s="11"/>
    </row>
    <row r="2548" spans="1:13">
      <c r="A2548" s="11"/>
      <c r="B2548" s="11"/>
      <c r="C2548" s="11"/>
      <c r="D2548" s="11"/>
      <c r="E2548" s="10" t="s">
        <v>605</v>
      </c>
      <c r="F2548" s="14">
        <v>4</v>
      </c>
      <c r="G2548" s="15">
        <v>7.8</v>
      </c>
      <c r="H2548" s="15">
        <v>0</v>
      </c>
      <c r="I2548" s="15">
        <v>0</v>
      </c>
      <c r="J2548" s="13">
        <f>OR(F2548&lt;&gt;0,G2548&lt;&gt;0,H2548&lt;&gt;0,I2548&lt;&gt;0)*(F2548 + (F2548 = 0))*(G2548 + (G2548 = 0))*(H2548 + (H2548 = 0))*(I2548 + (I2548 = 0))</f>
        <v>31.2</v>
      </c>
      <c r="K2548" s="11"/>
      <c r="L2548" s="11"/>
      <c r="M2548" s="11"/>
    </row>
    <row r="2549" spans="1:13">
      <c r="A2549" s="11"/>
      <c r="B2549" s="11"/>
      <c r="C2549" s="11"/>
      <c r="D2549" s="11"/>
      <c r="E2549" s="10" t="s">
        <v>605</v>
      </c>
      <c r="F2549" s="14">
        <v>4</v>
      </c>
      <c r="G2549" s="15">
        <v>5.9</v>
      </c>
      <c r="H2549" s="15">
        <v>0</v>
      </c>
      <c r="I2549" s="15">
        <v>0</v>
      </c>
      <c r="J2549" s="13">
        <f>OR(F2549&lt;&gt;0,G2549&lt;&gt;0,H2549&lt;&gt;0,I2549&lt;&gt;0)*(F2549 + (F2549 = 0))*(G2549 + (G2549 = 0))*(H2549 + (H2549 = 0))*(I2549 + (I2549 = 0))</f>
        <v>23.6</v>
      </c>
      <c r="K2549" s="11"/>
      <c r="L2549" s="11"/>
      <c r="M2549" s="11"/>
    </row>
    <row r="2550" spans="1:13">
      <c r="A2550" s="11"/>
      <c r="B2550" s="11"/>
      <c r="C2550" s="11"/>
      <c r="D2550" s="11"/>
      <c r="E2550" s="11"/>
      <c r="F2550" s="11"/>
      <c r="G2550" s="11"/>
      <c r="H2550" s="11"/>
      <c r="I2550" s="11"/>
      <c r="J2550" s="16" t="s">
        <v>279</v>
      </c>
      <c r="K2550" s="17">
        <f>SUM(J2545:J2549)*1</f>
        <v>661.3</v>
      </c>
      <c r="L2550" s="15">
        <v>121.14</v>
      </c>
      <c r="M2550" s="18">
        <f>ROUND(K2550*L2550,2)</f>
        <v>80109.88</v>
      </c>
    </row>
    <row r="2551" spans="1:13" ht="0.95" customHeight="1">
      <c r="A2551" s="19"/>
      <c r="B2551" s="19"/>
      <c r="C2551" s="19"/>
      <c r="D2551" s="19"/>
      <c r="E2551" s="19"/>
      <c r="F2551" s="19"/>
      <c r="G2551" s="19"/>
      <c r="H2551" s="19"/>
      <c r="I2551" s="19"/>
      <c r="J2551" s="19"/>
      <c r="K2551" s="19"/>
      <c r="L2551" s="19"/>
      <c r="M2551" s="19"/>
    </row>
    <row r="2552" spans="1:13" s="1" customFormat="1">
      <c r="A2552" s="40" t="s">
        <v>419</v>
      </c>
      <c r="B2552" s="16" t="s">
        <v>22</v>
      </c>
      <c r="C2552" s="16" t="s">
        <v>29</v>
      </c>
      <c r="D2552" s="16" t="s">
        <v>420</v>
      </c>
      <c r="E2552" s="41"/>
      <c r="F2552" s="41"/>
      <c r="G2552" s="41"/>
      <c r="H2552" s="41"/>
      <c r="I2552" s="41"/>
      <c r="J2552" s="41"/>
      <c r="K2552" s="17">
        <f>K2562</f>
        <v>18.78</v>
      </c>
      <c r="L2552" s="18">
        <f>L2562</f>
        <v>105.44</v>
      </c>
      <c r="M2552" s="18">
        <f>M2562</f>
        <v>1980.16</v>
      </c>
    </row>
    <row r="2553" spans="1:13">
      <c r="A2553" s="11"/>
      <c r="B2553" s="11"/>
      <c r="C2553" s="11"/>
      <c r="D2553" s="10" t="s">
        <v>421</v>
      </c>
      <c r="E2553" s="11"/>
      <c r="F2553" s="11"/>
      <c r="G2553" s="11"/>
      <c r="H2553" s="11"/>
      <c r="I2553" s="11"/>
      <c r="J2553" s="11"/>
      <c r="K2553" s="11"/>
      <c r="L2553" s="11"/>
      <c r="M2553" s="11"/>
    </row>
    <row r="2554" spans="1:13">
      <c r="A2554" s="11"/>
      <c r="B2554" s="11"/>
      <c r="C2554" s="11"/>
      <c r="D2554" s="11"/>
      <c r="E2554" s="10" t="s">
        <v>606</v>
      </c>
      <c r="F2554" s="14"/>
      <c r="G2554" s="15"/>
      <c r="H2554" s="15"/>
      <c r="I2554" s="15"/>
      <c r="J2554" s="13">
        <f>OR(F2554&lt;&gt;0,G2554&lt;&gt;0,H2554&lt;&gt;0,I2554&lt;&gt;0)*(F2554 + (F2554 = 0))*(G2554 + (G2554 = 0))*(H2554 + (H2554 = 0))*(I2554 + (I2554 = 0))</f>
        <v>0</v>
      </c>
      <c r="K2554" s="11"/>
      <c r="L2554" s="11"/>
      <c r="M2554" s="11"/>
    </row>
    <row r="2555" spans="1:13">
      <c r="A2555" s="11"/>
      <c r="B2555" s="11"/>
      <c r="C2555" s="11"/>
      <c r="D2555" s="11"/>
      <c r="E2555" s="10" t="s">
        <v>607</v>
      </c>
      <c r="F2555" s="14">
        <v>1</v>
      </c>
      <c r="G2555" s="15">
        <v>57.66</v>
      </c>
      <c r="H2555" s="15">
        <v>0.85</v>
      </c>
      <c r="I2555" s="15">
        <v>0.1</v>
      </c>
      <c r="J2555" s="13">
        <f>OR(F2555&lt;&gt;0,G2555&lt;&gt;0,H2555&lt;&gt;0,I2555&lt;&gt;0)*(F2555 + (F2555 = 0))*(G2555 + (G2555 = 0))*(H2555 + (H2555 = 0))*(I2555 + (I2555 = 0))</f>
        <v>4.9000000000000004</v>
      </c>
      <c r="K2555" s="11"/>
      <c r="L2555" s="11"/>
      <c r="M2555" s="11"/>
    </row>
    <row r="2556" spans="1:13">
      <c r="A2556" s="11"/>
      <c r="B2556" s="11"/>
      <c r="C2556" s="11"/>
      <c r="D2556" s="11"/>
      <c r="E2556" s="10" t="s">
        <v>608</v>
      </c>
      <c r="F2556" s="14">
        <v>1</v>
      </c>
      <c r="G2556" s="15">
        <v>17.510000000000002</v>
      </c>
      <c r="H2556" s="15">
        <v>2.46</v>
      </c>
      <c r="I2556" s="15">
        <v>0.1</v>
      </c>
      <c r="J2556" s="13">
        <f>OR(F2556&lt;&gt;0,G2556&lt;&gt;0,H2556&lt;&gt;0,I2556&lt;&gt;0)*(F2556 + (F2556 = 0))*(G2556 + (G2556 = 0))*(H2556 + (H2556 = 0))*(I2556 + (I2556 = 0))</f>
        <v>4.3099999999999996</v>
      </c>
      <c r="K2556" s="11"/>
      <c r="L2556" s="11"/>
      <c r="M2556" s="11"/>
    </row>
    <row r="2557" spans="1:13">
      <c r="A2557" s="11"/>
      <c r="B2557" s="11"/>
      <c r="C2557" s="11"/>
      <c r="D2557" s="11"/>
      <c r="E2557" s="10" t="s">
        <v>609</v>
      </c>
      <c r="F2557" s="14">
        <v>-1</v>
      </c>
      <c r="G2557" s="15">
        <v>1</v>
      </c>
      <c r="H2557" s="15">
        <v>1</v>
      </c>
      <c r="I2557" s="15">
        <v>0.1</v>
      </c>
      <c r="J2557" s="13">
        <f>OR(F2557&lt;&gt;0,G2557&lt;&gt;0,H2557&lt;&gt;0,I2557&lt;&gt;0)*(F2557 + (F2557 = 0))*(G2557 + (G2557 = 0))*(H2557 + (H2557 = 0))*(I2557 + (I2557 = 0))</f>
        <v>-0.1</v>
      </c>
      <c r="K2557" s="11"/>
      <c r="L2557" s="11"/>
      <c r="M2557" s="11"/>
    </row>
    <row r="2558" spans="1:13">
      <c r="A2558" s="11"/>
      <c r="B2558" s="11"/>
      <c r="C2558" s="11"/>
      <c r="D2558" s="11"/>
      <c r="E2558" s="10" t="s">
        <v>610</v>
      </c>
      <c r="F2558" s="14">
        <v>1</v>
      </c>
      <c r="G2558" s="15">
        <v>4.9000000000000004</v>
      </c>
      <c r="H2558" s="15">
        <v>2.5</v>
      </c>
      <c r="I2558" s="15">
        <v>0.1</v>
      </c>
      <c r="J2558" s="13">
        <f>OR(F2558&lt;&gt;0,G2558&lt;&gt;0,H2558&lt;&gt;0,I2558&lt;&gt;0)*(F2558 + (F2558 = 0))*(G2558 + (G2558 = 0))*(H2558 + (H2558 = 0))*(I2558 + (I2558 = 0))</f>
        <v>1.23</v>
      </c>
      <c r="K2558" s="11"/>
      <c r="L2558" s="11"/>
      <c r="M2558" s="11"/>
    </row>
    <row r="2559" spans="1:13">
      <c r="A2559" s="11"/>
      <c r="B2559" s="11"/>
      <c r="C2559" s="11"/>
      <c r="D2559" s="11"/>
      <c r="E2559" s="10" t="s">
        <v>611</v>
      </c>
      <c r="F2559" s="14">
        <v>1</v>
      </c>
      <c r="G2559" s="15">
        <v>27.1</v>
      </c>
      <c r="H2559" s="15">
        <v>2.7</v>
      </c>
      <c r="I2559" s="15">
        <v>0.1</v>
      </c>
      <c r="J2559" s="13">
        <f>OR(F2559&lt;&gt;0,G2559&lt;&gt;0,H2559&lt;&gt;0,I2559&lt;&gt;0)*(F2559 + (F2559 = 0))*(G2559 + (G2559 = 0))*(H2559 + (H2559 = 0))*(I2559 + (I2559 = 0))</f>
        <v>7.32</v>
      </c>
      <c r="K2559" s="11"/>
      <c r="L2559" s="11"/>
      <c r="M2559" s="11"/>
    </row>
    <row r="2560" spans="1:13">
      <c r="A2560" s="11"/>
      <c r="B2560" s="11"/>
      <c r="C2560" s="11"/>
      <c r="D2560" s="11"/>
      <c r="E2560" s="10" t="s">
        <v>17</v>
      </c>
      <c r="F2560" s="14">
        <v>1</v>
      </c>
      <c r="G2560" s="15">
        <v>4.3</v>
      </c>
      <c r="H2560" s="15">
        <v>2.31</v>
      </c>
      <c r="I2560" s="15">
        <v>0.1</v>
      </c>
      <c r="J2560" s="13">
        <f>OR(F2560&lt;&gt;0,G2560&lt;&gt;0,H2560&lt;&gt;0,I2560&lt;&gt;0)*(F2560 + (F2560 = 0))*(G2560 + (G2560 = 0))*(H2560 + (H2560 = 0))*(I2560 + (I2560 = 0))</f>
        <v>0.99</v>
      </c>
      <c r="K2560" s="11"/>
      <c r="L2560" s="11"/>
      <c r="M2560" s="11"/>
    </row>
    <row r="2561" spans="1:13">
      <c r="A2561" s="11"/>
      <c r="B2561" s="11"/>
      <c r="C2561" s="11"/>
      <c r="D2561" s="11"/>
      <c r="E2561" s="10" t="s">
        <v>612</v>
      </c>
      <c r="F2561" s="14">
        <v>1</v>
      </c>
      <c r="G2561" s="15">
        <v>2.5</v>
      </c>
      <c r="H2561" s="15">
        <v>0.5</v>
      </c>
      <c r="I2561" s="15">
        <v>0.1</v>
      </c>
      <c r="J2561" s="13">
        <f>OR(F2561&lt;&gt;0,G2561&lt;&gt;0,H2561&lt;&gt;0,I2561&lt;&gt;0)*(F2561 + (F2561 = 0))*(G2561 + (G2561 = 0))*(H2561 + (H2561 = 0))*(I2561 + (I2561 = 0))</f>
        <v>0.13</v>
      </c>
      <c r="K2561" s="11"/>
      <c r="L2561" s="11"/>
      <c r="M2561" s="11"/>
    </row>
    <row r="2562" spans="1:13">
      <c r="A2562" s="11"/>
      <c r="B2562" s="11"/>
      <c r="C2562" s="11"/>
      <c r="D2562" s="11"/>
      <c r="E2562" s="11"/>
      <c r="F2562" s="11"/>
      <c r="G2562" s="11"/>
      <c r="H2562" s="11"/>
      <c r="I2562" s="11"/>
      <c r="J2562" s="16" t="s">
        <v>422</v>
      </c>
      <c r="K2562" s="17">
        <f>SUM(J2554:J2561)*1</f>
        <v>18.78</v>
      </c>
      <c r="L2562" s="15">
        <v>105.44</v>
      </c>
      <c r="M2562" s="18">
        <f>ROUND(K2562*L2562,2)</f>
        <v>1980.16</v>
      </c>
    </row>
    <row r="2563" spans="1:13" ht="0.95" customHeight="1">
      <c r="A2563" s="19"/>
      <c r="B2563" s="19"/>
      <c r="C2563" s="19"/>
      <c r="D2563" s="19"/>
      <c r="E2563" s="19"/>
      <c r="F2563" s="19"/>
      <c r="G2563" s="19"/>
      <c r="H2563" s="19"/>
      <c r="I2563" s="19"/>
      <c r="J2563" s="19"/>
      <c r="K2563" s="19"/>
      <c r="L2563" s="19"/>
      <c r="M2563" s="19"/>
    </row>
    <row r="2564" spans="1:13" s="1" customFormat="1">
      <c r="A2564" s="40" t="s">
        <v>414</v>
      </c>
      <c r="B2564" s="16" t="s">
        <v>22</v>
      </c>
      <c r="C2564" s="16" t="s">
        <v>29</v>
      </c>
      <c r="D2564" s="16" t="s">
        <v>415</v>
      </c>
      <c r="E2564" s="41"/>
      <c r="F2564" s="41"/>
      <c r="G2564" s="41"/>
      <c r="H2564" s="41"/>
      <c r="I2564" s="41"/>
      <c r="J2564" s="41"/>
      <c r="K2564" s="17">
        <f>K2570</f>
        <v>69.52</v>
      </c>
      <c r="L2564" s="18">
        <f>L2570</f>
        <v>126.11</v>
      </c>
      <c r="M2564" s="18">
        <f>M2570</f>
        <v>8767.17</v>
      </c>
    </row>
    <row r="2565" spans="1:13">
      <c r="A2565" s="11"/>
      <c r="B2565" s="11"/>
      <c r="C2565" s="11"/>
      <c r="D2565" s="10" t="s">
        <v>416</v>
      </c>
      <c r="E2565" s="11"/>
      <c r="F2565" s="11"/>
      <c r="G2565" s="11"/>
      <c r="H2565" s="11"/>
      <c r="I2565" s="11"/>
      <c r="J2565" s="11"/>
      <c r="K2565" s="11"/>
      <c r="L2565" s="11"/>
      <c r="M2565" s="11"/>
    </row>
    <row r="2566" spans="1:13">
      <c r="A2566" s="11"/>
      <c r="B2566" s="11"/>
      <c r="C2566" s="11"/>
      <c r="D2566" s="11"/>
      <c r="E2566" s="10" t="s">
        <v>607</v>
      </c>
      <c r="F2566" s="14">
        <v>1</v>
      </c>
      <c r="G2566" s="15">
        <v>57.66</v>
      </c>
      <c r="H2566" s="15">
        <v>0.85</v>
      </c>
      <c r="I2566" s="15">
        <v>1</v>
      </c>
      <c r="J2566" s="13">
        <f>OR(F2566&lt;&gt;0,G2566&lt;&gt;0,H2566&lt;&gt;0,I2566&lt;&gt;0)*(F2566 + (F2566 = 0))*(G2566 + (G2566 = 0))*(H2566 + (H2566 = 0))*(I2566 + (I2566 = 0))</f>
        <v>49.01</v>
      </c>
      <c r="K2566" s="11"/>
      <c r="L2566" s="11"/>
      <c r="M2566" s="11"/>
    </row>
    <row r="2567" spans="1:13">
      <c r="A2567" s="11"/>
      <c r="B2567" s="11"/>
      <c r="C2567" s="11"/>
      <c r="D2567" s="11"/>
      <c r="E2567" s="10" t="s">
        <v>608</v>
      </c>
      <c r="F2567" s="14">
        <v>1</v>
      </c>
      <c r="G2567" s="15">
        <v>17.510000000000002</v>
      </c>
      <c r="H2567" s="15">
        <v>2.46</v>
      </c>
      <c r="I2567" s="15">
        <v>0.4</v>
      </c>
      <c r="J2567" s="13">
        <f>OR(F2567&lt;&gt;0,G2567&lt;&gt;0,H2567&lt;&gt;0,I2567&lt;&gt;0)*(F2567 + (F2567 = 0))*(G2567 + (G2567 = 0))*(H2567 + (H2567 = 0))*(I2567 + (I2567 = 0))</f>
        <v>17.23</v>
      </c>
      <c r="K2567" s="11"/>
      <c r="L2567" s="11"/>
      <c r="M2567" s="11"/>
    </row>
    <row r="2568" spans="1:13">
      <c r="A2568" s="11"/>
      <c r="B2568" s="11"/>
      <c r="C2568" s="11"/>
      <c r="D2568" s="11"/>
      <c r="E2568" s="10" t="s">
        <v>609</v>
      </c>
      <c r="F2568" s="14">
        <v>-1</v>
      </c>
      <c r="G2568" s="15">
        <v>1</v>
      </c>
      <c r="H2568" s="15">
        <v>1</v>
      </c>
      <c r="I2568" s="15">
        <v>0.4</v>
      </c>
      <c r="J2568" s="13">
        <f>OR(F2568&lt;&gt;0,G2568&lt;&gt;0,H2568&lt;&gt;0,I2568&lt;&gt;0)*(F2568 + (F2568 = 0))*(G2568 + (G2568 = 0))*(H2568 + (H2568 = 0))*(I2568 + (I2568 = 0))</f>
        <v>-0.4</v>
      </c>
      <c r="K2568" s="11"/>
      <c r="L2568" s="11"/>
      <c r="M2568" s="11"/>
    </row>
    <row r="2569" spans="1:13">
      <c r="A2569" s="11"/>
      <c r="B2569" s="11"/>
      <c r="C2569" s="11"/>
      <c r="D2569" s="11"/>
      <c r="E2569" s="10" t="s">
        <v>610</v>
      </c>
      <c r="F2569" s="14">
        <v>1</v>
      </c>
      <c r="G2569" s="15">
        <v>4.9000000000000004</v>
      </c>
      <c r="H2569" s="15">
        <v>2.5</v>
      </c>
      <c r="I2569" s="15">
        <v>0.3</v>
      </c>
      <c r="J2569" s="13">
        <f>OR(F2569&lt;&gt;0,G2569&lt;&gt;0,H2569&lt;&gt;0,I2569&lt;&gt;0)*(F2569 + (F2569 = 0))*(G2569 + (G2569 = 0))*(H2569 + (H2569 = 0))*(I2569 + (I2569 = 0))</f>
        <v>3.68</v>
      </c>
      <c r="K2569" s="11"/>
      <c r="L2569" s="11"/>
      <c r="M2569" s="11"/>
    </row>
    <row r="2570" spans="1:13">
      <c r="A2570" s="11"/>
      <c r="B2570" s="11"/>
      <c r="C2570" s="11"/>
      <c r="D2570" s="11"/>
      <c r="E2570" s="11"/>
      <c r="F2570" s="11"/>
      <c r="G2570" s="11"/>
      <c r="H2570" s="11"/>
      <c r="I2570" s="11"/>
      <c r="J2570" s="16" t="s">
        <v>418</v>
      </c>
      <c r="K2570" s="17">
        <f>SUM(J2566:J2569)*1</f>
        <v>69.52</v>
      </c>
      <c r="L2570" s="15">
        <v>126.11</v>
      </c>
      <c r="M2570" s="18">
        <f>ROUND(K2570*L2570,2)</f>
        <v>8767.17</v>
      </c>
    </row>
    <row r="2571" spans="1:13" ht="0.95" customHeight="1">
      <c r="A2571" s="19"/>
      <c r="B2571" s="19"/>
      <c r="C2571" s="19"/>
      <c r="D2571" s="19"/>
      <c r="E2571" s="19"/>
      <c r="F2571" s="19"/>
      <c r="G2571" s="19"/>
      <c r="H2571" s="19"/>
      <c r="I2571" s="19"/>
      <c r="J2571" s="19"/>
      <c r="K2571" s="19"/>
      <c r="L2571" s="19"/>
      <c r="M2571" s="19"/>
    </row>
    <row r="2572" spans="1:13" s="1" customFormat="1">
      <c r="A2572" s="40" t="s">
        <v>476</v>
      </c>
      <c r="B2572" s="16" t="s">
        <v>22</v>
      </c>
      <c r="C2572" s="16" t="s">
        <v>29</v>
      </c>
      <c r="D2572" s="16" t="s">
        <v>477</v>
      </c>
      <c r="E2572" s="41"/>
      <c r="F2572" s="41"/>
      <c r="G2572" s="41"/>
      <c r="H2572" s="41"/>
      <c r="I2572" s="41"/>
      <c r="J2572" s="41"/>
      <c r="K2572" s="17">
        <f>K2583</f>
        <v>10.74</v>
      </c>
      <c r="L2572" s="18">
        <f>L2583</f>
        <v>118.41</v>
      </c>
      <c r="M2572" s="18">
        <f>M2583</f>
        <v>1271.72</v>
      </c>
    </row>
    <row r="2573" spans="1:13">
      <c r="A2573" s="11"/>
      <c r="B2573" s="11"/>
      <c r="C2573" s="11"/>
      <c r="D2573" s="10" t="s">
        <v>478</v>
      </c>
      <c r="E2573" s="11"/>
      <c r="F2573" s="11"/>
      <c r="G2573" s="11"/>
      <c r="H2573" s="11"/>
      <c r="I2573" s="11"/>
      <c r="J2573" s="11"/>
      <c r="K2573" s="11"/>
      <c r="L2573" s="11"/>
      <c r="M2573" s="11"/>
    </row>
    <row r="2574" spans="1:13">
      <c r="A2574" s="11"/>
      <c r="B2574" s="11"/>
      <c r="C2574" s="11"/>
      <c r="D2574" s="11"/>
      <c r="E2574" s="10" t="s">
        <v>613</v>
      </c>
      <c r="F2574" s="14"/>
      <c r="G2574" s="15"/>
      <c r="H2574" s="15"/>
      <c r="I2574" s="15"/>
      <c r="J2574" s="13">
        <f>OR(F2574&lt;&gt;0,G2574&lt;&gt;0,H2574&lt;&gt;0,I2574&lt;&gt;0)*(F2574 + (F2574 = 0))*(G2574 + (G2574 = 0))*(H2574 + (H2574 = 0))*(I2574 + (I2574 = 0))</f>
        <v>0</v>
      </c>
      <c r="K2574" s="11"/>
      <c r="L2574" s="11"/>
      <c r="M2574" s="11"/>
    </row>
    <row r="2575" spans="1:13">
      <c r="A2575" s="11"/>
      <c r="B2575" s="11"/>
      <c r="C2575" s="11"/>
      <c r="D2575" s="11"/>
      <c r="E2575" s="10" t="s">
        <v>614</v>
      </c>
      <c r="F2575" s="14">
        <v>1</v>
      </c>
      <c r="G2575" s="15">
        <v>12.45</v>
      </c>
      <c r="H2575" s="15">
        <v>0.3</v>
      </c>
      <c r="I2575" s="15">
        <v>0</v>
      </c>
      <c r="J2575" s="13">
        <f>OR(F2575&lt;&gt;0,G2575&lt;&gt;0,H2575&lt;&gt;0,I2575&lt;&gt;0)*(F2575 + (F2575 = 0))*(G2575 + (G2575 = 0))*(H2575 + (H2575 = 0))*(I2575 + (I2575 = 0))</f>
        <v>3.74</v>
      </c>
      <c r="K2575" s="11"/>
      <c r="L2575" s="11"/>
      <c r="M2575" s="11"/>
    </row>
    <row r="2576" spans="1:13">
      <c r="A2576" s="11"/>
      <c r="B2576" s="11"/>
      <c r="C2576" s="11"/>
      <c r="D2576" s="11"/>
      <c r="E2576" s="10" t="s">
        <v>686</v>
      </c>
      <c r="F2576" s="14">
        <v>1</v>
      </c>
      <c r="G2576" s="15">
        <v>8.3000000000000007</v>
      </c>
      <c r="H2576" s="15">
        <v>0.3</v>
      </c>
      <c r="I2576" s="15">
        <v>0</v>
      </c>
      <c r="J2576" s="13">
        <f>OR(F2576&lt;&gt;0,G2576&lt;&gt;0,H2576&lt;&gt;0,I2576&lt;&gt;0)*(F2576 + (F2576 = 0))*(G2576 + (G2576 = 0))*(H2576 + (H2576 = 0))*(I2576 + (I2576 = 0))</f>
        <v>2.4900000000000002</v>
      </c>
      <c r="K2576" s="11"/>
      <c r="L2576" s="11"/>
      <c r="M2576" s="11"/>
    </row>
    <row r="2577" spans="1:13">
      <c r="A2577" s="11"/>
      <c r="B2577" s="11"/>
      <c r="C2577" s="11"/>
      <c r="D2577" s="11"/>
      <c r="E2577" s="10" t="s">
        <v>616</v>
      </c>
      <c r="F2577" s="14"/>
      <c r="G2577" s="15"/>
      <c r="H2577" s="15"/>
      <c r="I2577" s="15"/>
      <c r="J2577" s="13">
        <f>OR(F2577&lt;&gt;0,G2577&lt;&gt;0,H2577&lt;&gt;0,I2577&lt;&gt;0)*(F2577 + (F2577 = 0))*(G2577 + (G2577 = 0))*(H2577 + (H2577 = 0))*(I2577 + (I2577 = 0))</f>
        <v>0</v>
      </c>
      <c r="K2577" s="11"/>
      <c r="L2577" s="11"/>
      <c r="M2577" s="11"/>
    </row>
    <row r="2578" spans="1:13">
      <c r="A2578" s="11"/>
      <c r="B2578" s="11"/>
      <c r="C2578" s="11"/>
      <c r="D2578" s="11"/>
      <c r="E2578" s="10" t="s">
        <v>617</v>
      </c>
      <c r="F2578" s="14">
        <v>2</v>
      </c>
      <c r="G2578" s="15">
        <v>2.1</v>
      </c>
      <c r="H2578" s="15">
        <v>0.25</v>
      </c>
      <c r="I2578" s="15">
        <v>2.1</v>
      </c>
      <c r="J2578" s="13">
        <f>OR(F2578&lt;&gt;0,G2578&lt;&gt;0,H2578&lt;&gt;0,I2578&lt;&gt;0)*(F2578 + (F2578 = 0))*(G2578 + (G2578 = 0))*(H2578 + (H2578 = 0))*(I2578 + (I2578 = 0))</f>
        <v>2.21</v>
      </c>
      <c r="K2578" s="11"/>
      <c r="L2578" s="11"/>
      <c r="M2578" s="11"/>
    </row>
    <row r="2579" spans="1:13">
      <c r="A2579" s="11"/>
      <c r="B2579" s="11"/>
      <c r="C2579" s="11"/>
      <c r="D2579" s="11"/>
      <c r="E2579" s="10" t="s">
        <v>17</v>
      </c>
      <c r="F2579" s="14">
        <v>1</v>
      </c>
      <c r="G2579" s="15">
        <v>1.6</v>
      </c>
      <c r="H2579" s="15">
        <v>0.25</v>
      </c>
      <c r="I2579" s="15">
        <v>2.1</v>
      </c>
      <c r="J2579" s="13">
        <f>OR(F2579&lt;&gt;0,G2579&lt;&gt;0,H2579&lt;&gt;0,I2579&lt;&gt;0)*(F2579 + (F2579 = 0))*(G2579 + (G2579 = 0))*(H2579 + (H2579 = 0))*(I2579 + (I2579 = 0))</f>
        <v>0.84</v>
      </c>
      <c r="K2579" s="11"/>
      <c r="L2579" s="11"/>
      <c r="M2579" s="11"/>
    </row>
    <row r="2580" spans="1:13">
      <c r="A2580" s="11"/>
      <c r="B2580" s="11"/>
      <c r="C2580" s="11"/>
      <c r="D2580" s="11"/>
      <c r="E2580" s="10" t="s">
        <v>17</v>
      </c>
      <c r="F2580" s="14">
        <v>2</v>
      </c>
      <c r="G2580" s="15">
        <v>0.55000000000000004</v>
      </c>
      <c r="H2580" s="15">
        <v>0.25</v>
      </c>
      <c r="I2580" s="15">
        <v>2.1</v>
      </c>
      <c r="J2580" s="13">
        <f>OR(F2580&lt;&gt;0,G2580&lt;&gt;0,H2580&lt;&gt;0,I2580&lt;&gt;0)*(F2580 + (F2580 = 0))*(G2580 + (G2580 = 0))*(H2580 + (H2580 = 0))*(I2580 + (I2580 = 0))</f>
        <v>0.57999999999999996</v>
      </c>
      <c r="K2580" s="11"/>
      <c r="L2580" s="11"/>
      <c r="M2580" s="11"/>
    </row>
    <row r="2581" spans="1:13">
      <c r="A2581" s="11"/>
      <c r="B2581" s="11"/>
      <c r="C2581" s="11"/>
      <c r="D2581" s="11"/>
      <c r="E2581" s="10" t="s">
        <v>17</v>
      </c>
      <c r="F2581" s="14">
        <v>2</v>
      </c>
      <c r="G2581" s="15">
        <v>1.25</v>
      </c>
      <c r="H2581" s="15">
        <v>0.25</v>
      </c>
      <c r="I2581" s="15">
        <v>1</v>
      </c>
      <c r="J2581" s="13">
        <f>OR(F2581&lt;&gt;0,G2581&lt;&gt;0,H2581&lt;&gt;0,I2581&lt;&gt;0)*(F2581 + (F2581 = 0))*(G2581 + (G2581 = 0))*(H2581 + (H2581 = 0))*(I2581 + (I2581 = 0))</f>
        <v>0.63</v>
      </c>
      <c r="K2581" s="11"/>
      <c r="L2581" s="11"/>
      <c r="M2581" s="11"/>
    </row>
    <row r="2582" spans="1:13">
      <c r="A2582" s="11"/>
      <c r="B2582" s="11"/>
      <c r="C2582" s="11"/>
      <c r="D2582" s="11"/>
      <c r="E2582" s="10" t="s">
        <v>17</v>
      </c>
      <c r="F2582" s="14">
        <v>1</v>
      </c>
      <c r="G2582" s="15">
        <v>1</v>
      </c>
      <c r="H2582" s="15">
        <v>0.25</v>
      </c>
      <c r="I2582" s="15">
        <v>1</v>
      </c>
      <c r="J2582" s="13">
        <f>OR(F2582&lt;&gt;0,G2582&lt;&gt;0,H2582&lt;&gt;0,I2582&lt;&gt;0)*(F2582 + (F2582 = 0))*(G2582 + (G2582 = 0))*(H2582 + (H2582 = 0))*(I2582 + (I2582 = 0))</f>
        <v>0.25</v>
      </c>
      <c r="K2582" s="11"/>
      <c r="L2582" s="11"/>
      <c r="M2582" s="11"/>
    </row>
    <row r="2583" spans="1:13">
      <c r="A2583" s="11"/>
      <c r="B2583" s="11"/>
      <c r="C2583" s="11"/>
      <c r="D2583" s="11"/>
      <c r="E2583" s="11"/>
      <c r="F2583" s="11"/>
      <c r="G2583" s="11"/>
      <c r="H2583" s="11"/>
      <c r="I2583" s="11"/>
      <c r="J2583" s="16" t="s">
        <v>483</v>
      </c>
      <c r="K2583" s="17">
        <f>SUM(J2574:J2582)*1</f>
        <v>10.74</v>
      </c>
      <c r="L2583" s="15">
        <v>118.41</v>
      </c>
      <c r="M2583" s="18">
        <f>ROUND(K2583*L2583,2)</f>
        <v>1271.72</v>
      </c>
    </row>
    <row r="2584" spans="1:13" ht="0.95" customHeight="1">
      <c r="A2584" s="19"/>
      <c r="B2584" s="19"/>
      <c r="C2584" s="19"/>
      <c r="D2584" s="19"/>
      <c r="E2584" s="19"/>
      <c r="F2584" s="19"/>
      <c r="G2584" s="19"/>
      <c r="H2584" s="19"/>
      <c r="I2584" s="19"/>
      <c r="J2584" s="19"/>
      <c r="K2584" s="19"/>
      <c r="L2584" s="19"/>
      <c r="M2584" s="19"/>
    </row>
    <row r="2585" spans="1:13" s="1" customFormat="1">
      <c r="A2585" s="16" t="s">
        <v>326</v>
      </c>
      <c r="B2585" s="16" t="s">
        <v>22</v>
      </c>
      <c r="C2585" s="16" t="s">
        <v>39</v>
      </c>
      <c r="D2585" s="16" t="s">
        <v>327</v>
      </c>
      <c r="E2585" s="41"/>
      <c r="F2585" s="41"/>
      <c r="G2585" s="41"/>
      <c r="H2585" s="41"/>
      <c r="I2585" s="41"/>
      <c r="J2585" s="41"/>
      <c r="K2585" s="17">
        <f>K2596</f>
        <v>77.48</v>
      </c>
      <c r="L2585" s="18">
        <f>L2596</f>
        <v>13.8</v>
      </c>
      <c r="M2585" s="18">
        <f>M2596</f>
        <v>1069.22</v>
      </c>
    </row>
    <row r="2586" spans="1:13">
      <c r="A2586" s="11"/>
      <c r="B2586" s="11"/>
      <c r="C2586" s="11"/>
      <c r="D2586" s="10" t="s">
        <v>328</v>
      </c>
      <c r="E2586" s="11"/>
      <c r="F2586" s="11"/>
      <c r="G2586" s="11"/>
      <c r="H2586" s="11"/>
      <c r="I2586" s="11"/>
      <c r="J2586" s="11"/>
      <c r="K2586" s="11"/>
      <c r="L2586" s="11"/>
      <c r="M2586" s="11"/>
    </row>
    <row r="2587" spans="1:13">
      <c r="A2587" s="11"/>
      <c r="B2587" s="11"/>
      <c r="C2587" s="11"/>
      <c r="D2587" s="11"/>
      <c r="E2587" s="10" t="s">
        <v>613</v>
      </c>
      <c r="F2587" s="14"/>
      <c r="G2587" s="15"/>
      <c r="H2587" s="15"/>
      <c r="I2587" s="15"/>
      <c r="J2587" s="13">
        <f>OR(F2587&lt;&gt;0,G2587&lt;&gt;0,H2587&lt;&gt;0,I2587&lt;&gt;0)*(F2587 + (F2587 = 0))*(G2587 + (G2587 = 0))*(H2587 + (H2587 = 0))*(I2587 + (I2587 = 0))</f>
        <v>0</v>
      </c>
      <c r="K2587" s="11"/>
      <c r="L2587" s="11"/>
      <c r="M2587" s="11"/>
    </row>
    <row r="2588" spans="1:13">
      <c r="A2588" s="11"/>
      <c r="B2588" s="11"/>
      <c r="C2588" s="11"/>
      <c r="D2588" s="11"/>
      <c r="E2588" s="10" t="s">
        <v>614</v>
      </c>
      <c r="F2588" s="14">
        <v>2</v>
      </c>
      <c r="G2588" s="15">
        <v>12.45</v>
      </c>
      <c r="H2588" s="15">
        <v>0</v>
      </c>
      <c r="I2588" s="15">
        <v>0</v>
      </c>
      <c r="J2588" s="13">
        <f>OR(F2588&lt;&gt;0,G2588&lt;&gt;0,H2588&lt;&gt;0,I2588&lt;&gt;0)*(F2588 + (F2588 = 0))*(G2588 + (G2588 = 0))*(H2588 + (H2588 = 0))*(I2588 + (I2588 = 0))</f>
        <v>24.9</v>
      </c>
      <c r="K2588" s="11"/>
      <c r="L2588" s="11"/>
      <c r="M2588" s="11"/>
    </row>
    <row r="2589" spans="1:13">
      <c r="A2589" s="11"/>
      <c r="B2589" s="11"/>
      <c r="C2589" s="11"/>
      <c r="D2589" s="11"/>
      <c r="E2589" s="10" t="s">
        <v>686</v>
      </c>
      <c r="F2589" s="14">
        <v>2</v>
      </c>
      <c r="G2589" s="15">
        <v>8.3000000000000007</v>
      </c>
      <c r="H2589" s="15">
        <v>0</v>
      </c>
      <c r="I2589" s="15">
        <v>0</v>
      </c>
      <c r="J2589" s="13">
        <f>OR(F2589&lt;&gt;0,G2589&lt;&gt;0,H2589&lt;&gt;0,I2589&lt;&gt;0)*(F2589 + (F2589 = 0))*(G2589 + (G2589 = 0))*(H2589 + (H2589 = 0))*(I2589 + (I2589 = 0))</f>
        <v>16.600000000000001</v>
      </c>
      <c r="K2589" s="11"/>
      <c r="L2589" s="11"/>
      <c r="M2589" s="11"/>
    </row>
    <row r="2590" spans="1:13">
      <c r="A2590" s="11"/>
      <c r="B2590" s="11"/>
      <c r="C2590" s="11"/>
      <c r="D2590" s="11"/>
      <c r="E2590" s="10" t="s">
        <v>616</v>
      </c>
      <c r="F2590" s="14"/>
      <c r="G2590" s="15"/>
      <c r="H2590" s="15"/>
      <c r="I2590" s="15"/>
      <c r="J2590" s="13">
        <f>OR(F2590&lt;&gt;0,G2590&lt;&gt;0,H2590&lt;&gt;0,I2590&lt;&gt;0)*(F2590 + (F2590 = 0))*(G2590 + (G2590 = 0))*(H2590 + (H2590 = 0))*(I2590 + (I2590 = 0))</f>
        <v>0</v>
      </c>
      <c r="K2590" s="11"/>
      <c r="L2590" s="11"/>
      <c r="M2590" s="11"/>
    </row>
    <row r="2591" spans="1:13">
      <c r="A2591" s="11"/>
      <c r="B2591" s="11"/>
      <c r="C2591" s="11"/>
      <c r="D2591" s="11"/>
      <c r="E2591" s="10" t="s">
        <v>617</v>
      </c>
      <c r="F2591" s="14">
        <v>4</v>
      </c>
      <c r="G2591" s="15">
        <v>2.1</v>
      </c>
      <c r="H2591" s="15">
        <v>0</v>
      </c>
      <c r="I2591" s="15">
        <v>2.1</v>
      </c>
      <c r="J2591" s="13">
        <f>OR(F2591&lt;&gt;0,G2591&lt;&gt;0,H2591&lt;&gt;0,I2591&lt;&gt;0)*(F2591 + (F2591 = 0))*(G2591 + (G2591 = 0))*(H2591 + (H2591 = 0))*(I2591 + (I2591 = 0))</f>
        <v>17.64</v>
      </c>
      <c r="K2591" s="11"/>
      <c r="L2591" s="11"/>
      <c r="M2591" s="11"/>
    </row>
    <row r="2592" spans="1:13">
      <c r="A2592" s="11"/>
      <c r="B2592" s="11"/>
      <c r="C2592" s="11"/>
      <c r="D2592" s="11"/>
      <c r="E2592" s="10" t="s">
        <v>17</v>
      </c>
      <c r="F2592" s="14">
        <v>2</v>
      </c>
      <c r="G2592" s="15">
        <v>1.6</v>
      </c>
      <c r="H2592" s="15">
        <v>0</v>
      </c>
      <c r="I2592" s="15">
        <v>2.1</v>
      </c>
      <c r="J2592" s="13">
        <f>OR(F2592&lt;&gt;0,G2592&lt;&gt;0,H2592&lt;&gt;0,I2592&lt;&gt;0)*(F2592 + (F2592 = 0))*(G2592 + (G2592 = 0))*(H2592 + (H2592 = 0))*(I2592 + (I2592 = 0))</f>
        <v>6.72</v>
      </c>
      <c r="K2592" s="11"/>
      <c r="L2592" s="11"/>
      <c r="M2592" s="11"/>
    </row>
    <row r="2593" spans="1:13">
      <c r="A2593" s="11"/>
      <c r="B2593" s="11"/>
      <c r="C2593" s="11"/>
      <c r="D2593" s="11"/>
      <c r="E2593" s="10" t="s">
        <v>17</v>
      </c>
      <c r="F2593" s="14">
        <v>4</v>
      </c>
      <c r="G2593" s="15">
        <v>0.55000000000000004</v>
      </c>
      <c r="H2593" s="15">
        <v>0</v>
      </c>
      <c r="I2593" s="15">
        <v>2.1</v>
      </c>
      <c r="J2593" s="13">
        <f>OR(F2593&lt;&gt;0,G2593&lt;&gt;0,H2593&lt;&gt;0,I2593&lt;&gt;0)*(F2593 + (F2593 = 0))*(G2593 + (G2593 = 0))*(H2593 + (H2593 = 0))*(I2593 + (I2593 = 0))</f>
        <v>4.62</v>
      </c>
      <c r="K2593" s="11"/>
      <c r="L2593" s="11"/>
      <c r="M2593" s="11"/>
    </row>
    <row r="2594" spans="1:13">
      <c r="A2594" s="11"/>
      <c r="B2594" s="11"/>
      <c r="C2594" s="11"/>
      <c r="D2594" s="11"/>
      <c r="E2594" s="10" t="s">
        <v>17</v>
      </c>
      <c r="F2594" s="14">
        <v>4</v>
      </c>
      <c r="G2594" s="15">
        <v>1.25</v>
      </c>
      <c r="H2594" s="15">
        <v>0</v>
      </c>
      <c r="I2594" s="15">
        <v>1</v>
      </c>
      <c r="J2594" s="13">
        <f>OR(F2594&lt;&gt;0,G2594&lt;&gt;0,H2594&lt;&gt;0,I2594&lt;&gt;0)*(F2594 + (F2594 = 0))*(G2594 + (G2594 = 0))*(H2594 + (H2594 = 0))*(I2594 + (I2594 = 0))</f>
        <v>5</v>
      </c>
      <c r="K2594" s="11"/>
      <c r="L2594" s="11"/>
      <c r="M2594" s="11"/>
    </row>
    <row r="2595" spans="1:13">
      <c r="A2595" s="11"/>
      <c r="B2595" s="11"/>
      <c r="C2595" s="11"/>
      <c r="D2595" s="11"/>
      <c r="E2595" s="10" t="s">
        <v>17</v>
      </c>
      <c r="F2595" s="14">
        <v>2</v>
      </c>
      <c r="G2595" s="15">
        <v>1</v>
      </c>
      <c r="H2595" s="15">
        <v>0</v>
      </c>
      <c r="I2595" s="15">
        <v>1</v>
      </c>
      <c r="J2595" s="13">
        <f>OR(F2595&lt;&gt;0,G2595&lt;&gt;0,H2595&lt;&gt;0,I2595&lt;&gt;0)*(F2595 + (F2595 = 0))*(G2595 + (G2595 = 0))*(H2595 + (H2595 = 0))*(I2595 + (I2595 = 0))</f>
        <v>2</v>
      </c>
      <c r="K2595" s="11"/>
      <c r="L2595" s="11"/>
      <c r="M2595" s="11"/>
    </row>
    <row r="2596" spans="1:13">
      <c r="A2596" s="11"/>
      <c r="B2596" s="11"/>
      <c r="C2596" s="11"/>
      <c r="D2596" s="11"/>
      <c r="E2596" s="11"/>
      <c r="F2596" s="11"/>
      <c r="G2596" s="11"/>
      <c r="H2596" s="11"/>
      <c r="I2596" s="11"/>
      <c r="J2596" s="16" t="s">
        <v>329</v>
      </c>
      <c r="K2596" s="17">
        <f>SUM(J2587:J2595)*1</f>
        <v>77.48</v>
      </c>
      <c r="L2596" s="15">
        <v>13.8</v>
      </c>
      <c r="M2596" s="18">
        <f>ROUND(K2596*L2596,2)</f>
        <v>1069.22</v>
      </c>
    </row>
    <row r="2597" spans="1:13" ht="0.95" customHeight="1">
      <c r="A2597" s="19"/>
      <c r="B2597" s="19"/>
      <c r="C2597" s="19"/>
      <c r="D2597" s="19"/>
      <c r="E2597" s="19"/>
      <c r="F2597" s="19"/>
      <c r="G2597" s="19"/>
      <c r="H2597" s="19"/>
      <c r="I2597" s="19"/>
      <c r="J2597" s="19"/>
      <c r="K2597" s="19"/>
      <c r="L2597" s="19"/>
      <c r="M2597" s="19"/>
    </row>
    <row r="2598" spans="1:13" s="1" customFormat="1">
      <c r="A2598" s="40" t="s">
        <v>384</v>
      </c>
      <c r="B2598" s="16" t="s">
        <v>22</v>
      </c>
      <c r="C2598" s="16" t="s">
        <v>29</v>
      </c>
      <c r="D2598" s="16" t="s">
        <v>385</v>
      </c>
      <c r="E2598" s="41"/>
      <c r="F2598" s="41"/>
      <c r="G2598" s="41"/>
      <c r="H2598" s="41"/>
      <c r="I2598" s="41"/>
      <c r="J2598" s="41"/>
      <c r="K2598" s="17">
        <f>K2604</f>
        <v>7.52</v>
      </c>
      <c r="L2598" s="18">
        <f>L2604</f>
        <v>115.37</v>
      </c>
      <c r="M2598" s="18">
        <f>M2604</f>
        <v>867.58</v>
      </c>
    </row>
    <row r="2599" spans="1:13">
      <c r="A2599" s="11"/>
      <c r="B2599" s="11"/>
      <c r="C2599" s="11"/>
      <c r="D2599" s="10" t="s">
        <v>386</v>
      </c>
      <c r="E2599" s="11"/>
      <c r="F2599" s="11"/>
      <c r="G2599" s="11"/>
      <c r="H2599" s="11"/>
      <c r="I2599" s="11"/>
      <c r="J2599" s="11"/>
      <c r="K2599" s="11"/>
      <c r="L2599" s="11"/>
      <c r="M2599" s="11"/>
    </row>
    <row r="2600" spans="1:13">
      <c r="A2600" s="11"/>
      <c r="B2600" s="11"/>
      <c r="C2600" s="11"/>
      <c r="D2600" s="11"/>
      <c r="E2600" s="10" t="s">
        <v>618</v>
      </c>
      <c r="F2600" s="14">
        <v>1</v>
      </c>
      <c r="G2600" s="15">
        <v>1.25</v>
      </c>
      <c r="H2600" s="15">
        <v>2.96</v>
      </c>
      <c r="I2600" s="15">
        <v>0.4</v>
      </c>
      <c r="J2600" s="13">
        <f>OR(F2600&lt;&gt;0,G2600&lt;&gt;0,H2600&lt;&gt;0,I2600&lt;&gt;0)*(F2600 + (F2600 = 0))*(G2600 + (G2600 = 0))*(H2600 + (H2600 = 0))*(I2600 + (I2600 = 0))</f>
        <v>1.48</v>
      </c>
      <c r="K2600" s="11"/>
      <c r="L2600" s="11"/>
      <c r="M2600" s="11"/>
    </row>
    <row r="2601" spans="1:13">
      <c r="A2601" s="11"/>
      <c r="B2601" s="11"/>
      <c r="C2601" s="11"/>
      <c r="D2601" s="11"/>
      <c r="E2601" s="10" t="s">
        <v>619</v>
      </c>
      <c r="F2601" s="14">
        <v>1</v>
      </c>
      <c r="G2601" s="15">
        <v>4.5999999999999996</v>
      </c>
      <c r="H2601" s="15">
        <v>2.7</v>
      </c>
      <c r="I2601" s="15">
        <v>0.2</v>
      </c>
      <c r="J2601" s="13">
        <f>OR(F2601&lt;&gt;0,G2601&lt;&gt;0,H2601&lt;&gt;0,I2601&lt;&gt;0)*(F2601 + (F2601 = 0))*(G2601 + (G2601 = 0))*(H2601 + (H2601 = 0))*(I2601 + (I2601 = 0))</f>
        <v>2.48</v>
      </c>
      <c r="K2601" s="11"/>
      <c r="L2601" s="11"/>
      <c r="M2601" s="11"/>
    </row>
    <row r="2602" spans="1:13">
      <c r="A2602" s="11"/>
      <c r="B2602" s="11"/>
      <c r="C2602" s="11"/>
      <c r="D2602" s="11"/>
      <c r="E2602" s="10" t="s">
        <v>620</v>
      </c>
      <c r="F2602" s="14">
        <v>1</v>
      </c>
      <c r="G2602" s="15">
        <v>6.35</v>
      </c>
      <c r="H2602" s="15">
        <v>2.5</v>
      </c>
      <c r="I2602" s="15">
        <v>0.2</v>
      </c>
      <c r="J2602" s="13">
        <f>OR(F2602&lt;&gt;0,G2602&lt;&gt;0,H2602&lt;&gt;0,I2602&lt;&gt;0)*(F2602 + (F2602 = 0))*(G2602 + (G2602 = 0))*(H2602 + (H2602 = 0))*(I2602 + (I2602 = 0))</f>
        <v>3.18</v>
      </c>
      <c r="K2602" s="11"/>
      <c r="L2602" s="11"/>
      <c r="M2602" s="11"/>
    </row>
    <row r="2603" spans="1:13">
      <c r="A2603" s="11"/>
      <c r="B2603" s="11"/>
      <c r="C2603" s="11"/>
      <c r="D2603" s="11"/>
      <c r="E2603" s="10" t="s">
        <v>621</v>
      </c>
      <c r="F2603" s="14">
        <v>1</v>
      </c>
      <c r="G2603" s="15">
        <v>1.25</v>
      </c>
      <c r="H2603" s="15">
        <v>1.5</v>
      </c>
      <c r="I2603" s="15">
        <v>0.2</v>
      </c>
      <c r="J2603" s="13">
        <f>OR(F2603&lt;&gt;0,G2603&lt;&gt;0,H2603&lt;&gt;0,I2603&lt;&gt;0)*(F2603 + (F2603 = 0))*(G2603 + (G2603 = 0))*(H2603 + (H2603 = 0))*(I2603 + (I2603 = 0))</f>
        <v>0.38</v>
      </c>
      <c r="K2603" s="11"/>
      <c r="L2603" s="11"/>
      <c r="M2603" s="11"/>
    </row>
    <row r="2604" spans="1:13">
      <c r="A2604" s="11"/>
      <c r="B2604" s="11"/>
      <c r="C2604" s="11"/>
      <c r="D2604" s="11"/>
      <c r="E2604" s="11"/>
      <c r="F2604" s="11"/>
      <c r="G2604" s="11"/>
      <c r="H2604" s="11"/>
      <c r="I2604" s="11"/>
      <c r="J2604" s="16" t="s">
        <v>387</v>
      </c>
      <c r="K2604" s="17">
        <f>SUM(J2600:J2603)*1</f>
        <v>7.52</v>
      </c>
      <c r="L2604" s="15">
        <v>115.37</v>
      </c>
      <c r="M2604" s="18">
        <f>ROUND(K2604*L2604,2)</f>
        <v>867.58</v>
      </c>
    </row>
    <row r="2605" spans="1:13" ht="0.95" customHeight="1">
      <c r="A2605" s="19"/>
      <c r="B2605" s="19"/>
      <c r="C2605" s="19"/>
      <c r="D2605" s="19"/>
      <c r="E2605" s="19"/>
      <c r="F2605" s="19"/>
      <c r="G2605" s="19"/>
      <c r="H2605" s="19"/>
      <c r="I2605" s="19"/>
      <c r="J2605" s="19"/>
      <c r="K2605" s="19"/>
      <c r="L2605" s="19"/>
      <c r="M2605" s="19"/>
    </row>
    <row r="2606" spans="1:13" s="1" customFormat="1">
      <c r="A2606" s="40" t="s">
        <v>622</v>
      </c>
      <c r="B2606" s="16" t="s">
        <v>22</v>
      </c>
      <c r="C2606" s="16" t="s">
        <v>29</v>
      </c>
      <c r="D2606" s="16" t="s">
        <v>623</v>
      </c>
      <c r="E2606" s="41"/>
      <c r="F2606" s="41"/>
      <c r="G2606" s="41"/>
      <c r="H2606" s="41"/>
      <c r="I2606" s="41"/>
      <c r="J2606" s="41"/>
      <c r="K2606" s="17">
        <f>K2614</f>
        <v>32.75</v>
      </c>
      <c r="L2606" s="18">
        <f>L2614</f>
        <v>121.64</v>
      </c>
      <c r="M2606" s="18">
        <f>M2614</f>
        <v>3983.71</v>
      </c>
    </row>
    <row r="2607" spans="1:13">
      <c r="A2607" s="11"/>
      <c r="B2607" s="11"/>
      <c r="C2607" s="11"/>
      <c r="D2607" s="10" t="s">
        <v>624</v>
      </c>
      <c r="E2607" s="11"/>
      <c r="F2607" s="11"/>
      <c r="G2607" s="11"/>
      <c r="H2607" s="11"/>
      <c r="I2607" s="11"/>
      <c r="J2607" s="11"/>
      <c r="K2607" s="11"/>
      <c r="L2607" s="11"/>
      <c r="M2607" s="11"/>
    </row>
    <row r="2608" spans="1:13">
      <c r="A2608" s="11"/>
      <c r="B2608" s="11"/>
      <c r="C2608" s="11"/>
      <c r="D2608" s="11"/>
      <c r="E2608" s="10" t="s">
        <v>625</v>
      </c>
      <c r="F2608" s="14">
        <v>1</v>
      </c>
      <c r="G2608" s="15">
        <v>5.15</v>
      </c>
      <c r="H2608" s="15">
        <v>2.31</v>
      </c>
      <c r="I2608" s="15">
        <v>0.3</v>
      </c>
      <c r="J2608" s="13">
        <f>OR(F2608&lt;&gt;0,G2608&lt;&gt;0,H2608&lt;&gt;0,I2608&lt;&gt;0)*(F2608 + (F2608 = 0))*(G2608 + (G2608 = 0))*(H2608 + (H2608 = 0))*(I2608 + (I2608 = 0))</f>
        <v>3.57</v>
      </c>
      <c r="K2608" s="11"/>
      <c r="L2608" s="11"/>
      <c r="M2608" s="11"/>
    </row>
    <row r="2609" spans="1:13">
      <c r="A2609" s="11"/>
      <c r="B2609" s="11"/>
      <c r="C2609" s="11"/>
      <c r="D2609" s="11"/>
      <c r="E2609" s="10" t="s">
        <v>611</v>
      </c>
      <c r="F2609" s="14">
        <v>1</v>
      </c>
      <c r="G2609" s="15">
        <v>27.1</v>
      </c>
      <c r="H2609" s="15">
        <v>2.7</v>
      </c>
      <c r="I2609" s="15">
        <v>0.3</v>
      </c>
      <c r="J2609" s="13">
        <f>OR(F2609&lt;&gt;0,G2609&lt;&gt;0,H2609&lt;&gt;0,I2609&lt;&gt;0)*(F2609 + (F2609 = 0))*(G2609 + (G2609 = 0))*(H2609 + (H2609 = 0))*(I2609 + (I2609 = 0))</f>
        <v>21.95</v>
      </c>
      <c r="K2609" s="11"/>
      <c r="L2609" s="11"/>
      <c r="M2609" s="11"/>
    </row>
    <row r="2610" spans="1:13">
      <c r="A2610" s="11"/>
      <c r="B2610" s="11"/>
      <c r="C2610" s="11"/>
      <c r="D2610" s="11"/>
      <c r="E2610" s="10" t="s">
        <v>17</v>
      </c>
      <c r="F2610" s="14">
        <v>1</v>
      </c>
      <c r="G2610" s="15">
        <v>4.3</v>
      </c>
      <c r="H2610" s="15">
        <v>2.31</v>
      </c>
      <c r="I2610" s="15">
        <v>0.3</v>
      </c>
      <c r="J2610" s="13">
        <f>OR(F2610&lt;&gt;0,G2610&lt;&gt;0,H2610&lt;&gt;0,I2610&lt;&gt;0)*(F2610 + (F2610 = 0))*(G2610 + (G2610 = 0))*(H2610 + (H2610 = 0))*(I2610 + (I2610 = 0))</f>
        <v>2.98</v>
      </c>
      <c r="K2610" s="11"/>
      <c r="L2610" s="11"/>
      <c r="M2610" s="11"/>
    </row>
    <row r="2611" spans="1:13">
      <c r="A2611" s="11"/>
      <c r="B2611" s="11"/>
      <c r="C2611" s="11"/>
      <c r="D2611" s="11"/>
      <c r="E2611" s="10" t="s">
        <v>626</v>
      </c>
      <c r="F2611" s="14">
        <v>45</v>
      </c>
      <c r="G2611" s="15">
        <v>2.7</v>
      </c>
      <c r="H2611" s="15">
        <v>0.18</v>
      </c>
      <c r="I2611" s="15">
        <v>0.14000000000000001</v>
      </c>
      <c r="J2611" s="13">
        <f>OR(F2611&lt;&gt;0,G2611&lt;&gt;0,H2611&lt;&gt;0,I2611&lt;&gt;0)*(F2611 + (F2611 = 0))*(G2611 + (G2611 = 0))*(H2611 + (H2611 = 0))*(I2611 + (I2611 = 0))</f>
        <v>3.06</v>
      </c>
      <c r="K2611" s="11"/>
      <c r="L2611" s="11"/>
      <c r="M2611" s="11"/>
    </row>
    <row r="2612" spans="1:13">
      <c r="A2612" s="11"/>
      <c r="B2612" s="11"/>
      <c r="C2612" s="11"/>
      <c r="D2612" s="11"/>
      <c r="E2612" s="10" t="s">
        <v>17</v>
      </c>
      <c r="F2612" s="14">
        <v>14</v>
      </c>
      <c r="G2612" s="15">
        <v>2.31</v>
      </c>
      <c r="H2612" s="15">
        <v>0.18</v>
      </c>
      <c r="I2612" s="15">
        <v>0.14000000000000001</v>
      </c>
      <c r="J2612" s="13">
        <f>OR(F2612&lt;&gt;0,G2612&lt;&gt;0,H2612&lt;&gt;0,I2612&lt;&gt;0)*(F2612 + (F2612 = 0))*(G2612 + (G2612 = 0))*(H2612 + (H2612 = 0))*(I2612 + (I2612 = 0))</f>
        <v>0.81</v>
      </c>
      <c r="K2612" s="11"/>
      <c r="L2612" s="11"/>
      <c r="M2612" s="11"/>
    </row>
    <row r="2613" spans="1:13">
      <c r="A2613" s="11"/>
      <c r="B2613" s="11"/>
      <c r="C2613" s="11"/>
      <c r="D2613" s="11"/>
      <c r="E2613" s="10" t="s">
        <v>612</v>
      </c>
      <c r="F2613" s="14">
        <v>1</v>
      </c>
      <c r="G2613" s="15">
        <v>2.5</v>
      </c>
      <c r="H2613" s="15">
        <v>0.5</v>
      </c>
      <c r="I2613" s="15">
        <v>0.3</v>
      </c>
      <c r="J2613" s="13">
        <f>OR(F2613&lt;&gt;0,G2613&lt;&gt;0,H2613&lt;&gt;0,I2613&lt;&gt;0)*(F2613 + (F2613 = 0))*(G2613 + (G2613 = 0))*(H2613 + (H2613 = 0))*(I2613 + (I2613 = 0))</f>
        <v>0.38</v>
      </c>
      <c r="K2613" s="11"/>
      <c r="L2613" s="11"/>
      <c r="M2613" s="11"/>
    </row>
    <row r="2614" spans="1:13">
      <c r="A2614" s="11"/>
      <c r="B2614" s="11"/>
      <c r="C2614" s="11"/>
      <c r="D2614" s="11"/>
      <c r="E2614" s="11"/>
      <c r="F2614" s="11"/>
      <c r="G2614" s="11"/>
      <c r="H2614" s="11"/>
      <c r="I2614" s="11"/>
      <c r="J2614" s="16" t="s">
        <v>627</v>
      </c>
      <c r="K2614" s="17">
        <f>SUM(J2608:J2613)*1</f>
        <v>32.75</v>
      </c>
      <c r="L2614" s="15">
        <v>121.64</v>
      </c>
      <c r="M2614" s="18">
        <f>ROUND(K2614*L2614,2)</f>
        <v>3983.71</v>
      </c>
    </row>
    <row r="2615" spans="1:13" ht="0.95" customHeight="1">
      <c r="A2615" s="19"/>
      <c r="B2615" s="19"/>
      <c r="C2615" s="19"/>
      <c r="D2615" s="19"/>
      <c r="E2615" s="19"/>
      <c r="F2615" s="19"/>
      <c r="G2615" s="19"/>
      <c r="H2615" s="19"/>
      <c r="I2615" s="19"/>
      <c r="J2615" s="19"/>
      <c r="K2615" s="19"/>
      <c r="L2615" s="19"/>
      <c r="M2615" s="19"/>
    </row>
    <row r="2616" spans="1:13" s="1" customFormat="1">
      <c r="A2616" s="40" t="s">
        <v>628</v>
      </c>
      <c r="B2616" s="16" t="s">
        <v>22</v>
      </c>
      <c r="C2616" s="16" t="s">
        <v>39</v>
      </c>
      <c r="D2616" s="16" t="s">
        <v>629</v>
      </c>
      <c r="E2616" s="41"/>
      <c r="F2616" s="41"/>
      <c r="G2616" s="41"/>
      <c r="H2616" s="41"/>
      <c r="I2616" s="41"/>
      <c r="J2616" s="41"/>
      <c r="K2616" s="17">
        <f>K2624</f>
        <v>86.98</v>
      </c>
      <c r="L2616" s="18">
        <f>L2624</f>
        <v>23.86</v>
      </c>
      <c r="M2616" s="18">
        <f>M2624</f>
        <v>2075.34</v>
      </c>
    </row>
    <row r="2617" spans="1:13">
      <c r="A2617" s="11"/>
      <c r="B2617" s="11"/>
      <c r="C2617" s="11"/>
      <c r="D2617" s="10" t="s">
        <v>630</v>
      </c>
      <c r="E2617" s="11"/>
      <c r="F2617" s="11"/>
      <c r="G2617" s="11"/>
      <c r="H2617" s="11"/>
      <c r="I2617" s="11"/>
      <c r="J2617" s="11"/>
      <c r="K2617" s="11"/>
      <c r="L2617" s="11"/>
      <c r="M2617" s="11"/>
    </row>
    <row r="2618" spans="1:13">
      <c r="A2618" s="11"/>
      <c r="B2618" s="11"/>
      <c r="C2618" s="11"/>
      <c r="D2618" s="11"/>
      <c r="E2618" s="10" t="s">
        <v>625</v>
      </c>
      <c r="F2618" s="14">
        <v>1</v>
      </c>
      <c r="G2618" s="15">
        <v>1.25</v>
      </c>
      <c r="H2618" s="15">
        <v>2.96</v>
      </c>
      <c r="I2618" s="15">
        <v>0</v>
      </c>
      <c r="J2618" s="13">
        <f>OR(F2618&lt;&gt;0,G2618&lt;&gt;0,H2618&lt;&gt;0,I2618&lt;&gt;0)*(F2618 + (F2618 = 0))*(G2618 + (G2618 = 0))*(H2618 + (H2618 = 0))*(I2618 + (I2618 = 0))</f>
        <v>3.7</v>
      </c>
      <c r="K2618" s="11"/>
      <c r="L2618" s="11"/>
      <c r="M2618" s="11"/>
    </row>
    <row r="2619" spans="1:13">
      <c r="A2619" s="11"/>
      <c r="B2619" s="11"/>
      <c r="C2619" s="11"/>
      <c r="D2619" s="11"/>
      <c r="E2619" s="10" t="s">
        <v>17</v>
      </c>
      <c r="F2619" s="14">
        <v>1</v>
      </c>
      <c r="G2619" s="15">
        <v>5.15</v>
      </c>
      <c r="H2619" s="15">
        <v>2.31</v>
      </c>
      <c r="I2619" s="15">
        <v>0</v>
      </c>
      <c r="J2619" s="13">
        <f>OR(F2619&lt;&gt;0,G2619&lt;&gt;0,H2619&lt;&gt;0,I2619&lt;&gt;0)*(F2619 + (F2619 = 0))*(G2619 + (G2619 = 0))*(H2619 + (H2619 = 0))*(I2619 + (I2619 = 0))</f>
        <v>11.9</v>
      </c>
      <c r="K2619" s="11"/>
      <c r="L2619" s="11"/>
      <c r="M2619" s="11"/>
    </row>
    <row r="2620" spans="1:13">
      <c r="A2620" s="11"/>
      <c r="B2620" s="11"/>
      <c r="C2620" s="11"/>
      <c r="D2620" s="11"/>
      <c r="E2620" s="10" t="s">
        <v>626</v>
      </c>
      <c r="F2620" s="14">
        <v>45</v>
      </c>
      <c r="G2620" s="15">
        <v>2.7</v>
      </c>
      <c r="H2620" s="15">
        <v>0.28000000000000003</v>
      </c>
      <c r="I2620" s="15">
        <v>0</v>
      </c>
      <c r="J2620" s="13">
        <f>OR(F2620&lt;&gt;0,G2620&lt;&gt;0,H2620&lt;&gt;0,I2620&lt;&gt;0)*(F2620 + (F2620 = 0))*(G2620 + (G2620 = 0))*(H2620 + (H2620 = 0))*(I2620 + (I2620 = 0))</f>
        <v>34.020000000000003</v>
      </c>
      <c r="K2620" s="11"/>
      <c r="L2620" s="11"/>
      <c r="M2620" s="11"/>
    </row>
    <row r="2621" spans="1:13">
      <c r="A2621" s="11"/>
      <c r="B2621" s="11"/>
      <c r="C2621" s="11"/>
      <c r="D2621" s="11"/>
      <c r="E2621" s="10" t="s">
        <v>17</v>
      </c>
      <c r="F2621" s="14">
        <v>14</v>
      </c>
      <c r="G2621" s="15">
        <v>2.31</v>
      </c>
      <c r="H2621" s="15">
        <v>0.28000000000000003</v>
      </c>
      <c r="I2621" s="15">
        <v>0</v>
      </c>
      <c r="J2621" s="13">
        <f>OR(F2621&lt;&gt;0,G2621&lt;&gt;0,H2621&lt;&gt;0,I2621&lt;&gt;0)*(F2621 + (F2621 = 0))*(G2621 + (G2621 = 0))*(H2621 + (H2621 = 0))*(I2621 + (I2621 = 0))</f>
        <v>9.06</v>
      </c>
      <c r="K2621" s="11"/>
      <c r="L2621" s="11"/>
      <c r="M2621" s="11"/>
    </row>
    <row r="2622" spans="1:13">
      <c r="A2622" s="11"/>
      <c r="B2622" s="11"/>
      <c r="C2622" s="11"/>
      <c r="D2622" s="11"/>
      <c r="E2622" s="10" t="s">
        <v>619</v>
      </c>
      <c r="F2622" s="14">
        <v>1</v>
      </c>
      <c r="G2622" s="15">
        <v>4.5999999999999996</v>
      </c>
      <c r="H2622" s="15">
        <v>2.7</v>
      </c>
      <c r="I2622" s="15">
        <v>0</v>
      </c>
      <c r="J2622" s="13">
        <f>OR(F2622&lt;&gt;0,G2622&lt;&gt;0,H2622&lt;&gt;0,I2622&lt;&gt;0)*(F2622 + (F2622 = 0))*(G2622 + (G2622 = 0))*(H2622 + (H2622 = 0))*(I2622 + (I2622 = 0))</f>
        <v>12.42</v>
      </c>
      <c r="K2622" s="11"/>
      <c r="L2622" s="11"/>
      <c r="M2622" s="11"/>
    </row>
    <row r="2623" spans="1:13">
      <c r="A2623" s="11"/>
      <c r="B2623" s="11"/>
      <c r="C2623" s="11"/>
      <c r="D2623" s="11"/>
      <c r="E2623" s="10" t="s">
        <v>620</v>
      </c>
      <c r="F2623" s="14">
        <v>1</v>
      </c>
      <c r="G2623" s="15">
        <v>6.35</v>
      </c>
      <c r="H2623" s="15">
        <v>2.5</v>
      </c>
      <c r="I2623" s="15">
        <v>0</v>
      </c>
      <c r="J2623" s="13">
        <f>OR(F2623&lt;&gt;0,G2623&lt;&gt;0,H2623&lt;&gt;0,I2623&lt;&gt;0)*(F2623 + (F2623 = 0))*(G2623 + (G2623 = 0))*(H2623 + (H2623 = 0))*(I2623 + (I2623 = 0))</f>
        <v>15.88</v>
      </c>
      <c r="K2623" s="11"/>
      <c r="L2623" s="11"/>
      <c r="M2623" s="11"/>
    </row>
    <row r="2624" spans="1:13">
      <c r="A2624" s="11"/>
      <c r="B2624" s="11"/>
      <c r="C2624" s="11"/>
      <c r="D2624" s="11"/>
      <c r="E2624" s="11"/>
      <c r="F2624" s="11"/>
      <c r="G2624" s="11"/>
      <c r="H2624" s="11"/>
      <c r="I2624" s="11"/>
      <c r="J2624" s="16" t="s">
        <v>631</v>
      </c>
      <c r="K2624" s="17">
        <f>SUM(J2618:J2623)*1</f>
        <v>86.98</v>
      </c>
      <c r="L2624" s="15">
        <v>23.86</v>
      </c>
      <c r="M2624" s="18">
        <f>ROUND(K2624*L2624,2)</f>
        <v>2075.34</v>
      </c>
    </row>
    <row r="2625" spans="1:13" ht="0.95" customHeight="1">
      <c r="A2625" s="19"/>
      <c r="B2625" s="19"/>
      <c r="C2625" s="19"/>
      <c r="D2625" s="19"/>
      <c r="E2625" s="19"/>
      <c r="F2625" s="19"/>
      <c r="G2625" s="19"/>
      <c r="H2625" s="19"/>
      <c r="I2625" s="19"/>
      <c r="J2625" s="19"/>
      <c r="K2625" s="19"/>
      <c r="L2625" s="19"/>
      <c r="M2625" s="19"/>
    </row>
    <row r="2626" spans="1:13" s="1" customFormat="1">
      <c r="A2626" s="40" t="s">
        <v>487</v>
      </c>
      <c r="B2626" s="16" t="s">
        <v>22</v>
      </c>
      <c r="C2626" s="16" t="s">
        <v>29</v>
      </c>
      <c r="D2626" s="16" t="s">
        <v>488</v>
      </c>
      <c r="E2626" s="41"/>
      <c r="F2626" s="41"/>
      <c r="G2626" s="41"/>
      <c r="H2626" s="41"/>
      <c r="I2626" s="41"/>
      <c r="J2626" s="41"/>
      <c r="K2626" s="17">
        <f>K2631</f>
        <v>102.33</v>
      </c>
      <c r="L2626" s="18">
        <f>L2631</f>
        <v>10.050000000000001</v>
      </c>
      <c r="M2626" s="18">
        <f>M2631</f>
        <v>1028.42</v>
      </c>
    </row>
    <row r="2627" spans="1:13">
      <c r="A2627" s="11"/>
      <c r="B2627" s="11"/>
      <c r="C2627" s="11"/>
      <c r="D2627" s="10" t="s">
        <v>489</v>
      </c>
      <c r="E2627" s="11"/>
      <c r="F2627" s="11"/>
      <c r="G2627" s="11"/>
      <c r="H2627" s="11"/>
      <c r="I2627" s="11"/>
      <c r="J2627" s="11"/>
      <c r="K2627" s="11"/>
      <c r="L2627" s="11"/>
      <c r="M2627" s="11"/>
    </row>
    <row r="2628" spans="1:13">
      <c r="A2628" s="11"/>
      <c r="B2628" s="11"/>
      <c r="C2628" s="11"/>
      <c r="D2628" s="11"/>
      <c r="E2628" s="10" t="s">
        <v>618</v>
      </c>
      <c r="F2628" s="14">
        <v>1</v>
      </c>
      <c r="G2628" s="15">
        <v>14.9</v>
      </c>
      <c r="H2628" s="15">
        <v>0</v>
      </c>
      <c r="I2628" s="15">
        <v>2.31</v>
      </c>
      <c r="J2628" s="13">
        <f>OR(F2628&lt;&gt;0,G2628&lt;&gt;0,H2628&lt;&gt;0,I2628&lt;&gt;0)*(F2628 + (F2628 = 0))*(G2628 + (G2628 = 0))*(H2628 + (H2628 = 0))*(I2628 + (I2628 = 0))</f>
        <v>34.42</v>
      </c>
      <c r="K2628" s="11"/>
      <c r="L2628" s="11"/>
      <c r="M2628" s="11"/>
    </row>
    <row r="2629" spans="1:13">
      <c r="A2629" s="11"/>
      <c r="B2629" s="11"/>
      <c r="C2629" s="11"/>
      <c r="D2629" s="11"/>
      <c r="E2629" s="10" t="s">
        <v>619</v>
      </c>
      <c r="F2629" s="14">
        <v>1</v>
      </c>
      <c r="G2629" s="15">
        <v>4.5999999999999996</v>
      </c>
      <c r="H2629" s="15">
        <v>2.7</v>
      </c>
      <c r="I2629" s="15">
        <v>2.4</v>
      </c>
      <c r="J2629" s="13">
        <f>OR(F2629&lt;&gt;0,G2629&lt;&gt;0,H2629&lt;&gt;0,I2629&lt;&gt;0)*(F2629 + (F2629 = 0))*(G2629 + (G2629 = 0))*(H2629 + (H2629 = 0))*(I2629 + (I2629 = 0))</f>
        <v>29.81</v>
      </c>
      <c r="K2629" s="11"/>
      <c r="L2629" s="11"/>
      <c r="M2629" s="11"/>
    </row>
    <row r="2630" spans="1:13">
      <c r="A2630" s="11"/>
      <c r="B2630" s="11"/>
      <c r="C2630" s="11"/>
      <c r="D2630" s="11"/>
      <c r="E2630" s="10" t="s">
        <v>620</v>
      </c>
      <c r="F2630" s="14">
        <v>1</v>
      </c>
      <c r="G2630" s="15">
        <v>6.35</v>
      </c>
      <c r="H2630" s="15">
        <v>2.5</v>
      </c>
      <c r="I2630" s="15">
        <v>2.4</v>
      </c>
      <c r="J2630" s="13">
        <f>OR(F2630&lt;&gt;0,G2630&lt;&gt;0,H2630&lt;&gt;0,I2630&lt;&gt;0)*(F2630 + (F2630 = 0))*(G2630 + (G2630 = 0))*(H2630 + (H2630 = 0))*(I2630 + (I2630 = 0))</f>
        <v>38.1</v>
      </c>
      <c r="K2630" s="11"/>
      <c r="L2630" s="11"/>
      <c r="M2630" s="11"/>
    </row>
    <row r="2631" spans="1:13">
      <c r="A2631" s="11"/>
      <c r="B2631" s="11"/>
      <c r="C2631" s="11"/>
      <c r="D2631" s="11"/>
      <c r="E2631" s="11"/>
      <c r="F2631" s="11"/>
      <c r="G2631" s="11"/>
      <c r="H2631" s="11"/>
      <c r="I2631" s="11"/>
      <c r="J2631" s="16" t="s">
        <v>490</v>
      </c>
      <c r="K2631" s="17">
        <f>SUM(J2628:J2630)*1</f>
        <v>102.33</v>
      </c>
      <c r="L2631" s="15">
        <v>10.050000000000001</v>
      </c>
      <c r="M2631" s="18">
        <f>ROUND(K2631*L2631,2)</f>
        <v>1028.42</v>
      </c>
    </row>
    <row r="2632" spans="1:13" ht="0.95" customHeight="1">
      <c r="A2632" s="19"/>
      <c r="B2632" s="19"/>
      <c r="C2632" s="19"/>
      <c r="D2632" s="19"/>
      <c r="E2632" s="19"/>
      <c r="F2632" s="19"/>
      <c r="G2632" s="19"/>
      <c r="H2632" s="19"/>
      <c r="I2632" s="19"/>
      <c r="J2632" s="19"/>
      <c r="K2632" s="19"/>
      <c r="L2632" s="19"/>
      <c r="M2632" s="19"/>
    </row>
    <row r="2633" spans="1:13" s="1" customFormat="1">
      <c r="A2633" s="16" t="s">
        <v>297</v>
      </c>
      <c r="B2633" s="16" t="s">
        <v>22</v>
      </c>
      <c r="C2633" s="16" t="s">
        <v>298</v>
      </c>
      <c r="D2633" s="16" t="s">
        <v>299</v>
      </c>
      <c r="E2633" s="41"/>
      <c r="F2633" s="41"/>
      <c r="G2633" s="41"/>
      <c r="H2633" s="41"/>
      <c r="I2633" s="41"/>
      <c r="J2633" s="41"/>
      <c r="K2633" s="17">
        <f>K2664</f>
        <v>51477.9</v>
      </c>
      <c r="L2633" s="18">
        <f>L2664</f>
        <v>1.54</v>
      </c>
      <c r="M2633" s="18">
        <f>M2664</f>
        <v>79275.97</v>
      </c>
    </row>
    <row r="2634" spans="1:13">
      <c r="A2634" s="11"/>
      <c r="B2634" s="11"/>
      <c r="C2634" s="11"/>
      <c r="D2634" s="10" t="s">
        <v>300</v>
      </c>
      <c r="E2634" s="11"/>
      <c r="F2634" s="11"/>
      <c r="G2634" s="11"/>
      <c r="H2634" s="11"/>
      <c r="I2634" s="11"/>
      <c r="J2634" s="11"/>
      <c r="K2634" s="11"/>
      <c r="L2634" s="11"/>
      <c r="M2634" s="11"/>
    </row>
    <row r="2635" spans="1:13">
      <c r="A2635" s="11"/>
      <c r="B2635" s="11"/>
      <c r="C2635" s="11"/>
      <c r="D2635" s="11"/>
      <c r="E2635" s="10" t="s">
        <v>632</v>
      </c>
      <c r="F2635" s="14"/>
      <c r="G2635" s="15"/>
      <c r="H2635" s="15"/>
      <c r="I2635" s="15"/>
      <c r="J2635" s="13">
        <f>OR(F2635&lt;&gt;0,G2635&lt;&gt;0,H2635&lt;&gt;0,I2635&lt;&gt;0)*(F2635 + (F2635 = 0))*(G2635 + (G2635 = 0))*(H2635 + (H2635 = 0))*(I2635 + (I2635 = 0))</f>
        <v>0</v>
      </c>
      <c r="K2635" s="11"/>
      <c r="L2635" s="11"/>
      <c r="M2635" s="11"/>
    </row>
    <row r="2636" spans="1:13">
      <c r="A2636" s="11"/>
      <c r="B2636" s="11"/>
      <c r="C2636" s="11"/>
      <c r="D2636" s="11"/>
      <c r="E2636" s="10" t="s">
        <v>605</v>
      </c>
      <c r="F2636" s="14">
        <v>1</v>
      </c>
      <c r="G2636" s="15">
        <v>23.6</v>
      </c>
      <c r="H2636" s="15">
        <v>0.33</v>
      </c>
      <c r="I2636" s="15">
        <v>105</v>
      </c>
      <c r="J2636" s="13">
        <f>OR(F2636&lt;&gt;0,G2636&lt;&gt;0,H2636&lt;&gt;0,I2636&lt;&gt;0)*(F2636 + (F2636 = 0))*(G2636 + (G2636 = 0))*(H2636 + (H2636 = 0))*(I2636 + (I2636 = 0))</f>
        <v>817.74</v>
      </c>
      <c r="K2636" s="11"/>
      <c r="L2636" s="11"/>
      <c r="M2636" s="11"/>
    </row>
    <row r="2637" spans="1:13">
      <c r="A2637" s="11"/>
      <c r="B2637" s="11"/>
      <c r="C2637" s="11"/>
      <c r="D2637" s="11"/>
      <c r="E2637" s="10" t="s">
        <v>605</v>
      </c>
      <c r="F2637" s="14">
        <v>1</v>
      </c>
      <c r="G2637" s="15">
        <v>31.2</v>
      </c>
      <c r="H2637" s="15">
        <v>0.33</v>
      </c>
      <c r="I2637" s="15">
        <v>105</v>
      </c>
      <c r="J2637" s="13">
        <f>OR(F2637&lt;&gt;0,G2637&lt;&gt;0,H2637&lt;&gt;0,I2637&lt;&gt;0)*(F2637 + (F2637 = 0))*(G2637 + (G2637 = 0))*(H2637 + (H2637 = 0))*(I2637 + (I2637 = 0))</f>
        <v>1081.08</v>
      </c>
      <c r="K2637" s="11"/>
      <c r="L2637" s="11"/>
      <c r="M2637" s="11"/>
    </row>
    <row r="2638" spans="1:13">
      <c r="A2638" s="11"/>
      <c r="B2638" s="11"/>
      <c r="C2638" s="11"/>
      <c r="D2638" s="11"/>
      <c r="E2638" s="10" t="s">
        <v>605</v>
      </c>
      <c r="F2638" s="14">
        <v>1</v>
      </c>
      <c r="G2638" s="15">
        <v>46.5</v>
      </c>
      <c r="H2638" s="15">
        <v>0.33</v>
      </c>
      <c r="I2638" s="15">
        <v>105</v>
      </c>
      <c r="J2638" s="13">
        <f>OR(F2638&lt;&gt;0,G2638&lt;&gt;0,H2638&lt;&gt;0,I2638&lt;&gt;0)*(F2638 + (F2638 = 0))*(G2638 + (G2638 = 0))*(H2638 + (H2638 = 0))*(I2638 + (I2638 = 0))</f>
        <v>1611.23</v>
      </c>
      <c r="K2638" s="11"/>
      <c r="L2638" s="11"/>
      <c r="M2638" s="11"/>
    </row>
    <row r="2639" spans="1:13">
      <c r="A2639" s="11"/>
      <c r="B2639" s="11"/>
      <c r="C2639" s="11"/>
      <c r="D2639" s="11"/>
      <c r="E2639" s="10" t="s">
        <v>604</v>
      </c>
      <c r="F2639" s="14">
        <v>1</v>
      </c>
      <c r="G2639" s="15">
        <v>108.5</v>
      </c>
      <c r="H2639" s="15">
        <v>0.33</v>
      </c>
      <c r="I2639" s="15">
        <v>200</v>
      </c>
      <c r="J2639" s="13">
        <f>OR(F2639&lt;&gt;0,G2639&lt;&gt;0,H2639&lt;&gt;0,I2639&lt;&gt;0)*(F2639 + (F2639 = 0))*(G2639 + (G2639 = 0))*(H2639 + (H2639 = 0))*(I2639 + (I2639 = 0))</f>
        <v>7161</v>
      </c>
      <c r="K2639" s="11"/>
      <c r="L2639" s="11"/>
      <c r="M2639" s="11"/>
    </row>
    <row r="2640" spans="1:13">
      <c r="A2640" s="11"/>
      <c r="B2640" s="11"/>
      <c r="C2640" s="11"/>
      <c r="D2640" s="11"/>
      <c r="E2640" s="10" t="s">
        <v>604</v>
      </c>
      <c r="F2640" s="14">
        <v>1</v>
      </c>
      <c r="G2640" s="15">
        <v>451.5</v>
      </c>
      <c r="H2640" s="15">
        <v>0.33</v>
      </c>
      <c r="I2640" s="15">
        <v>200</v>
      </c>
      <c r="J2640" s="13">
        <f>OR(F2640&lt;&gt;0,G2640&lt;&gt;0,H2640&lt;&gt;0,I2640&lt;&gt;0)*(F2640 + (F2640 = 0))*(G2640 + (G2640 = 0))*(H2640 + (H2640 = 0))*(I2640 + (I2640 = 0))</f>
        <v>29799</v>
      </c>
      <c r="K2640" s="11"/>
      <c r="L2640" s="11"/>
      <c r="M2640" s="11"/>
    </row>
    <row r="2641" spans="1:13">
      <c r="A2641" s="11"/>
      <c r="B2641" s="11"/>
      <c r="C2641" s="11"/>
      <c r="D2641" s="11"/>
      <c r="E2641" s="10" t="s">
        <v>633</v>
      </c>
      <c r="F2641" s="14"/>
      <c r="G2641" s="15"/>
      <c r="H2641" s="15"/>
      <c r="I2641" s="15"/>
      <c r="J2641" s="13">
        <f>OR(F2641&lt;&gt;0,G2641&lt;&gt;0,H2641&lt;&gt;0,I2641&lt;&gt;0)*(F2641 + (F2641 = 0))*(G2641 + (G2641 = 0))*(H2641 + (H2641 = 0))*(I2641 + (I2641 = 0))</f>
        <v>0</v>
      </c>
      <c r="K2641" s="11"/>
      <c r="L2641" s="11"/>
      <c r="M2641" s="11"/>
    </row>
    <row r="2642" spans="1:13">
      <c r="A2642" s="11"/>
      <c r="B2642" s="11"/>
      <c r="C2642" s="11"/>
      <c r="D2642" s="11"/>
      <c r="E2642" s="10" t="s">
        <v>607</v>
      </c>
      <c r="F2642" s="14">
        <v>1</v>
      </c>
      <c r="G2642" s="15">
        <v>49.01</v>
      </c>
      <c r="H2642" s="15">
        <v>0</v>
      </c>
      <c r="I2642" s="15">
        <v>100</v>
      </c>
      <c r="J2642" s="13">
        <f>OR(F2642&lt;&gt;0,G2642&lt;&gt;0,H2642&lt;&gt;0,I2642&lt;&gt;0)*(F2642 + (F2642 = 0))*(G2642 + (G2642 = 0))*(H2642 + (H2642 = 0))*(I2642 + (I2642 = 0))</f>
        <v>4901</v>
      </c>
      <c r="K2642" s="11"/>
      <c r="L2642" s="11"/>
      <c r="M2642" s="11"/>
    </row>
    <row r="2643" spans="1:13">
      <c r="A2643" s="11"/>
      <c r="B2643" s="11"/>
      <c r="C2643" s="11"/>
      <c r="D2643" s="11"/>
      <c r="E2643" s="10" t="s">
        <v>608</v>
      </c>
      <c r="F2643" s="14">
        <v>1</v>
      </c>
      <c r="G2643" s="15">
        <v>17.23</v>
      </c>
      <c r="H2643" s="15">
        <v>0</v>
      </c>
      <c r="I2643" s="15">
        <v>80</v>
      </c>
      <c r="J2643" s="13">
        <f>OR(F2643&lt;&gt;0,G2643&lt;&gt;0,H2643&lt;&gt;0,I2643&lt;&gt;0)*(F2643 + (F2643 = 0))*(G2643 + (G2643 = 0))*(H2643 + (H2643 = 0))*(I2643 + (I2643 = 0))</f>
        <v>1378.4</v>
      </c>
      <c r="K2643" s="11"/>
      <c r="L2643" s="11"/>
      <c r="M2643" s="11"/>
    </row>
    <row r="2644" spans="1:13">
      <c r="A2644" s="11"/>
      <c r="B2644" s="11"/>
      <c r="C2644" s="11"/>
      <c r="D2644" s="11"/>
      <c r="E2644" s="10" t="s">
        <v>609</v>
      </c>
      <c r="F2644" s="14">
        <v>1</v>
      </c>
      <c r="G2644" s="15">
        <v>-0.4</v>
      </c>
      <c r="H2644" s="15">
        <v>0</v>
      </c>
      <c r="I2644" s="15">
        <v>80</v>
      </c>
      <c r="J2644" s="13">
        <f>OR(F2644&lt;&gt;0,G2644&lt;&gt;0,H2644&lt;&gt;0,I2644&lt;&gt;0)*(F2644 + (F2644 = 0))*(G2644 + (G2644 = 0))*(H2644 + (H2644 = 0))*(I2644 + (I2644 = 0))</f>
        <v>-32</v>
      </c>
      <c r="K2644" s="11"/>
      <c r="L2644" s="11"/>
      <c r="M2644" s="11"/>
    </row>
    <row r="2645" spans="1:13">
      <c r="A2645" s="11"/>
      <c r="B2645" s="11"/>
      <c r="C2645" s="11"/>
      <c r="D2645" s="11"/>
      <c r="E2645" s="10" t="s">
        <v>610</v>
      </c>
      <c r="F2645" s="14">
        <v>1</v>
      </c>
      <c r="G2645" s="15">
        <v>3.68</v>
      </c>
      <c r="H2645" s="15">
        <v>0</v>
      </c>
      <c r="I2645" s="15">
        <v>90</v>
      </c>
      <c r="J2645" s="13">
        <f>OR(F2645&lt;&gt;0,G2645&lt;&gt;0,H2645&lt;&gt;0,I2645&lt;&gt;0)*(F2645 + (F2645 = 0))*(G2645 + (G2645 = 0))*(H2645 + (H2645 = 0))*(I2645 + (I2645 = 0))</f>
        <v>331.2</v>
      </c>
      <c r="K2645" s="11"/>
      <c r="L2645" s="11"/>
      <c r="M2645" s="11"/>
    </row>
    <row r="2646" spans="1:13">
      <c r="A2646" s="11"/>
      <c r="B2646" s="11"/>
      <c r="C2646" s="11"/>
      <c r="D2646" s="11"/>
      <c r="E2646" s="10" t="s">
        <v>634</v>
      </c>
      <c r="F2646" s="14"/>
      <c r="G2646" s="15"/>
      <c r="H2646" s="15"/>
      <c r="I2646" s="15"/>
      <c r="J2646" s="13">
        <f>OR(F2646&lt;&gt;0,G2646&lt;&gt;0,H2646&lt;&gt;0,I2646&lt;&gt;0)*(F2646 + (F2646 = 0))*(G2646 + (G2646 = 0))*(H2646 + (H2646 = 0))*(I2646 + (I2646 = 0))</f>
        <v>0</v>
      </c>
      <c r="K2646" s="11"/>
      <c r="L2646" s="11"/>
      <c r="M2646" s="11"/>
    </row>
    <row r="2647" spans="1:13">
      <c r="A2647" s="11"/>
      <c r="B2647" s="11"/>
      <c r="C2647" s="11"/>
      <c r="D2647" s="11"/>
      <c r="E2647" s="10" t="s">
        <v>613</v>
      </c>
      <c r="F2647" s="14"/>
      <c r="G2647" s="15"/>
      <c r="H2647" s="15"/>
      <c r="I2647" s="15"/>
      <c r="J2647" s="13">
        <f>OR(F2647&lt;&gt;0,G2647&lt;&gt;0,H2647&lt;&gt;0,I2647&lt;&gt;0)*(F2647 + (F2647 = 0))*(G2647 + (G2647 = 0))*(H2647 + (H2647 = 0))*(I2647 + (I2647 = 0))</f>
        <v>0</v>
      </c>
      <c r="K2647" s="11"/>
      <c r="L2647" s="11"/>
      <c r="M2647" s="11"/>
    </row>
    <row r="2648" spans="1:13">
      <c r="A2648" s="11"/>
      <c r="B2648" s="11"/>
      <c r="C2648" s="11"/>
      <c r="D2648" s="11"/>
      <c r="E2648" s="10" t="s">
        <v>614</v>
      </c>
      <c r="F2648" s="14">
        <v>1</v>
      </c>
      <c r="G2648" s="15">
        <v>3.74</v>
      </c>
      <c r="H2648" s="15">
        <v>0</v>
      </c>
      <c r="I2648" s="15">
        <v>65</v>
      </c>
      <c r="J2648" s="13">
        <f>OR(F2648&lt;&gt;0,G2648&lt;&gt;0,H2648&lt;&gt;0,I2648&lt;&gt;0)*(F2648 + (F2648 = 0))*(G2648 + (G2648 = 0))*(H2648 + (H2648 = 0))*(I2648 + (I2648 = 0))</f>
        <v>243.1</v>
      </c>
      <c r="K2648" s="11"/>
      <c r="L2648" s="11"/>
      <c r="M2648" s="11"/>
    </row>
    <row r="2649" spans="1:13">
      <c r="A2649" s="11"/>
      <c r="B2649" s="11"/>
      <c r="C2649" s="11"/>
      <c r="D2649" s="11"/>
      <c r="E2649" s="10" t="s">
        <v>686</v>
      </c>
      <c r="F2649" s="14">
        <v>1</v>
      </c>
      <c r="G2649" s="15">
        <v>2.4900000000000002</v>
      </c>
      <c r="H2649" s="15">
        <v>0</v>
      </c>
      <c r="I2649" s="15">
        <v>65</v>
      </c>
      <c r="J2649" s="13">
        <f>OR(F2649&lt;&gt;0,G2649&lt;&gt;0,H2649&lt;&gt;0,I2649&lt;&gt;0)*(F2649 + (F2649 = 0))*(G2649 + (G2649 = 0))*(H2649 + (H2649 = 0))*(I2649 + (I2649 = 0))</f>
        <v>161.85</v>
      </c>
      <c r="K2649" s="11"/>
      <c r="L2649" s="11"/>
      <c r="M2649" s="11"/>
    </row>
    <row r="2650" spans="1:13">
      <c r="A2650" s="11"/>
      <c r="B2650" s="11"/>
      <c r="C2650" s="11"/>
      <c r="D2650" s="11"/>
      <c r="E2650" s="10" t="s">
        <v>616</v>
      </c>
      <c r="F2650" s="14"/>
      <c r="G2650" s="15"/>
      <c r="H2650" s="15"/>
      <c r="I2650" s="15"/>
      <c r="J2650" s="13">
        <f>OR(F2650&lt;&gt;0,G2650&lt;&gt;0,H2650&lt;&gt;0,I2650&lt;&gt;0)*(F2650 + (F2650 = 0))*(G2650 + (G2650 = 0))*(H2650 + (H2650 = 0))*(I2650 + (I2650 = 0))</f>
        <v>0</v>
      </c>
      <c r="K2650" s="11"/>
      <c r="L2650" s="11"/>
      <c r="M2650" s="11"/>
    </row>
    <row r="2651" spans="1:13">
      <c r="A2651" s="11"/>
      <c r="B2651" s="11"/>
      <c r="C2651" s="11"/>
      <c r="D2651" s="11"/>
      <c r="E2651" s="10" t="s">
        <v>617</v>
      </c>
      <c r="F2651" s="14">
        <v>1</v>
      </c>
      <c r="G2651" s="15">
        <v>4.5</v>
      </c>
      <c r="H2651" s="15">
        <v>0</v>
      </c>
      <c r="I2651" s="15">
        <v>80</v>
      </c>
      <c r="J2651" s="13">
        <f>OR(F2651&lt;&gt;0,G2651&lt;&gt;0,H2651&lt;&gt;0,I2651&lt;&gt;0)*(F2651 + (F2651 = 0))*(G2651 + (G2651 = 0))*(H2651 + (H2651 = 0))*(I2651 + (I2651 = 0))</f>
        <v>360</v>
      </c>
      <c r="K2651" s="11"/>
      <c r="L2651" s="11"/>
      <c r="M2651" s="11"/>
    </row>
    <row r="2652" spans="1:13">
      <c r="A2652" s="11"/>
      <c r="B2652" s="11"/>
      <c r="C2652" s="11"/>
      <c r="D2652" s="11"/>
      <c r="E2652" s="10" t="s">
        <v>635</v>
      </c>
      <c r="F2652" s="14">
        <v>1</v>
      </c>
      <c r="G2652" s="15">
        <v>0.38</v>
      </c>
      <c r="H2652" s="15">
        <v>0</v>
      </c>
      <c r="I2652" s="15">
        <v>90</v>
      </c>
      <c r="J2652" s="13">
        <f>OR(F2652&lt;&gt;0,G2652&lt;&gt;0,H2652&lt;&gt;0,I2652&lt;&gt;0)*(F2652 + (F2652 = 0))*(G2652 + (G2652 = 0))*(H2652 + (H2652 = 0))*(I2652 + (I2652 = 0))</f>
        <v>34.200000000000003</v>
      </c>
      <c r="K2652" s="11"/>
      <c r="L2652" s="11"/>
      <c r="M2652" s="11"/>
    </row>
    <row r="2653" spans="1:13">
      <c r="A2653" s="11"/>
      <c r="B2653" s="11"/>
      <c r="C2653" s="11"/>
      <c r="D2653" s="11"/>
      <c r="E2653" s="10" t="s">
        <v>636</v>
      </c>
      <c r="F2653" s="14"/>
      <c r="G2653" s="15"/>
      <c r="H2653" s="15"/>
      <c r="I2653" s="15"/>
      <c r="J2653" s="13">
        <f>OR(F2653&lt;&gt;0,G2653&lt;&gt;0,H2653&lt;&gt;0,I2653&lt;&gt;0)*(F2653 + (F2653 = 0))*(G2653 + (G2653 = 0))*(H2653 + (H2653 = 0))*(I2653 + (I2653 = 0))</f>
        <v>0</v>
      </c>
      <c r="K2653" s="11"/>
      <c r="L2653" s="11"/>
      <c r="M2653" s="11"/>
    </row>
    <row r="2654" spans="1:13">
      <c r="A2654" s="11"/>
      <c r="B2654" s="11"/>
      <c r="C2654" s="11"/>
      <c r="D2654" s="11"/>
      <c r="E2654" s="10" t="s">
        <v>618</v>
      </c>
      <c r="F2654" s="14">
        <v>1</v>
      </c>
      <c r="G2654" s="15">
        <v>1.48</v>
      </c>
      <c r="H2654" s="15">
        <v>0</v>
      </c>
      <c r="I2654" s="15">
        <v>80</v>
      </c>
      <c r="J2654" s="13">
        <f>OR(F2654&lt;&gt;0,G2654&lt;&gt;0,H2654&lt;&gt;0,I2654&lt;&gt;0)*(F2654 + (F2654 = 0))*(G2654 + (G2654 = 0))*(H2654 + (H2654 = 0))*(I2654 + (I2654 = 0))</f>
        <v>118.4</v>
      </c>
      <c r="K2654" s="11"/>
      <c r="L2654" s="11"/>
      <c r="M2654" s="11"/>
    </row>
    <row r="2655" spans="1:13">
      <c r="A2655" s="11"/>
      <c r="B2655" s="11"/>
      <c r="C2655" s="11"/>
      <c r="D2655" s="11"/>
      <c r="E2655" s="10" t="s">
        <v>619</v>
      </c>
      <c r="F2655" s="14">
        <v>1</v>
      </c>
      <c r="G2655" s="15">
        <v>2.48</v>
      </c>
      <c r="H2655" s="15">
        <v>0</v>
      </c>
      <c r="I2655" s="15">
        <v>115</v>
      </c>
      <c r="J2655" s="13">
        <f>OR(F2655&lt;&gt;0,G2655&lt;&gt;0,H2655&lt;&gt;0,I2655&lt;&gt;0)*(F2655 + (F2655 = 0))*(G2655 + (G2655 = 0))*(H2655 + (H2655 = 0))*(I2655 + (I2655 = 0))</f>
        <v>285.2</v>
      </c>
      <c r="K2655" s="11"/>
      <c r="L2655" s="11"/>
      <c r="M2655" s="11"/>
    </row>
    <row r="2656" spans="1:13">
      <c r="A2656" s="11"/>
      <c r="B2656" s="11"/>
      <c r="C2656" s="11"/>
      <c r="D2656" s="11"/>
      <c r="E2656" s="10" t="s">
        <v>620</v>
      </c>
      <c r="F2656" s="14">
        <v>1</v>
      </c>
      <c r="G2656" s="15">
        <v>3.18</v>
      </c>
      <c r="H2656" s="15">
        <v>0</v>
      </c>
      <c r="I2656" s="15">
        <v>115</v>
      </c>
      <c r="J2656" s="13">
        <f>OR(F2656&lt;&gt;0,G2656&lt;&gt;0,H2656&lt;&gt;0,I2656&lt;&gt;0)*(F2656 + (F2656 = 0))*(G2656 + (G2656 = 0))*(H2656 + (H2656 = 0))*(I2656 + (I2656 = 0))</f>
        <v>365.7</v>
      </c>
      <c r="K2656" s="11"/>
      <c r="L2656" s="11"/>
      <c r="M2656" s="11"/>
    </row>
    <row r="2657" spans="1:13">
      <c r="A2657" s="11"/>
      <c r="B2657" s="11"/>
      <c r="C2657" s="11"/>
      <c r="D2657" s="11"/>
      <c r="E2657" s="10" t="s">
        <v>637</v>
      </c>
      <c r="F2657" s="14"/>
      <c r="G2657" s="15"/>
      <c r="H2657" s="15"/>
      <c r="I2657" s="15"/>
      <c r="J2657" s="13">
        <f>OR(F2657&lt;&gt;0,G2657&lt;&gt;0,H2657&lt;&gt;0,I2657&lt;&gt;0)*(F2657 + (F2657 = 0))*(G2657 + (G2657 = 0))*(H2657 + (H2657 = 0))*(I2657 + (I2657 = 0))</f>
        <v>0</v>
      </c>
      <c r="K2657" s="11"/>
      <c r="L2657" s="11"/>
      <c r="M2657" s="11"/>
    </row>
    <row r="2658" spans="1:13">
      <c r="A2658" s="11"/>
      <c r="B2658" s="11"/>
      <c r="C2658" s="11"/>
      <c r="D2658" s="11"/>
      <c r="E2658" s="10" t="s">
        <v>625</v>
      </c>
      <c r="F2658" s="14">
        <v>1</v>
      </c>
      <c r="G2658" s="15">
        <v>3.57</v>
      </c>
      <c r="H2658" s="15">
        <v>0</v>
      </c>
      <c r="I2658" s="15">
        <v>100</v>
      </c>
      <c r="J2658" s="13">
        <f>OR(F2658&lt;&gt;0,G2658&lt;&gt;0,H2658&lt;&gt;0,I2658&lt;&gt;0)*(F2658 + (F2658 = 0))*(G2658 + (G2658 = 0))*(H2658 + (H2658 = 0))*(I2658 + (I2658 = 0))</f>
        <v>357</v>
      </c>
      <c r="K2658" s="11"/>
      <c r="L2658" s="11"/>
      <c r="M2658" s="11"/>
    </row>
    <row r="2659" spans="1:13">
      <c r="A2659" s="11"/>
      <c r="B2659" s="11"/>
      <c r="C2659" s="11"/>
      <c r="D2659" s="11"/>
      <c r="E2659" s="10" t="s">
        <v>611</v>
      </c>
      <c r="F2659" s="14">
        <v>1</v>
      </c>
      <c r="G2659" s="15">
        <v>21.95</v>
      </c>
      <c r="H2659" s="15">
        <v>0</v>
      </c>
      <c r="I2659" s="15">
        <v>90</v>
      </c>
      <c r="J2659" s="13">
        <f>OR(F2659&lt;&gt;0,G2659&lt;&gt;0,H2659&lt;&gt;0,I2659&lt;&gt;0)*(F2659 + (F2659 = 0))*(G2659 + (G2659 = 0))*(H2659 + (H2659 = 0))*(I2659 + (I2659 = 0))</f>
        <v>1975.5</v>
      </c>
      <c r="K2659" s="11"/>
      <c r="L2659" s="11"/>
      <c r="M2659" s="11"/>
    </row>
    <row r="2660" spans="1:13">
      <c r="A2660" s="11"/>
      <c r="B2660" s="11"/>
      <c r="C2660" s="11"/>
      <c r="D2660" s="11"/>
      <c r="E2660" s="10" t="s">
        <v>17</v>
      </c>
      <c r="F2660" s="14">
        <v>1</v>
      </c>
      <c r="G2660" s="15">
        <v>2.98</v>
      </c>
      <c r="H2660" s="15">
        <v>0</v>
      </c>
      <c r="I2660" s="15">
        <v>90</v>
      </c>
      <c r="J2660" s="13">
        <f>OR(F2660&lt;&gt;0,G2660&lt;&gt;0,H2660&lt;&gt;0,I2660&lt;&gt;0)*(F2660 + (F2660 = 0))*(G2660 + (G2660 = 0))*(H2660 + (H2660 = 0))*(I2660 + (I2660 = 0))</f>
        <v>268.2</v>
      </c>
      <c r="K2660" s="11"/>
      <c r="L2660" s="11"/>
      <c r="M2660" s="11"/>
    </row>
    <row r="2661" spans="1:13">
      <c r="A2661" s="11"/>
      <c r="B2661" s="11"/>
      <c r="C2661" s="11"/>
      <c r="D2661" s="11"/>
      <c r="E2661" s="10" t="s">
        <v>626</v>
      </c>
      <c r="F2661" s="14">
        <v>1</v>
      </c>
      <c r="G2661" s="15">
        <v>3.06</v>
      </c>
      <c r="H2661" s="15">
        <v>0</v>
      </c>
      <c r="I2661" s="15">
        <v>50</v>
      </c>
      <c r="J2661" s="13">
        <f>OR(F2661&lt;&gt;0,G2661&lt;&gt;0,H2661&lt;&gt;0,I2661&lt;&gt;0)*(F2661 + (F2661 = 0))*(G2661 + (G2661 = 0))*(H2661 + (H2661 = 0))*(I2661 + (I2661 = 0))</f>
        <v>153</v>
      </c>
      <c r="K2661" s="11"/>
      <c r="L2661" s="11"/>
      <c r="M2661" s="11"/>
    </row>
    <row r="2662" spans="1:13">
      <c r="A2662" s="11"/>
      <c r="B2662" s="11"/>
      <c r="C2662" s="11"/>
      <c r="D2662" s="11"/>
      <c r="E2662" s="10" t="s">
        <v>17</v>
      </c>
      <c r="F2662" s="14">
        <v>1</v>
      </c>
      <c r="G2662" s="15">
        <v>0.81</v>
      </c>
      <c r="H2662" s="15">
        <v>0</v>
      </c>
      <c r="I2662" s="15">
        <v>90</v>
      </c>
      <c r="J2662" s="13">
        <f>OR(F2662&lt;&gt;0,G2662&lt;&gt;0,H2662&lt;&gt;0,I2662&lt;&gt;0)*(F2662 + (F2662 = 0))*(G2662 + (G2662 = 0))*(H2662 + (H2662 = 0))*(I2662 + (I2662 = 0))</f>
        <v>72.900000000000006</v>
      </c>
      <c r="K2662" s="11"/>
      <c r="L2662" s="11"/>
      <c r="M2662" s="11"/>
    </row>
    <row r="2663" spans="1:13">
      <c r="A2663" s="11"/>
      <c r="B2663" s="11"/>
      <c r="C2663" s="11"/>
      <c r="D2663" s="11"/>
      <c r="E2663" s="10" t="s">
        <v>612</v>
      </c>
      <c r="F2663" s="14">
        <v>1</v>
      </c>
      <c r="G2663" s="15">
        <v>0.38</v>
      </c>
      <c r="H2663" s="15">
        <v>0</v>
      </c>
      <c r="I2663" s="15">
        <v>90</v>
      </c>
      <c r="J2663" s="13">
        <f>OR(F2663&lt;&gt;0,G2663&lt;&gt;0,H2663&lt;&gt;0,I2663&lt;&gt;0)*(F2663 + (F2663 = 0))*(G2663 + (G2663 = 0))*(H2663 + (H2663 = 0))*(I2663 + (I2663 = 0))</f>
        <v>34.200000000000003</v>
      </c>
      <c r="K2663" s="11"/>
      <c r="L2663" s="11"/>
      <c r="M2663" s="11"/>
    </row>
    <row r="2664" spans="1:13">
      <c r="A2664" s="11"/>
      <c r="B2664" s="11"/>
      <c r="C2664" s="11"/>
      <c r="D2664" s="11"/>
      <c r="E2664" s="11"/>
      <c r="F2664" s="11"/>
      <c r="G2664" s="11"/>
      <c r="H2664" s="11"/>
      <c r="I2664" s="11"/>
      <c r="J2664" s="16" t="s">
        <v>306</v>
      </c>
      <c r="K2664" s="17">
        <f>SUM(J2635:J2663)*1</f>
        <v>51477.9</v>
      </c>
      <c r="L2664" s="15">
        <v>1.54</v>
      </c>
      <c r="M2664" s="18">
        <f>ROUND(K2664*L2664,2)</f>
        <v>79275.97</v>
      </c>
    </row>
    <row r="2665" spans="1:13" ht="0.95" customHeight="1">
      <c r="A2665" s="19"/>
      <c r="B2665" s="19"/>
      <c r="C2665" s="19"/>
      <c r="D2665" s="19"/>
      <c r="E2665" s="19"/>
      <c r="F2665" s="19"/>
      <c r="G2665" s="19"/>
      <c r="H2665" s="19"/>
      <c r="I2665" s="19"/>
      <c r="J2665" s="19"/>
      <c r="K2665" s="19"/>
      <c r="L2665" s="19"/>
      <c r="M2665" s="19"/>
    </row>
    <row r="2666" spans="1:13" s="1" customFormat="1">
      <c r="A2666" s="40" t="s">
        <v>638</v>
      </c>
      <c r="B2666" s="16" t="s">
        <v>22</v>
      </c>
      <c r="C2666" s="16" t="s">
        <v>39</v>
      </c>
      <c r="D2666" s="16" t="s">
        <v>639</v>
      </c>
      <c r="E2666" s="41"/>
      <c r="F2666" s="41"/>
      <c r="G2666" s="41"/>
      <c r="H2666" s="41"/>
      <c r="I2666" s="41"/>
      <c r="J2666" s="41"/>
      <c r="K2666" s="17">
        <f>K2671</f>
        <v>297.10000000000002</v>
      </c>
      <c r="L2666" s="18">
        <f>L2671</f>
        <v>24.2</v>
      </c>
      <c r="M2666" s="18">
        <f>M2671</f>
        <v>7189.82</v>
      </c>
    </row>
    <row r="2667" spans="1:13">
      <c r="A2667" s="11"/>
      <c r="B2667" s="11"/>
      <c r="C2667" s="11"/>
      <c r="D2667" s="10" t="s">
        <v>640</v>
      </c>
      <c r="E2667" s="11"/>
      <c r="F2667" s="11"/>
      <c r="G2667" s="11"/>
      <c r="H2667" s="11"/>
      <c r="I2667" s="11"/>
      <c r="J2667" s="11"/>
      <c r="K2667" s="11"/>
      <c r="L2667" s="11"/>
      <c r="M2667" s="11"/>
    </row>
    <row r="2668" spans="1:13">
      <c r="A2668" s="11"/>
      <c r="B2668" s="11"/>
      <c r="C2668" s="11"/>
      <c r="D2668" s="11"/>
      <c r="E2668" s="10" t="s">
        <v>17</v>
      </c>
      <c r="F2668" s="14">
        <v>2</v>
      </c>
      <c r="G2668" s="15">
        <v>107.35</v>
      </c>
      <c r="H2668" s="15">
        <v>0</v>
      </c>
      <c r="I2668" s="15">
        <v>0</v>
      </c>
      <c r="J2668" s="13">
        <f>OR(F2668&lt;&gt;0,G2668&lt;&gt;0,H2668&lt;&gt;0,I2668&lt;&gt;0)*(F2668 + (F2668 = 0))*(G2668 + (G2668 = 0))*(H2668 + (H2668 = 0))*(I2668 + (I2668 = 0))</f>
        <v>214.7</v>
      </c>
      <c r="K2668" s="11"/>
      <c r="L2668" s="11"/>
      <c r="M2668" s="11"/>
    </row>
    <row r="2669" spans="1:13">
      <c r="A2669" s="11"/>
      <c r="B2669" s="11"/>
      <c r="C2669" s="11"/>
      <c r="D2669" s="11"/>
      <c r="E2669" s="10" t="s">
        <v>17</v>
      </c>
      <c r="F2669" s="14">
        <v>2</v>
      </c>
      <c r="G2669" s="15">
        <v>4.05</v>
      </c>
      <c r="H2669" s="15">
        <v>7.63</v>
      </c>
      <c r="I2669" s="15">
        <v>0</v>
      </c>
      <c r="J2669" s="13">
        <f>OR(F2669&lt;&gt;0,G2669&lt;&gt;0,H2669&lt;&gt;0,I2669&lt;&gt;0)*(F2669 + (F2669 = 0))*(G2669 + (G2669 = 0))*(H2669 + (H2669 = 0))*(I2669 + (I2669 = 0))</f>
        <v>61.8</v>
      </c>
      <c r="K2669" s="11"/>
      <c r="L2669" s="11"/>
      <c r="M2669" s="11"/>
    </row>
    <row r="2670" spans="1:13">
      <c r="A2670" s="11"/>
      <c r="B2670" s="11"/>
      <c r="C2670" s="11"/>
      <c r="D2670" s="11"/>
      <c r="E2670" s="10" t="s">
        <v>17</v>
      </c>
      <c r="F2670" s="14">
        <v>1</v>
      </c>
      <c r="G2670" s="15">
        <v>7.63</v>
      </c>
      <c r="H2670" s="15">
        <v>2.7</v>
      </c>
      <c r="I2670" s="15">
        <v>0</v>
      </c>
      <c r="J2670" s="13">
        <f>OR(F2670&lt;&gt;0,G2670&lt;&gt;0,H2670&lt;&gt;0,I2670&lt;&gt;0)*(F2670 + (F2670 = 0))*(G2670 + (G2670 = 0))*(H2670 + (H2670 = 0))*(I2670 + (I2670 = 0))</f>
        <v>20.6</v>
      </c>
      <c r="K2670" s="11"/>
      <c r="L2670" s="11"/>
      <c r="M2670" s="11"/>
    </row>
    <row r="2671" spans="1:13">
      <c r="A2671" s="11"/>
      <c r="B2671" s="11"/>
      <c r="C2671" s="11"/>
      <c r="D2671" s="11"/>
      <c r="E2671" s="11"/>
      <c r="F2671" s="11"/>
      <c r="G2671" s="11"/>
      <c r="H2671" s="11"/>
      <c r="I2671" s="11"/>
      <c r="J2671" s="16" t="s">
        <v>641</v>
      </c>
      <c r="K2671" s="17">
        <f>SUM(J2668:J2670)*1</f>
        <v>297.10000000000002</v>
      </c>
      <c r="L2671" s="15">
        <v>24.2</v>
      </c>
      <c r="M2671" s="18">
        <f>ROUND(K2671*L2671,2)</f>
        <v>7189.82</v>
      </c>
    </row>
    <row r="2672" spans="1:13" ht="0.95" customHeight="1">
      <c r="A2672" s="19"/>
      <c r="B2672" s="19"/>
      <c r="C2672" s="19"/>
      <c r="D2672" s="19"/>
      <c r="E2672" s="19"/>
      <c r="F2672" s="19"/>
      <c r="G2672" s="19"/>
      <c r="H2672" s="19"/>
      <c r="I2672" s="19"/>
      <c r="J2672" s="19"/>
      <c r="K2672" s="19"/>
      <c r="L2672" s="19"/>
      <c r="M2672" s="19"/>
    </row>
    <row r="2673" spans="1:13" s="1" customFormat="1">
      <c r="A2673" s="40" t="s">
        <v>318</v>
      </c>
      <c r="B2673" s="16" t="s">
        <v>22</v>
      </c>
      <c r="C2673" s="16" t="s">
        <v>39</v>
      </c>
      <c r="D2673" s="16" t="s">
        <v>319</v>
      </c>
      <c r="E2673" s="41"/>
      <c r="F2673" s="41"/>
      <c r="G2673" s="41"/>
      <c r="H2673" s="41"/>
      <c r="I2673" s="41"/>
      <c r="J2673" s="41"/>
      <c r="K2673" s="17">
        <f>K2678</f>
        <v>297.10000000000002</v>
      </c>
      <c r="L2673" s="18">
        <f>L2678</f>
        <v>3.34</v>
      </c>
      <c r="M2673" s="18">
        <f>M2678</f>
        <v>992.31</v>
      </c>
    </row>
    <row r="2674" spans="1:13">
      <c r="A2674" s="11"/>
      <c r="B2674" s="11"/>
      <c r="C2674" s="11"/>
      <c r="D2674" s="10" t="s">
        <v>320</v>
      </c>
      <c r="E2674" s="11"/>
      <c r="F2674" s="11"/>
      <c r="G2674" s="11"/>
      <c r="H2674" s="11"/>
      <c r="I2674" s="11"/>
      <c r="J2674" s="11"/>
      <c r="K2674" s="11"/>
      <c r="L2674" s="11"/>
      <c r="M2674" s="11"/>
    </row>
    <row r="2675" spans="1:13">
      <c r="A2675" s="11"/>
      <c r="B2675" s="11"/>
      <c r="C2675" s="11"/>
      <c r="D2675" s="11"/>
      <c r="E2675" s="10" t="s">
        <v>17</v>
      </c>
      <c r="F2675" s="14">
        <v>2</v>
      </c>
      <c r="G2675" s="15">
        <v>107.35</v>
      </c>
      <c r="H2675" s="15">
        <v>0</v>
      </c>
      <c r="I2675" s="15">
        <v>0</v>
      </c>
      <c r="J2675" s="13">
        <f>OR(F2675&lt;&gt;0,G2675&lt;&gt;0,H2675&lt;&gt;0,I2675&lt;&gt;0)*(F2675 + (F2675 = 0))*(G2675 + (G2675 = 0))*(H2675 + (H2675 = 0))*(I2675 + (I2675 = 0))</f>
        <v>214.7</v>
      </c>
      <c r="K2675" s="11"/>
      <c r="L2675" s="11"/>
      <c r="M2675" s="11"/>
    </row>
    <row r="2676" spans="1:13">
      <c r="A2676" s="11"/>
      <c r="B2676" s="11"/>
      <c r="C2676" s="11"/>
      <c r="D2676" s="11"/>
      <c r="E2676" s="10" t="s">
        <v>17</v>
      </c>
      <c r="F2676" s="14">
        <v>2</v>
      </c>
      <c r="G2676" s="15">
        <v>4.05</v>
      </c>
      <c r="H2676" s="15">
        <v>7.63</v>
      </c>
      <c r="I2676" s="15">
        <v>0</v>
      </c>
      <c r="J2676" s="13">
        <f>OR(F2676&lt;&gt;0,G2676&lt;&gt;0,H2676&lt;&gt;0,I2676&lt;&gt;0)*(F2676 + (F2676 = 0))*(G2676 + (G2676 = 0))*(H2676 + (H2676 = 0))*(I2676 + (I2676 = 0))</f>
        <v>61.8</v>
      </c>
      <c r="K2676" s="11"/>
      <c r="L2676" s="11"/>
      <c r="M2676" s="11"/>
    </row>
    <row r="2677" spans="1:13">
      <c r="A2677" s="11"/>
      <c r="B2677" s="11"/>
      <c r="C2677" s="11"/>
      <c r="D2677" s="11"/>
      <c r="E2677" s="10" t="s">
        <v>17</v>
      </c>
      <c r="F2677" s="14">
        <v>1</v>
      </c>
      <c r="G2677" s="15">
        <v>7.63</v>
      </c>
      <c r="H2677" s="15">
        <v>2.7</v>
      </c>
      <c r="I2677" s="15">
        <v>0</v>
      </c>
      <c r="J2677" s="13">
        <f>OR(F2677&lt;&gt;0,G2677&lt;&gt;0,H2677&lt;&gt;0,I2677&lt;&gt;0)*(F2677 + (F2677 = 0))*(G2677 + (G2677 = 0))*(H2677 + (H2677 = 0))*(I2677 + (I2677 = 0))</f>
        <v>20.6</v>
      </c>
      <c r="K2677" s="11"/>
      <c r="L2677" s="11"/>
      <c r="M2677" s="11"/>
    </row>
    <row r="2678" spans="1:13">
      <c r="A2678" s="11"/>
      <c r="B2678" s="11"/>
      <c r="C2678" s="11"/>
      <c r="D2678" s="11"/>
      <c r="E2678" s="11"/>
      <c r="F2678" s="11"/>
      <c r="G2678" s="11"/>
      <c r="H2678" s="11"/>
      <c r="I2678" s="11"/>
      <c r="J2678" s="16" t="s">
        <v>321</v>
      </c>
      <c r="K2678" s="17">
        <f>SUM(J2675:J2677)*1</f>
        <v>297.10000000000002</v>
      </c>
      <c r="L2678" s="15">
        <v>3.34</v>
      </c>
      <c r="M2678" s="18">
        <f>ROUND(K2678*L2678,2)</f>
        <v>992.31</v>
      </c>
    </row>
    <row r="2679" spans="1:13" ht="0.95" customHeight="1">
      <c r="A2679" s="19"/>
      <c r="B2679" s="19"/>
      <c r="C2679" s="19"/>
      <c r="D2679" s="19"/>
      <c r="E2679" s="19"/>
      <c r="F2679" s="19"/>
      <c r="G2679" s="19"/>
      <c r="H2679" s="19"/>
      <c r="I2679" s="19"/>
      <c r="J2679" s="19"/>
      <c r="K2679" s="19"/>
      <c r="L2679" s="19"/>
      <c r="M2679" s="19"/>
    </row>
    <row r="2680" spans="1:13" s="1" customFormat="1">
      <c r="A2680" s="40" t="s">
        <v>451</v>
      </c>
      <c r="B2680" s="16" t="s">
        <v>22</v>
      </c>
      <c r="C2680" s="16" t="s">
        <v>39</v>
      </c>
      <c r="D2680" s="16" t="s">
        <v>452</v>
      </c>
      <c r="E2680" s="41"/>
      <c r="F2680" s="41"/>
      <c r="G2680" s="41"/>
      <c r="H2680" s="41"/>
      <c r="I2680" s="41"/>
      <c r="J2680" s="41"/>
      <c r="K2680" s="17">
        <f>K2686</f>
        <v>34.64</v>
      </c>
      <c r="L2680" s="18">
        <f>L2686</f>
        <v>74.33</v>
      </c>
      <c r="M2680" s="18">
        <f>M2686</f>
        <v>2574.79</v>
      </c>
    </row>
    <row r="2681" spans="1:13">
      <c r="A2681" s="11"/>
      <c r="B2681" s="11"/>
      <c r="C2681" s="11"/>
      <c r="D2681" s="10" t="s">
        <v>453</v>
      </c>
      <c r="E2681" s="11"/>
      <c r="F2681" s="11"/>
      <c r="G2681" s="11"/>
      <c r="H2681" s="11"/>
      <c r="I2681" s="11"/>
      <c r="J2681" s="11"/>
      <c r="K2681" s="11"/>
      <c r="L2681" s="11"/>
      <c r="M2681" s="11"/>
    </row>
    <row r="2682" spans="1:13">
      <c r="A2682" s="11"/>
      <c r="B2682" s="11"/>
      <c r="C2682" s="11"/>
      <c r="D2682" s="11"/>
      <c r="E2682" s="10" t="s">
        <v>17</v>
      </c>
      <c r="F2682" s="14">
        <v>1</v>
      </c>
      <c r="G2682" s="15">
        <v>9.0500000000000007</v>
      </c>
      <c r="H2682" s="15">
        <v>0</v>
      </c>
      <c r="I2682" s="15">
        <v>2.4</v>
      </c>
      <c r="J2682" s="13">
        <f>OR(F2682&lt;&gt;0,G2682&lt;&gt;0,H2682&lt;&gt;0,I2682&lt;&gt;0)*(F2682 + (F2682 = 0))*(G2682 + (G2682 = 0))*(H2682 + (H2682 = 0))*(I2682 + (I2682 = 0))</f>
        <v>21.72</v>
      </c>
      <c r="K2682" s="11"/>
      <c r="L2682" s="11"/>
      <c r="M2682" s="11"/>
    </row>
    <row r="2683" spans="1:13">
      <c r="A2683" s="11"/>
      <c r="B2683" s="11"/>
      <c r="C2683" s="11"/>
      <c r="D2683" s="11"/>
      <c r="E2683" s="10" t="s">
        <v>17</v>
      </c>
      <c r="F2683" s="14">
        <v>1</v>
      </c>
      <c r="G2683" s="15">
        <v>6.55</v>
      </c>
      <c r="H2683" s="15">
        <v>0</v>
      </c>
      <c r="I2683" s="15">
        <v>2.4</v>
      </c>
      <c r="J2683" s="13">
        <f>OR(F2683&lt;&gt;0,G2683&lt;&gt;0,H2683&lt;&gt;0,I2683&lt;&gt;0)*(F2683 + (F2683 = 0))*(G2683 + (G2683 = 0))*(H2683 + (H2683 = 0))*(I2683 + (I2683 = 0))</f>
        <v>15.72</v>
      </c>
      <c r="K2683" s="11"/>
      <c r="L2683" s="11"/>
      <c r="M2683" s="11"/>
    </row>
    <row r="2684" spans="1:13">
      <c r="A2684" s="11"/>
      <c r="B2684" s="11"/>
      <c r="C2684" s="11"/>
      <c r="D2684" s="11"/>
      <c r="E2684" s="10" t="s">
        <v>17</v>
      </c>
      <c r="F2684" s="14">
        <v>1</v>
      </c>
      <c r="G2684" s="15">
        <v>2.5</v>
      </c>
      <c r="H2684" s="15">
        <v>0</v>
      </c>
      <c r="I2684" s="15">
        <v>2.4</v>
      </c>
      <c r="J2684" s="13">
        <f>OR(F2684&lt;&gt;0,G2684&lt;&gt;0,H2684&lt;&gt;0,I2684&lt;&gt;0)*(F2684 + (F2684 = 0))*(G2684 + (G2684 = 0))*(H2684 + (H2684 = 0))*(I2684 + (I2684 = 0))</f>
        <v>6</v>
      </c>
      <c r="K2684" s="11"/>
      <c r="L2684" s="11"/>
      <c r="M2684" s="11"/>
    </row>
    <row r="2685" spans="1:13">
      <c r="A2685" s="11"/>
      <c r="B2685" s="11"/>
      <c r="C2685" s="11"/>
      <c r="D2685" s="11"/>
      <c r="E2685" s="10" t="s">
        <v>17</v>
      </c>
      <c r="F2685" s="14">
        <v>-2</v>
      </c>
      <c r="G2685" s="15">
        <v>2</v>
      </c>
      <c r="H2685" s="15">
        <v>0</v>
      </c>
      <c r="I2685" s="15">
        <v>2.2000000000000002</v>
      </c>
      <c r="J2685" s="13">
        <f>OR(F2685&lt;&gt;0,G2685&lt;&gt;0,H2685&lt;&gt;0,I2685&lt;&gt;0)*(F2685 + (F2685 = 0))*(G2685 + (G2685 = 0))*(H2685 + (H2685 = 0))*(I2685 + (I2685 = 0))</f>
        <v>-8.8000000000000007</v>
      </c>
      <c r="K2685" s="11"/>
      <c r="L2685" s="11"/>
      <c r="M2685" s="11"/>
    </row>
    <row r="2686" spans="1:13">
      <c r="A2686" s="11"/>
      <c r="B2686" s="11"/>
      <c r="C2686" s="11"/>
      <c r="D2686" s="11"/>
      <c r="E2686" s="11"/>
      <c r="F2686" s="11"/>
      <c r="G2686" s="11"/>
      <c r="H2686" s="11"/>
      <c r="I2686" s="11"/>
      <c r="J2686" s="16" t="s">
        <v>455</v>
      </c>
      <c r="K2686" s="17">
        <f>SUM(J2682:J2685)*1</f>
        <v>34.64</v>
      </c>
      <c r="L2686" s="15">
        <v>74.33</v>
      </c>
      <c r="M2686" s="18">
        <f>ROUND(K2686*L2686,2)</f>
        <v>2574.79</v>
      </c>
    </row>
    <row r="2687" spans="1:13" ht="0.95" customHeight="1">
      <c r="A2687" s="19"/>
      <c r="B2687" s="19"/>
      <c r="C2687" s="19"/>
      <c r="D2687" s="19"/>
      <c r="E2687" s="19"/>
      <c r="F2687" s="19"/>
      <c r="G2687" s="19"/>
      <c r="H2687" s="19"/>
      <c r="I2687" s="19"/>
      <c r="J2687" s="19"/>
      <c r="K2687" s="19"/>
      <c r="L2687" s="19"/>
      <c r="M2687" s="19"/>
    </row>
    <row r="2688" spans="1:13" s="1" customFormat="1">
      <c r="A2688" s="40" t="s">
        <v>171</v>
      </c>
      <c r="B2688" s="16" t="s">
        <v>22</v>
      </c>
      <c r="C2688" s="16" t="s">
        <v>39</v>
      </c>
      <c r="D2688" s="16" t="s">
        <v>172</v>
      </c>
      <c r="E2688" s="41"/>
      <c r="F2688" s="41"/>
      <c r="G2688" s="41"/>
      <c r="H2688" s="41"/>
      <c r="I2688" s="41"/>
      <c r="J2688" s="41"/>
      <c r="K2688" s="17">
        <f>K2691</f>
        <v>49.98</v>
      </c>
      <c r="L2688" s="18">
        <f>L2691</f>
        <v>245.18</v>
      </c>
      <c r="M2688" s="18">
        <f>M2691</f>
        <v>12254.1</v>
      </c>
    </row>
    <row r="2689" spans="1:13">
      <c r="A2689" s="11"/>
      <c r="B2689" s="11"/>
      <c r="C2689" s="11"/>
      <c r="D2689" s="10" t="s">
        <v>173</v>
      </c>
      <c r="E2689" s="11"/>
      <c r="F2689" s="11"/>
      <c r="G2689" s="11"/>
      <c r="H2689" s="11"/>
      <c r="I2689" s="11"/>
      <c r="J2689" s="11"/>
      <c r="K2689" s="11"/>
      <c r="L2689" s="11"/>
      <c r="M2689" s="11"/>
    </row>
    <row r="2690" spans="1:13">
      <c r="A2690" s="11"/>
      <c r="B2690" s="11"/>
      <c r="C2690" s="11"/>
      <c r="D2690" s="11"/>
      <c r="E2690" s="10" t="s">
        <v>642</v>
      </c>
      <c r="F2690" s="14">
        <v>1</v>
      </c>
      <c r="G2690" s="15">
        <v>10.199999999999999</v>
      </c>
      <c r="H2690" s="15">
        <v>4.9000000000000004</v>
      </c>
      <c r="I2690" s="15">
        <v>0</v>
      </c>
      <c r="J2690" s="13">
        <f>OR(F2690&lt;&gt;0,G2690&lt;&gt;0,H2690&lt;&gt;0,I2690&lt;&gt;0)*(F2690 + (F2690 = 0))*(G2690 + (G2690 = 0))*(H2690 + (H2690 = 0))*(I2690 + (I2690 = 0))</f>
        <v>49.98</v>
      </c>
      <c r="K2690" s="11"/>
      <c r="L2690" s="11"/>
      <c r="M2690" s="11"/>
    </row>
    <row r="2691" spans="1:13">
      <c r="A2691" s="11"/>
      <c r="B2691" s="11"/>
      <c r="C2691" s="11"/>
      <c r="D2691" s="11"/>
      <c r="E2691" s="11"/>
      <c r="F2691" s="11"/>
      <c r="G2691" s="11"/>
      <c r="H2691" s="11"/>
      <c r="I2691" s="11"/>
      <c r="J2691" s="16" t="s">
        <v>178</v>
      </c>
      <c r="K2691" s="17">
        <f>J2690*1</f>
        <v>49.98</v>
      </c>
      <c r="L2691" s="15">
        <v>245.18</v>
      </c>
      <c r="M2691" s="18">
        <f>ROUND(K2691*L2691,2)</f>
        <v>12254.1</v>
      </c>
    </row>
    <row r="2692" spans="1:13" ht="0.95" customHeight="1">
      <c r="A2692" s="19"/>
      <c r="B2692" s="19"/>
      <c r="C2692" s="19"/>
      <c r="D2692" s="19"/>
      <c r="E2692" s="19"/>
      <c r="F2692" s="19"/>
      <c r="G2692" s="19"/>
      <c r="H2692" s="19"/>
      <c r="I2692" s="19"/>
      <c r="J2692" s="19"/>
      <c r="K2692" s="19"/>
      <c r="L2692" s="19"/>
      <c r="M2692" s="19"/>
    </row>
    <row r="2693" spans="1:13" s="1" customFormat="1">
      <c r="A2693" s="40" t="s">
        <v>147</v>
      </c>
      <c r="B2693" s="16" t="s">
        <v>22</v>
      </c>
      <c r="C2693" s="16" t="s">
        <v>29</v>
      </c>
      <c r="D2693" s="16" t="s">
        <v>148</v>
      </c>
      <c r="E2693" s="41"/>
      <c r="F2693" s="41"/>
      <c r="G2693" s="41"/>
      <c r="H2693" s="41"/>
      <c r="I2693" s="41"/>
      <c r="J2693" s="41"/>
      <c r="K2693" s="17">
        <f>K2696</f>
        <v>31.85</v>
      </c>
      <c r="L2693" s="18">
        <f>L2696</f>
        <v>75.28</v>
      </c>
      <c r="M2693" s="18">
        <f>M2696</f>
        <v>2397.67</v>
      </c>
    </row>
    <row r="2694" spans="1:13">
      <c r="A2694" s="11"/>
      <c r="B2694" s="11"/>
      <c r="C2694" s="11"/>
      <c r="D2694" s="10" t="s">
        <v>149</v>
      </c>
      <c r="E2694" s="11"/>
      <c r="F2694" s="11"/>
      <c r="G2694" s="11"/>
      <c r="H2694" s="11"/>
      <c r="I2694" s="11"/>
      <c r="J2694" s="11"/>
      <c r="K2694" s="11"/>
      <c r="L2694" s="11"/>
      <c r="M2694" s="11"/>
    </row>
    <row r="2695" spans="1:13">
      <c r="A2695" s="11"/>
      <c r="B2695" s="11"/>
      <c r="C2695" s="11"/>
      <c r="D2695" s="11"/>
      <c r="E2695" s="10" t="s">
        <v>642</v>
      </c>
      <c r="F2695" s="14">
        <v>1</v>
      </c>
      <c r="G2695" s="15">
        <v>2.5</v>
      </c>
      <c r="H2695" s="15">
        <v>4.9000000000000004</v>
      </c>
      <c r="I2695" s="15">
        <v>2.6</v>
      </c>
      <c r="J2695" s="13">
        <f>OR(F2695&lt;&gt;0,G2695&lt;&gt;0,H2695&lt;&gt;0,I2695&lt;&gt;0)*(F2695 + (F2695 = 0))*(G2695 + (G2695 = 0))*(H2695 + (H2695 = 0))*(I2695 + (I2695 = 0))</f>
        <v>31.85</v>
      </c>
      <c r="K2695" s="11"/>
      <c r="L2695" s="11"/>
      <c r="M2695" s="11"/>
    </row>
    <row r="2696" spans="1:13">
      <c r="A2696" s="11"/>
      <c r="B2696" s="11"/>
      <c r="C2696" s="11"/>
      <c r="D2696" s="11"/>
      <c r="E2696" s="11"/>
      <c r="F2696" s="11"/>
      <c r="G2696" s="11"/>
      <c r="H2696" s="11"/>
      <c r="I2696" s="11"/>
      <c r="J2696" s="16" t="s">
        <v>150</v>
      </c>
      <c r="K2696" s="17">
        <f>J2695*1</f>
        <v>31.85</v>
      </c>
      <c r="L2696" s="15">
        <v>75.28</v>
      </c>
      <c r="M2696" s="18">
        <f>ROUND(K2696*L2696,2)</f>
        <v>2397.67</v>
      </c>
    </row>
    <row r="2697" spans="1:13" ht="0.95" customHeight="1">
      <c r="A2697" s="19"/>
      <c r="B2697" s="19"/>
      <c r="C2697" s="19"/>
      <c r="D2697" s="19"/>
      <c r="E2697" s="19"/>
      <c r="F2697" s="19"/>
      <c r="G2697" s="19"/>
      <c r="H2697" s="19"/>
      <c r="I2697" s="19"/>
      <c r="J2697" s="19"/>
      <c r="K2697" s="19"/>
      <c r="L2697" s="19"/>
      <c r="M2697" s="19"/>
    </row>
    <row r="2698" spans="1:13" s="1" customFormat="1">
      <c r="A2698" s="40" t="s">
        <v>396</v>
      </c>
      <c r="B2698" s="16" t="s">
        <v>22</v>
      </c>
      <c r="C2698" s="16" t="s">
        <v>39</v>
      </c>
      <c r="D2698" s="16" t="s">
        <v>397</v>
      </c>
      <c r="E2698" s="41"/>
      <c r="F2698" s="41"/>
      <c r="G2698" s="41"/>
      <c r="H2698" s="41"/>
      <c r="I2698" s="41"/>
      <c r="J2698" s="41"/>
      <c r="K2698" s="17">
        <f>K2702</f>
        <v>35.64</v>
      </c>
      <c r="L2698" s="18">
        <f>L2702</f>
        <v>69.03</v>
      </c>
      <c r="M2698" s="18">
        <f>M2702</f>
        <v>2460.23</v>
      </c>
    </row>
    <row r="2699" spans="1:13">
      <c r="A2699" s="11"/>
      <c r="B2699" s="11"/>
      <c r="C2699" s="11"/>
      <c r="D2699" s="10" t="s">
        <v>398</v>
      </c>
      <c r="E2699" s="11"/>
      <c r="F2699" s="11"/>
      <c r="G2699" s="11"/>
      <c r="H2699" s="11"/>
      <c r="I2699" s="11"/>
      <c r="J2699" s="11"/>
      <c r="K2699" s="11"/>
      <c r="L2699" s="11"/>
      <c r="M2699" s="11"/>
    </row>
    <row r="2700" spans="1:13">
      <c r="A2700" s="11"/>
      <c r="B2700" s="11"/>
      <c r="C2700" s="11"/>
      <c r="D2700" s="11"/>
      <c r="E2700" s="10" t="s">
        <v>643</v>
      </c>
      <c r="F2700" s="14">
        <v>2</v>
      </c>
      <c r="G2700" s="15">
        <v>56.9</v>
      </c>
      <c r="H2700" s="15">
        <v>0</v>
      </c>
      <c r="I2700" s="15">
        <v>0.3</v>
      </c>
      <c r="J2700" s="13">
        <f>OR(F2700&lt;&gt;0,G2700&lt;&gt;0,H2700&lt;&gt;0,I2700&lt;&gt;0)*(F2700 + (F2700 = 0))*(G2700 + (G2700 = 0))*(H2700 + (H2700 = 0))*(I2700 + (I2700 = 0))</f>
        <v>34.14</v>
      </c>
      <c r="K2700" s="11"/>
      <c r="L2700" s="11"/>
      <c r="M2700" s="11"/>
    </row>
    <row r="2701" spans="1:13">
      <c r="A2701" s="11"/>
      <c r="B2701" s="11"/>
      <c r="C2701" s="11"/>
      <c r="D2701" s="11"/>
      <c r="E2701" s="10" t="s">
        <v>645</v>
      </c>
      <c r="F2701" s="14">
        <v>2</v>
      </c>
      <c r="G2701" s="15">
        <v>2.5</v>
      </c>
      <c r="H2701" s="15">
        <v>0</v>
      </c>
      <c r="I2701" s="15">
        <v>0.3</v>
      </c>
      <c r="J2701" s="13">
        <f>OR(F2701&lt;&gt;0,G2701&lt;&gt;0,H2701&lt;&gt;0,I2701&lt;&gt;0)*(F2701 + (F2701 = 0))*(G2701 + (G2701 = 0))*(H2701 + (H2701 = 0))*(I2701 + (I2701 = 0))</f>
        <v>1.5</v>
      </c>
      <c r="K2701" s="11"/>
      <c r="L2701" s="11"/>
      <c r="M2701" s="11"/>
    </row>
    <row r="2702" spans="1:13">
      <c r="A2702" s="11"/>
      <c r="B2702" s="11"/>
      <c r="C2702" s="11"/>
      <c r="D2702" s="11"/>
      <c r="E2702" s="11"/>
      <c r="F2702" s="11"/>
      <c r="G2702" s="11"/>
      <c r="H2702" s="11"/>
      <c r="I2702" s="11"/>
      <c r="J2702" s="16" t="s">
        <v>400</v>
      </c>
      <c r="K2702" s="17">
        <f>SUM(J2700:J2701)*1</f>
        <v>35.64</v>
      </c>
      <c r="L2702" s="15">
        <v>69.03</v>
      </c>
      <c r="M2702" s="18">
        <f>ROUND(K2702*L2702,2)</f>
        <v>2460.23</v>
      </c>
    </row>
    <row r="2703" spans="1:13" ht="0.95" customHeight="1">
      <c r="A2703" s="19"/>
      <c r="B2703" s="19"/>
      <c r="C2703" s="19"/>
      <c r="D2703" s="19"/>
      <c r="E2703" s="19"/>
      <c r="F2703" s="19"/>
      <c r="G2703" s="19"/>
      <c r="H2703" s="19"/>
      <c r="I2703" s="19"/>
      <c r="J2703" s="19"/>
      <c r="K2703" s="19"/>
      <c r="L2703" s="19"/>
      <c r="M2703" s="19"/>
    </row>
    <row r="2704" spans="1:13" s="1" customFormat="1">
      <c r="A2704" s="40" t="s">
        <v>646</v>
      </c>
      <c r="B2704" s="16" t="s">
        <v>22</v>
      </c>
      <c r="C2704" s="16" t="s">
        <v>61</v>
      </c>
      <c r="D2704" s="16" t="s">
        <v>647</v>
      </c>
      <c r="E2704" s="41"/>
      <c r="F2704" s="41"/>
      <c r="G2704" s="41"/>
      <c r="H2704" s="41"/>
      <c r="I2704" s="41"/>
      <c r="J2704" s="41"/>
      <c r="K2704" s="17">
        <f>K2707</f>
        <v>140</v>
      </c>
      <c r="L2704" s="18">
        <f>L2707</f>
        <v>6.71</v>
      </c>
      <c r="M2704" s="18">
        <f>M2707</f>
        <v>939.4</v>
      </c>
    </row>
    <row r="2705" spans="1:13">
      <c r="A2705" s="11"/>
      <c r="B2705" s="11"/>
      <c r="C2705" s="11"/>
      <c r="D2705" s="10" t="s">
        <v>648</v>
      </c>
      <c r="E2705" s="11"/>
      <c r="F2705" s="11"/>
      <c r="G2705" s="11"/>
      <c r="H2705" s="11"/>
      <c r="I2705" s="11"/>
      <c r="J2705" s="11"/>
      <c r="K2705" s="11"/>
      <c r="L2705" s="11"/>
      <c r="M2705" s="11"/>
    </row>
    <row r="2706" spans="1:13">
      <c r="A2706" s="11"/>
      <c r="B2706" s="11"/>
      <c r="C2706" s="11"/>
      <c r="D2706" s="11"/>
      <c r="E2706" s="10" t="s">
        <v>649</v>
      </c>
      <c r="F2706" s="14">
        <v>4</v>
      </c>
      <c r="G2706" s="15">
        <v>35</v>
      </c>
      <c r="H2706" s="15">
        <v>0</v>
      </c>
      <c r="I2706" s="15">
        <v>0</v>
      </c>
      <c r="J2706" s="13">
        <f>OR(F2706&lt;&gt;0,G2706&lt;&gt;0,H2706&lt;&gt;0,I2706&lt;&gt;0)*(F2706 + (F2706 = 0))*(G2706 + (G2706 = 0))*(H2706 + (H2706 = 0))*(I2706 + (I2706 = 0))</f>
        <v>140</v>
      </c>
      <c r="K2706" s="11"/>
      <c r="L2706" s="11"/>
      <c r="M2706" s="11"/>
    </row>
    <row r="2707" spans="1:13">
      <c r="A2707" s="11"/>
      <c r="B2707" s="11"/>
      <c r="C2707" s="11"/>
      <c r="D2707" s="11"/>
      <c r="E2707" s="11"/>
      <c r="F2707" s="11"/>
      <c r="G2707" s="11"/>
      <c r="H2707" s="11"/>
      <c r="I2707" s="11"/>
      <c r="J2707" s="16" t="s">
        <v>650</v>
      </c>
      <c r="K2707" s="17">
        <f>J2706*1</f>
        <v>140</v>
      </c>
      <c r="L2707" s="15">
        <v>6.71</v>
      </c>
      <c r="M2707" s="18">
        <f>ROUND(K2707*L2707,2)</f>
        <v>939.4</v>
      </c>
    </row>
    <row r="2708" spans="1:13" ht="0.95" customHeight="1">
      <c r="A2708" s="19"/>
      <c r="B2708" s="19"/>
      <c r="C2708" s="19"/>
      <c r="D2708" s="19"/>
      <c r="E2708" s="19"/>
      <c r="F2708" s="19"/>
      <c r="G2708" s="19"/>
      <c r="H2708" s="19"/>
      <c r="I2708" s="19"/>
      <c r="J2708" s="19"/>
      <c r="K2708" s="19"/>
      <c r="L2708" s="19"/>
      <c r="M2708" s="19"/>
    </row>
    <row r="2709" spans="1:13" s="1" customFormat="1">
      <c r="A2709" s="40" t="s">
        <v>651</v>
      </c>
      <c r="B2709" s="16" t="s">
        <v>22</v>
      </c>
      <c r="C2709" s="16" t="s">
        <v>97</v>
      </c>
      <c r="D2709" s="16" t="s">
        <v>652</v>
      </c>
      <c r="E2709" s="41"/>
      <c r="F2709" s="41"/>
      <c r="G2709" s="41"/>
      <c r="H2709" s="41"/>
      <c r="I2709" s="41"/>
      <c r="J2709" s="41"/>
      <c r="K2709" s="17">
        <f>K2714</f>
        <v>182</v>
      </c>
      <c r="L2709" s="18">
        <f>L2714</f>
        <v>9.2899999999999991</v>
      </c>
      <c r="M2709" s="18">
        <f>M2714</f>
        <v>1690.78</v>
      </c>
    </row>
    <row r="2710" spans="1:13">
      <c r="A2710" s="11"/>
      <c r="B2710" s="11"/>
      <c r="C2710" s="11"/>
      <c r="D2710" s="10" t="s">
        <v>653</v>
      </c>
      <c r="E2710" s="11"/>
      <c r="F2710" s="11"/>
      <c r="G2710" s="11"/>
      <c r="H2710" s="11"/>
      <c r="I2710" s="11"/>
      <c r="J2710" s="11"/>
      <c r="K2710" s="11"/>
      <c r="L2710" s="11"/>
      <c r="M2710" s="11"/>
    </row>
    <row r="2711" spans="1:13">
      <c r="A2711" s="11"/>
      <c r="B2711" s="11"/>
      <c r="C2711" s="11"/>
      <c r="D2711" s="11"/>
      <c r="E2711" s="10" t="s">
        <v>643</v>
      </c>
      <c r="F2711" s="14">
        <v>2</v>
      </c>
      <c r="G2711" s="15">
        <v>54</v>
      </c>
      <c r="H2711" s="15">
        <v>0</v>
      </c>
      <c r="I2711" s="15">
        <v>0</v>
      </c>
      <c r="J2711" s="13">
        <f>OR(F2711&lt;&gt;0,G2711&lt;&gt;0,H2711&lt;&gt;0,I2711&lt;&gt;0)*(F2711 + (F2711 = 0))*(G2711 + (G2711 = 0))*(H2711 + (H2711 = 0))*(I2711 + (I2711 = 0))</f>
        <v>108</v>
      </c>
      <c r="K2711" s="11"/>
      <c r="L2711" s="11"/>
      <c r="M2711" s="11"/>
    </row>
    <row r="2712" spans="1:13">
      <c r="A2712" s="11"/>
      <c r="B2712" s="11"/>
      <c r="C2712" s="11"/>
      <c r="D2712" s="11"/>
      <c r="E2712" s="10" t="s">
        <v>654</v>
      </c>
      <c r="F2712" s="14">
        <v>2</v>
      </c>
      <c r="G2712" s="15">
        <v>23</v>
      </c>
      <c r="H2712" s="15">
        <v>0</v>
      </c>
      <c r="I2712" s="15">
        <v>0</v>
      </c>
      <c r="J2712" s="13">
        <f>OR(F2712&lt;&gt;0,G2712&lt;&gt;0,H2712&lt;&gt;0,I2712&lt;&gt;0)*(F2712 + (F2712 = 0))*(G2712 + (G2712 = 0))*(H2712 + (H2712 = 0))*(I2712 + (I2712 = 0))</f>
        <v>46</v>
      </c>
      <c r="K2712" s="11"/>
      <c r="L2712" s="11"/>
      <c r="M2712" s="11"/>
    </row>
    <row r="2713" spans="1:13">
      <c r="A2713" s="11"/>
      <c r="B2713" s="11"/>
      <c r="C2713" s="11"/>
      <c r="D2713" s="11"/>
      <c r="E2713" s="10" t="s">
        <v>17</v>
      </c>
      <c r="F2713" s="14">
        <v>2</v>
      </c>
      <c r="G2713" s="15">
        <v>14</v>
      </c>
      <c r="H2713" s="15">
        <v>0</v>
      </c>
      <c r="I2713" s="15">
        <v>0</v>
      </c>
      <c r="J2713" s="13">
        <f>OR(F2713&lt;&gt;0,G2713&lt;&gt;0,H2713&lt;&gt;0,I2713&lt;&gt;0)*(F2713 + (F2713 = 0))*(G2713 + (G2713 = 0))*(H2713 + (H2713 = 0))*(I2713 + (I2713 = 0))</f>
        <v>28</v>
      </c>
      <c r="K2713" s="11"/>
      <c r="L2713" s="11"/>
      <c r="M2713" s="11"/>
    </row>
    <row r="2714" spans="1:13">
      <c r="A2714" s="11"/>
      <c r="B2714" s="11"/>
      <c r="C2714" s="11"/>
      <c r="D2714" s="11"/>
      <c r="E2714" s="11"/>
      <c r="F2714" s="11"/>
      <c r="G2714" s="11"/>
      <c r="H2714" s="11"/>
      <c r="I2714" s="11"/>
      <c r="J2714" s="16" t="s">
        <v>655</v>
      </c>
      <c r="K2714" s="17">
        <f>SUM(J2711:J2713)*1</f>
        <v>182</v>
      </c>
      <c r="L2714" s="15">
        <v>9.2899999999999991</v>
      </c>
      <c r="M2714" s="18">
        <f>ROUND(K2714*L2714,2)</f>
        <v>1690.78</v>
      </c>
    </row>
    <row r="2715" spans="1:13" ht="0.95" customHeight="1">
      <c r="A2715" s="19"/>
      <c r="B2715" s="19"/>
      <c r="C2715" s="19"/>
      <c r="D2715" s="19"/>
      <c r="E2715" s="19"/>
      <c r="F2715" s="19"/>
      <c r="G2715" s="19"/>
      <c r="H2715" s="19"/>
      <c r="I2715" s="19"/>
      <c r="J2715" s="19"/>
      <c r="K2715" s="19"/>
      <c r="L2715" s="19"/>
      <c r="M2715" s="19"/>
    </row>
    <row r="2716" spans="1:13" s="1" customFormat="1">
      <c r="A2716" s="40" t="s">
        <v>289</v>
      </c>
      <c r="B2716" s="16" t="s">
        <v>22</v>
      </c>
      <c r="C2716" s="16" t="s">
        <v>97</v>
      </c>
      <c r="D2716" s="16" t="s">
        <v>290</v>
      </c>
      <c r="E2716" s="41"/>
      <c r="F2716" s="41"/>
      <c r="G2716" s="41"/>
      <c r="H2716" s="41"/>
      <c r="I2716" s="41"/>
      <c r="J2716" s="41"/>
      <c r="K2716" s="17">
        <f>K2719</f>
        <v>22</v>
      </c>
      <c r="L2716" s="18">
        <f>L2719</f>
        <v>72.87</v>
      </c>
      <c r="M2716" s="18">
        <f>M2719</f>
        <v>1603.14</v>
      </c>
    </row>
    <row r="2717" spans="1:13">
      <c r="A2717" s="11"/>
      <c r="B2717" s="11"/>
      <c r="C2717" s="11"/>
      <c r="D2717" s="10" t="s">
        <v>291</v>
      </c>
      <c r="E2717" s="11"/>
      <c r="F2717" s="11"/>
      <c r="G2717" s="11"/>
      <c r="H2717" s="11"/>
      <c r="I2717" s="11"/>
      <c r="J2717" s="11"/>
      <c r="K2717" s="11"/>
      <c r="L2717" s="11"/>
      <c r="M2717" s="11"/>
    </row>
    <row r="2718" spans="1:13">
      <c r="A2718" s="11"/>
      <c r="B2718" s="11"/>
      <c r="C2718" s="11"/>
      <c r="D2718" s="11"/>
      <c r="E2718" s="10" t="s">
        <v>17</v>
      </c>
      <c r="F2718" s="14">
        <v>22</v>
      </c>
      <c r="G2718" s="15">
        <v>0</v>
      </c>
      <c r="H2718" s="15">
        <v>0</v>
      </c>
      <c r="I2718" s="15">
        <v>0</v>
      </c>
      <c r="J2718" s="13">
        <f>OR(F2718&lt;&gt;0,G2718&lt;&gt;0,H2718&lt;&gt;0,I2718&lt;&gt;0)*(F2718 + (F2718 = 0))*(G2718 + (G2718 = 0))*(H2718 + (H2718 = 0))*(I2718 + (I2718 = 0))</f>
        <v>22</v>
      </c>
      <c r="K2718" s="11"/>
      <c r="L2718" s="11"/>
      <c r="M2718" s="11"/>
    </row>
    <row r="2719" spans="1:13">
      <c r="A2719" s="11"/>
      <c r="B2719" s="11"/>
      <c r="C2719" s="11"/>
      <c r="D2719" s="11"/>
      <c r="E2719" s="11"/>
      <c r="F2719" s="11"/>
      <c r="G2719" s="11"/>
      <c r="H2719" s="11"/>
      <c r="I2719" s="11"/>
      <c r="J2719" s="16" t="s">
        <v>296</v>
      </c>
      <c r="K2719" s="17">
        <f>J2718*1</f>
        <v>22</v>
      </c>
      <c r="L2719" s="15">
        <v>72.87</v>
      </c>
      <c r="M2719" s="18">
        <f>ROUND(K2719*L2719,2)</f>
        <v>1603.14</v>
      </c>
    </row>
    <row r="2720" spans="1:13" ht="0.95" customHeight="1">
      <c r="A2720" s="19"/>
      <c r="B2720" s="19"/>
      <c r="C2720" s="19"/>
      <c r="D2720" s="19"/>
      <c r="E2720" s="19"/>
      <c r="F2720" s="19"/>
      <c r="G2720" s="19"/>
      <c r="H2720" s="19"/>
      <c r="I2720" s="19"/>
      <c r="J2720" s="19"/>
      <c r="K2720" s="19"/>
      <c r="L2720" s="19"/>
      <c r="M2720" s="19"/>
    </row>
    <row r="2721" spans="1:13" s="1" customFormat="1">
      <c r="A2721" s="40" t="s">
        <v>656</v>
      </c>
      <c r="B2721" s="16" t="s">
        <v>22</v>
      </c>
      <c r="C2721" s="16" t="s">
        <v>39</v>
      </c>
      <c r="D2721" s="16" t="s">
        <v>657</v>
      </c>
      <c r="E2721" s="41"/>
      <c r="F2721" s="41"/>
      <c r="G2721" s="41"/>
      <c r="H2721" s="41"/>
      <c r="I2721" s="41"/>
      <c r="J2721" s="41"/>
      <c r="K2721" s="17">
        <f>K2727</f>
        <v>135.38</v>
      </c>
      <c r="L2721" s="18">
        <f>L2727</f>
        <v>17.21</v>
      </c>
      <c r="M2721" s="18">
        <f>M2727</f>
        <v>2329.89</v>
      </c>
    </row>
    <row r="2722" spans="1:13">
      <c r="A2722" s="11"/>
      <c r="B2722" s="11"/>
      <c r="C2722" s="11"/>
      <c r="D2722" s="10" t="s">
        <v>658</v>
      </c>
      <c r="E2722" s="11"/>
      <c r="F2722" s="11"/>
      <c r="G2722" s="11"/>
      <c r="H2722" s="11"/>
      <c r="I2722" s="11"/>
      <c r="J2722" s="11"/>
      <c r="K2722" s="11"/>
      <c r="L2722" s="11"/>
      <c r="M2722" s="11"/>
    </row>
    <row r="2723" spans="1:13">
      <c r="A2723" s="11"/>
      <c r="B2723" s="11"/>
      <c r="C2723" s="11"/>
      <c r="D2723" s="11"/>
      <c r="E2723" s="10" t="s">
        <v>17</v>
      </c>
      <c r="F2723" s="14">
        <v>135.38</v>
      </c>
      <c r="G2723" s="15">
        <v>0</v>
      </c>
      <c r="H2723" s="15">
        <v>0</v>
      </c>
      <c r="I2723" s="15">
        <v>0</v>
      </c>
      <c r="J2723" s="13">
        <f>OR(F2723&lt;&gt;0,G2723&lt;&gt;0,H2723&lt;&gt;0,I2723&lt;&gt;0)*(F2723 + (F2723 = 0))*(G2723 + (G2723 = 0))*(H2723 + (H2723 = 0))*(I2723 + (I2723 = 0))</f>
        <v>135.38</v>
      </c>
      <c r="K2723" s="11"/>
      <c r="L2723" s="11"/>
      <c r="M2723" s="11"/>
    </row>
    <row r="2724" spans="1:13">
      <c r="A2724" s="11"/>
      <c r="B2724" s="11"/>
      <c r="C2724" s="11"/>
      <c r="D2724" s="11"/>
      <c r="E2724" s="10" t="s">
        <v>17</v>
      </c>
      <c r="F2724" s="14"/>
      <c r="G2724" s="15"/>
      <c r="H2724" s="15"/>
      <c r="I2724" s="15"/>
      <c r="J2724" s="13">
        <f>OR(F2724&lt;&gt;0,G2724&lt;&gt;0,H2724&lt;&gt;0,I2724&lt;&gt;0)*(F2724 + (F2724 = 0))*(G2724 + (G2724 = 0))*(H2724 + (H2724 = 0))*(I2724 + (I2724 = 0))</f>
        <v>0</v>
      </c>
      <c r="K2724" s="11"/>
      <c r="L2724" s="11"/>
      <c r="M2724" s="11"/>
    </row>
    <row r="2725" spans="1:13">
      <c r="A2725" s="11"/>
      <c r="B2725" s="11"/>
      <c r="C2725" s="11"/>
      <c r="D2725" s="11"/>
      <c r="E2725" s="10" t="s">
        <v>17</v>
      </c>
      <c r="F2725" s="14"/>
      <c r="G2725" s="15"/>
      <c r="H2725" s="15"/>
      <c r="I2725" s="15"/>
      <c r="J2725" s="13">
        <f>OR(F2725&lt;&gt;0,G2725&lt;&gt;0,H2725&lt;&gt;0,I2725&lt;&gt;0)*(F2725 + (F2725 = 0))*(G2725 + (G2725 = 0))*(H2725 + (H2725 = 0))*(I2725 + (I2725 = 0))</f>
        <v>0</v>
      </c>
      <c r="K2725" s="11"/>
      <c r="L2725" s="11"/>
      <c r="M2725" s="11"/>
    </row>
    <row r="2726" spans="1:13">
      <c r="A2726" s="11"/>
      <c r="B2726" s="11"/>
      <c r="C2726" s="11"/>
      <c r="D2726" s="11"/>
      <c r="E2726" s="10" t="s">
        <v>17</v>
      </c>
      <c r="F2726" s="14"/>
      <c r="G2726" s="15"/>
      <c r="H2726" s="15"/>
      <c r="I2726" s="15"/>
      <c r="J2726" s="13">
        <f>OR(F2726&lt;&gt;0,G2726&lt;&gt;0,H2726&lt;&gt;0,I2726&lt;&gt;0)*(F2726 + (F2726 = 0))*(G2726 + (G2726 = 0))*(H2726 + (H2726 = 0))*(I2726 + (I2726 = 0))</f>
        <v>0</v>
      </c>
      <c r="K2726" s="11"/>
      <c r="L2726" s="11"/>
      <c r="M2726" s="11"/>
    </row>
    <row r="2727" spans="1:13">
      <c r="A2727" s="11"/>
      <c r="B2727" s="11"/>
      <c r="C2727" s="11"/>
      <c r="D2727" s="11"/>
      <c r="E2727" s="11"/>
      <c r="F2727" s="11"/>
      <c r="G2727" s="11"/>
      <c r="H2727" s="11"/>
      <c r="I2727" s="11"/>
      <c r="J2727" s="16" t="s">
        <v>659</v>
      </c>
      <c r="K2727" s="17">
        <f>SUM(J2723:J2726)</f>
        <v>135.38</v>
      </c>
      <c r="L2727" s="15">
        <v>17.21</v>
      </c>
      <c r="M2727" s="18">
        <f>ROUND(K2727*L2727,2)</f>
        <v>2329.89</v>
      </c>
    </row>
    <row r="2728" spans="1:13" ht="0.95" customHeight="1">
      <c r="A2728" s="19"/>
      <c r="B2728" s="19"/>
      <c r="C2728" s="19"/>
      <c r="D2728" s="19"/>
      <c r="E2728" s="19"/>
      <c r="F2728" s="19"/>
      <c r="G2728" s="19"/>
      <c r="H2728" s="19"/>
      <c r="I2728" s="19"/>
      <c r="J2728" s="19"/>
      <c r="K2728" s="19"/>
      <c r="L2728" s="19"/>
      <c r="M2728" s="19"/>
    </row>
    <row r="2729" spans="1:13" s="1" customFormat="1">
      <c r="A2729" s="40" t="s">
        <v>660</v>
      </c>
      <c r="B2729" s="16" t="s">
        <v>22</v>
      </c>
      <c r="C2729" s="16" t="s">
        <v>39</v>
      </c>
      <c r="D2729" s="16" t="s">
        <v>661</v>
      </c>
      <c r="E2729" s="41"/>
      <c r="F2729" s="41"/>
      <c r="G2729" s="41"/>
      <c r="H2729" s="41"/>
      <c r="I2729" s="41"/>
      <c r="J2729" s="41"/>
      <c r="K2729" s="17">
        <f>K2735</f>
        <v>148.91</v>
      </c>
      <c r="L2729" s="18">
        <f>L2735</f>
        <v>0.98</v>
      </c>
      <c r="M2729" s="18">
        <f>M2735</f>
        <v>145.93</v>
      </c>
    </row>
    <row r="2730" spans="1:13">
      <c r="A2730" s="11"/>
      <c r="B2730" s="11"/>
      <c r="C2730" s="11"/>
      <c r="D2730" s="10" t="s">
        <v>662</v>
      </c>
      <c r="E2730" s="11"/>
      <c r="F2730" s="11"/>
      <c r="G2730" s="11"/>
      <c r="H2730" s="11"/>
      <c r="I2730" s="11"/>
      <c r="J2730" s="11"/>
      <c r="K2730" s="11"/>
      <c r="L2730" s="11"/>
      <c r="M2730" s="11"/>
    </row>
    <row r="2731" spans="1:13">
      <c r="A2731" s="11"/>
      <c r="B2731" s="11"/>
      <c r="C2731" s="11"/>
      <c r="D2731" s="11"/>
      <c r="E2731" s="10" t="s">
        <v>17</v>
      </c>
      <c r="F2731" s="14"/>
      <c r="G2731" s="15"/>
      <c r="H2731" s="15"/>
      <c r="I2731" s="15"/>
      <c r="J2731" s="13">
        <f>OR(F2731&lt;&gt;0,G2731&lt;&gt;0,H2731&lt;&gt;0,I2731&lt;&gt;0)*(F2731 + (F2731 = 0))*(G2731 + (G2731 = 0))*(H2731 + (H2731 = 0))*(I2731 + (I2731 = 0))</f>
        <v>0</v>
      </c>
      <c r="K2731" s="11"/>
      <c r="L2731" s="11"/>
      <c r="M2731" s="11"/>
    </row>
    <row r="2732" spans="1:13">
      <c r="A2732" s="11"/>
      <c r="B2732" s="11"/>
      <c r="C2732" s="11"/>
      <c r="D2732" s="11"/>
      <c r="E2732" s="10" t="s">
        <v>17</v>
      </c>
      <c r="F2732" s="14">
        <v>148.91</v>
      </c>
      <c r="G2732" s="15">
        <v>0</v>
      </c>
      <c r="H2732" s="15">
        <v>0</v>
      </c>
      <c r="I2732" s="15">
        <v>0</v>
      </c>
      <c r="J2732" s="13">
        <f>OR(F2732&lt;&gt;0,G2732&lt;&gt;0,H2732&lt;&gt;0,I2732&lt;&gt;0)*(F2732 + (F2732 = 0))*(G2732 + (G2732 = 0))*(H2732 + (H2732 = 0))*(I2732 + (I2732 = 0))</f>
        <v>148.91</v>
      </c>
      <c r="K2732" s="11"/>
      <c r="L2732" s="11"/>
      <c r="M2732" s="11"/>
    </row>
    <row r="2733" spans="1:13">
      <c r="A2733" s="11"/>
      <c r="B2733" s="11"/>
      <c r="C2733" s="11"/>
      <c r="D2733" s="11"/>
      <c r="E2733" s="10" t="s">
        <v>17</v>
      </c>
      <c r="F2733" s="14"/>
      <c r="G2733" s="15"/>
      <c r="H2733" s="15"/>
      <c r="I2733" s="15"/>
      <c r="J2733" s="13">
        <f>OR(F2733&lt;&gt;0,G2733&lt;&gt;0,H2733&lt;&gt;0,I2733&lt;&gt;0)*(F2733 + (F2733 = 0))*(G2733 + (G2733 = 0))*(H2733 + (H2733 = 0))*(I2733 + (I2733 = 0))</f>
        <v>0</v>
      </c>
      <c r="K2733" s="11"/>
      <c r="L2733" s="11"/>
      <c r="M2733" s="11"/>
    </row>
    <row r="2734" spans="1:13">
      <c r="A2734" s="11"/>
      <c r="B2734" s="11"/>
      <c r="C2734" s="11"/>
      <c r="D2734" s="11"/>
      <c r="E2734" s="10" t="s">
        <v>17</v>
      </c>
      <c r="F2734" s="14"/>
      <c r="G2734" s="15"/>
      <c r="H2734" s="15"/>
      <c r="I2734" s="15"/>
      <c r="J2734" s="13">
        <f>OR(F2734&lt;&gt;0,G2734&lt;&gt;0,H2734&lt;&gt;0,I2734&lt;&gt;0)*(F2734 + (F2734 = 0))*(G2734 + (G2734 = 0))*(H2734 + (H2734 = 0))*(I2734 + (I2734 = 0))</f>
        <v>0</v>
      </c>
      <c r="K2734" s="11"/>
      <c r="L2734" s="11"/>
      <c r="M2734" s="11"/>
    </row>
    <row r="2735" spans="1:13">
      <c r="A2735" s="11"/>
      <c r="B2735" s="11"/>
      <c r="C2735" s="11"/>
      <c r="D2735" s="11"/>
      <c r="E2735" s="11"/>
      <c r="F2735" s="11"/>
      <c r="G2735" s="11"/>
      <c r="H2735" s="11"/>
      <c r="I2735" s="11"/>
      <c r="J2735" s="16" t="s">
        <v>663</v>
      </c>
      <c r="K2735" s="17">
        <f>SUM(J2731:J2734)</f>
        <v>148.91</v>
      </c>
      <c r="L2735" s="15">
        <v>0.98</v>
      </c>
      <c r="M2735" s="18">
        <f>ROUND(K2735*L2735,2)</f>
        <v>145.93</v>
      </c>
    </row>
    <row r="2736" spans="1:13" ht="0.95" customHeight="1">
      <c r="A2736" s="19"/>
      <c r="B2736" s="19"/>
      <c r="C2736" s="19"/>
      <c r="D2736" s="19"/>
      <c r="E2736" s="19"/>
      <c r="F2736" s="19"/>
      <c r="G2736" s="19"/>
      <c r="H2736" s="19"/>
      <c r="I2736" s="19"/>
      <c r="J2736" s="19"/>
      <c r="K2736" s="19"/>
      <c r="L2736" s="19"/>
      <c r="M2736" s="19"/>
    </row>
    <row r="2737" spans="1:13" s="1" customFormat="1">
      <c r="A2737" s="40" t="s">
        <v>664</v>
      </c>
      <c r="B2737" s="16" t="s">
        <v>22</v>
      </c>
      <c r="C2737" s="16" t="s">
        <v>29</v>
      </c>
      <c r="D2737" s="16" t="s">
        <v>665</v>
      </c>
      <c r="E2737" s="41"/>
      <c r="F2737" s="41"/>
      <c r="G2737" s="41"/>
      <c r="H2737" s="41"/>
      <c r="I2737" s="41"/>
      <c r="J2737" s="41"/>
      <c r="K2737" s="17">
        <f>K2743</f>
        <v>22.83</v>
      </c>
      <c r="L2737" s="18">
        <f>L2743</f>
        <v>28.52</v>
      </c>
      <c r="M2737" s="18">
        <f>M2743</f>
        <v>651.11</v>
      </c>
    </row>
    <row r="2738" spans="1:13">
      <c r="A2738" s="11"/>
      <c r="B2738" s="11"/>
      <c r="C2738" s="11"/>
      <c r="D2738" s="10" t="s">
        <v>666</v>
      </c>
      <c r="E2738" s="11"/>
      <c r="F2738" s="11"/>
      <c r="G2738" s="11"/>
      <c r="H2738" s="11"/>
      <c r="I2738" s="11"/>
      <c r="J2738" s="11"/>
      <c r="K2738" s="11"/>
      <c r="L2738" s="11"/>
      <c r="M2738" s="11"/>
    </row>
    <row r="2739" spans="1:13">
      <c r="A2739" s="11"/>
      <c r="B2739" s="11"/>
      <c r="C2739" s="11"/>
      <c r="D2739" s="11"/>
      <c r="E2739" s="10" t="s">
        <v>17</v>
      </c>
      <c r="F2739" s="14"/>
      <c r="G2739" s="15"/>
      <c r="H2739" s="15"/>
      <c r="I2739" s="15"/>
      <c r="J2739" s="13">
        <f>OR(F2739&lt;&gt;0,G2739&lt;&gt;0,H2739&lt;&gt;0,I2739&lt;&gt;0)*(F2739 + (F2739 = 0))*(G2739 + (G2739 = 0))*(H2739 + (H2739 = 0))*(I2739 + (I2739 = 0))</f>
        <v>0</v>
      </c>
      <c r="K2739" s="11"/>
      <c r="L2739" s="11"/>
      <c r="M2739" s="11"/>
    </row>
    <row r="2740" spans="1:13">
      <c r="A2740" s="11"/>
      <c r="B2740" s="11"/>
      <c r="C2740" s="11"/>
      <c r="D2740" s="11"/>
      <c r="E2740" s="10" t="s">
        <v>17</v>
      </c>
      <c r="F2740" s="14"/>
      <c r="G2740" s="15"/>
      <c r="H2740" s="15"/>
      <c r="I2740" s="15"/>
      <c r="J2740" s="13">
        <f>OR(F2740&lt;&gt;0,G2740&lt;&gt;0,H2740&lt;&gt;0,I2740&lt;&gt;0)*(F2740 + (F2740 = 0))*(G2740 + (G2740 = 0))*(H2740 + (H2740 = 0))*(I2740 + (I2740 = 0))</f>
        <v>0</v>
      </c>
      <c r="K2740" s="11"/>
      <c r="L2740" s="11"/>
      <c r="M2740" s="11"/>
    </row>
    <row r="2741" spans="1:13">
      <c r="A2741" s="11"/>
      <c r="B2741" s="11"/>
      <c r="C2741" s="11"/>
      <c r="D2741" s="11"/>
      <c r="E2741" s="10" t="s">
        <v>17</v>
      </c>
      <c r="F2741" s="14">
        <v>22.83</v>
      </c>
      <c r="G2741" s="15">
        <v>0</v>
      </c>
      <c r="H2741" s="15">
        <v>0</v>
      </c>
      <c r="I2741" s="15">
        <v>0</v>
      </c>
      <c r="J2741" s="13">
        <f>OR(F2741&lt;&gt;0,G2741&lt;&gt;0,H2741&lt;&gt;0,I2741&lt;&gt;0)*(F2741 + (F2741 = 0))*(G2741 + (G2741 = 0))*(H2741 + (H2741 = 0))*(I2741 + (I2741 = 0))</f>
        <v>22.83</v>
      </c>
      <c r="K2741" s="11"/>
      <c r="L2741" s="11"/>
      <c r="M2741" s="11"/>
    </row>
    <row r="2742" spans="1:13">
      <c r="A2742" s="11"/>
      <c r="B2742" s="11"/>
      <c r="C2742" s="11"/>
      <c r="D2742" s="11"/>
      <c r="E2742" s="10" t="s">
        <v>17</v>
      </c>
      <c r="F2742" s="14"/>
      <c r="G2742" s="15"/>
      <c r="H2742" s="15"/>
      <c r="I2742" s="15"/>
      <c r="J2742" s="13">
        <f>OR(F2742&lt;&gt;0,G2742&lt;&gt;0,H2742&lt;&gt;0,I2742&lt;&gt;0)*(F2742 + (F2742 = 0))*(G2742 + (G2742 = 0))*(H2742 + (H2742 = 0))*(I2742 + (I2742 = 0))</f>
        <v>0</v>
      </c>
      <c r="K2742" s="11"/>
      <c r="L2742" s="11"/>
      <c r="M2742" s="11"/>
    </row>
    <row r="2743" spans="1:13">
      <c r="A2743" s="11"/>
      <c r="B2743" s="11"/>
      <c r="C2743" s="11"/>
      <c r="D2743" s="11"/>
      <c r="E2743" s="11"/>
      <c r="F2743" s="11"/>
      <c r="G2743" s="11"/>
      <c r="H2743" s="11"/>
      <c r="I2743" s="11"/>
      <c r="J2743" s="16" t="s">
        <v>667</v>
      </c>
      <c r="K2743" s="17">
        <f>SUM(J2739:J2742)</f>
        <v>22.83</v>
      </c>
      <c r="L2743" s="15">
        <v>28.52</v>
      </c>
      <c r="M2743" s="18">
        <f>ROUND(K2743*L2743,2)</f>
        <v>651.11</v>
      </c>
    </row>
    <row r="2744" spans="1:13" ht="0.95" customHeight="1">
      <c r="A2744" s="19"/>
      <c r="B2744" s="19"/>
      <c r="C2744" s="19"/>
      <c r="D2744" s="19"/>
      <c r="E2744" s="19"/>
      <c r="F2744" s="19"/>
      <c r="G2744" s="19"/>
      <c r="H2744" s="19"/>
      <c r="I2744" s="19"/>
      <c r="J2744" s="19"/>
      <c r="K2744" s="19"/>
      <c r="L2744" s="19"/>
      <c r="M2744" s="19"/>
    </row>
    <row r="2745" spans="1:13" s="1" customFormat="1">
      <c r="A2745" s="40" t="s">
        <v>668</v>
      </c>
      <c r="B2745" s="16" t="s">
        <v>22</v>
      </c>
      <c r="C2745" s="16" t="s">
        <v>39</v>
      </c>
      <c r="D2745" s="16" t="s">
        <v>669</v>
      </c>
      <c r="E2745" s="41"/>
      <c r="F2745" s="41"/>
      <c r="G2745" s="41"/>
      <c r="H2745" s="41"/>
      <c r="I2745" s="41"/>
      <c r="J2745" s="41"/>
      <c r="K2745" s="17">
        <f>K2751</f>
        <v>114.17</v>
      </c>
      <c r="L2745" s="18">
        <f>L2751</f>
        <v>12.53</v>
      </c>
      <c r="M2745" s="18">
        <f>M2751</f>
        <v>1430.55</v>
      </c>
    </row>
    <row r="2746" spans="1:13">
      <c r="A2746" s="11"/>
      <c r="B2746" s="11"/>
      <c r="C2746" s="11"/>
      <c r="D2746" s="10" t="s">
        <v>670</v>
      </c>
      <c r="E2746" s="11"/>
      <c r="F2746" s="11"/>
      <c r="G2746" s="11"/>
      <c r="H2746" s="11"/>
      <c r="I2746" s="11"/>
      <c r="J2746" s="11"/>
      <c r="K2746" s="11"/>
      <c r="L2746" s="11"/>
      <c r="M2746" s="11"/>
    </row>
    <row r="2747" spans="1:13">
      <c r="A2747" s="11"/>
      <c r="B2747" s="11"/>
      <c r="C2747" s="11"/>
      <c r="D2747" s="11"/>
      <c r="E2747" s="10" t="s">
        <v>17</v>
      </c>
      <c r="F2747" s="14"/>
      <c r="G2747" s="15"/>
      <c r="H2747" s="15"/>
      <c r="I2747" s="15"/>
      <c r="J2747" s="13">
        <f>OR(F2747&lt;&gt;0,G2747&lt;&gt;0,H2747&lt;&gt;0,I2747&lt;&gt;0)*(F2747 + (F2747 = 0))*(G2747 + (G2747 = 0))*(H2747 + (H2747 = 0))*(I2747 + (I2747 = 0))</f>
        <v>0</v>
      </c>
      <c r="K2747" s="11"/>
      <c r="L2747" s="11"/>
      <c r="M2747" s="11"/>
    </row>
    <row r="2748" spans="1:13">
      <c r="A2748" s="11"/>
      <c r="B2748" s="11"/>
      <c r="C2748" s="11"/>
      <c r="D2748" s="11"/>
      <c r="E2748" s="10" t="s">
        <v>17</v>
      </c>
      <c r="F2748" s="14"/>
      <c r="G2748" s="15"/>
      <c r="H2748" s="15"/>
      <c r="I2748" s="15"/>
      <c r="J2748" s="13">
        <f>OR(F2748&lt;&gt;0,G2748&lt;&gt;0,H2748&lt;&gt;0,I2748&lt;&gt;0)*(F2748 + (F2748 = 0))*(G2748 + (G2748 = 0))*(H2748 + (H2748 = 0))*(I2748 + (I2748 = 0))</f>
        <v>0</v>
      </c>
      <c r="K2748" s="11"/>
      <c r="L2748" s="11"/>
      <c r="M2748" s="11"/>
    </row>
    <row r="2749" spans="1:13">
      <c r="A2749" s="11"/>
      <c r="B2749" s="11"/>
      <c r="C2749" s="11"/>
      <c r="D2749" s="11"/>
      <c r="E2749" s="10" t="s">
        <v>17</v>
      </c>
      <c r="F2749" s="14"/>
      <c r="G2749" s="15"/>
      <c r="H2749" s="15"/>
      <c r="I2749" s="15"/>
      <c r="J2749" s="13">
        <f>OR(F2749&lt;&gt;0,G2749&lt;&gt;0,H2749&lt;&gt;0,I2749&lt;&gt;0)*(F2749 + (F2749 = 0))*(G2749 + (G2749 = 0))*(H2749 + (H2749 = 0))*(I2749 + (I2749 = 0))</f>
        <v>0</v>
      </c>
      <c r="K2749" s="11"/>
      <c r="L2749" s="11"/>
      <c r="M2749" s="11"/>
    </row>
    <row r="2750" spans="1:13">
      <c r="A2750" s="11"/>
      <c r="B2750" s="11"/>
      <c r="C2750" s="11"/>
      <c r="D2750" s="11"/>
      <c r="E2750" s="10" t="s">
        <v>17</v>
      </c>
      <c r="F2750" s="14">
        <v>114.17</v>
      </c>
      <c r="G2750" s="15">
        <v>0</v>
      </c>
      <c r="H2750" s="15">
        <v>0</v>
      </c>
      <c r="I2750" s="15">
        <v>0</v>
      </c>
      <c r="J2750" s="13">
        <f>OR(F2750&lt;&gt;0,G2750&lt;&gt;0,H2750&lt;&gt;0,I2750&lt;&gt;0)*(F2750 + (F2750 = 0))*(G2750 + (G2750 = 0))*(H2750 + (H2750 = 0))*(I2750 + (I2750 = 0))</f>
        <v>114.17</v>
      </c>
      <c r="K2750" s="11"/>
      <c r="L2750" s="11"/>
      <c r="M2750" s="11"/>
    </row>
    <row r="2751" spans="1:13">
      <c r="A2751" s="11"/>
      <c r="B2751" s="11"/>
      <c r="C2751" s="11"/>
      <c r="D2751" s="11"/>
      <c r="E2751" s="11"/>
      <c r="F2751" s="11"/>
      <c r="G2751" s="11"/>
      <c r="H2751" s="11"/>
      <c r="I2751" s="11"/>
      <c r="J2751" s="16" t="s">
        <v>671</v>
      </c>
      <c r="K2751" s="17">
        <f>SUM(J2747:J2750)</f>
        <v>114.17</v>
      </c>
      <c r="L2751" s="15">
        <v>12.53</v>
      </c>
      <c r="M2751" s="18">
        <f>ROUND(K2751*L2751,2)</f>
        <v>1430.55</v>
      </c>
    </row>
    <row r="2752" spans="1:13" ht="0.95" customHeight="1">
      <c r="A2752" s="19"/>
      <c r="B2752" s="19"/>
      <c r="C2752" s="19"/>
      <c r="D2752" s="19"/>
      <c r="E2752" s="19"/>
      <c r="F2752" s="19"/>
      <c r="G2752" s="19"/>
      <c r="H2752" s="19"/>
      <c r="I2752" s="19"/>
      <c r="J2752" s="19"/>
      <c r="K2752" s="19"/>
      <c r="L2752" s="19"/>
      <c r="M2752" s="19"/>
    </row>
    <row r="2753" spans="1:13">
      <c r="A2753" s="11"/>
      <c r="B2753" s="11"/>
      <c r="C2753" s="11"/>
      <c r="D2753" s="11"/>
      <c r="E2753" s="11"/>
      <c r="F2753" s="11"/>
      <c r="G2753" s="11"/>
      <c r="H2753" s="11"/>
      <c r="I2753" s="11"/>
      <c r="J2753" s="16" t="s">
        <v>715</v>
      </c>
      <c r="K2753" s="20">
        <v>1</v>
      </c>
      <c r="L2753" s="18">
        <f>M2543+M2552+M2564+M2572+M2585+M2598+M2606+M2616+M2626+M2633+M2666+M2673+M2680+M2688+M2693+M2698+M2704+M2709+M2716+M2721+M2729+M2737+M2745</f>
        <v>217088.89</v>
      </c>
      <c r="M2753" s="18">
        <f>ROUND(K2753*L2753,2)</f>
        <v>217088.89</v>
      </c>
    </row>
    <row r="2754" spans="1:13" ht="0.95" customHeight="1">
      <c r="A2754" s="19"/>
      <c r="B2754" s="19"/>
      <c r="C2754" s="19"/>
      <c r="D2754" s="19"/>
      <c r="E2754" s="19"/>
      <c r="F2754" s="19"/>
      <c r="G2754" s="19"/>
      <c r="H2754" s="19"/>
      <c r="I2754" s="19"/>
      <c r="J2754" s="19"/>
      <c r="K2754" s="19"/>
      <c r="L2754" s="19"/>
      <c r="M2754" s="19"/>
    </row>
    <row r="2755" spans="1:13">
      <c r="A2755" s="11"/>
      <c r="B2755" s="11"/>
      <c r="C2755" s="11"/>
      <c r="D2755" s="11"/>
      <c r="E2755" s="11"/>
      <c r="F2755" s="11"/>
      <c r="G2755" s="11"/>
      <c r="H2755" s="11"/>
      <c r="I2755" s="11"/>
      <c r="J2755" s="16" t="s">
        <v>716</v>
      </c>
      <c r="K2755" s="20">
        <v>1</v>
      </c>
      <c r="L2755" s="18">
        <f>M2510+M2542</f>
        <v>235154.5</v>
      </c>
      <c r="M2755" s="18">
        <f>ROUND(K2755*L2755,2)</f>
        <v>235154.5</v>
      </c>
    </row>
    <row r="2756" spans="1:13" ht="0.95" customHeight="1">
      <c r="A2756" s="19"/>
      <c r="B2756" s="19"/>
      <c r="C2756" s="19"/>
      <c r="D2756" s="19"/>
      <c r="E2756" s="19"/>
      <c r="F2756" s="19"/>
      <c r="G2756" s="19"/>
      <c r="H2756" s="19"/>
      <c r="I2756" s="19"/>
      <c r="J2756" s="19"/>
      <c r="K2756" s="19"/>
      <c r="L2756" s="19"/>
      <c r="M2756" s="19"/>
    </row>
    <row r="2757" spans="1:13">
      <c r="A2757" s="21" t="s">
        <v>717</v>
      </c>
      <c r="B2757" s="21" t="s">
        <v>16</v>
      </c>
      <c r="C2757" s="21" t="s">
        <v>17</v>
      </c>
      <c r="D2757" s="21" t="s">
        <v>718</v>
      </c>
      <c r="E2757" s="22"/>
      <c r="F2757" s="22"/>
      <c r="G2757" s="22"/>
      <c r="H2757" s="22"/>
      <c r="I2757" s="22"/>
      <c r="J2757" s="22"/>
      <c r="K2757" s="23">
        <f>K3008</f>
        <v>1</v>
      </c>
      <c r="L2757" s="24">
        <f>L3008</f>
        <v>125024.24</v>
      </c>
      <c r="M2757" s="24">
        <f>M3008</f>
        <v>125024.24</v>
      </c>
    </row>
    <row r="2758" spans="1:13">
      <c r="A2758" s="25" t="s">
        <v>719</v>
      </c>
      <c r="B2758" s="25" t="s">
        <v>16</v>
      </c>
      <c r="C2758" s="25" t="s">
        <v>17</v>
      </c>
      <c r="D2758" s="25" t="s">
        <v>590</v>
      </c>
      <c r="E2758" s="26"/>
      <c r="F2758" s="26"/>
      <c r="G2758" s="26"/>
      <c r="H2758" s="26"/>
      <c r="I2758" s="26"/>
      <c r="J2758" s="26"/>
      <c r="K2758" s="27">
        <f>K2788</f>
        <v>1</v>
      </c>
      <c r="L2758" s="28">
        <f>L2788</f>
        <v>11521.19</v>
      </c>
      <c r="M2758" s="28">
        <f>M2788</f>
        <v>11521.19</v>
      </c>
    </row>
    <row r="2759" spans="1:13" s="1" customFormat="1">
      <c r="A2759" s="40" t="s">
        <v>215</v>
      </c>
      <c r="B2759" s="16" t="s">
        <v>22</v>
      </c>
      <c r="C2759" s="16" t="s">
        <v>29</v>
      </c>
      <c r="D2759" s="16" t="s">
        <v>216</v>
      </c>
      <c r="E2759" s="41"/>
      <c r="F2759" s="41"/>
      <c r="G2759" s="41"/>
      <c r="H2759" s="41"/>
      <c r="I2759" s="41"/>
      <c r="J2759" s="41"/>
      <c r="K2759" s="17">
        <f>K2762</f>
        <v>379.5</v>
      </c>
      <c r="L2759" s="18">
        <f>L2762</f>
        <v>9.32</v>
      </c>
      <c r="M2759" s="18">
        <f>M2762</f>
        <v>3536.94</v>
      </c>
    </row>
    <row r="2760" spans="1:13">
      <c r="A2760" s="11"/>
      <c r="B2760" s="11"/>
      <c r="C2760" s="11"/>
      <c r="D2760" s="10" t="s">
        <v>217</v>
      </c>
      <c r="E2760" s="11"/>
      <c r="F2760" s="11"/>
      <c r="G2760" s="11"/>
      <c r="H2760" s="11"/>
      <c r="I2760" s="11"/>
      <c r="J2760" s="11"/>
      <c r="K2760" s="11"/>
      <c r="L2760" s="11"/>
      <c r="M2760" s="11"/>
    </row>
    <row r="2761" spans="1:13">
      <c r="A2761" s="11"/>
      <c r="B2761" s="11"/>
      <c r="C2761" s="11"/>
      <c r="D2761" s="11"/>
      <c r="E2761" s="10" t="s">
        <v>17</v>
      </c>
      <c r="F2761" s="14">
        <v>1</v>
      </c>
      <c r="G2761" s="15">
        <v>151.80000000000001</v>
      </c>
      <c r="H2761" s="15">
        <v>2.5</v>
      </c>
      <c r="I2761" s="15">
        <v>0</v>
      </c>
      <c r="J2761" s="13">
        <f>OR(F2761&lt;&gt;0,G2761&lt;&gt;0,H2761&lt;&gt;0,I2761&lt;&gt;0)*(F2761 + (F2761 = 0))*(G2761 + (G2761 = 0))*(H2761 + (H2761 = 0))*(I2761 + (I2761 = 0))</f>
        <v>379.5</v>
      </c>
      <c r="K2761" s="11"/>
      <c r="L2761" s="11"/>
      <c r="M2761" s="11"/>
    </row>
    <row r="2762" spans="1:13">
      <c r="A2762" s="11"/>
      <c r="B2762" s="11"/>
      <c r="C2762" s="11"/>
      <c r="D2762" s="11"/>
      <c r="E2762" s="11"/>
      <c r="F2762" s="11"/>
      <c r="G2762" s="11"/>
      <c r="H2762" s="11"/>
      <c r="I2762" s="11"/>
      <c r="J2762" s="16" t="s">
        <v>232</v>
      </c>
      <c r="K2762" s="17">
        <f>J2761*1</f>
        <v>379.5</v>
      </c>
      <c r="L2762" s="15">
        <v>9.32</v>
      </c>
      <c r="M2762" s="18">
        <f>ROUND(K2762*L2762,2)</f>
        <v>3536.94</v>
      </c>
    </row>
    <row r="2763" spans="1:13" ht="0.95" customHeight="1">
      <c r="A2763" s="19"/>
      <c r="B2763" s="19"/>
      <c r="C2763" s="19"/>
      <c r="D2763" s="19"/>
      <c r="E2763" s="19"/>
      <c r="F2763" s="19"/>
      <c r="G2763" s="19"/>
      <c r="H2763" s="19"/>
      <c r="I2763" s="19"/>
      <c r="J2763" s="19"/>
      <c r="K2763" s="19"/>
      <c r="L2763" s="19"/>
      <c r="M2763" s="19"/>
    </row>
    <row r="2764" spans="1:13" s="1" customFormat="1">
      <c r="A2764" s="40" t="s">
        <v>209</v>
      </c>
      <c r="B2764" s="16" t="s">
        <v>22</v>
      </c>
      <c r="C2764" s="16" t="s">
        <v>29</v>
      </c>
      <c r="D2764" s="16" t="s">
        <v>210</v>
      </c>
      <c r="E2764" s="41"/>
      <c r="F2764" s="41"/>
      <c r="G2764" s="41"/>
      <c r="H2764" s="41"/>
      <c r="I2764" s="41"/>
      <c r="J2764" s="41"/>
      <c r="K2764" s="17">
        <f>K2767</f>
        <v>31.05</v>
      </c>
      <c r="L2764" s="18">
        <f>L2767</f>
        <v>13.38</v>
      </c>
      <c r="M2764" s="18">
        <f>M2767</f>
        <v>415.45</v>
      </c>
    </row>
    <row r="2765" spans="1:13">
      <c r="A2765" s="11"/>
      <c r="B2765" s="11"/>
      <c r="C2765" s="11"/>
      <c r="D2765" s="10" t="s">
        <v>211</v>
      </c>
      <c r="E2765" s="11"/>
      <c r="F2765" s="11"/>
      <c r="G2765" s="11"/>
      <c r="H2765" s="11"/>
      <c r="I2765" s="11"/>
      <c r="J2765" s="11"/>
      <c r="K2765" s="11"/>
      <c r="L2765" s="11"/>
      <c r="M2765" s="11"/>
    </row>
    <row r="2766" spans="1:13">
      <c r="A2766" s="11"/>
      <c r="B2766" s="11"/>
      <c r="C2766" s="11"/>
      <c r="D2766" s="11"/>
      <c r="E2766" s="10" t="s">
        <v>17</v>
      </c>
      <c r="F2766" s="14">
        <v>1</v>
      </c>
      <c r="G2766" s="15">
        <v>11.5</v>
      </c>
      <c r="H2766" s="15">
        <v>2.7</v>
      </c>
      <c r="I2766" s="15">
        <v>0</v>
      </c>
      <c r="J2766" s="13">
        <f>OR(F2766&lt;&gt;0,G2766&lt;&gt;0,H2766&lt;&gt;0,I2766&lt;&gt;0)*(F2766 + (F2766 = 0))*(G2766 + (G2766 = 0))*(H2766 + (H2766 = 0))*(I2766 + (I2766 = 0))</f>
        <v>31.05</v>
      </c>
      <c r="K2766" s="11"/>
      <c r="L2766" s="11"/>
      <c r="M2766" s="11"/>
    </row>
    <row r="2767" spans="1:13">
      <c r="A2767" s="11"/>
      <c r="B2767" s="11"/>
      <c r="C2767" s="11"/>
      <c r="D2767" s="11"/>
      <c r="E2767" s="11"/>
      <c r="F2767" s="11"/>
      <c r="G2767" s="11"/>
      <c r="H2767" s="11"/>
      <c r="I2767" s="11"/>
      <c r="J2767" s="16" t="s">
        <v>214</v>
      </c>
      <c r="K2767" s="17">
        <f>J2766*1</f>
        <v>31.05</v>
      </c>
      <c r="L2767" s="15">
        <v>13.38</v>
      </c>
      <c r="M2767" s="18">
        <f>ROUND(K2767*L2767,2)</f>
        <v>415.45</v>
      </c>
    </row>
    <row r="2768" spans="1:13" ht="0.95" customHeight="1">
      <c r="A2768" s="19"/>
      <c r="B2768" s="19"/>
      <c r="C2768" s="19"/>
      <c r="D2768" s="19"/>
      <c r="E2768" s="19"/>
      <c r="F2768" s="19"/>
      <c r="G2768" s="19"/>
      <c r="H2768" s="19"/>
      <c r="I2768" s="19"/>
      <c r="J2768" s="19"/>
      <c r="K2768" s="19"/>
      <c r="L2768" s="19"/>
      <c r="M2768" s="19"/>
    </row>
    <row r="2769" spans="1:13" s="1" customFormat="1">
      <c r="A2769" s="40" t="s">
        <v>195</v>
      </c>
      <c r="B2769" s="16" t="s">
        <v>22</v>
      </c>
      <c r="C2769" s="16" t="s">
        <v>29</v>
      </c>
      <c r="D2769" s="16" t="s">
        <v>196</v>
      </c>
      <c r="E2769" s="41"/>
      <c r="F2769" s="41"/>
      <c r="G2769" s="41"/>
      <c r="H2769" s="41"/>
      <c r="I2769" s="41"/>
      <c r="J2769" s="41"/>
      <c r="K2769" s="17">
        <f>K2772</f>
        <v>298.49</v>
      </c>
      <c r="L2769" s="18">
        <f>L2772</f>
        <v>15.52</v>
      </c>
      <c r="M2769" s="18">
        <f>M2772</f>
        <v>4632.5600000000004</v>
      </c>
    </row>
    <row r="2770" spans="1:13">
      <c r="A2770" s="11"/>
      <c r="B2770" s="11"/>
      <c r="C2770" s="11"/>
      <c r="D2770" s="10" t="s">
        <v>197</v>
      </c>
      <c r="E2770" s="11"/>
      <c r="F2770" s="11"/>
      <c r="G2770" s="11"/>
      <c r="H2770" s="11"/>
      <c r="I2770" s="11"/>
      <c r="J2770" s="11"/>
      <c r="K2770" s="11"/>
      <c r="L2770" s="11"/>
      <c r="M2770" s="11"/>
    </row>
    <row r="2771" spans="1:13">
      <c r="A2771" s="11"/>
      <c r="B2771" s="11"/>
      <c r="C2771" s="11"/>
      <c r="D2771" s="11"/>
      <c r="E2771" s="10" t="s">
        <v>17</v>
      </c>
      <c r="F2771" s="14">
        <v>1</v>
      </c>
      <c r="G2771" s="15">
        <v>110.55</v>
      </c>
      <c r="H2771" s="15">
        <v>2.7</v>
      </c>
      <c r="I2771" s="15">
        <v>0</v>
      </c>
      <c r="J2771" s="13">
        <f>OR(F2771&lt;&gt;0,G2771&lt;&gt;0,H2771&lt;&gt;0,I2771&lt;&gt;0)*(F2771 + (F2771 = 0))*(G2771 + (G2771 = 0))*(H2771 + (H2771 = 0))*(I2771 + (I2771 = 0))</f>
        <v>298.49</v>
      </c>
      <c r="K2771" s="11"/>
      <c r="L2771" s="11"/>
      <c r="M2771" s="11"/>
    </row>
    <row r="2772" spans="1:13">
      <c r="A2772" s="11"/>
      <c r="B2772" s="11"/>
      <c r="C2772" s="11"/>
      <c r="D2772" s="11"/>
      <c r="E2772" s="11"/>
      <c r="F2772" s="11"/>
      <c r="G2772" s="11"/>
      <c r="H2772" s="11"/>
      <c r="I2772" s="11"/>
      <c r="J2772" s="16" t="s">
        <v>204</v>
      </c>
      <c r="K2772" s="17">
        <f>J2771*1</f>
        <v>298.49</v>
      </c>
      <c r="L2772" s="15">
        <v>15.52</v>
      </c>
      <c r="M2772" s="18">
        <f>ROUND(K2772*L2772,2)</f>
        <v>4632.5600000000004</v>
      </c>
    </row>
    <row r="2773" spans="1:13" ht="0.95" customHeight="1">
      <c r="A2773" s="19"/>
      <c r="B2773" s="19"/>
      <c r="C2773" s="19"/>
      <c r="D2773" s="19"/>
      <c r="E2773" s="19"/>
      <c r="F2773" s="19"/>
      <c r="G2773" s="19"/>
      <c r="H2773" s="19"/>
      <c r="I2773" s="19"/>
      <c r="J2773" s="19"/>
      <c r="K2773" s="19"/>
      <c r="L2773" s="19"/>
      <c r="M2773" s="19"/>
    </row>
    <row r="2774" spans="1:13" s="1" customFormat="1">
      <c r="A2774" s="40" t="s">
        <v>591</v>
      </c>
      <c r="B2774" s="16" t="s">
        <v>22</v>
      </c>
      <c r="C2774" s="16" t="s">
        <v>29</v>
      </c>
      <c r="D2774" s="16" t="s">
        <v>592</v>
      </c>
      <c r="E2774" s="41"/>
      <c r="F2774" s="41"/>
      <c r="G2774" s="41"/>
      <c r="H2774" s="41"/>
      <c r="I2774" s="41"/>
      <c r="J2774" s="41"/>
      <c r="K2774" s="17">
        <f>K2777</f>
        <v>271.97000000000003</v>
      </c>
      <c r="L2774" s="18">
        <f>L2777</f>
        <v>7.56</v>
      </c>
      <c r="M2774" s="18">
        <f>M2777</f>
        <v>2056.09</v>
      </c>
    </row>
    <row r="2775" spans="1:13">
      <c r="A2775" s="11"/>
      <c r="B2775" s="11"/>
      <c r="C2775" s="11"/>
      <c r="D2775" s="10" t="s">
        <v>593</v>
      </c>
      <c r="E2775" s="11"/>
      <c r="F2775" s="11"/>
      <c r="G2775" s="11"/>
      <c r="H2775" s="11"/>
      <c r="I2775" s="11"/>
      <c r="J2775" s="11"/>
      <c r="K2775" s="11"/>
      <c r="L2775" s="11"/>
      <c r="M2775" s="11"/>
    </row>
    <row r="2776" spans="1:13">
      <c r="A2776" s="11"/>
      <c r="B2776" s="11"/>
      <c r="C2776" s="11"/>
      <c r="D2776" s="11"/>
      <c r="E2776" s="10" t="s">
        <v>17</v>
      </c>
      <c r="F2776" s="14">
        <v>1</v>
      </c>
      <c r="G2776" s="15">
        <v>129.51</v>
      </c>
      <c r="H2776" s="15">
        <v>0</v>
      </c>
      <c r="I2776" s="15">
        <v>2.1</v>
      </c>
      <c r="J2776" s="13">
        <f>OR(F2776&lt;&gt;0,G2776&lt;&gt;0,H2776&lt;&gt;0,I2776&lt;&gt;0)*(F2776 + (F2776 = 0))*(G2776 + (G2776 = 0))*(H2776 + (H2776 = 0))*(I2776 + (I2776 = 0))</f>
        <v>271.97000000000003</v>
      </c>
      <c r="K2776" s="11"/>
      <c r="L2776" s="11"/>
      <c r="M2776" s="11"/>
    </row>
    <row r="2777" spans="1:13">
      <c r="A2777" s="11"/>
      <c r="B2777" s="11"/>
      <c r="C2777" s="11"/>
      <c r="D2777" s="11"/>
      <c r="E2777" s="11"/>
      <c r="F2777" s="11"/>
      <c r="G2777" s="11"/>
      <c r="H2777" s="11"/>
      <c r="I2777" s="11"/>
      <c r="J2777" s="16" t="s">
        <v>594</v>
      </c>
      <c r="K2777" s="17">
        <f>J2776*1</f>
        <v>271.97000000000003</v>
      </c>
      <c r="L2777" s="15">
        <v>7.56</v>
      </c>
      <c r="M2777" s="18">
        <f>ROUND(K2777*L2777,2)</f>
        <v>2056.09</v>
      </c>
    </row>
    <row r="2778" spans="1:13" ht="0.95" customHeight="1">
      <c r="A2778" s="19"/>
      <c r="B2778" s="19"/>
      <c r="C2778" s="19"/>
      <c r="D2778" s="19"/>
      <c r="E2778" s="19"/>
      <c r="F2778" s="19"/>
      <c r="G2778" s="19"/>
      <c r="H2778" s="19"/>
      <c r="I2778" s="19"/>
      <c r="J2778" s="19"/>
      <c r="K2778" s="19"/>
      <c r="L2778" s="19"/>
      <c r="M2778" s="19"/>
    </row>
    <row r="2779" spans="1:13" s="1" customFormat="1">
      <c r="A2779" s="40" t="s">
        <v>595</v>
      </c>
      <c r="B2779" s="16" t="s">
        <v>22</v>
      </c>
      <c r="C2779" s="16" t="s">
        <v>29</v>
      </c>
      <c r="D2779" s="16" t="s">
        <v>596</v>
      </c>
      <c r="E2779" s="41"/>
      <c r="F2779" s="41"/>
      <c r="G2779" s="41"/>
      <c r="H2779" s="41"/>
      <c r="I2779" s="41"/>
      <c r="J2779" s="41"/>
      <c r="K2779" s="17">
        <f>K2786</f>
        <v>106.17</v>
      </c>
      <c r="L2779" s="18">
        <f>L2786</f>
        <v>8.2899999999999991</v>
      </c>
      <c r="M2779" s="18">
        <f>M2786</f>
        <v>880.15</v>
      </c>
    </row>
    <row r="2780" spans="1:13">
      <c r="A2780" s="11"/>
      <c r="B2780" s="11"/>
      <c r="C2780" s="11"/>
      <c r="D2780" s="10" t="s">
        <v>597</v>
      </c>
      <c r="E2780" s="11"/>
      <c r="F2780" s="11"/>
      <c r="G2780" s="11"/>
      <c r="H2780" s="11"/>
      <c r="I2780" s="11"/>
      <c r="J2780" s="11"/>
      <c r="K2780" s="11"/>
      <c r="L2780" s="11"/>
      <c r="M2780" s="11"/>
    </row>
    <row r="2781" spans="1:13">
      <c r="A2781" s="11"/>
      <c r="B2781" s="11"/>
      <c r="C2781" s="11"/>
      <c r="D2781" s="11"/>
      <c r="E2781" s="10" t="s">
        <v>598</v>
      </c>
      <c r="F2781" s="14">
        <v>14</v>
      </c>
      <c r="G2781" s="15">
        <v>14.65</v>
      </c>
      <c r="H2781" s="15">
        <v>0.33</v>
      </c>
      <c r="I2781" s="15">
        <v>0</v>
      </c>
      <c r="J2781" s="13">
        <f>OR(F2781&lt;&gt;0,G2781&lt;&gt;0,H2781&lt;&gt;0,I2781&lt;&gt;0)*(F2781 + (F2781 = 0))*(G2781 + (G2781 = 0))*(H2781 + (H2781 = 0))*(I2781 + (I2781 = 0))</f>
        <v>67.680000000000007</v>
      </c>
      <c r="K2781" s="11"/>
      <c r="L2781" s="11"/>
      <c r="M2781" s="11"/>
    </row>
    <row r="2782" spans="1:13">
      <c r="A2782" s="11"/>
      <c r="B2782" s="11"/>
      <c r="C2782" s="11"/>
      <c r="D2782" s="11"/>
      <c r="E2782" s="10" t="s">
        <v>17</v>
      </c>
      <c r="F2782" s="14">
        <v>4</v>
      </c>
      <c r="G2782" s="15">
        <v>10.5</v>
      </c>
      <c r="H2782" s="15">
        <v>0.33</v>
      </c>
      <c r="I2782" s="15">
        <v>0</v>
      </c>
      <c r="J2782" s="13">
        <f>OR(F2782&lt;&gt;0,G2782&lt;&gt;0,H2782&lt;&gt;0,I2782&lt;&gt;0)*(F2782 + (F2782 = 0))*(G2782 + (G2782 = 0))*(H2782 + (H2782 = 0))*(I2782 + (I2782 = 0))</f>
        <v>13.86</v>
      </c>
      <c r="K2782" s="11"/>
      <c r="L2782" s="11"/>
      <c r="M2782" s="11"/>
    </row>
    <row r="2783" spans="1:13">
      <c r="A2783" s="11"/>
      <c r="B2783" s="11"/>
      <c r="C2783" s="11"/>
      <c r="D2783" s="11"/>
      <c r="E2783" s="10" t="s">
        <v>17</v>
      </c>
      <c r="F2783" s="14">
        <v>3</v>
      </c>
      <c r="G2783" s="15">
        <v>7.35</v>
      </c>
      <c r="H2783" s="15">
        <v>0.33</v>
      </c>
      <c r="I2783" s="15">
        <v>0</v>
      </c>
      <c r="J2783" s="13">
        <f>OR(F2783&lt;&gt;0,G2783&lt;&gt;0,H2783&lt;&gt;0,I2783&lt;&gt;0)*(F2783 + (F2783 = 0))*(G2783 + (G2783 = 0))*(H2783 + (H2783 = 0))*(I2783 + (I2783 = 0))</f>
        <v>7.28</v>
      </c>
      <c r="K2783" s="11"/>
      <c r="L2783" s="11"/>
      <c r="M2783" s="11"/>
    </row>
    <row r="2784" spans="1:13">
      <c r="A2784" s="11"/>
      <c r="B2784" s="11"/>
      <c r="C2784" s="11"/>
      <c r="D2784" s="11"/>
      <c r="E2784" s="10" t="s">
        <v>17</v>
      </c>
      <c r="F2784" s="14">
        <v>3</v>
      </c>
      <c r="G2784" s="15">
        <v>7.35</v>
      </c>
      <c r="H2784" s="15">
        <v>0.33</v>
      </c>
      <c r="I2784" s="15">
        <v>0</v>
      </c>
      <c r="J2784" s="13">
        <f>OR(F2784&lt;&gt;0,G2784&lt;&gt;0,H2784&lt;&gt;0,I2784&lt;&gt;0)*(F2784 + (F2784 = 0))*(G2784 + (G2784 = 0))*(H2784 + (H2784 = 0))*(I2784 + (I2784 = 0))</f>
        <v>7.28</v>
      </c>
      <c r="K2784" s="11"/>
      <c r="L2784" s="11"/>
      <c r="M2784" s="11"/>
    </row>
    <row r="2785" spans="1:13">
      <c r="A2785" s="11"/>
      <c r="B2785" s="11"/>
      <c r="C2785" s="11"/>
      <c r="D2785" s="11"/>
      <c r="E2785" s="10" t="s">
        <v>17</v>
      </c>
      <c r="F2785" s="14">
        <v>5</v>
      </c>
      <c r="G2785" s="15">
        <v>6.1</v>
      </c>
      <c r="H2785" s="15">
        <v>0.33</v>
      </c>
      <c r="I2785" s="15">
        <v>0</v>
      </c>
      <c r="J2785" s="13">
        <f>OR(F2785&lt;&gt;0,G2785&lt;&gt;0,H2785&lt;&gt;0,I2785&lt;&gt;0)*(F2785 + (F2785 = 0))*(G2785 + (G2785 = 0))*(H2785 + (H2785 = 0))*(I2785 + (I2785 = 0))</f>
        <v>10.07</v>
      </c>
      <c r="K2785" s="11"/>
      <c r="L2785" s="11"/>
      <c r="M2785" s="11"/>
    </row>
    <row r="2786" spans="1:13">
      <c r="A2786" s="11"/>
      <c r="B2786" s="11"/>
      <c r="C2786" s="11"/>
      <c r="D2786" s="11"/>
      <c r="E2786" s="11"/>
      <c r="F2786" s="11"/>
      <c r="G2786" s="11"/>
      <c r="H2786" s="11"/>
      <c r="I2786" s="11"/>
      <c r="J2786" s="16" t="s">
        <v>599</v>
      </c>
      <c r="K2786" s="17">
        <f>SUM(J2781:J2785)*1</f>
        <v>106.17</v>
      </c>
      <c r="L2786" s="15">
        <v>8.2899999999999991</v>
      </c>
      <c r="M2786" s="18">
        <f>ROUND(K2786*L2786,2)</f>
        <v>880.15</v>
      </c>
    </row>
    <row r="2787" spans="1:13" ht="0.95" customHeight="1">
      <c r="A2787" s="19"/>
      <c r="B2787" s="19"/>
      <c r="C2787" s="19"/>
      <c r="D2787" s="19"/>
      <c r="E2787" s="19"/>
      <c r="F2787" s="19"/>
      <c r="G2787" s="19"/>
      <c r="H2787" s="19"/>
      <c r="I2787" s="19"/>
      <c r="J2787" s="19"/>
      <c r="K2787" s="19"/>
      <c r="L2787" s="19"/>
      <c r="M2787" s="19"/>
    </row>
    <row r="2788" spans="1:13">
      <c r="A2788" s="11"/>
      <c r="B2788" s="11"/>
      <c r="C2788" s="11"/>
      <c r="D2788" s="11"/>
      <c r="E2788" s="11"/>
      <c r="F2788" s="11"/>
      <c r="G2788" s="11"/>
      <c r="H2788" s="11"/>
      <c r="I2788" s="11"/>
      <c r="J2788" s="16" t="s">
        <v>720</v>
      </c>
      <c r="K2788" s="20">
        <v>1</v>
      </c>
      <c r="L2788" s="18">
        <f>M2759+M2764+M2769+M2774+M2779</f>
        <v>11521.19</v>
      </c>
      <c r="M2788" s="18">
        <f>ROUND(K2788*L2788,2)</f>
        <v>11521.19</v>
      </c>
    </row>
    <row r="2789" spans="1:13" ht="0.95" customHeight="1">
      <c r="A2789" s="19"/>
      <c r="B2789" s="19"/>
      <c r="C2789" s="19"/>
      <c r="D2789" s="19"/>
      <c r="E2789" s="19"/>
      <c r="F2789" s="19"/>
      <c r="G2789" s="19"/>
      <c r="H2789" s="19"/>
      <c r="I2789" s="19"/>
      <c r="J2789" s="19"/>
      <c r="K2789" s="19"/>
      <c r="L2789" s="19"/>
      <c r="M2789" s="19"/>
    </row>
    <row r="2790" spans="1:13">
      <c r="A2790" s="25" t="s">
        <v>721</v>
      </c>
      <c r="B2790" s="25" t="s">
        <v>16</v>
      </c>
      <c r="C2790" s="25" t="s">
        <v>17</v>
      </c>
      <c r="D2790" s="25" t="s">
        <v>602</v>
      </c>
      <c r="E2790" s="26"/>
      <c r="F2790" s="26"/>
      <c r="G2790" s="26"/>
      <c r="H2790" s="26"/>
      <c r="I2790" s="26"/>
      <c r="J2790" s="26"/>
      <c r="K2790" s="27">
        <f>K3006</f>
        <v>1</v>
      </c>
      <c r="L2790" s="28">
        <f>L3006</f>
        <v>113503.05</v>
      </c>
      <c r="M2790" s="28">
        <f>M3006</f>
        <v>113503.05</v>
      </c>
    </row>
    <row r="2791" spans="1:13" s="1" customFormat="1">
      <c r="A2791" s="40" t="s">
        <v>274</v>
      </c>
      <c r="B2791" s="16" t="s">
        <v>22</v>
      </c>
      <c r="C2791" s="16" t="s">
        <v>23</v>
      </c>
      <c r="D2791" s="16" t="s">
        <v>275</v>
      </c>
      <c r="E2791" s="41"/>
      <c r="F2791" s="41"/>
      <c r="G2791" s="41"/>
      <c r="H2791" s="41"/>
      <c r="I2791" s="41"/>
      <c r="J2791" s="41"/>
      <c r="K2791" s="17">
        <f>K2798</f>
        <v>321.7</v>
      </c>
      <c r="L2791" s="18">
        <f>L2798</f>
        <v>121.14</v>
      </c>
      <c r="M2791" s="18">
        <f>M2798</f>
        <v>38970.74</v>
      </c>
    </row>
    <row r="2792" spans="1:13">
      <c r="A2792" s="11"/>
      <c r="B2792" s="11"/>
      <c r="C2792" s="11"/>
      <c r="D2792" s="10" t="s">
        <v>276</v>
      </c>
      <c r="E2792" s="11"/>
      <c r="F2792" s="11"/>
      <c r="G2792" s="11"/>
      <c r="H2792" s="11"/>
      <c r="I2792" s="11"/>
      <c r="J2792" s="11"/>
      <c r="K2792" s="11"/>
      <c r="L2792" s="11"/>
      <c r="M2792" s="11"/>
    </row>
    <row r="2793" spans="1:13">
      <c r="A2793" s="11"/>
      <c r="B2793" s="11"/>
      <c r="C2793" s="11"/>
      <c r="D2793" s="11"/>
      <c r="E2793" s="10" t="s">
        <v>604</v>
      </c>
      <c r="F2793" s="14">
        <v>14</v>
      </c>
      <c r="G2793" s="15">
        <v>14.65</v>
      </c>
      <c r="H2793" s="15">
        <v>0</v>
      </c>
      <c r="I2793" s="15">
        <v>0</v>
      </c>
      <c r="J2793" s="13">
        <f>OR(F2793&lt;&gt;0,G2793&lt;&gt;0,H2793&lt;&gt;0,I2793&lt;&gt;0)*(F2793 + (F2793 = 0))*(G2793 + (G2793 = 0))*(H2793 + (H2793 = 0))*(I2793 + (I2793 = 0))</f>
        <v>205.1</v>
      </c>
      <c r="K2793" s="11"/>
      <c r="L2793" s="11"/>
      <c r="M2793" s="11"/>
    </row>
    <row r="2794" spans="1:13">
      <c r="A2794" s="11"/>
      <c r="B2794" s="11"/>
      <c r="C2794" s="11"/>
      <c r="D2794" s="11"/>
      <c r="E2794" s="10" t="s">
        <v>604</v>
      </c>
      <c r="F2794" s="14">
        <v>4</v>
      </c>
      <c r="G2794" s="15">
        <v>10.5</v>
      </c>
      <c r="H2794" s="15">
        <v>0</v>
      </c>
      <c r="I2794" s="15">
        <v>0</v>
      </c>
      <c r="J2794" s="13">
        <f>OR(F2794&lt;&gt;0,G2794&lt;&gt;0,H2794&lt;&gt;0,I2794&lt;&gt;0)*(F2794 + (F2794 = 0))*(G2794 + (G2794 = 0))*(H2794 + (H2794 = 0))*(I2794 + (I2794 = 0))</f>
        <v>42</v>
      </c>
      <c r="K2794" s="11"/>
      <c r="L2794" s="11"/>
      <c r="M2794" s="11"/>
    </row>
    <row r="2795" spans="1:13">
      <c r="A2795" s="11"/>
      <c r="B2795" s="11"/>
      <c r="C2795" s="11"/>
      <c r="D2795" s="11"/>
      <c r="E2795" s="10" t="s">
        <v>605</v>
      </c>
      <c r="F2795" s="14">
        <v>3</v>
      </c>
      <c r="G2795" s="15">
        <v>7.35</v>
      </c>
      <c r="H2795" s="15">
        <v>0</v>
      </c>
      <c r="I2795" s="15">
        <v>0</v>
      </c>
      <c r="J2795" s="13">
        <f>OR(F2795&lt;&gt;0,G2795&lt;&gt;0,H2795&lt;&gt;0,I2795&lt;&gt;0)*(F2795 + (F2795 = 0))*(G2795 + (G2795 = 0))*(H2795 + (H2795 = 0))*(I2795 + (I2795 = 0))</f>
        <v>22.05</v>
      </c>
      <c r="K2795" s="11"/>
      <c r="L2795" s="11"/>
      <c r="M2795" s="11"/>
    </row>
    <row r="2796" spans="1:13">
      <c r="A2796" s="11"/>
      <c r="B2796" s="11"/>
      <c r="C2796" s="11"/>
      <c r="D2796" s="11"/>
      <c r="E2796" s="10" t="s">
        <v>605</v>
      </c>
      <c r="F2796" s="14">
        <v>3</v>
      </c>
      <c r="G2796" s="15">
        <v>7.35</v>
      </c>
      <c r="H2796" s="15">
        <v>0</v>
      </c>
      <c r="I2796" s="15">
        <v>0</v>
      </c>
      <c r="J2796" s="13">
        <f>OR(F2796&lt;&gt;0,G2796&lt;&gt;0,H2796&lt;&gt;0,I2796&lt;&gt;0)*(F2796 + (F2796 = 0))*(G2796 + (G2796 = 0))*(H2796 + (H2796 = 0))*(I2796 + (I2796 = 0))</f>
        <v>22.05</v>
      </c>
      <c r="K2796" s="11"/>
      <c r="L2796" s="11"/>
      <c r="M2796" s="11"/>
    </row>
    <row r="2797" spans="1:13">
      <c r="A2797" s="11"/>
      <c r="B2797" s="11"/>
      <c r="C2797" s="11"/>
      <c r="D2797" s="11"/>
      <c r="E2797" s="10" t="s">
        <v>605</v>
      </c>
      <c r="F2797" s="14">
        <v>5</v>
      </c>
      <c r="G2797" s="15">
        <v>6.1</v>
      </c>
      <c r="H2797" s="15">
        <v>0</v>
      </c>
      <c r="I2797" s="15">
        <v>0</v>
      </c>
      <c r="J2797" s="13">
        <f>OR(F2797&lt;&gt;0,G2797&lt;&gt;0,H2797&lt;&gt;0,I2797&lt;&gt;0)*(F2797 + (F2797 = 0))*(G2797 + (G2797 = 0))*(H2797 + (H2797 = 0))*(I2797 + (I2797 = 0))</f>
        <v>30.5</v>
      </c>
      <c r="K2797" s="11"/>
      <c r="L2797" s="11"/>
      <c r="M2797" s="11"/>
    </row>
    <row r="2798" spans="1:13">
      <c r="A2798" s="11"/>
      <c r="B2798" s="11"/>
      <c r="C2798" s="11"/>
      <c r="D2798" s="11"/>
      <c r="E2798" s="11"/>
      <c r="F2798" s="11"/>
      <c r="G2798" s="11"/>
      <c r="H2798" s="11"/>
      <c r="I2798" s="11"/>
      <c r="J2798" s="16" t="s">
        <v>279</v>
      </c>
      <c r="K2798" s="17">
        <f>SUM(J2793:J2797)*1</f>
        <v>321.7</v>
      </c>
      <c r="L2798" s="15">
        <v>121.14</v>
      </c>
      <c r="M2798" s="18">
        <f>ROUND(K2798*L2798,2)</f>
        <v>38970.74</v>
      </c>
    </row>
    <row r="2799" spans="1:13" ht="0.95" customHeight="1">
      <c r="A2799" s="19"/>
      <c r="B2799" s="19"/>
      <c r="C2799" s="19"/>
      <c r="D2799" s="19"/>
      <c r="E2799" s="19"/>
      <c r="F2799" s="19"/>
      <c r="G2799" s="19"/>
      <c r="H2799" s="19"/>
      <c r="I2799" s="19"/>
      <c r="J2799" s="19"/>
      <c r="K2799" s="19"/>
      <c r="L2799" s="19"/>
      <c r="M2799" s="19"/>
    </row>
    <row r="2800" spans="1:13" s="1" customFormat="1">
      <c r="A2800" s="40" t="s">
        <v>419</v>
      </c>
      <c r="B2800" s="16" t="s">
        <v>22</v>
      </c>
      <c r="C2800" s="16" t="s">
        <v>29</v>
      </c>
      <c r="D2800" s="16" t="s">
        <v>420</v>
      </c>
      <c r="E2800" s="41"/>
      <c r="F2800" s="41"/>
      <c r="G2800" s="41"/>
      <c r="H2800" s="41"/>
      <c r="I2800" s="41"/>
      <c r="J2800" s="41"/>
      <c r="K2800" s="17">
        <f>K2810</f>
        <v>14.75</v>
      </c>
      <c r="L2800" s="18">
        <f>L2810</f>
        <v>105.44</v>
      </c>
      <c r="M2800" s="18">
        <f>M2810</f>
        <v>1555.24</v>
      </c>
    </row>
    <row r="2801" spans="1:13">
      <c r="A2801" s="11"/>
      <c r="B2801" s="11"/>
      <c r="C2801" s="11"/>
      <c r="D2801" s="10" t="s">
        <v>421</v>
      </c>
      <c r="E2801" s="11"/>
      <c r="F2801" s="11"/>
      <c r="G2801" s="11"/>
      <c r="H2801" s="11"/>
      <c r="I2801" s="11"/>
      <c r="J2801" s="11"/>
      <c r="K2801" s="11"/>
      <c r="L2801" s="11"/>
      <c r="M2801" s="11"/>
    </row>
    <row r="2802" spans="1:13">
      <c r="A2802" s="11"/>
      <c r="B2802" s="11"/>
      <c r="C2802" s="11"/>
      <c r="D2802" s="11"/>
      <c r="E2802" s="10" t="s">
        <v>606</v>
      </c>
      <c r="F2802" s="14"/>
      <c r="G2802" s="15"/>
      <c r="H2802" s="15"/>
      <c r="I2802" s="15"/>
      <c r="J2802" s="13">
        <f>OR(F2802&lt;&gt;0,G2802&lt;&gt;0,H2802&lt;&gt;0,I2802&lt;&gt;0)*(F2802 + (F2802 = 0))*(G2802 + (G2802 = 0))*(H2802 + (H2802 = 0))*(I2802 + (I2802 = 0))</f>
        <v>0</v>
      </c>
      <c r="K2802" s="11"/>
      <c r="L2802" s="11"/>
      <c r="M2802" s="11"/>
    </row>
    <row r="2803" spans="1:13">
      <c r="A2803" s="11"/>
      <c r="B2803" s="11"/>
      <c r="C2803" s="11"/>
      <c r="D2803" s="11"/>
      <c r="E2803" s="10" t="s">
        <v>607</v>
      </c>
      <c r="F2803" s="14">
        <v>1</v>
      </c>
      <c r="G2803" s="15">
        <v>27.15</v>
      </c>
      <c r="H2803" s="15">
        <v>0.85</v>
      </c>
      <c r="I2803" s="15">
        <v>0.1</v>
      </c>
      <c r="J2803" s="13">
        <f>OR(F2803&lt;&gt;0,G2803&lt;&gt;0,H2803&lt;&gt;0,I2803&lt;&gt;0)*(F2803 + (F2803 = 0))*(G2803 + (G2803 = 0))*(H2803 + (H2803 = 0))*(I2803 + (I2803 = 0))</f>
        <v>2.31</v>
      </c>
      <c r="K2803" s="11"/>
      <c r="L2803" s="11"/>
      <c r="M2803" s="11"/>
    </row>
    <row r="2804" spans="1:13">
      <c r="A2804" s="11"/>
      <c r="B2804" s="11"/>
      <c r="C2804" s="11"/>
      <c r="D2804" s="11"/>
      <c r="E2804" s="10" t="s">
        <v>608</v>
      </c>
      <c r="F2804" s="14">
        <v>1</v>
      </c>
      <c r="G2804" s="15">
        <v>17.2</v>
      </c>
      <c r="H2804" s="15">
        <v>2.46</v>
      </c>
      <c r="I2804" s="15">
        <v>0.1</v>
      </c>
      <c r="J2804" s="13">
        <f>OR(F2804&lt;&gt;0,G2804&lt;&gt;0,H2804&lt;&gt;0,I2804&lt;&gt;0)*(F2804 + (F2804 = 0))*(G2804 + (G2804 = 0))*(H2804 + (H2804 = 0))*(I2804 + (I2804 = 0))</f>
        <v>4.2300000000000004</v>
      </c>
      <c r="K2804" s="11"/>
      <c r="L2804" s="11"/>
      <c r="M2804" s="11"/>
    </row>
    <row r="2805" spans="1:13">
      <c r="A2805" s="11"/>
      <c r="B2805" s="11"/>
      <c r="C2805" s="11"/>
      <c r="D2805" s="11"/>
      <c r="E2805" s="10" t="s">
        <v>609</v>
      </c>
      <c r="F2805" s="14">
        <v>-1</v>
      </c>
      <c r="G2805" s="15">
        <v>1</v>
      </c>
      <c r="H2805" s="15">
        <v>1</v>
      </c>
      <c r="I2805" s="15">
        <v>0.1</v>
      </c>
      <c r="J2805" s="13">
        <f>OR(F2805&lt;&gt;0,G2805&lt;&gt;0,H2805&lt;&gt;0,I2805&lt;&gt;0)*(F2805 + (F2805 = 0))*(G2805 + (G2805 = 0))*(H2805 + (H2805 = 0))*(I2805 + (I2805 = 0))</f>
        <v>-0.1</v>
      </c>
      <c r="K2805" s="11"/>
      <c r="L2805" s="11"/>
      <c r="M2805" s="11"/>
    </row>
    <row r="2806" spans="1:13">
      <c r="A2806" s="11"/>
      <c r="B2806" s="11"/>
      <c r="C2806" s="11"/>
      <c r="D2806" s="11"/>
      <c r="E2806" s="10" t="s">
        <v>610</v>
      </c>
      <c r="F2806" s="14">
        <v>1</v>
      </c>
      <c r="G2806" s="15">
        <v>0.65</v>
      </c>
      <c r="H2806" s="15">
        <v>2.5</v>
      </c>
      <c r="I2806" s="15">
        <v>0.1</v>
      </c>
      <c r="J2806" s="13">
        <f>OR(F2806&lt;&gt;0,G2806&lt;&gt;0,H2806&lt;&gt;0,I2806&lt;&gt;0)*(F2806 + (F2806 = 0))*(G2806 + (G2806 = 0))*(H2806 + (H2806 = 0))*(I2806 + (I2806 = 0))</f>
        <v>0.16</v>
      </c>
      <c r="K2806" s="11"/>
      <c r="L2806" s="11"/>
      <c r="M2806" s="11"/>
    </row>
    <row r="2807" spans="1:13">
      <c r="A2807" s="11"/>
      <c r="B2807" s="11"/>
      <c r="C2807" s="11"/>
      <c r="D2807" s="11"/>
      <c r="E2807" s="10" t="s">
        <v>611</v>
      </c>
      <c r="F2807" s="14">
        <v>1</v>
      </c>
      <c r="G2807" s="15">
        <v>25.1</v>
      </c>
      <c r="H2807" s="15">
        <v>2.7</v>
      </c>
      <c r="I2807" s="15">
        <v>0.1</v>
      </c>
      <c r="J2807" s="13">
        <f>OR(F2807&lt;&gt;0,G2807&lt;&gt;0,H2807&lt;&gt;0,I2807&lt;&gt;0)*(F2807 + (F2807 = 0))*(G2807 + (G2807 = 0))*(H2807 + (H2807 = 0))*(I2807 + (I2807 = 0))</f>
        <v>6.78</v>
      </c>
      <c r="K2807" s="11"/>
      <c r="L2807" s="11"/>
      <c r="M2807" s="11"/>
    </row>
    <row r="2808" spans="1:13">
      <c r="A2808" s="11"/>
      <c r="B2808" s="11"/>
      <c r="C2808" s="11"/>
      <c r="D2808" s="11"/>
      <c r="E2808" s="10" t="s">
        <v>17</v>
      </c>
      <c r="F2808" s="14">
        <v>1</v>
      </c>
      <c r="G2808" s="15">
        <v>5.35</v>
      </c>
      <c r="H2808" s="15">
        <v>2.31</v>
      </c>
      <c r="I2808" s="15">
        <v>0.1</v>
      </c>
      <c r="J2808" s="13">
        <f>OR(F2808&lt;&gt;0,G2808&lt;&gt;0,H2808&lt;&gt;0,I2808&lt;&gt;0)*(F2808 + (F2808 = 0))*(G2808 + (G2808 = 0))*(H2808 + (H2808 = 0))*(I2808 + (I2808 = 0))</f>
        <v>1.24</v>
      </c>
      <c r="K2808" s="11"/>
      <c r="L2808" s="11"/>
      <c r="M2808" s="11"/>
    </row>
    <row r="2809" spans="1:13">
      <c r="A2809" s="11"/>
      <c r="B2809" s="11"/>
      <c r="C2809" s="11"/>
      <c r="D2809" s="11"/>
      <c r="E2809" s="10" t="s">
        <v>612</v>
      </c>
      <c r="F2809" s="14">
        <v>1</v>
      </c>
      <c r="G2809" s="15">
        <v>2.5</v>
      </c>
      <c r="H2809" s="15">
        <v>0.5</v>
      </c>
      <c r="I2809" s="15">
        <v>0.1</v>
      </c>
      <c r="J2809" s="13">
        <f>OR(F2809&lt;&gt;0,G2809&lt;&gt;0,H2809&lt;&gt;0,I2809&lt;&gt;0)*(F2809 + (F2809 = 0))*(G2809 + (G2809 = 0))*(H2809 + (H2809 = 0))*(I2809 + (I2809 = 0))</f>
        <v>0.13</v>
      </c>
      <c r="K2809" s="11"/>
      <c r="L2809" s="11"/>
      <c r="M2809" s="11"/>
    </row>
    <row r="2810" spans="1:13">
      <c r="A2810" s="11"/>
      <c r="B2810" s="11"/>
      <c r="C2810" s="11"/>
      <c r="D2810" s="11"/>
      <c r="E2810" s="11"/>
      <c r="F2810" s="11"/>
      <c r="G2810" s="11"/>
      <c r="H2810" s="11"/>
      <c r="I2810" s="11"/>
      <c r="J2810" s="16" t="s">
        <v>422</v>
      </c>
      <c r="K2810" s="17">
        <f>SUM(J2802:J2809)*1</f>
        <v>14.75</v>
      </c>
      <c r="L2810" s="15">
        <v>105.44</v>
      </c>
      <c r="M2810" s="18">
        <f>ROUND(K2810*L2810,2)</f>
        <v>1555.24</v>
      </c>
    </row>
    <row r="2811" spans="1:13" ht="0.95" customHeight="1">
      <c r="A2811" s="19"/>
      <c r="B2811" s="19"/>
      <c r="C2811" s="19"/>
      <c r="D2811" s="19"/>
      <c r="E2811" s="19"/>
      <c r="F2811" s="19"/>
      <c r="G2811" s="19"/>
      <c r="H2811" s="19"/>
      <c r="I2811" s="19"/>
      <c r="J2811" s="19"/>
      <c r="K2811" s="19"/>
      <c r="L2811" s="19"/>
      <c r="M2811" s="19"/>
    </row>
    <row r="2812" spans="1:13" s="1" customFormat="1">
      <c r="A2812" s="40" t="s">
        <v>414</v>
      </c>
      <c r="B2812" s="16" t="s">
        <v>22</v>
      </c>
      <c r="C2812" s="16" t="s">
        <v>29</v>
      </c>
      <c r="D2812" s="16" t="s">
        <v>415</v>
      </c>
      <c r="E2812" s="41"/>
      <c r="F2812" s="41"/>
      <c r="G2812" s="41"/>
      <c r="H2812" s="41"/>
      <c r="I2812" s="41"/>
      <c r="J2812" s="41"/>
      <c r="K2812" s="17">
        <f>K2818</f>
        <v>40.090000000000003</v>
      </c>
      <c r="L2812" s="18">
        <f>L2818</f>
        <v>126.11</v>
      </c>
      <c r="M2812" s="18">
        <f>M2818</f>
        <v>5055.75</v>
      </c>
    </row>
    <row r="2813" spans="1:13">
      <c r="A2813" s="11"/>
      <c r="B2813" s="11"/>
      <c r="C2813" s="11"/>
      <c r="D2813" s="10" t="s">
        <v>416</v>
      </c>
      <c r="E2813" s="11"/>
      <c r="F2813" s="11"/>
      <c r="G2813" s="11"/>
      <c r="H2813" s="11"/>
      <c r="I2813" s="11"/>
      <c r="J2813" s="11"/>
      <c r="K2813" s="11"/>
      <c r="L2813" s="11"/>
      <c r="M2813" s="11"/>
    </row>
    <row r="2814" spans="1:13">
      <c r="A2814" s="11"/>
      <c r="B2814" s="11"/>
      <c r="C2814" s="11"/>
      <c r="D2814" s="11"/>
      <c r="E2814" s="10" t="s">
        <v>607</v>
      </c>
      <c r="F2814" s="14">
        <v>1</v>
      </c>
      <c r="G2814" s="15">
        <v>27.15</v>
      </c>
      <c r="H2814" s="15">
        <v>0.85</v>
      </c>
      <c r="I2814" s="15">
        <v>1</v>
      </c>
      <c r="J2814" s="13">
        <f>OR(F2814&lt;&gt;0,G2814&lt;&gt;0,H2814&lt;&gt;0,I2814&lt;&gt;0)*(F2814 + (F2814 = 0))*(G2814 + (G2814 = 0))*(H2814 + (H2814 = 0))*(I2814 + (I2814 = 0))</f>
        <v>23.08</v>
      </c>
      <c r="K2814" s="11"/>
      <c r="L2814" s="11"/>
      <c r="M2814" s="11"/>
    </row>
    <row r="2815" spans="1:13">
      <c r="A2815" s="11"/>
      <c r="B2815" s="11"/>
      <c r="C2815" s="11"/>
      <c r="D2815" s="11"/>
      <c r="E2815" s="10" t="s">
        <v>608</v>
      </c>
      <c r="F2815" s="14">
        <v>1</v>
      </c>
      <c r="G2815" s="15">
        <v>17.2</v>
      </c>
      <c r="H2815" s="15">
        <v>2.46</v>
      </c>
      <c r="I2815" s="15">
        <v>0.4</v>
      </c>
      <c r="J2815" s="13">
        <f>OR(F2815&lt;&gt;0,G2815&lt;&gt;0,H2815&lt;&gt;0,I2815&lt;&gt;0)*(F2815 + (F2815 = 0))*(G2815 + (G2815 = 0))*(H2815 + (H2815 = 0))*(I2815 + (I2815 = 0))</f>
        <v>16.920000000000002</v>
      </c>
      <c r="K2815" s="11"/>
      <c r="L2815" s="11"/>
      <c r="M2815" s="11"/>
    </row>
    <row r="2816" spans="1:13">
      <c r="A2816" s="11"/>
      <c r="B2816" s="11"/>
      <c r="C2816" s="11"/>
      <c r="D2816" s="11"/>
      <c r="E2816" s="10" t="s">
        <v>609</v>
      </c>
      <c r="F2816" s="14">
        <v>-1</v>
      </c>
      <c r="G2816" s="15">
        <v>1</v>
      </c>
      <c r="H2816" s="15">
        <v>1</v>
      </c>
      <c r="I2816" s="15">
        <v>0.4</v>
      </c>
      <c r="J2816" s="13">
        <f>OR(F2816&lt;&gt;0,G2816&lt;&gt;0,H2816&lt;&gt;0,I2816&lt;&gt;0)*(F2816 + (F2816 = 0))*(G2816 + (G2816 = 0))*(H2816 + (H2816 = 0))*(I2816 + (I2816 = 0))</f>
        <v>-0.4</v>
      </c>
      <c r="K2816" s="11"/>
      <c r="L2816" s="11"/>
      <c r="M2816" s="11"/>
    </row>
    <row r="2817" spans="1:13">
      <c r="A2817" s="11"/>
      <c r="B2817" s="11"/>
      <c r="C2817" s="11"/>
      <c r="D2817" s="11"/>
      <c r="E2817" s="10" t="s">
        <v>610</v>
      </c>
      <c r="F2817" s="14">
        <v>1</v>
      </c>
      <c r="G2817" s="15">
        <v>0.65</v>
      </c>
      <c r="H2817" s="15">
        <v>2.5</v>
      </c>
      <c r="I2817" s="15">
        <v>0.3</v>
      </c>
      <c r="J2817" s="13">
        <f>OR(F2817&lt;&gt;0,G2817&lt;&gt;0,H2817&lt;&gt;0,I2817&lt;&gt;0)*(F2817 + (F2817 = 0))*(G2817 + (G2817 = 0))*(H2817 + (H2817 = 0))*(I2817 + (I2817 = 0))</f>
        <v>0.49</v>
      </c>
      <c r="K2817" s="11"/>
      <c r="L2817" s="11"/>
      <c r="M2817" s="11"/>
    </row>
    <row r="2818" spans="1:13">
      <c r="A2818" s="11"/>
      <c r="B2818" s="11"/>
      <c r="C2818" s="11"/>
      <c r="D2818" s="11"/>
      <c r="E2818" s="11"/>
      <c r="F2818" s="11"/>
      <c r="G2818" s="11"/>
      <c r="H2818" s="11"/>
      <c r="I2818" s="11"/>
      <c r="J2818" s="16" t="s">
        <v>418</v>
      </c>
      <c r="K2818" s="17">
        <f>SUM(J2814:J2817)*1</f>
        <v>40.090000000000003</v>
      </c>
      <c r="L2818" s="15">
        <v>126.11</v>
      </c>
      <c r="M2818" s="18">
        <f>ROUND(K2818*L2818,2)</f>
        <v>5055.75</v>
      </c>
    </row>
    <row r="2819" spans="1:13" ht="0.95" customHeight="1">
      <c r="A2819" s="19"/>
      <c r="B2819" s="19"/>
      <c r="C2819" s="19"/>
      <c r="D2819" s="19"/>
      <c r="E2819" s="19"/>
      <c r="F2819" s="19"/>
      <c r="G2819" s="19"/>
      <c r="H2819" s="19"/>
      <c r="I2819" s="19"/>
      <c r="J2819" s="19"/>
      <c r="K2819" s="19"/>
      <c r="L2819" s="19"/>
      <c r="M2819" s="19"/>
    </row>
    <row r="2820" spans="1:13" s="1" customFormat="1">
      <c r="A2820" s="40" t="s">
        <v>476</v>
      </c>
      <c r="B2820" s="16" t="s">
        <v>22</v>
      </c>
      <c r="C2820" s="16" t="s">
        <v>29</v>
      </c>
      <c r="D2820" s="16" t="s">
        <v>477</v>
      </c>
      <c r="E2820" s="41"/>
      <c r="F2820" s="41"/>
      <c r="G2820" s="41"/>
      <c r="H2820" s="41"/>
      <c r="I2820" s="41"/>
      <c r="J2820" s="41"/>
      <c r="K2820" s="17">
        <f>K2831</f>
        <v>11.19</v>
      </c>
      <c r="L2820" s="18">
        <f>L2831</f>
        <v>118.41</v>
      </c>
      <c r="M2820" s="18">
        <f>M2831</f>
        <v>1325.01</v>
      </c>
    </row>
    <row r="2821" spans="1:13">
      <c r="A2821" s="11"/>
      <c r="B2821" s="11"/>
      <c r="C2821" s="11"/>
      <c r="D2821" s="10" t="s">
        <v>478</v>
      </c>
      <c r="E2821" s="11"/>
      <c r="F2821" s="11"/>
      <c r="G2821" s="11"/>
      <c r="H2821" s="11"/>
      <c r="I2821" s="11"/>
      <c r="J2821" s="11"/>
      <c r="K2821" s="11"/>
      <c r="L2821" s="11"/>
      <c r="M2821" s="11"/>
    </row>
    <row r="2822" spans="1:13">
      <c r="A2822" s="11"/>
      <c r="B2822" s="11"/>
      <c r="C2822" s="11"/>
      <c r="D2822" s="11"/>
      <c r="E2822" s="10" t="s">
        <v>613</v>
      </c>
      <c r="F2822" s="14"/>
      <c r="G2822" s="15"/>
      <c r="H2822" s="15"/>
      <c r="I2822" s="15"/>
      <c r="J2822" s="13">
        <f>OR(F2822&lt;&gt;0,G2822&lt;&gt;0,H2822&lt;&gt;0,I2822&lt;&gt;0)*(F2822 + (F2822 = 0))*(G2822 + (G2822 = 0))*(H2822 + (H2822 = 0))*(I2822 + (I2822 = 0))</f>
        <v>0</v>
      </c>
      <c r="K2822" s="11"/>
      <c r="L2822" s="11"/>
      <c r="M2822" s="11"/>
    </row>
    <row r="2823" spans="1:13">
      <c r="A2823" s="11"/>
      <c r="B2823" s="11"/>
      <c r="C2823" s="11"/>
      <c r="D2823" s="11"/>
      <c r="E2823" s="10" t="s">
        <v>614</v>
      </c>
      <c r="F2823" s="14">
        <v>1</v>
      </c>
      <c r="G2823" s="15">
        <v>12.75</v>
      </c>
      <c r="H2823" s="15">
        <v>0.3</v>
      </c>
      <c r="I2823" s="15">
        <v>0</v>
      </c>
      <c r="J2823" s="13">
        <f>OR(F2823&lt;&gt;0,G2823&lt;&gt;0,H2823&lt;&gt;0,I2823&lt;&gt;0)*(F2823 + (F2823 = 0))*(G2823 + (G2823 = 0))*(H2823 + (H2823 = 0))*(I2823 + (I2823 = 0))</f>
        <v>3.83</v>
      </c>
      <c r="K2823" s="11"/>
      <c r="L2823" s="11"/>
      <c r="M2823" s="11"/>
    </row>
    <row r="2824" spans="1:13">
      <c r="A2824" s="11"/>
      <c r="B2824" s="11"/>
      <c r="C2824" s="11"/>
      <c r="D2824" s="11"/>
      <c r="E2824" s="10" t="s">
        <v>615</v>
      </c>
      <c r="F2824" s="14">
        <v>1</v>
      </c>
      <c r="G2824" s="15">
        <v>9.5</v>
      </c>
      <c r="H2824" s="15">
        <v>0.3</v>
      </c>
      <c r="I2824" s="15">
        <v>0</v>
      </c>
      <c r="J2824" s="13">
        <f>OR(F2824&lt;&gt;0,G2824&lt;&gt;0,H2824&lt;&gt;0,I2824&lt;&gt;0)*(F2824 + (F2824 = 0))*(G2824 + (G2824 = 0))*(H2824 + (H2824 = 0))*(I2824 + (I2824 = 0))</f>
        <v>2.85</v>
      </c>
      <c r="K2824" s="11"/>
      <c r="L2824" s="11"/>
      <c r="M2824" s="11"/>
    </row>
    <row r="2825" spans="1:13">
      <c r="A2825" s="11"/>
      <c r="B2825" s="11"/>
      <c r="C2825" s="11"/>
      <c r="D2825" s="11"/>
      <c r="E2825" s="10" t="s">
        <v>616</v>
      </c>
      <c r="F2825" s="14"/>
      <c r="G2825" s="15"/>
      <c r="H2825" s="15"/>
      <c r="I2825" s="15"/>
      <c r="J2825" s="13">
        <f>OR(F2825&lt;&gt;0,G2825&lt;&gt;0,H2825&lt;&gt;0,I2825&lt;&gt;0)*(F2825 + (F2825 = 0))*(G2825 + (G2825 = 0))*(H2825 + (H2825 = 0))*(I2825 + (I2825 = 0))</f>
        <v>0</v>
      </c>
      <c r="K2825" s="11"/>
      <c r="L2825" s="11"/>
      <c r="M2825" s="11"/>
    </row>
    <row r="2826" spans="1:13">
      <c r="A2826" s="11"/>
      <c r="B2826" s="11"/>
      <c r="C2826" s="11"/>
      <c r="D2826" s="11"/>
      <c r="E2826" s="10" t="s">
        <v>617</v>
      </c>
      <c r="F2826" s="14">
        <v>2</v>
      </c>
      <c r="G2826" s="15">
        <v>2.1</v>
      </c>
      <c r="H2826" s="15">
        <v>0.25</v>
      </c>
      <c r="I2826" s="15">
        <v>2.1</v>
      </c>
      <c r="J2826" s="13">
        <f>OR(F2826&lt;&gt;0,G2826&lt;&gt;0,H2826&lt;&gt;0,I2826&lt;&gt;0)*(F2826 + (F2826 = 0))*(G2826 + (G2826 = 0))*(H2826 + (H2826 = 0))*(I2826 + (I2826 = 0))</f>
        <v>2.21</v>
      </c>
      <c r="K2826" s="11"/>
      <c r="L2826" s="11"/>
      <c r="M2826" s="11"/>
    </row>
    <row r="2827" spans="1:13">
      <c r="A2827" s="11"/>
      <c r="B2827" s="11"/>
      <c r="C2827" s="11"/>
      <c r="D2827" s="11"/>
      <c r="E2827" s="10" t="s">
        <v>17</v>
      </c>
      <c r="F2827" s="14">
        <v>1</v>
      </c>
      <c r="G2827" s="15">
        <v>1.6</v>
      </c>
      <c r="H2827" s="15">
        <v>0.25</v>
      </c>
      <c r="I2827" s="15">
        <v>2.1</v>
      </c>
      <c r="J2827" s="13">
        <f>OR(F2827&lt;&gt;0,G2827&lt;&gt;0,H2827&lt;&gt;0,I2827&lt;&gt;0)*(F2827 + (F2827 = 0))*(G2827 + (G2827 = 0))*(H2827 + (H2827 = 0))*(I2827 + (I2827 = 0))</f>
        <v>0.84</v>
      </c>
      <c r="K2827" s="11"/>
      <c r="L2827" s="11"/>
      <c r="M2827" s="11"/>
    </row>
    <row r="2828" spans="1:13">
      <c r="A2828" s="11"/>
      <c r="B2828" s="11"/>
      <c r="C2828" s="11"/>
      <c r="D2828" s="11"/>
      <c r="E2828" s="10" t="s">
        <v>17</v>
      </c>
      <c r="F2828" s="14">
        <v>2</v>
      </c>
      <c r="G2828" s="15">
        <v>0.55000000000000004</v>
      </c>
      <c r="H2828" s="15">
        <v>0.25</v>
      </c>
      <c r="I2828" s="15">
        <v>2.1</v>
      </c>
      <c r="J2828" s="13">
        <f>OR(F2828&lt;&gt;0,G2828&lt;&gt;0,H2828&lt;&gt;0,I2828&lt;&gt;0)*(F2828 + (F2828 = 0))*(G2828 + (G2828 = 0))*(H2828 + (H2828 = 0))*(I2828 + (I2828 = 0))</f>
        <v>0.57999999999999996</v>
      </c>
      <c r="K2828" s="11"/>
      <c r="L2828" s="11"/>
      <c r="M2828" s="11"/>
    </row>
    <row r="2829" spans="1:13">
      <c r="A2829" s="11"/>
      <c r="B2829" s="11"/>
      <c r="C2829" s="11"/>
      <c r="D2829" s="11"/>
      <c r="E2829" s="10" t="s">
        <v>17</v>
      </c>
      <c r="F2829" s="14">
        <v>2</v>
      </c>
      <c r="G2829" s="15">
        <v>1.25</v>
      </c>
      <c r="H2829" s="15">
        <v>0.25</v>
      </c>
      <c r="I2829" s="15">
        <v>1</v>
      </c>
      <c r="J2829" s="13">
        <f>OR(F2829&lt;&gt;0,G2829&lt;&gt;0,H2829&lt;&gt;0,I2829&lt;&gt;0)*(F2829 + (F2829 = 0))*(G2829 + (G2829 = 0))*(H2829 + (H2829 = 0))*(I2829 + (I2829 = 0))</f>
        <v>0.63</v>
      </c>
      <c r="K2829" s="11"/>
      <c r="L2829" s="11"/>
      <c r="M2829" s="11"/>
    </row>
    <row r="2830" spans="1:13">
      <c r="A2830" s="11"/>
      <c r="B2830" s="11"/>
      <c r="C2830" s="11"/>
      <c r="D2830" s="11"/>
      <c r="E2830" s="10" t="s">
        <v>17</v>
      </c>
      <c r="F2830" s="14">
        <v>1</v>
      </c>
      <c r="G2830" s="15">
        <v>1</v>
      </c>
      <c r="H2830" s="15">
        <v>0.25</v>
      </c>
      <c r="I2830" s="15">
        <v>1</v>
      </c>
      <c r="J2830" s="13">
        <f>OR(F2830&lt;&gt;0,G2830&lt;&gt;0,H2830&lt;&gt;0,I2830&lt;&gt;0)*(F2830 + (F2830 = 0))*(G2830 + (G2830 = 0))*(H2830 + (H2830 = 0))*(I2830 + (I2830 = 0))</f>
        <v>0.25</v>
      </c>
      <c r="K2830" s="11"/>
      <c r="L2830" s="11"/>
      <c r="M2830" s="11"/>
    </row>
    <row r="2831" spans="1:13">
      <c r="A2831" s="11"/>
      <c r="B2831" s="11"/>
      <c r="C2831" s="11"/>
      <c r="D2831" s="11"/>
      <c r="E2831" s="11"/>
      <c r="F2831" s="11"/>
      <c r="G2831" s="11"/>
      <c r="H2831" s="11"/>
      <c r="I2831" s="11"/>
      <c r="J2831" s="16" t="s">
        <v>483</v>
      </c>
      <c r="K2831" s="17">
        <f>SUM(J2822:J2830)*1</f>
        <v>11.19</v>
      </c>
      <c r="L2831" s="15">
        <v>118.41</v>
      </c>
      <c r="M2831" s="18">
        <f>ROUND(K2831*L2831,2)</f>
        <v>1325.01</v>
      </c>
    </row>
    <row r="2832" spans="1:13" ht="0.95" customHeight="1">
      <c r="A2832" s="19"/>
      <c r="B2832" s="19"/>
      <c r="C2832" s="19"/>
      <c r="D2832" s="19"/>
      <c r="E2832" s="19"/>
      <c r="F2832" s="19"/>
      <c r="G2832" s="19"/>
      <c r="H2832" s="19"/>
      <c r="I2832" s="19"/>
      <c r="J2832" s="19"/>
      <c r="K2832" s="19"/>
      <c r="L2832" s="19"/>
      <c r="M2832" s="19"/>
    </row>
    <row r="2833" spans="1:13" s="1" customFormat="1">
      <c r="A2833" s="16" t="s">
        <v>326</v>
      </c>
      <c r="B2833" s="16" t="s">
        <v>22</v>
      </c>
      <c r="C2833" s="16" t="s">
        <v>39</v>
      </c>
      <c r="D2833" s="16" t="s">
        <v>327</v>
      </c>
      <c r="E2833" s="41"/>
      <c r="F2833" s="41"/>
      <c r="G2833" s="41"/>
      <c r="H2833" s="41"/>
      <c r="I2833" s="41"/>
      <c r="J2833" s="41"/>
      <c r="K2833" s="17">
        <f>K2844</f>
        <v>80.48</v>
      </c>
      <c r="L2833" s="18">
        <f>L2844</f>
        <v>13.8</v>
      </c>
      <c r="M2833" s="18">
        <f>M2844</f>
        <v>1110.6199999999999</v>
      </c>
    </row>
    <row r="2834" spans="1:13">
      <c r="A2834" s="11"/>
      <c r="B2834" s="11"/>
      <c r="C2834" s="11"/>
      <c r="D2834" s="10" t="s">
        <v>328</v>
      </c>
      <c r="E2834" s="11"/>
      <c r="F2834" s="11"/>
      <c r="G2834" s="11"/>
      <c r="H2834" s="11"/>
      <c r="I2834" s="11"/>
      <c r="J2834" s="11"/>
      <c r="K2834" s="11"/>
      <c r="L2834" s="11"/>
      <c r="M2834" s="11"/>
    </row>
    <row r="2835" spans="1:13">
      <c r="A2835" s="11"/>
      <c r="B2835" s="11"/>
      <c r="C2835" s="11"/>
      <c r="D2835" s="11"/>
      <c r="E2835" s="10" t="s">
        <v>613</v>
      </c>
      <c r="F2835" s="14"/>
      <c r="G2835" s="15"/>
      <c r="H2835" s="15"/>
      <c r="I2835" s="15"/>
      <c r="J2835" s="13">
        <f>OR(F2835&lt;&gt;0,G2835&lt;&gt;0,H2835&lt;&gt;0,I2835&lt;&gt;0)*(F2835 + (F2835 = 0))*(G2835 + (G2835 = 0))*(H2835 + (H2835 = 0))*(I2835 + (I2835 = 0))</f>
        <v>0</v>
      </c>
      <c r="K2835" s="11"/>
      <c r="L2835" s="11"/>
      <c r="M2835" s="11"/>
    </row>
    <row r="2836" spans="1:13">
      <c r="A2836" s="11"/>
      <c r="B2836" s="11"/>
      <c r="C2836" s="11"/>
      <c r="D2836" s="11"/>
      <c r="E2836" s="10" t="s">
        <v>614</v>
      </c>
      <c r="F2836" s="14">
        <v>2</v>
      </c>
      <c r="G2836" s="15">
        <v>12.75</v>
      </c>
      <c r="H2836" s="15">
        <v>0</v>
      </c>
      <c r="I2836" s="15">
        <v>0</v>
      </c>
      <c r="J2836" s="13">
        <f>OR(F2836&lt;&gt;0,G2836&lt;&gt;0,H2836&lt;&gt;0,I2836&lt;&gt;0)*(F2836 + (F2836 = 0))*(G2836 + (G2836 = 0))*(H2836 + (H2836 = 0))*(I2836 + (I2836 = 0))</f>
        <v>25.5</v>
      </c>
      <c r="K2836" s="11"/>
      <c r="L2836" s="11"/>
      <c r="M2836" s="11"/>
    </row>
    <row r="2837" spans="1:13">
      <c r="A2837" s="11"/>
      <c r="B2837" s="11"/>
      <c r="C2837" s="11"/>
      <c r="D2837" s="11"/>
      <c r="E2837" s="10" t="s">
        <v>615</v>
      </c>
      <c r="F2837" s="14">
        <v>2</v>
      </c>
      <c r="G2837" s="15">
        <v>9.5</v>
      </c>
      <c r="H2837" s="15">
        <v>0</v>
      </c>
      <c r="I2837" s="15">
        <v>0</v>
      </c>
      <c r="J2837" s="13">
        <f>OR(F2837&lt;&gt;0,G2837&lt;&gt;0,H2837&lt;&gt;0,I2837&lt;&gt;0)*(F2837 + (F2837 = 0))*(G2837 + (G2837 = 0))*(H2837 + (H2837 = 0))*(I2837 + (I2837 = 0))</f>
        <v>19</v>
      </c>
      <c r="K2837" s="11"/>
      <c r="L2837" s="11"/>
      <c r="M2837" s="11"/>
    </row>
    <row r="2838" spans="1:13">
      <c r="A2838" s="11"/>
      <c r="B2838" s="11"/>
      <c r="C2838" s="11"/>
      <c r="D2838" s="11"/>
      <c r="E2838" s="10" t="s">
        <v>616</v>
      </c>
      <c r="F2838" s="14"/>
      <c r="G2838" s="15"/>
      <c r="H2838" s="15"/>
      <c r="I2838" s="15"/>
      <c r="J2838" s="13">
        <f>OR(F2838&lt;&gt;0,G2838&lt;&gt;0,H2838&lt;&gt;0,I2838&lt;&gt;0)*(F2838 + (F2838 = 0))*(G2838 + (G2838 = 0))*(H2838 + (H2838 = 0))*(I2838 + (I2838 = 0))</f>
        <v>0</v>
      </c>
      <c r="K2838" s="11"/>
      <c r="L2838" s="11"/>
      <c r="M2838" s="11"/>
    </row>
    <row r="2839" spans="1:13">
      <c r="A2839" s="11"/>
      <c r="B2839" s="11"/>
      <c r="C2839" s="11"/>
      <c r="D2839" s="11"/>
      <c r="E2839" s="10" t="s">
        <v>617</v>
      </c>
      <c r="F2839" s="14">
        <v>4</v>
      </c>
      <c r="G2839" s="15">
        <v>2.1</v>
      </c>
      <c r="H2839" s="15">
        <v>0</v>
      </c>
      <c r="I2839" s="15">
        <v>2.1</v>
      </c>
      <c r="J2839" s="13">
        <f>OR(F2839&lt;&gt;0,G2839&lt;&gt;0,H2839&lt;&gt;0,I2839&lt;&gt;0)*(F2839 + (F2839 = 0))*(G2839 + (G2839 = 0))*(H2839 + (H2839 = 0))*(I2839 + (I2839 = 0))</f>
        <v>17.64</v>
      </c>
      <c r="K2839" s="11"/>
      <c r="L2839" s="11"/>
      <c r="M2839" s="11"/>
    </row>
    <row r="2840" spans="1:13">
      <c r="A2840" s="11"/>
      <c r="B2840" s="11"/>
      <c r="C2840" s="11"/>
      <c r="D2840" s="11"/>
      <c r="E2840" s="10" t="s">
        <v>17</v>
      </c>
      <c r="F2840" s="14">
        <v>2</v>
      </c>
      <c r="G2840" s="15">
        <v>1.6</v>
      </c>
      <c r="H2840" s="15">
        <v>0</v>
      </c>
      <c r="I2840" s="15">
        <v>2.1</v>
      </c>
      <c r="J2840" s="13">
        <f>OR(F2840&lt;&gt;0,G2840&lt;&gt;0,H2840&lt;&gt;0,I2840&lt;&gt;0)*(F2840 + (F2840 = 0))*(G2840 + (G2840 = 0))*(H2840 + (H2840 = 0))*(I2840 + (I2840 = 0))</f>
        <v>6.72</v>
      </c>
      <c r="K2840" s="11"/>
      <c r="L2840" s="11"/>
      <c r="M2840" s="11"/>
    </row>
    <row r="2841" spans="1:13">
      <c r="A2841" s="11"/>
      <c r="B2841" s="11"/>
      <c r="C2841" s="11"/>
      <c r="D2841" s="11"/>
      <c r="E2841" s="10" t="s">
        <v>17</v>
      </c>
      <c r="F2841" s="14">
        <v>4</v>
      </c>
      <c r="G2841" s="15">
        <v>0.55000000000000004</v>
      </c>
      <c r="H2841" s="15">
        <v>0</v>
      </c>
      <c r="I2841" s="15">
        <v>2.1</v>
      </c>
      <c r="J2841" s="13">
        <f>OR(F2841&lt;&gt;0,G2841&lt;&gt;0,H2841&lt;&gt;0,I2841&lt;&gt;0)*(F2841 + (F2841 = 0))*(G2841 + (G2841 = 0))*(H2841 + (H2841 = 0))*(I2841 + (I2841 = 0))</f>
        <v>4.62</v>
      </c>
      <c r="K2841" s="11"/>
      <c r="L2841" s="11"/>
      <c r="M2841" s="11"/>
    </row>
    <row r="2842" spans="1:13">
      <c r="A2842" s="11"/>
      <c r="B2842" s="11"/>
      <c r="C2842" s="11"/>
      <c r="D2842" s="11"/>
      <c r="E2842" s="10" t="s">
        <v>17</v>
      </c>
      <c r="F2842" s="14">
        <v>4</v>
      </c>
      <c r="G2842" s="15">
        <v>1.25</v>
      </c>
      <c r="H2842" s="15">
        <v>0</v>
      </c>
      <c r="I2842" s="15">
        <v>1</v>
      </c>
      <c r="J2842" s="13">
        <f>OR(F2842&lt;&gt;0,G2842&lt;&gt;0,H2842&lt;&gt;0,I2842&lt;&gt;0)*(F2842 + (F2842 = 0))*(G2842 + (G2842 = 0))*(H2842 + (H2842 = 0))*(I2842 + (I2842 = 0))</f>
        <v>5</v>
      </c>
      <c r="K2842" s="11"/>
      <c r="L2842" s="11"/>
      <c r="M2842" s="11"/>
    </row>
    <row r="2843" spans="1:13">
      <c r="A2843" s="11"/>
      <c r="B2843" s="11"/>
      <c r="C2843" s="11"/>
      <c r="D2843" s="11"/>
      <c r="E2843" s="10" t="s">
        <v>17</v>
      </c>
      <c r="F2843" s="14">
        <v>2</v>
      </c>
      <c r="G2843" s="15">
        <v>1</v>
      </c>
      <c r="H2843" s="15">
        <v>0</v>
      </c>
      <c r="I2843" s="15">
        <v>1</v>
      </c>
      <c r="J2843" s="13">
        <f>OR(F2843&lt;&gt;0,G2843&lt;&gt;0,H2843&lt;&gt;0,I2843&lt;&gt;0)*(F2843 + (F2843 = 0))*(G2843 + (G2843 = 0))*(H2843 + (H2843 = 0))*(I2843 + (I2843 = 0))</f>
        <v>2</v>
      </c>
      <c r="K2843" s="11"/>
      <c r="L2843" s="11"/>
      <c r="M2843" s="11"/>
    </row>
    <row r="2844" spans="1:13">
      <c r="A2844" s="11"/>
      <c r="B2844" s="11"/>
      <c r="C2844" s="11"/>
      <c r="D2844" s="11"/>
      <c r="E2844" s="11"/>
      <c r="F2844" s="11"/>
      <c r="G2844" s="11"/>
      <c r="H2844" s="11"/>
      <c r="I2844" s="11"/>
      <c r="J2844" s="16" t="s">
        <v>329</v>
      </c>
      <c r="K2844" s="17">
        <f>SUM(J2835:J2843)*1</f>
        <v>80.48</v>
      </c>
      <c r="L2844" s="15">
        <v>13.8</v>
      </c>
      <c r="M2844" s="18">
        <f>ROUND(K2844*L2844,2)</f>
        <v>1110.6199999999999</v>
      </c>
    </row>
    <row r="2845" spans="1:13" ht="0.95" customHeight="1">
      <c r="A2845" s="19"/>
      <c r="B2845" s="19"/>
      <c r="C2845" s="19"/>
      <c r="D2845" s="19"/>
      <c r="E2845" s="19"/>
      <c r="F2845" s="19"/>
      <c r="G2845" s="19"/>
      <c r="H2845" s="19"/>
      <c r="I2845" s="19"/>
      <c r="J2845" s="19"/>
      <c r="K2845" s="19"/>
      <c r="L2845" s="19"/>
      <c r="M2845" s="19"/>
    </row>
    <row r="2846" spans="1:13" s="1" customFormat="1">
      <c r="A2846" s="40" t="s">
        <v>384</v>
      </c>
      <c r="B2846" s="16" t="s">
        <v>22</v>
      </c>
      <c r="C2846" s="16" t="s">
        <v>29</v>
      </c>
      <c r="D2846" s="16" t="s">
        <v>385</v>
      </c>
      <c r="E2846" s="41"/>
      <c r="F2846" s="41"/>
      <c r="G2846" s="41"/>
      <c r="H2846" s="41"/>
      <c r="I2846" s="41"/>
      <c r="J2846" s="41"/>
      <c r="K2846" s="17">
        <f>K2852</f>
        <v>4.62</v>
      </c>
      <c r="L2846" s="18">
        <f>L2852</f>
        <v>115.37</v>
      </c>
      <c r="M2846" s="18">
        <f>M2852</f>
        <v>533.01</v>
      </c>
    </row>
    <row r="2847" spans="1:13">
      <c r="A2847" s="11"/>
      <c r="B2847" s="11"/>
      <c r="C2847" s="11"/>
      <c r="D2847" s="10" t="s">
        <v>386</v>
      </c>
      <c r="E2847" s="11"/>
      <c r="F2847" s="11"/>
      <c r="G2847" s="11"/>
      <c r="H2847" s="11"/>
      <c r="I2847" s="11"/>
      <c r="J2847" s="11"/>
      <c r="K2847" s="11"/>
      <c r="L2847" s="11"/>
      <c r="M2847" s="11"/>
    </row>
    <row r="2848" spans="1:13">
      <c r="A2848" s="11"/>
      <c r="B2848" s="11"/>
      <c r="C2848" s="11"/>
      <c r="D2848" s="11"/>
      <c r="E2848" s="10" t="s">
        <v>618</v>
      </c>
      <c r="F2848" s="14">
        <v>1</v>
      </c>
      <c r="G2848" s="15">
        <v>0.63</v>
      </c>
      <c r="H2848" s="15">
        <v>2.96</v>
      </c>
      <c r="I2848" s="15">
        <v>0.4</v>
      </c>
      <c r="J2848" s="13">
        <f>OR(F2848&lt;&gt;0,G2848&lt;&gt;0,H2848&lt;&gt;0,I2848&lt;&gt;0)*(F2848 + (F2848 = 0))*(G2848 + (G2848 = 0))*(H2848 + (H2848 = 0))*(I2848 + (I2848 = 0))</f>
        <v>0.75</v>
      </c>
      <c r="K2848" s="11"/>
      <c r="L2848" s="11"/>
      <c r="M2848" s="11"/>
    </row>
    <row r="2849" spans="1:13">
      <c r="A2849" s="11"/>
      <c r="B2849" s="11"/>
      <c r="C2849" s="11"/>
      <c r="D2849" s="11"/>
      <c r="E2849" s="10" t="s">
        <v>619</v>
      </c>
      <c r="F2849" s="14">
        <v>1</v>
      </c>
      <c r="G2849" s="15">
        <v>4.5999999999999996</v>
      </c>
      <c r="H2849" s="15">
        <v>2.7</v>
      </c>
      <c r="I2849" s="15">
        <v>0.2</v>
      </c>
      <c r="J2849" s="13">
        <f>OR(F2849&lt;&gt;0,G2849&lt;&gt;0,H2849&lt;&gt;0,I2849&lt;&gt;0)*(F2849 + (F2849 = 0))*(G2849 + (G2849 = 0))*(H2849 + (H2849 = 0))*(I2849 + (I2849 = 0))</f>
        <v>2.48</v>
      </c>
      <c r="K2849" s="11"/>
      <c r="L2849" s="11"/>
      <c r="M2849" s="11"/>
    </row>
    <row r="2850" spans="1:13">
      <c r="A2850" s="11"/>
      <c r="B2850" s="11"/>
      <c r="C2850" s="11"/>
      <c r="D2850" s="11"/>
      <c r="E2850" s="10" t="s">
        <v>620</v>
      </c>
      <c r="F2850" s="14">
        <v>1</v>
      </c>
      <c r="G2850" s="15">
        <v>2.02</v>
      </c>
      <c r="H2850" s="15">
        <v>2.5</v>
      </c>
      <c r="I2850" s="15">
        <v>0.2</v>
      </c>
      <c r="J2850" s="13">
        <f>OR(F2850&lt;&gt;0,G2850&lt;&gt;0,H2850&lt;&gt;0,I2850&lt;&gt;0)*(F2850 + (F2850 = 0))*(G2850 + (G2850 = 0))*(H2850 + (H2850 = 0))*(I2850 + (I2850 = 0))</f>
        <v>1.01</v>
      </c>
      <c r="K2850" s="11"/>
      <c r="L2850" s="11"/>
      <c r="M2850" s="11"/>
    </row>
    <row r="2851" spans="1:13">
      <c r="A2851" s="11"/>
      <c r="B2851" s="11"/>
      <c r="C2851" s="11"/>
      <c r="D2851" s="11"/>
      <c r="E2851" s="10" t="s">
        <v>621</v>
      </c>
      <c r="F2851" s="14">
        <v>1</v>
      </c>
      <c r="G2851" s="15">
        <v>1.25</v>
      </c>
      <c r="H2851" s="15">
        <v>1.5</v>
      </c>
      <c r="I2851" s="15">
        <v>0.2</v>
      </c>
      <c r="J2851" s="13">
        <f>OR(F2851&lt;&gt;0,G2851&lt;&gt;0,H2851&lt;&gt;0,I2851&lt;&gt;0)*(F2851 + (F2851 = 0))*(G2851 + (G2851 = 0))*(H2851 + (H2851 = 0))*(I2851 + (I2851 = 0))</f>
        <v>0.38</v>
      </c>
      <c r="K2851" s="11"/>
      <c r="L2851" s="11"/>
      <c r="M2851" s="11"/>
    </row>
    <row r="2852" spans="1:13">
      <c r="A2852" s="11"/>
      <c r="B2852" s="11"/>
      <c r="C2852" s="11"/>
      <c r="D2852" s="11"/>
      <c r="E2852" s="11"/>
      <c r="F2852" s="11"/>
      <c r="G2852" s="11"/>
      <c r="H2852" s="11"/>
      <c r="I2852" s="11"/>
      <c r="J2852" s="16" t="s">
        <v>387</v>
      </c>
      <c r="K2852" s="17">
        <f>SUM(J2848:J2851)*1</f>
        <v>4.62</v>
      </c>
      <c r="L2852" s="15">
        <v>115.37</v>
      </c>
      <c r="M2852" s="18">
        <f>ROUND(K2852*L2852,2)</f>
        <v>533.01</v>
      </c>
    </row>
    <row r="2853" spans="1:13" ht="0.95" customHeight="1">
      <c r="A2853" s="19"/>
      <c r="B2853" s="19"/>
      <c r="C2853" s="19"/>
      <c r="D2853" s="19"/>
      <c r="E2853" s="19"/>
      <c r="F2853" s="19"/>
      <c r="G2853" s="19"/>
      <c r="H2853" s="19"/>
      <c r="I2853" s="19"/>
      <c r="J2853" s="19"/>
      <c r="K2853" s="19"/>
      <c r="L2853" s="19"/>
      <c r="M2853" s="19"/>
    </row>
    <row r="2854" spans="1:13" s="1" customFormat="1">
      <c r="A2854" s="40" t="s">
        <v>622</v>
      </c>
      <c r="B2854" s="16" t="s">
        <v>22</v>
      </c>
      <c r="C2854" s="16" t="s">
        <v>29</v>
      </c>
      <c r="D2854" s="16" t="s">
        <v>623</v>
      </c>
      <c r="E2854" s="41"/>
      <c r="F2854" s="41"/>
      <c r="G2854" s="41"/>
      <c r="H2854" s="41"/>
      <c r="I2854" s="41"/>
      <c r="J2854" s="41"/>
      <c r="K2854" s="17">
        <f>K2862</f>
        <v>31.76</v>
      </c>
      <c r="L2854" s="18">
        <f>L2862</f>
        <v>121.64</v>
      </c>
      <c r="M2854" s="18">
        <f>M2862</f>
        <v>3863.29</v>
      </c>
    </row>
    <row r="2855" spans="1:13">
      <c r="A2855" s="11"/>
      <c r="B2855" s="11"/>
      <c r="C2855" s="11"/>
      <c r="D2855" s="10" t="s">
        <v>624</v>
      </c>
      <c r="E2855" s="11"/>
      <c r="F2855" s="11"/>
      <c r="G2855" s="11"/>
      <c r="H2855" s="11"/>
      <c r="I2855" s="11"/>
      <c r="J2855" s="11"/>
      <c r="K2855" s="11"/>
      <c r="L2855" s="11"/>
      <c r="M2855" s="11"/>
    </row>
    <row r="2856" spans="1:13">
      <c r="A2856" s="11"/>
      <c r="B2856" s="11"/>
      <c r="C2856" s="11"/>
      <c r="D2856" s="11"/>
      <c r="E2856" s="10" t="s">
        <v>625</v>
      </c>
      <c r="F2856" s="14">
        <v>1</v>
      </c>
      <c r="G2856" s="15">
        <v>5.2</v>
      </c>
      <c r="H2856" s="15">
        <v>2.31</v>
      </c>
      <c r="I2856" s="15">
        <v>0.3</v>
      </c>
      <c r="J2856" s="13">
        <f>OR(F2856&lt;&gt;0,G2856&lt;&gt;0,H2856&lt;&gt;0,I2856&lt;&gt;0)*(F2856 + (F2856 = 0))*(G2856 + (G2856 = 0))*(H2856 + (H2856 = 0))*(I2856 + (I2856 = 0))</f>
        <v>3.6</v>
      </c>
      <c r="K2856" s="11"/>
      <c r="L2856" s="11"/>
      <c r="M2856" s="11"/>
    </row>
    <row r="2857" spans="1:13">
      <c r="A2857" s="11"/>
      <c r="B2857" s="11"/>
      <c r="C2857" s="11"/>
      <c r="D2857" s="11"/>
      <c r="E2857" s="10" t="s">
        <v>611</v>
      </c>
      <c r="F2857" s="14">
        <v>1</v>
      </c>
      <c r="G2857" s="15">
        <v>25.1</v>
      </c>
      <c r="H2857" s="15">
        <v>2.7</v>
      </c>
      <c r="I2857" s="15">
        <v>0.3</v>
      </c>
      <c r="J2857" s="13">
        <f>OR(F2857&lt;&gt;0,G2857&lt;&gt;0,H2857&lt;&gt;0,I2857&lt;&gt;0)*(F2857 + (F2857 = 0))*(G2857 + (G2857 = 0))*(H2857 + (H2857 = 0))*(I2857 + (I2857 = 0))</f>
        <v>20.329999999999998</v>
      </c>
      <c r="K2857" s="11"/>
      <c r="L2857" s="11"/>
      <c r="M2857" s="11"/>
    </row>
    <row r="2858" spans="1:13">
      <c r="A2858" s="11"/>
      <c r="B2858" s="11"/>
      <c r="C2858" s="11"/>
      <c r="D2858" s="11"/>
      <c r="E2858" s="10" t="s">
        <v>17</v>
      </c>
      <c r="F2858" s="14">
        <v>1</v>
      </c>
      <c r="G2858" s="15">
        <v>5.35</v>
      </c>
      <c r="H2858" s="15">
        <v>2.31</v>
      </c>
      <c r="I2858" s="15">
        <v>0.3</v>
      </c>
      <c r="J2858" s="13">
        <f>OR(F2858&lt;&gt;0,G2858&lt;&gt;0,H2858&lt;&gt;0,I2858&lt;&gt;0)*(F2858 + (F2858 = 0))*(G2858 + (G2858 = 0))*(H2858 + (H2858 = 0))*(I2858 + (I2858 = 0))</f>
        <v>3.71</v>
      </c>
      <c r="K2858" s="11"/>
      <c r="L2858" s="11"/>
      <c r="M2858" s="11"/>
    </row>
    <row r="2859" spans="1:13">
      <c r="A2859" s="11"/>
      <c r="B2859" s="11"/>
      <c r="C2859" s="11"/>
      <c r="D2859" s="11"/>
      <c r="E2859" s="10" t="s">
        <v>626</v>
      </c>
      <c r="F2859" s="14">
        <v>43</v>
      </c>
      <c r="G2859" s="15">
        <v>2.7</v>
      </c>
      <c r="H2859" s="15">
        <v>0.18</v>
      </c>
      <c r="I2859" s="15">
        <v>0.14000000000000001</v>
      </c>
      <c r="J2859" s="13">
        <f>OR(F2859&lt;&gt;0,G2859&lt;&gt;0,H2859&lt;&gt;0,I2859&lt;&gt;0)*(F2859 + (F2859 = 0))*(G2859 + (G2859 = 0))*(H2859 + (H2859 = 0))*(I2859 + (I2859 = 0))</f>
        <v>2.93</v>
      </c>
      <c r="K2859" s="11"/>
      <c r="L2859" s="11"/>
      <c r="M2859" s="11"/>
    </row>
    <row r="2860" spans="1:13">
      <c r="A2860" s="11"/>
      <c r="B2860" s="11"/>
      <c r="C2860" s="11"/>
      <c r="D2860" s="11"/>
      <c r="E2860" s="10" t="s">
        <v>17</v>
      </c>
      <c r="F2860" s="14">
        <v>14</v>
      </c>
      <c r="G2860" s="15">
        <v>2.31</v>
      </c>
      <c r="H2860" s="15">
        <v>0.18</v>
      </c>
      <c r="I2860" s="15">
        <v>0.14000000000000001</v>
      </c>
      <c r="J2860" s="13">
        <f>OR(F2860&lt;&gt;0,G2860&lt;&gt;0,H2860&lt;&gt;0,I2860&lt;&gt;0)*(F2860 + (F2860 = 0))*(G2860 + (G2860 = 0))*(H2860 + (H2860 = 0))*(I2860 + (I2860 = 0))</f>
        <v>0.81</v>
      </c>
      <c r="K2860" s="11"/>
      <c r="L2860" s="11"/>
      <c r="M2860" s="11"/>
    </row>
    <row r="2861" spans="1:13">
      <c r="A2861" s="11"/>
      <c r="B2861" s="11"/>
      <c r="C2861" s="11"/>
      <c r="D2861" s="11"/>
      <c r="E2861" s="10" t="s">
        <v>612</v>
      </c>
      <c r="F2861" s="14">
        <v>1</v>
      </c>
      <c r="G2861" s="15">
        <v>2.5</v>
      </c>
      <c r="H2861" s="15">
        <v>0.5</v>
      </c>
      <c r="I2861" s="15">
        <v>0.3</v>
      </c>
      <c r="J2861" s="13">
        <f>OR(F2861&lt;&gt;0,G2861&lt;&gt;0,H2861&lt;&gt;0,I2861&lt;&gt;0)*(F2861 + (F2861 = 0))*(G2861 + (G2861 = 0))*(H2861 + (H2861 = 0))*(I2861 + (I2861 = 0))</f>
        <v>0.38</v>
      </c>
      <c r="K2861" s="11"/>
      <c r="L2861" s="11"/>
      <c r="M2861" s="11"/>
    </row>
    <row r="2862" spans="1:13">
      <c r="A2862" s="11"/>
      <c r="B2862" s="11"/>
      <c r="C2862" s="11"/>
      <c r="D2862" s="11"/>
      <c r="E2862" s="11"/>
      <c r="F2862" s="11"/>
      <c r="G2862" s="11"/>
      <c r="H2862" s="11"/>
      <c r="I2862" s="11"/>
      <c r="J2862" s="16" t="s">
        <v>627</v>
      </c>
      <c r="K2862" s="17">
        <f>SUM(J2856:J2861)*1</f>
        <v>31.76</v>
      </c>
      <c r="L2862" s="15">
        <v>121.64</v>
      </c>
      <c r="M2862" s="18">
        <f>ROUND(K2862*L2862,2)</f>
        <v>3863.29</v>
      </c>
    </row>
    <row r="2863" spans="1:13" ht="0.95" customHeight="1">
      <c r="A2863" s="19"/>
      <c r="B2863" s="19"/>
      <c r="C2863" s="19"/>
      <c r="D2863" s="19"/>
      <c r="E2863" s="19"/>
      <c r="F2863" s="19"/>
      <c r="G2863" s="19"/>
      <c r="H2863" s="19"/>
      <c r="I2863" s="19"/>
      <c r="J2863" s="19"/>
      <c r="K2863" s="19"/>
      <c r="L2863" s="19"/>
      <c r="M2863" s="19"/>
    </row>
    <row r="2864" spans="1:13" s="1" customFormat="1">
      <c r="A2864" s="40" t="s">
        <v>628</v>
      </c>
      <c r="B2864" s="16" t="s">
        <v>22</v>
      </c>
      <c r="C2864" s="16" t="s">
        <v>39</v>
      </c>
      <c r="D2864" s="16" t="s">
        <v>629</v>
      </c>
      <c r="E2864" s="41"/>
      <c r="F2864" s="41"/>
      <c r="G2864" s="41"/>
      <c r="H2864" s="41"/>
      <c r="I2864" s="41"/>
      <c r="J2864" s="41"/>
      <c r="K2864" s="17">
        <f>K2872</f>
        <v>72.91</v>
      </c>
      <c r="L2864" s="18">
        <f>L2872</f>
        <v>23.86</v>
      </c>
      <c r="M2864" s="18">
        <f>M2872</f>
        <v>1739.63</v>
      </c>
    </row>
    <row r="2865" spans="1:13">
      <c r="A2865" s="11"/>
      <c r="B2865" s="11"/>
      <c r="C2865" s="11"/>
      <c r="D2865" s="10" t="s">
        <v>630</v>
      </c>
      <c r="E2865" s="11"/>
      <c r="F2865" s="11"/>
      <c r="G2865" s="11"/>
      <c r="H2865" s="11"/>
      <c r="I2865" s="11"/>
      <c r="J2865" s="11"/>
      <c r="K2865" s="11"/>
      <c r="L2865" s="11"/>
      <c r="M2865" s="11"/>
    </row>
    <row r="2866" spans="1:13">
      <c r="A2866" s="11"/>
      <c r="B2866" s="11"/>
      <c r="C2866" s="11"/>
      <c r="D2866" s="11"/>
      <c r="E2866" s="10" t="s">
        <v>625</v>
      </c>
      <c r="F2866" s="14">
        <v>1</v>
      </c>
      <c r="G2866" s="15">
        <v>0.63</v>
      </c>
      <c r="H2866" s="15">
        <v>2.96</v>
      </c>
      <c r="I2866" s="15">
        <v>0</v>
      </c>
      <c r="J2866" s="13">
        <f>OR(F2866&lt;&gt;0,G2866&lt;&gt;0,H2866&lt;&gt;0,I2866&lt;&gt;0)*(F2866 + (F2866 = 0))*(G2866 + (G2866 = 0))*(H2866 + (H2866 = 0))*(I2866 + (I2866 = 0))</f>
        <v>1.86</v>
      </c>
      <c r="K2866" s="11"/>
      <c r="L2866" s="11"/>
      <c r="M2866" s="11"/>
    </row>
    <row r="2867" spans="1:13">
      <c r="A2867" s="11"/>
      <c r="B2867" s="11"/>
      <c r="C2867" s="11"/>
      <c r="D2867" s="11"/>
      <c r="E2867" s="10" t="s">
        <v>17</v>
      </c>
      <c r="F2867" s="14">
        <v>1</v>
      </c>
      <c r="G2867" s="15">
        <v>5.2</v>
      </c>
      <c r="H2867" s="15">
        <v>2.31</v>
      </c>
      <c r="I2867" s="15">
        <v>0</v>
      </c>
      <c r="J2867" s="13">
        <f>OR(F2867&lt;&gt;0,G2867&lt;&gt;0,H2867&lt;&gt;0,I2867&lt;&gt;0)*(F2867 + (F2867 = 0))*(G2867 + (G2867 = 0))*(H2867 + (H2867 = 0))*(I2867 + (I2867 = 0))</f>
        <v>12.01</v>
      </c>
      <c r="K2867" s="11"/>
      <c r="L2867" s="11"/>
      <c r="M2867" s="11"/>
    </row>
    <row r="2868" spans="1:13">
      <c r="A2868" s="11"/>
      <c r="B2868" s="11"/>
      <c r="C2868" s="11"/>
      <c r="D2868" s="11"/>
      <c r="E2868" s="10" t="s">
        <v>626</v>
      </c>
      <c r="F2868" s="14">
        <v>43</v>
      </c>
      <c r="G2868" s="15">
        <v>2.7</v>
      </c>
      <c r="H2868" s="15">
        <v>0.28000000000000003</v>
      </c>
      <c r="I2868" s="15">
        <v>0</v>
      </c>
      <c r="J2868" s="13">
        <f>OR(F2868&lt;&gt;0,G2868&lt;&gt;0,H2868&lt;&gt;0,I2868&lt;&gt;0)*(F2868 + (F2868 = 0))*(G2868 + (G2868 = 0))*(H2868 + (H2868 = 0))*(I2868 + (I2868 = 0))</f>
        <v>32.51</v>
      </c>
      <c r="K2868" s="11"/>
      <c r="L2868" s="11"/>
      <c r="M2868" s="11"/>
    </row>
    <row r="2869" spans="1:13">
      <c r="A2869" s="11"/>
      <c r="B2869" s="11"/>
      <c r="C2869" s="11"/>
      <c r="D2869" s="11"/>
      <c r="E2869" s="10" t="s">
        <v>17</v>
      </c>
      <c r="F2869" s="14">
        <v>14</v>
      </c>
      <c r="G2869" s="15">
        <v>2.31</v>
      </c>
      <c r="H2869" s="15">
        <v>0.28000000000000003</v>
      </c>
      <c r="I2869" s="15">
        <v>0</v>
      </c>
      <c r="J2869" s="13">
        <f>OR(F2869&lt;&gt;0,G2869&lt;&gt;0,H2869&lt;&gt;0,I2869&lt;&gt;0)*(F2869 + (F2869 = 0))*(G2869 + (G2869 = 0))*(H2869 + (H2869 = 0))*(I2869 + (I2869 = 0))</f>
        <v>9.06</v>
      </c>
      <c r="K2869" s="11"/>
      <c r="L2869" s="11"/>
      <c r="M2869" s="11"/>
    </row>
    <row r="2870" spans="1:13">
      <c r="A2870" s="11"/>
      <c r="B2870" s="11"/>
      <c r="C2870" s="11"/>
      <c r="D2870" s="11"/>
      <c r="E2870" s="10" t="s">
        <v>619</v>
      </c>
      <c r="F2870" s="14">
        <v>1</v>
      </c>
      <c r="G2870" s="15">
        <v>4.5999999999999996</v>
      </c>
      <c r="H2870" s="15">
        <v>2.7</v>
      </c>
      <c r="I2870" s="15">
        <v>0</v>
      </c>
      <c r="J2870" s="13">
        <f>OR(F2870&lt;&gt;0,G2870&lt;&gt;0,H2870&lt;&gt;0,I2870&lt;&gt;0)*(F2870 + (F2870 = 0))*(G2870 + (G2870 = 0))*(H2870 + (H2870 = 0))*(I2870 + (I2870 = 0))</f>
        <v>12.42</v>
      </c>
      <c r="K2870" s="11"/>
      <c r="L2870" s="11"/>
      <c r="M2870" s="11"/>
    </row>
    <row r="2871" spans="1:13">
      <c r="A2871" s="11"/>
      <c r="B2871" s="11"/>
      <c r="C2871" s="11"/>
      <c r="D2871" s="11"/>
      <c r="E2871" s="10" t="s">
        <v>620</v>
      </c>
      <c r="F2871" s="14">
        <v>1</v>
      </c>
      <c r="G2871" s="15">
        <v>2.02</v>
      </c>
      <c r="H2871" s="15">
        <v>2.5</v>
      </c>
      <c r="I2871" s="15">
        <v>0</v>
      </c>
      <c r="J2871" s="13">
        <f>OR(F2871&lt;&gt;0,G2871&lt;&gt;0,H2871&lt;&gt;0,I2871&lt;&gt;0)*(F2871 + (F2871 = 0))*(G2871 + (G2871 = 0))*(H2871 + (H2871 = 0))*(I2871 + (I2871 = 0))</f>
        <v>5.05</v>
      </c>
      <c r="K2871" s="11"/>
      <c r="L2871" s="11"/>
      <c r="M2871" s="11"/>
    </row>
    <row r="2872" spans="1:13">
      <c r="A2872" s="11"/>
      <c r="B2872" s="11"/>
      <c r="C2872" s="11"/>
      <c r="D2872" s="11"/>
      <c r="E2872" s="11"/>
      <c r="F2872" s="11"/>
      <c r="G2872" s="11"/>
      <c r="H2872" s="11"/>
      <c r="I2872" s="11"/>
      <c r="J2872" s="16" t="s">
        <v>631</v>
      </c>
      <c r="K2872" s="17">
        <f>SUM(J2866:J2871)*1</f>
        <v>72.91</v>
      </c>
      <c r="L2872" s="15">
        <v>23.86</v>
      </c>
      <c r="M2872" s="18">
        <f>ROUND(K2872*L2872,2)</f>
        <v>1739.63</v>
      </c>
    </row>
    <row r="2873" spans="1:13" ht="0.95" customHeight="1">
      <c r="A2873" s="19"/>
      <c r="B2873" s="19"/>
      <c r="C2873" s="19"/>
      <c r="D2873" s="19"/>
      <c r="E2873" s="19"/>
      <c r="F2873" s="19"/>
      <c r="G2873" s="19"/>
      <c r="H2873" s="19"/>
      <c r="I2873" s="19"/>
      <c r="J2873" s="19"/>
      <c r="K2873" s="19"/>
      <c r="L2873" s="19"/>
      <c r="M2873" s="19"/>
    </row>
    <row r="2874" spans="1:13" s="1" customFormat="1">
      <c r="A2874" s="40" t="s">
        <v>487</v>
      </c>
      <c r="B2874" s="16" t="s">
        <v>22</v>
      </c>
      <c r="C2874" s="16" t="s">
        <v>29</v>
      </c>
      <c r="D2874" s="16" t="s">
        <v>488</v>
      </c>
      <c r="E2874" s="41"/>
      <c r="F2874" s="41"/>
      <c r="G2874" s="41"/>
      <c r="H2874" s="41"/>
      <c r="I2874" s="41"/>
      <c r="J2874" s="41"/>
      <c r="K2874" s="17">
        <f>K2879</f>
        <v>78.2</v>
      </c>
      <c r="L2874" s="18">
        <f>L2879</f>
        <v>10.050000000000001</v>
      </c>
      <c r="M2874" s="18">
        <f>M2879</f>
        <v>785.91</v>
      </c>
    </row>
    <row r="2875" spans="1:13">
      <c r="A2875" s="11"/>
      <c r="B2875" s="11"/>
      <c r="C2875" s="11"/>
      <c r="D2875" s="10" t="s">
        <v>489</v>
      </c>
      <c r="E2875" s="11"/>
      <c r="F2875" s="11"/>
      <c r="G2875" s="11"/>
      <c r="H2875" s="11"/>
      <c r="I2875" s="11"/>
      <c r="J2875" s="11"/>
      <c r="K2875" s="11"/>
      <c r="L2875" s="11"/>
      <c r="M2875" s="11"/>
    </row>
    <row r="2876" spans="1:13">
      <c r="A2876" s="11"/>
      <c r="B2876" s="11"/>
      <c r="C2876" s="11"/>
      <c r="D2876" s="11"/>
      <c r="E2876" s="10" t="s">
        <v>618</v>
      </c>
      <c r="F2876" s="14">
        <v>1</v>
      </c>
      <c r="G2876" s="15">
        <v>15.7</v>
      </c>
      <c r="H2876" s="15">
        <v>0</v>
      </c>
      <c r="I2876" s="15">
        <v>2.31</v>
      </c>
      <c r="J2876" s="13">
        <f>OR(F2876&lt;&gt;0,G2876&lt;&gt;0,H2876&lt;&gt;0,I2876&lt;&gt;0)*(F2876 + (F2876 = 0))*(G2876 + (G2876 = 0))*(H2876 + (H2876 = 0))*(I2876 + (I2876 = 0))</f>
        <v>36.270000000000003</v>
      </c>
      <c r="K2876" s="11"/>
      <c r="L2876" s="11"/>
      <c r="M2876" s="11"/>
    </row>
    <row r="2877" spans="1:13">
      <c r="A2877" s="11"/>
      <c r="B2877" s="11"/>
      <c r="C2877" s="11"/>
      <c r="D2877" s="11"/>
      <c r="E2877" s="10" t="s">
        <v>619</v>
      </c>
      <c r="F2877" s="14">
        <v>1</v>
      </c>
      <c r="G2877" s="15">
        <v>4.5999999999999996</v>
      </c>
      <c r="H2877" s="15">
        <v>2.7</v>
      </c>
      <c r="I2877" s="15">
        <v>2.4</v>
      </c>
      <c r="J2877" s="13">
        <f>OR(F2877&lt;&gt;0,G2877&lt;&gt;0,H2877&lt;&gt;0,I2877&lt;&gt;0)*(F2877 + (F2877 = 0))*(G2877 + (G2877 = 0))*(H2877 + (H2877 = 0))*(I2877 + (I2877 = 0))</f>
        <v>29.81</v>
      </c>
      <c r="K2877" s="11"/>
      <c r="L2877" s="11"/>
      <c r="M2877" s="11"/>
    </row>
    <row r="2878" spans="1:13">
      <c r="A2878" s="11"/>
      <c r="B2878" s="11"/>
      <c r="C2878" s="11"/>
      <c r="D2878" s="11"/>
      <c r="E2878" s="10" t="s">
        <v>620</v>
      </c>
      <c r="F2878" s="14">
        <v>1</v>
      </c>
      <c r="G2878" s="15">
        <v>2.02</v>
      </c>
      <c r="H2878" s="15">
        <v>2.5</v>
      </c>
      <c r="I2878" s="15">
        <v>2.4</v>
      </c>
      <c r="J2878" s="13">
        <f>OR(F2878&lt;&gt;0,G2878&lt;&gt;0,H2878&lt;&gt;0,I2878&lt;&gt;0)*(F2878 + (F2878 = 0))*(G2878 + (G2878 = 0))*(H2878 + (H2878 = 0))*(I2878 + (I2878 = 0))</f>
        <v>12.12</v>
      </c>
      <c r="K2878" s="11"/>
      <c r="L2878" s="11"/>
      <c r="M2878" s="11"/>
    </row>
    <row r="2879" spans="1:13">
      <c r="A2879" s="11"/>
      <c r="B2879" s="11"/>
      <c r="C2879" s="11"/>
      <c r="D2879" s="11"/>
      <c r="E2879" s="11"/>
      <c r="F2879" s="11"/>
      <c r="G2879" s="11"/>
      <c r="H2879" s="11"/>
      <c r="I2879" s="11"/>
      <c r="J2879" s="16" t="s">
        <v>490</v>
      </c>
      <c r="K2879" s="17">
        <f>SUM(J2876:J2878)*1</f>
        <v>78.2</v>
      </c>
      <c r="L2879" s="15">
        <v>10.050000000000001</v>
      </c>
      <c r="M2879" s="18">
        <f>ROUND(K2879*L2879,2)</f>
        <v>785.91</v>
      </c>
    </row>
    <row r="2880" spans="1:13" ht="0.95" customHeight="1">
      <c r="A2880" s="19"/>
      <c r="B2880" s="19"/>
      <c r="C2880" s="19"/>
      <c r="D2880" s="19"/>
      <c r="E2880" s="19"/>
      <c r="F2880" s="19"/>
      <c r="G2880" s="19"/>
      <c r="H2880" s="19"/>
      <c r="I2880" s="19"/>
      <c r="J2880" s="19"/>
      <c r="K2880" s="19"/>
      <c r="L2880" s="19"/>
      <c r="M2880" s="19"/>
    </row>
    <row r="2881" spans="1:13" s="1" customFormat="1">
      <c r="A2881" s="16" t="s">
        <v>297</v>
      </c>
      <c r="B2881" s="16" t="s">
        <v>22</v>
      </c>
      <c r="C2881" s="16" t="s">
        <v>298</v>
      </c>
      <c r="D2881" s="16" t="s">
        <v>299</v>
      </c>
      <c r="E2881" s="41"/>
      <c r="F2881" s="41"/>
      <c r="G2881" s="41"/>
      <c r="H2881" s="41"/>
      <c r="I2881" s="41"/>
      <c r="J2881" s="41"/>
      <c r="K2881" s="17">
        <f>K2912</f>
        <v>26634.14</v>
      </c>
      <c r="L2881" s="18">
        <f>L2912</f>
        <v>1.54</v>
      </c>
      <c r="M2881" s="18">
        <f>M2912</f>
        <v>41016.58</v>
      </c>
    </row>
    <row r="2882" spans="1:13">
      <c r="A2882" s="11"/>
      <c r="B2882" s="11"/>
      <c r="C2882" s="11"/>
      <c r="D2882" s="10" t="s">
        <v>300</v>
      </c>
      <c r="E2882" s="11"/>
      <c r="F2882" s="11"/>
      <c r="G2882" s="11"/>
      <c r="H2882" s="11"/>
      <c r="I2882" s="11"/>
      <c r="J2882" s="11"/>
      <c r="K2882" s="11"/>
      <c r="L2882" s="11"/>
      <c r="M2882" s="11"/>
    </row>
    <row r="2883" spans="1:13">
      <c r="A2883" s="11"/>
      <c r="B2883" s="11"/>
      <c r="C2883" s="11"/>
      <c r="D2883" s="11"/>
      <c r="E2883" s="10" t="s">
        <v>632</v>
      </c>
      <c r="F2883" s="14"/>
      <c r="G2883" s="15"/>
      <c r="H2883" s="15"/>
      <c r="I2883" s="15"/>
      <c r="J2883" s="13">
        <f>OR(F2883&lt;&gt;0,G2883&lt;&gt;0,H2883&lt;&gt;0,I2883&lt;&gt;0)*(F2883 + (F2883 = 0))*(G2883 + (G2883 = 0))*(H2883 + (H2883 = 0))*(I2883 + (I2883 = 0))</f>
        <v>0</v>
      </c>
      <c r="K2883" s="11"/>
      <c r="L2883" s="11"/>
      <c r="M2883" s="11"/>
    </row>
    <row r="2884" spans="1:13">
      <c r="A2884" s="11"/>
      <c r="B2884" s="11"/>
      <c r="C2884" s="11"/>
      <c r="D2884" s="11"/>
      <c r="E2884" s="10" t="s">
        <v>605</v>
      </c>
      <c r="F2884" s="14">
        <v>1</v>
      </c>
      <c r="G2884" s="15">
        <v>30.5</v>
      </c>
      <c r="H2884" s="15">
        <v>0.33</v>
      </c>
      <c r="I2884" s="15">
        <v>105</v>
      </c>
      <c r="J2884" s="13">
        <f>OR(F2884&lt;&gt;0,G2884&lt;&gt;0,H2884&lt;&gt;0,I2884&lt;&gt;0)*(F2884 + (F2884 = 0))*(G2884 + (G2884 = 0))*(H2884 + (H2884 = 0))*(I2884 + (I2884 = 0))</f>
        <v>1056.83</v>
      </c>
      <c r="K2884" s="11"/>
      <c r="L2884" s="11"/>
      <c r="M2884" s="11"/>
    </row>
    <row r="2885" spans="1:13">
      <c r="A2885" s="11"/>
      <c r="B2885" s="11"/>
      <c r="C2885" s="11"/>
      <c r="D2885" s="11"/>
      <c r="E2885" s="10" t="s">
        <v>605</v>
      </c>
      <c r="F2885" s="14">
        <v>1</v>
      </c>
      <c r="G2885" s="15">
        <v>22.05</v>
      </c>
      <c r="H2885" s="15">
        <v>0.33</v>
      </c>
      <c r="I2885" s="15">
        <v>105</v>
      </c>
      <c r="J2885" s="13">
        <f>OR(F2885&lt;&gt;0,G2885&lt;&gt;0,H2885&lt;&gt;0,I2885&lt;&gt;0)*(F2885 + (F2885 = 0))*(G2885 + (G2885 = 0))*(H2885 + (H2885 = 0))*(I2885 + (I2885 = 0))</f>
        <v>764.03</v>
      </c>
      <c r="K2885" s="11"/>
      <c r="L2885" s="11"/>
      <c r="M2885" s="11"/>
    </row>
    <row r="2886" spans="1:13">
      <c r="A2886" s="11"/>
      <c r="B2886" s="11"/>
      <c r="C2886" s="11"/>
      <c r="D2886" s="11"/>
      <c r="E2886" s="10" t="s">
        <v>605</v>
      </c>
      <c r="F2886" s="14">
        <v>1</v>
      </c>
      <c r="G2886" s="15">
        <v>22.05</v>
      </c>
      <c r="H2886" s="15">
        <v>0.33</v>
      </c>
      <c r="I2886" s="15">
        <v>105</v>
      </c>
      <c r="J2886" s="13">
        <f>OR(F2886&lt;&gt;0,G2886&lt;&gt;0,H2886&lt;&gt;0,I2886&lt;&gt;0)*(F2886 + (F2886 = 0))*(G2886 + (G2886 = 0))*(H2886 + (H2886 = 0))*(I2886 + (I2886 = 0))</f>
        <v>764.03</v>
      </c>
      <c r="K2886" s="11"/>
      <c r="L2886" s="11"/>
      <c r="M2886" s="11"/>
    </row>
    <row r="2887" spans="1:13">
      <c r="A2887" s="11"/>
      <c r="B2887" s="11"/>
      <c r="C2887" s="11"/>
      <c r="D2887" s="11"/>
      <c r="E2887" s="10" t="s">
        <v>604</v>
      </c>
      <c r="F2887" s="14">
        <v>1</v>
      </c>
      <c r="G2887" s="15">
        <v>42</v>
      </c>
      <c r="H2887" s="15">
        <v>0.33</v>
      </c>
      <c r="I2887" s="15">
        <v>200</v>
      </c>
      <c r="J2887" s="13">
        <f>OR(F2887&lt;&gt;0,G2887&lt;&gt;0,H2887&lt;&gt;0,I2887&lt;&gt;0)*(F2887 + (F2887 = 0))*(G2887 + (G2887 = 0))*(H2887 + (H2887 = 0))*(I2887 + (I2887 = 0))</f>
        <v>2772</v>
      </c>
      <c r="K2887" s="11"/>
      <c r="L2887" s="11"/>
      <c r="M2887" s="11"/>
    </row>
    <row r="2888" spans="1:13">
      <c r="A2888" s="11"/>
      <c r="B2888" s="11"/>
      <c r="C2888" s="11"/>
      <c r="D2888" s="11"/>
      <c r="E2888" s="10" t="s">
        <v>604</v>
      </c>
      <c r="F2888" s="14">
        <v>1</v>
      </c>
      <c r="G2888" s="15">
        <v>205.1</v>
      </c>
      <c r="H2888" s="15">
        <v>0.33</v>
      </c>
      <c r="I2888" s="15">
        <v>200</v>
      </c>
      <c r="J2888" s="13">
        <f>OR(F2888&lt;&gt;0,G2888&lt;&gt;0,H2888&lt;&gt;0,I2888&lt;&gt;0)*(F2888 + (F2888 = 0))*(G2888 + (G2888 = 0))*(H2888 + (H2888 = 0))*(I2888 + (I2888 = 0))</f>
        <v>13536.6</v>
      </c>
      <c r="K2888" s="11"/>
      <c r="L2888" s="11"/>
      <c r="M2888" s="11"/>
    </row>
    <row r="2889" spans="1:13">
      <c r="A2889" s="11"/>
      <c r="B2889" s="11"/>
      <c r="C2889" s="11"/>
      <c r="D2889" s="11"/>
      <c r="E2889" s="10" t="s">
        <v>633</v>
      </c>
      <c r="F2889" s="14"/>
      <c r="G2889" s="15"/>
      <c r="H2889" s="15"/>
      <c r="I2889" s="15"/>
      <c r="J2889" s="13">
        <f>OR(F2889&lt;&gt;0,G2889&lt;&gt;0,H2889&lt;&gt;0,I2889&lt;&gt;0)*(F2889 + (F2889 = 0))*(G2889 + (G2889 = 0))*(H2889 + (H2889 = 0))*(I2889 + (I2889 = 0))</f>
        <v>0</v>
      </c>
      <c r="K2889" s="11"/>
      <c r="L2889" s="11"/>
      <c r="M2889" s="11"/>
    </row>
    <row r="2890" spans="1:13">
      <c r="A2890" s="11"/>
      <c r="B2890" s="11"/>
      <c r="C2890" s="11"/>
      <c r="D2890" s="11"/>
      <c r="E2890" s="10" t="s">
        <v>607</v>
      </c>
      <c r="F2890" s="14">
        <v>1</v>
      </c>
      <c r="G2890" s="15">
        <v>23.08</v>
      </c>
      <c r="H2890" s="15">
        <v>0</v>
      </c>
      <c r="I2890" s="15">
        <v>100</v>
      </c>
      <c r="J2890" s="13">
        <f>OR(F2890&lt;&gt;0,G2890&lt;&gt;0,H2890&lt;&gt;0,I2890&lt;&gt;0)*(F2890 + (F2890 = 0))*(G2890 + (G2890 = 0))*(H2890 + (H2890 = 0))*(I2890 + (I2890 = 0))</f>
        <v>2308</v>
      </c>
      <c r="K2890" s="11"/>
      <c r="L2890" s="11"/>
      <c r="M2890" s="11"/>
    </row>
    <row r="2891" spans="1:13">
      <c r="A2891" s="11"/>
      <c r="B2891" s="11"/>
      <c r="C2891" s="11"/>
      <c r="D2891" s="11"/>
      <c r="E2891" s="10" t="s">
        <v>608</v>
      </c>
      <c r="F2891" s="14">
        <v>1</v>
      </c>
      <c r="G2891" s="15">
        <v>16.920000000000002</v>
      </c>
      <c r="H2891" s="15">
        <v>0</v>
      </c>
      <c r="I2891" s="15">
        <v>80</v>
      </c>
      <c r="J2891" s="13">
        <f>OR(F2891&lt;&gt;0,G2891&lt;&gt;0,H2891&lt;&gt;0,I2891&lt;&gt;0)*(F2891 + (F2891 = 0))*(G2891 + (G2891 = 0))*(H2891 + (H2891 = 0))*(I2891 + (I2891 = 0))</f>
        <v>1353.6</v>
      </c>
      <c r="K2891" s="11"/>
      <c r="L2891" s="11"/>
      <c r="M2891" s="11"/>
    </row>
    <row r="2892" spans="1:13">
      <c r="A2892" s="11"/>
      <c r="B2892" s="11"/>
      <c r="C2892" s="11"/>
      <c r="D2892" s="11"/>
      <c r="E2892" s="10" t="s">
        <v>609</v>
      </c>
      <c r="F2892" s="14">
        <v>1</v>
      </c>
      <c r="G2892" s="15">
        <v>-0.4</v>
      </c>
      <c r="H2892" s="15">
        <v>0</v>
      </c>
      <c r="I2892" s="15">
        <v>80</v>
      </c>
      <c r="J2892" s="13">
        <f>OR(F2892&lt;&gt;0,G2892&lt;&gt;0,H2892&lt;&gt;0,I2892&lt;&gt;0)*(F2892 + (F2892 = 0))*(G2892 + (G2892 = 0))*(H2892 + (H2892 = 0))*(I2892 + (I2892 = 0))</f>
        <v>-32</v>
      </c>
      <c r="K2892" s="11"/>
      <c r="L2892" s="11"/>
      <c r="M2892" s="11"/>
    </row>
    <row r="2893" spans="1:13">
      <c r="A2893" s="11"/>
      <c r="B2893" s="11"/>
      <c r="C2893" s="11"/>
      <c r="D2893" s="11"/>
      <c r="E2893" s="10" t="s">
        <v>610</v>
      </c>
      <c r="F2893" s="14">
        <v>1</v>
      </c>
      <c r="G2893" s="15">
        <v>0.49</v>
      </c>
      <c r="H2893" s="15">
        <v>0</v>
      </c>
      <c r="I2893" s="15">
        <v>90</v>
      </c>
      <c r="J2893" s="13">
        <f>OR(F2893&lt;&gt;0,G2893&lt;&gt;0,H2893&lt;&gt;0,I2893&lt;&gt;0)*(F2893 + (F2893 = 0))*(G2893 + (G2893 = 0))*(H2893 + (H2893 = 0))*(I2893 + (I2893 = 0))</f>
        <v>44.1</v>
      </c>
      <c r="K2893" s="11"/>
      <c r="L2893" s="11"/>
      <c r="M2893" s="11"/>
    </row>
    <row r="2894" spans="1:13">
      <c r="A2894" s="11"/>
      <c r="B2894" s="11"/>
      <c r="C2894" s="11"/>
      <c r="D2894" s="11"/>
      <c r="E2894" s="10" t="s">
        <v>634</v>
      </c>
      <c r="F2894" s="14"/>
      <c r="G2894" s="15"/>
      <c r="H2894" s="15"/>
      <c r="I2894" s="15"/>
      <c r="J2894" s="13">
        <f>OR(F2894&lt;&gt;0,G2894&lt;&gt;0,H2894&lt;&gt;0,I2894&lt;&gt;0)*(F2894 + (F2894 = 0))*(G2894 + (G2894 = 0))*(H2894 + (H2894 = 0))*(I2894 + (I2894 = 0))</f>
        <v>0</v>
      </c>
      <c r="K2894" s="11"/>
      <c r="L2894" s="11"/>
      <c r="M2894" s="11"/>
    </row>
    <row r="2895" spans="1:13">
      <c r="A2895" s="11"/>
      <c r="B2895" s="11"/>
      <c r="C2895" s="11"/>
      <c r="D2895" s="11"/>
      <c r="E2895" s="10" t="s">
        <v>613</v>
      </c>
      <c r="F2895" s="14"/>
      <c r="G2895" s="15"/>
      <c r="H2895" s="15"/>
      <c r="I2895" s="15"/>
      <c r="J2895" s="13">
        <f>OR(F2895&lt;&gt;0,G2895&lt;&gt;0,H2895&lt;&gt;0,I2895&lt;&gt;0)*(F2895 + (F2895 = 0))*(G2895 + (G2895 = 0))*(H2895 + (H2895 = 0))*(I2895 + (I2895 = 0))</f>
        <v>0</v>
      </c>
      <c r="K2895" s="11"/>
      <c r="L2895" s="11"/>
      <c r="M2895" s="11"/>
    </row>
    <row r="2896" spans="1:13">
      <c r="A2896" s="11"/>
      <c r="B2896" s="11"/>
      <c r="C2896" s="11"/>
      <c r="D2896" s="11"/>
      <c r="E2896" s="10" t="s">
        <v>614</v>
      </c>
      <c r="F2896" s="14">
        <v>1</v>
      </c>
      <c r="G2896" s="15">
        <v>3.83</v>
      </c>
      <c r="H2896" s="15">
        <v>0</v>
      </c>
      <c r="I2896" s="15">
        <v>65</v>
      </c>
      <c r="J2896" s="13">
        <f>OR(F2896&lt;&gt;0,G2896&lt;&gt;0,H2896&lt;&gt;0,I2896&lt;&gt;0)*(F2896 + (F2896 = 0))*(G2896 + (G2896 = 0))*(H2896 + (H2896 = 0))*(I2896 + (I2896 = 0))</f>
        <v>248.95</v>
      </c>
      <c r="K2896" s="11"/>
      <c r="L2896" s="11"/>
      <c r="M2896" s="11"/>
    </row>
    <row r="2897" spans="1:13">
      <c r="A2897" s="11"/>
      <c r="B2897" s="11"/>
      <c r="C2897" s="11"/>
      <c r="D2897" s="11"/>
      <c r="E2897" s="10" t="s">
        <v>615</v>
      </c>
      <c r="F2897" s="14">
        <v>1</v>
      </c>
      <c r="G2897" s="15">
        <v>2.85</v>
      </c>
      <c r="H2897" s="15">
        <v>0</v>
      </c>
      <c r="I2897" s="15">
        <v>65</v>
      </c>
      <c r="J2897" s="13">
        <f>OR(F2897&lt;&gt;0,G2897&lt;&gt;0,H2897&lt;&gt;0,I2897&lt;&gt;0)*(F2897 + (F2897 = 0))*(G2897 + (G2897 = 0))*(H2897 + (H2897 = 0))*(I2897 + (I2897 = 0))</f>
        <v>185.25</v>
      </c>
      <c r="K2897" s="11"/>
      <c r="L2897" s="11"/>
      <c r="M2897" s="11"/>
    </row>
    <row r="2898" spans="1:13">
      <c r="A2898" s="11"/>
      <c r="B2898" s="11"/>
      <c r="C2898" s="11"/>
      <c r="D2898" s="11"/>
      <c r="E2898" s="10" t="s">
        <v>616</v>
      </c>
      <c r="F2898" s="14"/>
      <c r="G2898" s="15"/>
      <c r="H2898" s="15"/>
      <c r="I2898" s="15"/>
      <c r="J2898" s="13">
        <f>OR(F2898&lt;&gt;0,G2898&lt;&gt;0,H2898&lt;&gt;0,I2898&lt;&gt;0)*(F2898 + (F2898 = 0))*(G2898 + (G2898 = 0))*(H2898 + (H2898 = 0))*(I2898 + (I2898 = 0))</f>
        <v>0</v>
      </c>
      <c r="K2898" s="11"/>
      <c r="L2898" s="11"/>
      <c r="M2898" s="11"/>
    </row>
    <row r="2899" spans="1:13">
      <c r="A2899" s="11"/>
      <c r="B2899" s="11"/>
      <c r="C2899" s="11"/>
      <c r="D2899" s="11"/>
      <c r="E2899" s="10" t="s">
        <v>617</v>
      </c>
      <c r="F2899" s="14">
        <v>1</v>
      </c>
      <c r="G2899" s="15">
        <v>4.5</v>
      </c>
      <c r="H2899" s="15">
        <v>0</v>
      </c>
      <c r="I2899" s="15">
        <v>80</v>
      </c>
      <c r="J2899" s="13">
        <f>OR(F2899&lt;&gt;0,G2899&lt;&gt;0,H2899&lt;&gt;0,I2899&lt;&gt;0)*(F2899 + (F2899 = 0))*(G2899 + (G2899 = 0))*(H2899 + (H2899 = 0))*(I2899 + (I2899 = 0))</f>
        <v>360</v>
      </c>
      <c r="K2899" s="11"/>
      <c r="L2899" s="11"/>
      <c r="M2899" s="11"/>
    </row>
    <row r="2900" spans="1:13">
      <c r="A2900" s="11"/>
      <c r="B2900" s="11"/>
      <c r="C2900" s="11"/>
      <c r="D2900" s="11"/>
      <c r="E2900" s="10" t="s">
        <v>635</v>
      </c>
      <c r="F2900" s="14">
        <v>1</v>
      </c>
      <c r="G2900" s="15">
        <v>0.38</v>
      </c>
      <c r="H2900" s="15">
        <v>0</v>
      </c>
      <c r="I2900" s="15">
        <v>90</v>
      </c>
      <c r="J2900" s="13">
        <f>OR(F2900&lt;&gt;0,G2900&lt;&gt;0,H2900&lt;&gt;0,I2900&lt;&gt;0)*(F2900 + (F2900 = 0))*(G2900 + (G2900 = 0))*(H2900 + (H2900 = 0))*(I2900 + (I2900 = 0))</f>
        <v>34.200000000000003</v>
      </c>
      <c r="K2900" s="11"/>
      <c r="L2900" s="11"/>
      <c r="M2900" s="11"/>
    </row>
    <row r="2901" spans="1:13">
      <c r="A2901" s="11"/>
      <c r="B2901" s="11"/>
      <c r="C2901" s="11"/>
      <c r="D2901" s="11"/>
      <c r="E2901" s="10" t="s">
        <v>636</v>
      </c>
      <c r="F2901" s="14"/>
      <c r="G2901" s="15"/>
      <c r="H2901" s="15"/>
      <c r="I2901" s="15"/>
      <c r="J2901" s="13">
        <f>OR(F2901&lt;&gt;0,G2901&lt;&gt;0,H2901&lt;&gt;0,I2901&lt;&gt;0)*(F2901 + (F2901 = 0))*(G2901 + (G2901 = 0))*(H2901 + (H2901 = 0))*(I2901 + (I2901 = 0))</f>
        <v>0</v>
      </c>
      <c r="K2901" s="11"/>
      <c r="L2901" s="11"/>
      <c r="M2901" s="11"/>
    </row>
    <row r="2902" spans="1:13">
      <c r="A2902" s="11"/>
      <c r="B2902" s="11"/>
      <c r="C2902" s="11"/>
      <c r="D2902" s="11"/>
      <c r="E2902" s="10" t="s">
        <v>618</v>
      </c>
      <c r="F2902" s="14">
        <v>1</v>
      </c>
      <c r="G2902" s="15">
        <v>0.75</v>
      </c>
      <c r="H2902" s="15">
        <v>0</v>
      </c>
      <c r="I2902" s="15">
        <v>80</v>
      </c>
      <c r="J2902" s="13">
        <f>OR(F2902&lt;&gt;0,G2902&lt;&gt;0,H2902&lt;&gt;0,I2902&lt;&gt;0)*(F2902 + (F2902 = 0))*(G2902 + (G2902 = 0))*(H2902 + (H2902 = 0))*(I2902 + (I2902 = 0))</f>
        <v>60</v>
      </c>
      <c r="K2902" s="11"/>
      <c r="L2902" s="11"/>
      <c r="M2902" s="11"/>
    </row>
    <row r="2903" spans="1:13">
      <c r="A2903" s="11"/>
      <c r="B2903" s="11"/>
      <c r="C2903" s="11"/>
      <c r="D2903" s="11"/>
      <c r="E2903" s="10" t="s">
        <v>619</v>
      </c>
      <c r="F2903" s="14">
        <v>1</v>
      </c>
      <c r="G2903" s="15">
        <v>2.48</v>
      </c>
      <c r="H2903" s="15">
        <v>0</v>
      </c>
      <c r="I2903" s="15">
        <v>115</v>
      </c>
      <c r="J2903" s="13">
        <f>OR(F2903&lt;&gt;0,G2903&lt;&gt;0,H2903&lt;&gt;0,I2903&lt;&gt;0)*(F2903 + (F2903 = 0))*(G2903 + (G2903 = 0))*(H2903 + (H2903 = 0))*(I2903 + (I2903 = 0))</f>
        <v>285.2</v>
      </c>
      <c r="K2903" s="11"/>
      <c r="L2903" s="11"/>
      <c r="M2903" s="11"/>
    </row>
    <row r="2904" spans="1:13">
      <c r="A2904" s="11"/>
      <c r="B2904" s="11"/>
      <c r="C2904" s="11"/>
      <c r="D2904" s="11"/>
      <c r="E2904" s="10" t="s">
        <v>620</v>
      </c>
      <c r="F2904" s="14">
        <v>1</v>
      </c>
      <c r="G2904" s="15">
        <v>1.01</v>
      </c>
      <c r="H2904" s="15">
        <v>0</v>
      </c>
      <c r="I2904" s="15">
        <v>115</v>
      </c>
      <c r="J2904" s="13">
        <f>OR(F2904&lt;&gt;0,G2904&lt;&gt;0,H2904&lt;&gt;0,I2904&lt;&gt;0)*(F2904 + (F2904 = 0))*(G2904 + (G2904 = 0))*(H2904 + (H2904 = 0))*(I2904 + (I2904 = 0))</f>
        <v>116.15</v>
      </c>
      <c r="K2904" s="11"/>
      <c r="L2904" s="11"/>
      <c r="M2904" s="11"/>
    </row>
    <row r="2905" spans="1:13">
      <c r="A2905" s="11"/>
      <c r="B2905" s="11"/>
      <c r="C2905" s="11"/>
      <c r="D2905" s="11"/>
      <c r="E2905" s="10" t="s">
        <v>637</v>
      </c>
      <c r="F2905" s="14"/>
      <c r="G2905" s="15"/>
      <c r="H2905" s="15"/>
      <c r="I2905" s="15"/>
      <c r="J2905" s="13">
        <f>OR(F2905&lt;&gt;0,G2905&lt;&gt;0,H2905&lt;&gt;0,I2905&lt;&gt;0)*(F2905 + (F2905 = 0))*(G2905 + (G2905 = 0))*(H2905 + (H2905 = 0))*(I2905 + (I2905 = 0))</f>
        <v>0</v>
      </c>
      <c r="K2905" s="11"/>
      <c r="L2905" s="11"/>
      <c r="M2905" s="11"/>
    </row>
    <row r="2906" spans="1:13">
      <c r="A2906" s="11"/>
      <c r="B2906" s="11"/>
      <c r="C2906" s="11"/>
      <c r="D2906" s="11"/>
      <c r="E2906" s="10" t="s">
        <v>625</v>
      </c>
      <c r="F2906" s="14">
        <v>1</v>
      </c>
      <c r="G2906" s="15">
        <v>3.6</v>
      </c>
      <c r="H2906" s="15">
        <v>0</v>
      </c>
      <c r="I2906" s="15">
        <v>100</v>
      </c>
      <c r="J2906" s="13">
        <f>OR(F2906&lt;&gt;0,G2906&lt;&gt;0,H2906&lt;&gt;0,I2906&lt;&gt;0)*(F2906 + (F2906 = 0))*(G2906 + (G2906 = 0))*(H2906 + (H2906 = 0))*(I2906 + (I2906 = 0))</f>
        <v>360</v>
      </c>
      <c r="K2906" s="11"/>
      <c r="L2906" s="11"/>
      <c r="M2906" s="11"/>
    </row>
    <row r="2907" spans="1:13">
      <c r="A2907" s="11"/>
      <c r="B2907" s="11"/>
      <c r="C2907" s="11"/>
      <c r="D2907" s="11"/>
      <c r="E2907" s="10" t="s">
        <v>611</v>
      </c>
      <c r="F2907" s="14">
        <v>1</v>
      </c>
      <c r="G2907" s="15">
        <v>20.329999999999998</v>
      </c>
      <c r="H2907" s="15">
        <v>0</v>
      </c>
      <c r="I2907" s="15">
        <v>90</v>
      </c>
      <c r="J2907" s="13">
        <f>OR(F2907&lt;&gt;0,G2907&lt;&gt;0,H2907&lt;&gt;0,I2907&lt;&gt;0)*(F2907 + (F2907 = 0))*(G2907 + (G2907 = 0))*(H2907 + (H2907 = 0))*(I2907 + (I2907 = 0))</f>
        <v>1829.7</v>
      </c>
      <c r="K2907" s="11"/>
      <c r="L2907" s="11"/>
      <c r="M2907" s="11"/>
    </row>
    <row r="2908" spans="1:13">
      <c r="A2908" s="11"/>
      <c r="B2908" s="11"/>
      <c r="C2908" s="11"/>
      <c r="D2908" s="11"/>
      <c r="E2908" s="10" t="s">
        <v>17</v>
      </c>
      <c r="F2908" s="14">
        <v>1</v>
      </c>
      <c r="G2908" s="15">
        <v>3.71</v>
      </c>
      <c r="H2908" s="15">
        <v>0</v>
      </c>
      <c r="I2908" s="15">
        <v>90</v>
      </c>
      <c r="J2908" s="13">
        <f>OR(F2908&lt;&gt;0,G2908&lt;&gt;0,H2908&lt;&gt;0,I2908&lt;&gt;0)*(F2908 + (F2908 = 0))*(G2908 + (G2908 = 0))*(H2908 + (H2908 = 0))*(I2908 + (I2908 = 0))</f>
        <v>333.9</v>
      </c>
      <c r="K2908" s="11"/>
      <c r="L2908" s="11"/>
      <c r="M2908" s="11"/>
    </row>
    <row r="2909" spans="1:13">
      <c r="A2909" s="11"/>
      <c r="B2909" s="11"/>
      <c r="C2909" s="11"/>
      <c r="D2909" s="11"/>
      <c r="E2909" s="10" t="s">
        <v>626</v>
      </c>
      <c r="F2909" s="14">
        <v>1</v>
      </c>
      <c r="G2909" s="15">
        <v>2.93</v>
      </c>
      <c r="H2909" s="15">
        <v>0</v>
      </c>
      <c r="I2909" s="15">
        <v>50</v>
      </c>
      <c r="J2909" s="13">
        <f>OR(F2909&lt;&gt;0,G2909&lt;&gt;0,H2909&lt;&gt;0,I2909&lt;&gt;0)*(F2909 + (F2909 = 0))*(G2909 + (G2909 = 0))*(H2909 + (H2909 = 0))*(I2909 + (I2909 = 0))</f>
        <v>146.5</v>
      </c>
      <c r="K2909" s="11"/>
      <c r="L2909" s="11"/>
      <c r="M2909" s="11"/>
    </row>
    <row r="2910" spans="1:13">
      <c r="A2910" s="11"/>
      <c r="B2910" s="11"/>
      <c r="C2910" s="11"/>
      <c r="D2910" s="11"/>
      <c r="E2910" s="10" t="s">
        <v>17</v>
      </c>
      <c r="F2910" s="14">
        <v>1</v>
      </c>
      <c r="G2910" s="15">
        <v>0.81</v>
      </c>
      <c r="H2910" s="15">
        <v>0</v>
      </c>
      <c r="I2910" s="15">
        <v>90</v>
      </c>
      <c r="J2910" s="13">
        <f>OR(F2910&lt;&gt;0,G2910&lt;&gt;0,H2910&lt;&gt;0,I2910&lt;&gt;0)*(F2910 + (F2910 = 0))*(G2910 + (G2910 = 0))*(H2910 + (H2910 = 0))*(I2910 + (I2910 = 0))</f>
        <v>72.900000000000006</v>
      </c>
      <c r="K2910" s="11"/>
      <c r="L2910" s="11"/>
      <c r="M2910" s="11"/>
    </row>
    <row r="2911" spans="1:13">
      <c r="A2911" s="11"/>
      <c r="B2911" s="11"/>
      <c r="C2911" s="11"/>
      <c r="D2911" s="11"/>
      <c r="E2911" s="10" t="s">
        <v>612</v>
      </c>
      <c r="F2911" s="14">
        <v>1</v>
      </c>
      <c r="G2911" s="15">
        <v>0.38</v>
      </c>
      <c r="H2911" s="15">
        <v>0</v>
      </c>
      <c r="I2911" s="15">
        <v>90</v>
      </c>
      <c r="J2911" s="13">
        <f>OR(F2911&lt;&gt;0,G2911&lt;&gt;0,H2911&lt;&gt;0,I2911&lt;&gt;0)*(F2911 + (F2911 = 0))*(G2911 + (G2911 = 0))*(H2911 + (H2911 = 0))*(I2911 + (I2911 = 0))</f>
        <v>34.200000000000003</v>
      </c>
      <c r="K2911" s="11"/>
      <c r="L2911" s="11"/>
      <c r="M2911" s="11"/>
    </row>
    <row r="2912" spans="1:13">
      <c r="A2912" s="11"/>
      <c r="B2912" s="11"/>
      <c r="C2912" s="11"/>
      <c r="D2912" s="11"/>
      <c r="E2912" s="11"/>
      <c r="F2912" s="11"/>
      <c r="G2912" s="11"/>
      <c r="H2912" s="11"/>
      <c r="I2912" s="11"/>
      <c r="J2912" s="16" t="s">
        <v>306</v>
      </c>
      <c r="K2912" s="17">
        <f>SUM(J2883:J2911)*1</f>
        <v>26634.14</v>
      </c>
      <c r="L2912" s="15">
        <v>1.54</v>
      </c>
      <c r="M2912" s="18">
        <f>ROUND(K2912*L2912,2)</f>
        <v>41016.58</v>
      </c>
    </row>
    <row r="2913" spans="1:13" ht="0.95" customHeight="1">
      <c r="A2913" s="19"/>
      <c r="B2913" s="19"/>
      <c r="C2913" s="19"/>
      <c r="D2913" s="19"/>
      <c r="E2913" s="19"/>
      <c r="F2913" s="19"/>
      <c r="G2913" s="19"/>
      <c r="H2913" s="19"/>
      <c r="I2913" s="19"/>
      <c r="J2913" s="19"/>
      <c r="K2913" s="19"/>
      <c r="L2913" s="19"/>
      <c r="M2913" s="19"/>
    </row>
    <row r="2914" spans="1:13" s="1" customFormat="1">
      <c r="A2914" s="40" t="s">
        <v>638</v>
      </c>
      <c r="B2914" s="16" t="s">
        <v>22</v>
      </c>
      <c r="C2914" s="16" t="s">
        <v>39</v>
      </c>
      <c r="D2914" s="16" t="s">
        <v>639</v>
      </c>
      <c r="E2914" s="41"/>
      <c r="F2914" s="41"/>
      <c r="G2914" s="41"/>
      <c r="H2914" s="41"/>
      <c r="I2914" s="41"/>
      <c r="J2914" s="41"/>
      <c r="K2914" s="17">
        <f>K2918</f>
        <v>215.88</v>
      </c>
      <c r="L2914" s="18">
        <f>L2918</f>
        <v>24.2</v>
      </c>
      <c r="M2914" s="18">
        <f>M2918</f>
        <v>5224.3</v>
      </c>
    </row>
    <row r="2915" spans="1:13">
      <c r="A2915" s="11"/>
      <c r="B2915" s="11"/>
      <c r="C2915" s="11"/>
      <c r="D2915" s="10" t="s">
        <v>640</v>
      </c>
      <c r="E2915" s="11"/>
      <c r="F2915" s="11"/>
      <c r="G2915" s="11"/>
      <c r="H2915" s="11"/>
      <c r="I2915" s="11"/>
      <c r="J2915" s="11"/>
      <c r="K2915" s="11"/>
      <c r="L2915" s="11"/>
      <c r="M2915" s="11"/>
    </row>
    <row r="2916" spans="1:13">
      <c r="A2916" s="11"/>
      <c r="B2916" s="11"/>
      <c r="C2916" s="11"/>
      <c r="D2916" s="11"/>
      <c r="E2916" s="10" t="s">
        <v>17</v>
      </c>
      <c r="F2916" s="14">
        <v>2</v>
      </c>
      <c r="G2916" s="15">
        <v>98.15</v>
      </c>
      <c r="H2916" s="15">
        <v>0</v>
      </c>
      <c r="I2916" s="15">
        <v>0</v>
      </c>
      <c r="J2916" s="13">
        <f>OR(F2916&lt;&gt;0,G2916&lt;&gt;0,H2916&lt;&gt;0,I2916&lt;&gt;0)*(F2916 + (F2916 = 0))*(G2916 + (G2916 = 0))*(H2916 + (H2916 = 0))*(I2916 + (I2916 = 0))</f>
        <v>196.3</v>
      </c>
      <c r="K2916" s="11"/>
      <c r="L2916" s="11"/>
      <c r="M2916" s="11"/>
    </row>
    <row r="2917" spans="1:13">
      <c r="A2917" s="11"/>
      <c r="B2917" s="11"/>
      <c r="C2917" s="11"/>
      <c r="D2917" s="11"/>
      <c r="E2917" s="10" t="s">
        <v>17</v>
      </c>
      <c r="F2917" s="14">
        <v>1</v>
      </c>
      <c r="G2917" s="15">
        <v>7.25</v>
      </c>
      <c r="H2917" s="15">
        <v>2.7</v>
      </c>
      <c r="I2917" s="15">
        <v>0</v>
      </c>
      <c r="J2917" s="13">
        <f>OR(F2917&lt;&gt;0,G2917&lt;&gt;0,H2917&lt;&gt;0,I2917&lt;&gt;0)*(F2917 + (F2917 = 0))*(G2917 + (G2917 = 0))*(H2917 + (H2917 = 0))*(I2917 + (I2917 = 0))</f>
        <v>19.579999999999998</v>
      </c>
      <c r="K2917" s="11"/>
      <c r="L2917" s="11"/>
      <c r="M2917" s="11"/>
    </row>
    <row r="2918" spans="1:13">
      <c r="A2918" s="11"/>
      <c r="B2918" s="11"/>
      <c r="C2918" s="11"/>
      <c r="D2918" s="11"/>
      <c r="E2918" s="11"/>
      <c r="F2918" s="11"/>
      <c r="G2918" s="11"/>
      <c r="H2918" s="11"/>
      <c r="I2918" s="11"/>
      <c r="J2918" s="16" t="s">
        <v>641</v>
      </c>
      <c r="K2918" s="17">
        <f>SUM(J2916:J2917)*1</f>
        <v>215.88</v>
      </c>
      <c r="L2918" s="15">
        <v>24.2</v>
      </c>
      <c r="M2918" s="18">
        <f>ROUND(K2918*L2918,2)</f>
        <v>5224.3</v>
      </c>
    </row>
    <row r="2919" spans="1:13" ht="0.95" customHeight="1">
      <c r="A2919" s="19"/>
      <c r="B2919" s="19"/>
      <c r="C2919" s="19"/>
      <c r="D2919" s="19"/>
      <c r="E2919" s="19"/>
      <c r="F2919" s="19"/>
      <c r="G2919" s="19"/>
      <c r="H2919" s="19"/>
      <c r="I2919" s="19"/>
      <c r="J2919" s="19"/>
      <c r="K2919" s="19"/>
      <c r="L2919" s="19"/>
      <c r="M2919" s="19"/>
    </row>
    <row r="2920" spans="1:13" s="1" customFormat="1">
      <c r="A2920" s="40" t="s">
        <v>318</v>
      </c>
      <c r="B2920" s="16" t="s">
        <v>22</v>
      </c>
      <c r="C2920" s="16" t="s">
        <v>39</v>
      </c>
      <c r="D2920" s="16" t="s">
        <v>319</v>
      </c>
      <c r="E2920" s="41"/>
      <c r="F2920" s="41"/>
      <c r="G2920" s="41"/>
      <c r="H2920" s="41"/>
      <c r="I2920" s="41"/>
      <c r="J2920" s="41"/>
      <c r="K2920" s="17">
        <f>K2924</f>
        <v>215.88</v>
      </c>
      <c r="L2920" s="18">
        <f>L2924</f>
        <v>3.34</v>
      </c>
      <c r="M2920" s="18">
        <f>M2924</f>
        <v>721.04</v>
      </c>
    </row>
    <row r="2921" spans="1:13">
      <c r="A2921" s="11"/>
      <c r="B2921" s="11"/>
      <c r="C2921" s="11"/>
      <c r="D2921" s="10" t="s">
        <v>320</v>
      </c>
      <c r="E2921" s="11"/>
      <c r="F2921" s="11"/>
      <c r="G2921" s="11"/>
      <c r="H2921" s="11"/>
      <c r="I2921" s="11"/>
      <c r="J2921" s="11"/>
      <c r="K2921" s="11"/>
      <c r="L2921" s="11"/>
      <c r="M2921" s="11"/>
    </row>
    <row r="2922" spans="1:13">
      <c r="A2922" s="11"/>
      <c r="B2922" s="11"/>
      <c r="C2922" s="11"/>
      <c r="D2922" s="11"/>
      <c r="E2922" s="10" t="s">
        <v>17</v>
      </c>
      <c r="F2922" s="14">
        <v>2</v>
      </c>
      <c r="G2922" s="15">
        <v>98.15</v>
      </c>
      <c r="H2922" s="15">
        <v>0</v>
      </c>
      <c r="I2922" s="15">
        <v>0</v>
      </c>
      <c r="J2922" s="13">
        <f>OR(F2922&lt;&gt;0,G2922&lt;&gt;0,H2922&lt;&gt;0,I2922&lt;&gt;0)*(F2922 + (F2922 = 0))*(G2922 + (G2922 = 0))*(H2922 + (H2922 = 0))*(I2922 + (I2922 = 0))</f>
        <v>196.3</v>
      </c>
      <c r="K2922" s="11"/>
      <c r="L2922" s="11"/>
      <c r="M2922" s="11"/>
    </row>
    <row r="2923" spans="1:13">
      <c r="A2923" s="11"/>
      <c r="B2923" s="11"/>
      <c r="C2923" s="11"/>
      <c r="D2923" s="11"/>
      <c r="E2923" s="10" t="s">
        <v>17</v>
      </c>
      <c r="F2923" s="14">
        <v>1</v>
      </c>
      <c r="G2923" s="15">
        <v>7.25</v>
      </c>
      <c r="H2923" s="15">
        <v>2.7</v>
      </c>
      <c r="I2923" s="15">
        <v>0</v>
      </c>
      <c r="J2923" s="13">
        <f>OR(F2923&lt;&gt;0,G2923&lt;&gt;0,H2923&lt;&gt;0,I2923&lt;&gt;0)*(F2923 + (F2923 = 0))*(G2923 + (G2923 = 0))*(H2923 + (H2923 = 0))*(I2923 + (I2923 = 0))</f>
        <v>19.579999999999998</v>
      </c>
      <c r="K2923" s="11"/>
      <c r="L2923" s="11"/>
      <c r="M2923" s="11"/>
    </row>
    <row r="2924" spans="1:13">
      <c r="A2924" s="11"/>
      <c r="B2924" s="11"/>
      <c r="C2924" s="11"/>
      <c r="D2924" s="11"/>
      <c r="E2924" s="11"/>
      <c r="F2924" s="11"/>
      <c r="G2924" s="11"/>
      <c r="H2924" s="11"/>
      <c r="I2924" s="11"/>
      <c r="J2924" s="16" t="s">
        <v>321</v>
      </c>
      <c r="K2924" s="17">
        <f>SUM(J2922:J2923)*1</f>
        <v>215.88</v>
      </c>
      <c r="L2924" s="15">
        <v>3.34</v>
      </c>
      <c r="M2924" s="18">
        <f>ROUND(K2924*L2924,2)</f>
        <v>721.04</v>
      </c>
    </row>
    <row r="2925" spans="1:13" ht="0.95" customHeight="1">
      <c r="A2925" s="19"/>
      <c r="B2925" s="19"/>
      <c r="C2925" s="19"/>
      <c r="D2925" s="19"/>
      <c r="E2925" s="19"/>
      <c r="F2925" s="19"/>
      <c r="G2925" s="19"/>
      <c r="H2925" s="19"/>
      <c r="I2925" s="19"/>
      <c r="J2925" s="19"/>
      <c r="K2925" s="19"/>
      <c r="L2925" s="19"/>
      <c r="M2925" s="19"/>
    </row>
    <row r="2926" spans="1:13" s="1" customFormat="1">
      <c r="A2926" s="40" t="s">
        <v>451</v>
      </c>
      <c r="B2926" s="16" t="s">
        <v>22</v>
      </c>
      <c r="C2926" s="16" t="s">
        <v>39</v>
      </c>
      <c r="D2926" s="16" t="s">
        <v>452</v>
      </c>
      <c r="E2926" s="41"/>
      <c r="F2926" s="41"/>
      <c r="G2926" s="41"/>
      <c r="H2926" s="41"/>
      <c r="I2926" s="41"/>
      <c r="J2926" s="41"/>
      <c r="K2926" s="17">
        <f>K2932</f>
        <v>13.86</v>
      </c>
      <c r="L2926" s="18">
        <f>L2932</f>
        <v>74.33</v>
      </c>
      <c r="M2926" s="18">
        <f>M2932</f>
        <v>1030.21</v>
      </c>
    </row>
    <row r="2927" spans="1:13">
      <c r="A2927" s="11"/>
      <c r="B2927" s="11"/>
      <c r="C2927" s="11"/>
      <c r="D2927" s="10" t="s">
        <v>453</v>
      </c>
      <c r="E2927" s="11"/>
      <c r="F2927" s="11"/>
      <c r="G2927" s="11"/>
      <c r="H2927" s="11"/>
      <c r="I2927" s="11"/>
      <c r="J2927" s="11"/>
      <c r="K2927" s="11"/>
      <c r="L2927" s="11"/>
      <c r="M2927" s="11"/>
    </row>
    <row r="2928" spans="1:13">
      <c r="A2928" s="11"/>
      <c r="B2928" s="11"/>
      <c r="C2928" s="11"/>
      <c r="D2928" s="11"/>
      <c r="E2928" s="10" t="s">
        <v>17</v>
      </c>
      <c r="F2928" s="14">
        <v>1</v>
      </c>
      <c r="G2928" s="15">
        <v>4.72</v>
      </c>
      <c r="H2928" s="15">
        <v>0</v>
      </c>
      <c r="I2928" s="15">
        <v>2.4</v>
      </c>
      <c r="J2928" s="13">
        <f>OR(F2928&lt;&gt;0,G2928&lt;&gt;0,H2928&lt;&gt;0,I2928&lt;&gt;0)*(F2928 + (F2928 = 0))*(G2928 + (G2928 = 0))*(H2928 + (H2928 = 0))*(I2928 + (I2928 = 0))</f>
        <v>11.33</v>
      </c>
      <c r="K2928" s="11"/>
      <c r="L2928" s="11"/>
      <c r="M2928" s="11"/>
    </row>
    <row r="2929" spans="1:13">
      <c r="A2929" s="11"/>
      <c r="B2929" s="11"/>
      <c r="C2929" s="11"/>
      <c r="D2929" s="11"/>
      <c r="E2929" s="10" t="s">
        <v>17</v>
      </c>
      <c r="F2929" s="14">
        <v>1</v>
      </c>
      <c r="G2929" s="15">
        <v>2.2200000000000002</v>
      </c>
      <c r="H2929" s="15">
        <v>0</v>
      </c>
      <c r="I2929" s="15">
        <v>2.4</v>
      </c>
      <c r="J2929" s="13">
        <f>OR(F2929&lt;&gt;0,G2929&lt;&gt;0,H2929&lt;&gt;0,I2929&lt;&gt;0)*(F2929 + (F2929 = 0))*(G2929 + (G2929 = 0))*(H2929 + (H2929 = 0))*(I2929 + (I2929 = 0))</f>
        <v>5.33</v>
      </c>
      <c r="K2929" s="11"/>
      <c r="L2929" s="11"/>
      <c r="M2929" s="11"/>
    </row>
    <row r="2930" spans="1:13">
      <c r="A2930" s="11"/>
      <c r="B2930" s="11"/>
      <c r="C2930" s="11"/>
      <c r="D2930" s="11"/>
      <c r="E2930" s="10" t="s">
        <v>17</v>
      </c>
      <c r="F2930" s="14">
        <v>1</v>
      </c>
      <c r="G2930" s="15">
        <v>2.5</v>
      </c>
      <c r="H2930" s="15">
        <v>0</v>
      </c>
      <c r="I2930" s="15">
        <v>2.4</v>
      </c>
      <c r="J2930" s="13">
        <f>OR(F2930&lt;&gt;0,G2930&lt;&gt;0,H2930&lt;&gt;0,I2930&lt;&gt;0)*(F2930 + (F2930 = 0))*(G2930 + (G2930 = 0))*(H2930 + (H2930 = 0))*(I2930 + (I2930 = 0))</f>
        <v>6</v>
      </c>
      <c r="K2930" s="11"/>
      <c r="L2930" s="11"/>
      <c r="M2930" s="11"/>
    </row>
    <row r="2931" spans="1:13">
      <c r="A2931" s="11"/>
      <c r="B2931" s="11"/>
      <c r="C2931" s="11"/>
      <c r="D2931" s="11"/>
      <c r="E2931" s="10" t="s">
        <v>17</v>
      </c>
      <c r="F2931" s="14">
        <v>-2</v>
      </c>
      <c r="G2931" s="15">
        <v>2</v>
      </c>
      <c r="H2931" s="15">
        <v>0</v>
      </c>
      <c r="I2931" s="15">
        <v>2.2000000000000002</v>
      </c>
      <c r="J2931" s="13">
        <f>OR(F2931&lt;&gt;0,G2931&lt;&gt;0,H2931&lt;&gt;0,I2931&lt;&gt;0)*(F2931 + (F2931 = 0))*(G2931 + (G2931 = 0))*(H2931 + (H2931 = 0))*(I2931 + (I2931 = 0))</f>
        <v>-8.8000000000000007</v>
      </c>
      <c r="K2931" s="11"/>
      <c r="L2931" s="11"/>
      <c r="M2931" s="11"/>
    </row>
    <row r="2932" spans="1:13">
      <c r="A2932" s="11"/>
      <c r="B2932" s="11"/>
      <c r="C2932" s="11"/>
      <c r="D2932" s="11"/>
      <c r="E2932" s="11"/>
      <c r="F2932" s="11"/>
      <c r="G2932" s="11"/>
      <c r="H2932" s="11"/>
      <c r="I2932" s="11"/>
      <c r="J2932" s="16" t="s">
        <v>455</v>
      </c>
      <c r="K2932" s="17">
        <f>SUM(J2928:J2931)*1</f>
        <v>13.86</v>
      </c>
      <c r="L2932" s="15">
        <v>74.33</v>
      </c>
      <c r="M2932" s="18">
        <f>ROUND(K2932*L2932,2)</f>
        <v>1030.21</v>
      </c>
    </row>
    <row r="2933" spans="1:13" ht="0.95" customHeight="1">
      <c r="A2933" s="19"/>
      <c r="B2933" s="19"/>
      <c r="C2933" s="19"/>
      <c r="D2933" s="19"/>
      <c r="E2933" s="19"/>
      <c r="F2933" s="19"/>
      <c r="G2933" s="19"/>
      <c r="H2933" s="19"/>
      <c r="I2933" s="19"/>
      <c r="J2933" s="19"/>
      <c r="K2933" s="19"/>
      <c r="L2933" s="19"/>
      <c r="M2933" s="19"/>
    </row>
    <row r="2934" spans="1:13" s="1" customFormat="1">
      <c r="A2934" s="40" t="s">
        <v>171</v>
      </c>
      <c r="B2934" s="16" t="s">
        <v>22</v>
      </c>
      <c r="C2934" s="16" t="s">
        <v>39</v>
      </c>
      <c r="D2934" s="16" t="s">
        <v>172</v>
      </c>
      <c r="E2934" s="41"/>
      <c r="F2934" s="41"/>
      <c r="G2934" s="41"/>
      <c r="H2934" s="41"/>
      <c r="I2934" s="41"/>
      <c r="J2934" s="41"/>
      <c r="K2934" s="17">
        <f>K2937</f>
        <v>6.63</v>
      </c>
      <c r="L2934" s="18">
        <f>L2937</f>
        <v>245.18</v>
      </c>
      <c r="M2934" s="18">
        <f>M2937</f>
        <v>1625.54</v>
      </c>
    </row>
    <row r="2935" spans="1:13">
      <c r="A2935" s="11"/>
      <c r="B2935" s="11"/>
      <c r="C2935" s="11"/>
      <c r="D2935" s="10" t="s">
        <v>173</v>
      </c>
      <c r="E2935" s="11"/>
      <c r="F2935" s="11"/>
      <c r="G2935" s="11"/>
      <c r="H2935" s="11"/>
      <c r="I2935" s="11"/>
      <c r="J2935" s="11"/>
      <c r="K2935" s="11"/>
      <c r="L2935" s="11"/>
      <c r="M2935" s="11"/>
    </row>
    <row r="2936" spans="1:13">
      <c r="A2936" s="11"/>
      <c r="B2936" s="11"/>
      <c r="C2936" s="11"/>
      <c r="D2936" s="11"/>
      <c r="E2936" s="10" t="s">
        <v>642</v>
      </c>
      <c r="F2936" s="14">
        <v>1</v>
      </c>
      <c r="G2936" s="15">
        <v>10.199999999999999</v>
      </c>
      <c r="H2936" s="15">
        <v>0.65</v>
      </c>
      <c r="I2936" s="15">
        <v>0</v>
      </c>
      <c r="J2936" s="13">
        <f>OR(F2936&lt;&gt;0,G2936&lt;&gt;0,H2936&lt;&gt;0,I2936&lt;&gt;0)*(F2936 + (F2936 = 0))*(G2936 + (G2936 = 0))*(H2936 + (H2936 = 0))*(I2936 + (I2936 = 0))</f>
        <v>6.63</v>
      </c>
      <c r="K2936" s="11"/>
      <c r="L2936" s="11"/>
      <c r="M2936" s="11"/>
    </row>
    <row r="2937" spans="1:13">
      <c r="A2937" s="11"/>
      <c r="B2937" s="11"/>
      <c r="C2937" s="11"/>
      <c r="D2937" s="11"/>
      <c r="E2937" s="11"/>
      <c r="F2937" s="11"/>
      <c r="G2937" s="11"/>
      <c r="H2937" s="11"/>
      <c r="I2937" s="11"/>
      <c r="J2937" s="16" t="s">
        <v>178</v>
      </c>
      <c r="K2937" s="17">
        <f>J2936*1</f>
        <v>6.63</v>
      </c>
      <c r="L2937" s="15">
        <v>245.18</v>
      </c>
      <c r="M2937" s="18">
        <f>ROUND(K2937*L2937,2)</f>
        <v>1625.54</v>
      </c>
    </row>
    <row r="2938" spans="1:13" ht="0.95" customHeight="1">
      <c r="A2938" s="19"/>
      <c r="B2938" s="19"/>
      <c r="C2938" s="19"/>
      <c r="D2938" s="19"/>
      <c r="E2938" s="19"/>
      <c r="F2938" s="19"/>
      <c r="G2938" s="19"/>
      <c r="H2938" s="19"/>
      <c r="I2938" s="19"/>
      <c r="J2938" s="19"/>
      <c r="K2938" s="19"/>
      <c r="L2938" s="19"/>
      <c r="M2938" s="19"/>
    </row>
    <row r="2939" spans="1:13" s="1" customFormat="1">
      <c r="A2939" s="40" t="s">
        <v>147</v>
      </c>
      <c r="B2939" s="16" t="s">
        <v>22</v>
      </c>
      <c r="C2939" s="16" t="s">
        <v>29</v>
      </c>
      <c r="D2939" s="16" t="s">
        <v>148</v>
      </c>
      <c r="E2939" s="41"/>
      <c r="F2939" s="41"/>
      <c r="G2939" s="41"/>
      <c r="H2939" s="41"/>
      <c r="I2939" s="41"/>
      <c r="J2939" s="41"/>
      <c r="K2939" s="17">
        <f>K2942</f>
        <v>4.2300000000000004</v>
      </c>
      <c r="L2939" s="18">
        <f>L2942</f>
        <v>75.28</v>
      </c>
      <c r="M2939" s="18">
        <f>M2942</f>
        <v>318.43</v>
      </c>
    </row>
    <row r="2940" spans="1:13">
      <c r="A2940" s="11"/>
      <c r="B2940" s="11"/>
      <c r="C2940" s="11"/>
      <c r="D2940" s="10" t="s">
        <v>149</v>
      </c>
      <c r="E2940" s="11"/>
      <c r="F2940" s="11"/>
      <c r="G2940" s="11"/>
      <c r="H2940" s="11"/>
      <c r="I2940" s="11"/>
      <c r="J2940" s="11"/>
      <c r="K2940" s="11"/>
      <c r="L2940" s="11"/>
      <c r="M2940" s="11"/>
    </row>
    <row r="2941" spans="1:13">
      <c r="A2941" s="11"/>
      <c r="B2941" s="11"/>
      <c r="C2941" s="11"/>
      <c r="D2941" s="11"/>
      <c r="E2941" s="10" t="s">
        <v>642</v>
      </c>
      <c r="F2941" s="14">
        <v>1</v>
      </c>
      <c r="G2941" s="15">
        <v>2.5</v>
      </c>
      <c r="H2941" s="15">
        <v>0.65</v>
      </c>
      <c r="I2941" s="15">
        <v>2.6</v>
      </c>
      <c r="J2941" s="13">
        <f>OR(F2941&lt;&gt;0,G2941&lt;&gt;0,H2941&lt;&gt;0,I2941&lt;&gt;0)*(F2941 + (F2941 = 0))*(G2941 + (G2941 = 0))*(H2941 + (H2941 = 0))*(I2941 + (I2941 = 0))</f>
        <v>4.2300000000000004</v>
      </c>
      <c r="K2941" s="11"/>
      <c r="L2941" s="11"/>
      <c r="M2941" s="11"/>
    </row>
    <row r="2942" spans="1:13">
      <c r="A2942" s="11"/>
      <c r="B2942" s="11"/>
      <c r="C2942" s="11"/>
      <c r="D2942" s="11"/>
      <c r="E2942" s="11"/>
      <c r="F2942" s="11"/>
      <c r="G2942" s="11"/>
      <c r="H2942" s="11"/>
      <c r="I2942" s="11"/>
      <c r="J2942" s="16" t="s">
        <v>150</v>
      </c>
      <c r="K2942" s="17">
        <f>J2941*1</f>
        <v>4.2300000000000004</v>
      </c>
      <c r="L2942" s="15">
        <v>75.28</v>
      </c>
      <c r="M2942" s="18">
        <f>ROUND(K2942*L2942,2)</f>
        <v>318.43</v>
      </c>
    </row>
    <row r="2943" spans="1:13" ht="0.95" customHeight="1">
      <c r="A2943" s="19"/>
      <c r="B2943" s="19"/>
      <c r="C2943" s="19"/>
      <c r="D2943" s="19"/>
      <c r="E2943" s="19"/>
      <c r="F2943" s="19"/>
      <c r="G2943" s="19"/>
      <c r="H2943" s="19"/>
      <c r="I2943" s="19"/>
      <c r="J2943" s="19"/>
      <c r="K2943" s="19"/>
      <c r="L2943" s="19"/>
      <c r="M2943" s="19"/>
    </row>
    <row r="2944" spans="1:13" s="1" customFormat="1">
      <c r="A2944" s="40" t="s">
        <v>396</v>
      </c>
      <c r="B2944" s="16" t="s">
        <v>22</v>
      </c>
      <c r="C2944" s="16" t="s">
        <v>39</v>
      </c>
      <c r="D2944" s="16" t="s">
        <v>397</v>
      </c>
      <c r="E2944" s="41"/>
      <c r="F2944" s="41"/>
      <c r="G2944" s="41"/>
      <c r="H2944" s="41"/>
      <c r="I2944" s="41"/>
      <c r="J2944" s="41"/>
      <c r="K2944" s="17">
        <f>K2950</f>
        <v>24.2</v>
      </c>
      <c r="L2944" s="18">
        <f>L2950</f>
        <v>69.03</v>
      </c>
      <c r="M2944" s="18">
        <f>M2950</f>
        <v>1670.53</v>
      </c>
    </row>
    <row r="2945" spans="1:13">
      <c r="A2945" s="11"/>
      <c r="B2945" s="11"/>
      <c r="C2945" s="11"/>
      <c r="D2945" s="10" t="s">
        <v>398</v>
      </c>
      <c r="E2945" s="11"/>
      <c r="F2945" s="11"/>
      <c r="G2945" s="11"/>
      <c r="H2945" s="11"/>
      <c r="I2945" s="11"/>
      <c r="J2945" s="11"/>
      <c r="K2945" s="11"/>
      <c r="L2945" s="11"/>
      <c r="M2945" s="11"/>
    </row>
    <row r="2946" spans="1:13">
      <c r="A2946" s="11"/>
      <c r="B2946" s="11"/>
      <c r="C2946" s="11"/>
      <c r="D2946" s="11"/>
      <c r="E2946" s="10" t="s">
        <v>643</v>
      </c>
      <c r="F2946" s="14">
        <v>1</v>
      </c>
      <c r="G2946" s="15">
        <v>52.9</v>
      </c>
      <c r="H2946" s="15">
        <v>0</v>
      </c>
      <c r="I2946" s="15">
        <v>0.3</v>
      </c>
      <c r="J2946" s="13">
        <f>OR(F2946&lt;&gt;0,G2946&lt;&gt;0,H2946&lt;&gt;0,I2946&lt;&gt;0)*(F2946 + (F2946 = 0))*(G2946 + (G2946 = 0))*(H2946 + (H2946 = 0))*(I2946 + (I2946 = 0))</f>
        <v>15.87</v>
      </c>
      <c r="K2946" s="11"/>
      <c r="L2946" s="11"/>
      <c r="M2946" s="11"/>
    </row>
    <row r="2947" spans="1:13">
      <c r="A2947" s="11"/>
      <c r="B2947" s="11"/>
      <c r="C2947" s="11"/>
      <c r="D2947" s="11"/>
      <c r="E2947" s="10" t="s">
        <v>644</v>
      </c>
      <c r="F2947" s="14">
        <v>1</v>
      </c>
      <c r="G2947" s="15">
        <v>17.829999999999998</v>
      </c>
      <c r="H2947" s="15">
        <v>0</v>
      </c>
      <c r="I2947" s="15">
        <v>0.4</v>
      </c>
      <c r="J2947" s="13">
        <f>OR(F2947&lt;&gt;0,G2947&lt;&gt;0,H2947&lt;&gt;0,I2947&lt;&gt;0)*(F2947 + (F2947 = 0))*(G2947 + (G2947 = 0))*(H2947 + (H2947 = 0))*(I2947 + (I2947 = 0))</f>
        <v>7.13</v>
      </c>
      <c r="K2947" s="11"/>
      <c r="L2947" s="11"/>
      <c r="M2947" s="11"/>
    </row>
    <row r="2948" spans="1:13">
      <c r="A2948" s="11"/>
      <c r="B2948" s="11"/>
      <c r="C2948" s="11"/>
      <c r="D2948" s="11"/>
      <c r="E2948" s="10" t="s">
        <v>17</v>
      </c>
      <c r="F2948" s="14">
        <v>1</v>
      </c>
      <c r="G2948" s="15">
        <v>1.5</v>
      </c>
      <c r="H2948" s="15">
        <v>0</v>
      </c>
      <c r="I2948" s="15">
        <v>0.3</v>
      </c>
      <c r="J2948" s="13">
        <f>OR(F2948&lt;&gt;0,G2948&lt;&gt;0,H2948&lt;&gt;0,I2948&lt;&gt;0)*(F2948 + (F2948 = 0))*(G2948 + (G2948 = 0))*(H2948 + (H2948 = 0))*(I2948 + (I2948 = 0))</f>
        <v>0.45</v>
      </c>
      <c r="K2948" s="11"/>
      <c r="L2948" s="11"/>
      <c r="M2948" s="11"/>
    </row>
    <row r="2949" spans="1:13">
      <c r="A2949" s="11"/>
      <c r="B2949" s="11"/>
      <c r="C2949" s="11"/>
      <c r="D2949" s="11"/>
      <c r="E2949" s="10" t="s">
        <v>645</v>
      </c>
      <c r="F2949" s="14">
        <v>1</v>
      </c>
      <c r="G2949" s="15">
        <v>2.5</v>
      </c>
      <c r="H2949" s="15">
        <v>0</v>
      </c>
      <c r="I2949" s="15">
        <v>0.3</v>
      </c>
      <c r="J2949" s="13">
        <f>OR(F2949&lt;&gt;0,G2949&lt;&gt;0,H2949&lt;&gt;0,I2949&lt;&gt;0)*(F2949 + (F2949 = 0))*(G2949 + (G2949 = 0))*(H2949 + (H2949 = 0))*(I2949 + (I2949 = 0))</f>
        <v>0.75</v>
      </c>
      <c r="K2949" s="11"/>
      <c r="L2949" s="11"/>
      <c r="M2949" s="11"/>
    </row>
    <row r="2950" spans="1:13">
      <c r="A2950" s="11"/>
      <c r="B2950" s="11"/>
      <c r="C2950" s="11"/>
      <c r="D2950" s="11"/>
      <c r="E2950" s="11"/>
      <c r="F2950" s="11"/>
      <c r="G2950" s="11"/>
      <c r="H2950" s="11"/>
      <c r="I2950" s="11"/>
      <c r="J2950" s="16" t="s">
        <v>400</v>
      </c>
      <c r="K2950" s="17">
        <f>SUM(J2946:J2949)*1</f>
        <v>24.2</v>
      </c>
      <c r="L2950" s="15">
        <v>69.03</v>
      </c>
      <c r="M2950" s="18">
        <f>ROUND(K2950*L2950,2)</f>
        <v>1670.53</v>
      </c>
    </row>
    <row r="2951" spans="1:13" ht="0.95" customHeight="1">
      <c r="A2951" s="19"/>
      <c r="B2951" s="19"/>
      <c r="C2951" s="19"/>
      <c r="D2951" s="19"/>
      <c r="E2951" s="19"/>
      <c r="F2951" s="19"/>
      <c r="G2951" s="19"/>
      <c r="H2951" s="19"/>
      <c r="I2951" s="19"/>
      <c r="J2951" s="19"/>
      <c r="K2951" s="19"/>
      <c r="L2951" s="19"/>
      <c r="M2951" s="19"/>
    </row>
    <row r="2952" spans="1:13" s="1" customFormat="1">
      <c r="A2952" s="40" t="s">
        <v>646</v>
      </c>
      <c r="B2952" s="16" t="s">
        <v>22</v>
      </c>
      <c r="C2952" s="16" t="s">
        <v>61</v>
      </c>
      <c r="D2952" s="16" t="s">
        <v>647</v>
      </c>
      <c r="E2952" s="41"/>
      <c r="F2952" s="41"/>
      <c r="G2952" s="41"/>
      <c r="H2952" s="41"/>
      <c r="I2952" s="41"/>
      <c r="J2952" s="41"/>
      <c r="K2952" s="17">
        <f>K2955</f>
        <v>70</v>
      </c>
      <c r="L2952" s="18">
        <f>L2955</f>
        <v>6.71</v>
      </c>
      <c r="M2952" s="18">
        <f>M2955</f>
        <v>469.7</v>
      </c>
    </row>
    <row r="2953" spans="1:13">
      <c r="A2953" s="11"/>
      <c r="B2953" s="11"/>
      <c r="C2953" s="11"/>
      <c r="D2953" s="10" t="s">
        <v>648</v>
      </c>
      <c r="E2953" s="11"/>
      <c r="F2953" s="11"/>
      <c r="G2953" s="11"/>
      <c r="H2953" s="11"/>
      <c r="I2953" s="11"/>
      <c r="J2953" s="11"/>
      <c r="K2953" s="11"/>
      <c r="L2953" s="11"/>
      <c r="M2953" s="11"/>
    </row>
    <row r="2954" spans="1:13">
      <c r="A2954" s="11"/>
      <c r="B2954" s="11"/>
      <c r="C2954" s="11"/>
      <c r="D2954" s="11"/>
      <c r="E2954" s="10" t="s">
        <v>649</v>
      </c>
      <c r="F2954" s="14">
        <v>2</v>
      </c>
      <c r="G2954" s="15">
        <v>35</v>
      </c>
      <c r="H2954" s="15">
        <v>0</v>
      </c>
      <c r="I2954" s="15">
        <v>0</v>
      </c>
      <c r="J2954" s="13">
        <f>OR(F2954&lt;&gt;0,G2954&lt;&gt;0,H2954&lt;&gt;0,I2954&lt;&gt;0)*(F2954 + (F2954 = 0))*(G2954 + (G2954 = 0))*(H2954 + (H2954 = 0))*(I2954 + (I2954 = 0))</f>
        <v>70</v>
      </c>
      <c r="K2954" s="11"/>
      <c r="L2954" s="11"/>
      <c r="M2954" s="11"/>
    </row>
    <row r="2955" spans="1:13">
      <c r="A2955" s="11"/>
      <c r="B2955" s="11"/>
      <c r="C2955" s="11"/>
      <c r="D2955" s="11"/>
      <c r="E2955" s="11"/>
      <c r="F2955" s="11"/>
      <c r="G2955" s="11"/>
      <c r="H2955" s="11"/>
      <c r="I2955" s="11"/>
      <c r="J2955" s="16" t="s">
        <v>650</v>
      </c>
      <c r="K2955" s="17">
        <f>J2954*1</f>
        <v>70</v>
      </c>
      <c r="L2955" s="15">
        <v>6.71</v>
      </c>
      <c r="M2955" s="18">
        <f>ROUND(K2955*L2955,2)</f>
        <v>469.7</v>
      </c>
    </row>
    <row r="2956" spans="1:13" ht="0.95" customHeight="1">
      <c r="A2956" s="19"/>
      <c r="B2956" s="19"/>
      <c r="C2956" s="19"/>
      <c r="D2956" s="19"/>
      <c r="E2956" s="19"/>
      <c r="F2956" s="19"/>
      <c r="G2956" s="19"/>
      <c r="H2956" s="19"/>
      <c r="I2956" s="19"/>
      <c r="J2956" s="19"/>
      <c r="K2956" s="19"/>
      <c r="L2956" s="19"/>
      <c r="M2956" s="19"/>
    </row>
    <row r="2957" spans="1:13" s="1" customFormat="1">
      <c r="A2957" s="40" t="s">
        <v>651</v>
      </c>
      <c r="B2957" s="16" t="s">
        <v>22</v>
      </c>
      <c r="C2957" s="16" t="s">
        <v>97</v>
      </c>
      <c r="D2957" s="16" t="s">
        <v>652</v>
      </c>
      <c r="E2957" s="41"/>
      <c r="F2957" s="41"/>
      <c r="G2957" s="41"/>
      <c r="H2957" s="41"/>
      <c r="I2957" s="41"/>
      <c r="J2957" s="41"/>
      <c r="K2957" s="17">
        <f>K2962</f>
        <v>118</v>
      </c>
      <c r="L2957" s="18">
        <f>L2962</f>
        <v>9.2899999999999991</v>
      </c>
      <c r="M2957" s="18">
        <f>M2962</f>
        <v>1096.22</v>
      </c>
    </row>
    <row r="2958" spans="1:13">
      <c r="A2958" s="11"/>
      <c r="B2958" s="11"/>
      <c r="C2958" s="11"/>
      <c r="D2958" s="10" t="s">
        <v>653</v>
      </c>
      <c r="E2958" s="11"/>
      <c r="F2958" s="11"/>
      <c r="G2958" s="11"/>
      <c r="H2958" s="11"/>
      <c r="I2958" s="11"/>
      <c r="J2958" s="11"/>
      <c r="K2958" s="11"/>
      <c r="L2958" s="11"/>
      <c r="M2958" s="11"/>
    </row>
    <row r="2959" spans="1:13">
      <c r="A2959" s="11"/>
      <c r="B2959" s="11"/>
      <c r="C2959" s="11"/>
      <c r="D2959" s="11"/>
      <c r="E2959" s="10" t="s">
        <v>643</v>
      </c>
      <c r="F2959" s="14">
        <v>2</v>
      </c>
      <c r="G2959" s="15">
        <v>29</v>
      </c>
      <c r="H2959" s="15">
        <v>0</v>
      </c>
      <c r="I2959" s="15">
        <v>0</v>
      </c>
      <c r="J2959" s="13">
        <f>OR(F2959&lt;&gt;0,G2959&lt;&gt;0,H2959&lt;&gt;0,I2959&lt;&gt;0)*(F2959 + (F2959 = 0))*(G2959 + (G2959 = 0))*(H2959 + (H2959 = 0))*(I2959 + (I2959 = 0))</f>
        <v>58</v>
      </c>
      <c r="K2959" s="11"/>
      <c r="L2959" s="11"/>
      <c r="M2959" s="11"/>
    </row>
    <row r="2960" spans="1:13">
      <c r="A2960" s="11"/>
      <c r="B2960" s="11"/>
      <c r="C2960" s="11"/>
      <c r="D2960" s="11"/>
      <c r="E2960" s="10" t="s">
        <v>654</v>
      </c>
      <c r="F2960" s="14">
        <v>2</v>
      </c>
      <c r="G2960" s="15">
        <v>23</v>
      </c>
      <c r="H2960" s="15">
        <v>0</v>
      </c>
      <c r="I2960" s="15">
        <v>0</v>
      </c>
      <c r="J2960" s="13">
        <f>OR(F2960&lt;&gt;0,G2960&lt;&gt;0,H2960&lt;&gt;0,I2960&lt;&gt;0)*(F2960 + (F2960 = 0))*(G2960 + (G2960 = 0))*(H2960 + (H2960 = 0))*(I2960 + (I2960 = 0))</f>
        <v>46</v>
      </c>
      <c r="K2960" s="11"/>
      <c r="L2960" s="11"/>
      <c r="M2960" s="11"/>
    </row>
    <row r="2961" spans="1:13">
      <c r="A2961" s="11"/>
      <c r="B2961" s="11"/>
      <c r="C2961" s="11"/>
      <c r="D2961" s="11"/>
      <c r="E2961" s="10" t="s">
        <v>17</v>
      </c>
      <c r="F2961" s="14">
        <v>1</v>
      </c>
      <c r="G2961" s="15">
        <v>14</v>
      </c>
      <c r="H2961" s="15">
        <v>0</v>
      </c>
      <c r="I2961" s="15">
        <v>0</v>
      </c>
      <c r="J2961" s="13">
        <f>OR(F2961&lt;&gt;0,G2961&lt;&gt;0,H2961&lt;&gt;0,I2961&lt;&gt;0)*(F2961 + (F2961 = 0))*(G2961 + (G2961 = 0))*(H2961 + (H2961 = 0))*(I2961 + (I2961 = 0))</f>
        <v>14</v>
      </c>
      <c r="K2961" s="11"/>
      <c r="L2961" s="11"/>
      <c r="M2961" s="11"/>
    </row>
    <row r="2962" spans="1:13">
      <c r="A2962" s="11"/>
      <c r="B2962" s="11"/>
      <c r="C2962" s="11"/>
      <c r="D2962" s="11"/>
      <c r="E2962" s="11"/>
      <c r="F2962" s="11"/>
      <c r="G2962" s="11"/>
      <c r="H2962" s="11"/>
      <c r="I2962" s="11"/>
      <c r="J2962" s="16" t="s">
        <v>655</v>
      </c>
      <c r="K2962" s="17">
        <f>SUM(J2959:J2961)*1</f>
        <v>118</v>
      </c>
      <c r="L2962" s="15">
        <v>9.2899999999999991</v>
      </c>
      <c r="M2962" s="18">
        <f>ROUND(K2962*L2962,2)</f>
        <v>1096.22</v>
      </c>
    </row>
    <row r="2963" spans="1:13" ht="0.95" customHeight="1">
      <c r="A2963" s="19"/>
      <c r="B2963" s="19"/>
      <c r="C2963" s="19"/>
      <c r="D2963" s="19"/>
      <c r="E2963" s="19"/>
      <c r="F2963" s="19"/>
      <c r="G2963" s="19"/>
      <c r="H2963" s="19"/>
      <c r="I2963" s="19"/>
      <c r="J2963" s="19"/>
      <c r="K2963" s="19"/>
      <c r="L2963" s="19"/>
      <c r="M2963" s="19"/>
    </row>
    <row r="2964" spans="1:13" s="1" customFormat="1">
      <c r="A2964" s="40" t="s">
        <v>401</v>
      </c>
      <c r="B2964" s="16" t="s">
        <v>22</v>
      </c>
      <c r="C2964" s="16" t="s">
        <v>97</v>
      </c>
      <c r="D2964" s="16" t="s">
        <v>402</v>
      </c>
      <c r="E2964" s="41"/>
      <c r="F2964" s="41"/>
      <c r="G2964" s="41"/>
      <c r="H2964" s="41"/>
      <c r="I2964" s="41"/>
      <c r="J2964" s="41"/>
      <c r="K2964" s="17">
        <f>K2967</f>
        <v>110</v>
      </c>
      <c r="L2964" s="18">
        <f>L2967</f>
        <v>12.07</v>
      </c>
      <c r="M2964" s="18">
        <f>M2967</f>
        <v>1327.7</v>
      </c>
    </row>
    <row r="2965" spans="1:13">
      <c r="A2965" s="11"/>
      <c r="B2965" s="11"/>
      <c r="C2965" s="11"/>
      <c r="D2965" s="10" t="s">
        <v>403</v>
      </c>
      <c r="E2965" s="11"/>
      <c r="F2965" s="11"/>
      <c r="G2965" s="11"/>
      <c r="H2965" s="11"/>
      <c r="I2965" s="11"/>
      <c r="J2965" s="11"/>
      <c r="K2965" s="11"/>
      <c r="L2965" s="11"/>
      <c r="M2965" s="11"/>
    </row>
    <row r="2966" spans="1:13">
      <c r="A2966" s="11"/>
      <c r="B2966" s="11"/>
      <c r="C2966" s="11"/>
      <c r="D2966" s="11"/>
      <c r="E2966" s="10" t="s">
        <v>644</v>
      </c>
      <c r="F2966" s="14">
        <v>1</v>
      </c>
      <c r="G2966" s="15">
        <v>110</v>
      </c>
      <c r="H2966" s="15">
        <v>0</v>
      </c>
      <c r="I2966" s="15">
        <v>0</v>
      </c>
      <c r="J2966" s="13">
        <f>OR(F2966&lt;&gt;0,G2966&lt;&gt;0,H2966&lt;&gt;0,I2966&lt;&gt;0)*(F2966 + (F2966 = 0))*(G2966 + (G2966 = 0))*(H2966 + (H2966 = 0))*(I2966 + (I2966 = 0))</f>
        <v>110</v>
      </c>
      <c r="K2966" s="11"/>
      <c r="L2966" s="11"/>
      <c r="M2966" s="11"/>
    </row>
    <row r="2967" spans="1:13">
      <c r="A2967" s="11"/>
      <c r="B2967" s="11"/>
      <c r="C2967" s="11"/>
      <c r="D2967" s="11"/>
      <c r="E2967" s="11"/>
      <c r="F2967" s="11"/>
      <c r="G2967" s="11"/>
      <c r="H2967" s="11"/>
      <c r="I2967" s="11"/>
      <c r="J2967" s="16" t="s">
        <v>405</v>
      </c>
      <c r="K2967" s="17">
        <f>J2966*1</f>
        <v>110</v>
      </c>
      <c r="L2967" s="15">
        <v>12.07</v>
      </c>
      <c r="M2967" s="18">
        <f>ROUND(K2967*L2967,2)</f>
        <v>1327.7</v>
      </c>
    </row>
    <row r="2968" spans="1:13" ht="0.95" customHeight="1">
      <c r="A2968" s="19"/>
      <c r="B2968" s="19"/>
      <c r="C2968" s="19"/>
      <c r="D2968" s="19"/>
      <c r="E2968" s="19"/>
      <c r="F2968" s="19"/>
      <c r="G2968" s="19"/>
      <c r="H2968" s="19"/>
      <c r="I2968" s="19"/>
      <c r="J2968" s="19"/>
      <c r="K2968" s="19"/>
      <c r="L2968" s="19"/>
      <c r="M2968" s="19"/>
    </row>
    <row r="2969" spans="1:13" s="1" customFormat="1">
      <c r="A2969" s="40" t="s">
        <v>289</v>
      </c>
      <c r="B2969" s="16" t="s">
        <v>22</v>
      </c>
      <c r="C2969" s="16" t="s">
        <v>97</v>
      </c>
      <c r="D2969" s="16" t="s">
        <v>290</v>
      </c>
      <c r="E2969" s="41"/>
      <c r="F2969" s="41"/>
      <c r="G2969" s="41"/>
      <c r="H2969" s="41"/>
      <c r="I2969" s="41"/>
      <c r="J2969" s="41"/>
      <c r="K2969" s="17">
        <f>K2972</f>
        <v>10</v>
      </c>
      <c r="L2969" s="18">
        <f>L2972</f>
        <v>72.87</v>
      </c>
      <c r="M2969" s="18">
        <f>M2972</f>
        <v>728.7</v>
      </c>
    </row>
    <row r="2970" spans="1:13">
      <c r="A2970" s="11"/>
      <c r="B2970" s="11"/>
      <c r="C2970" s="11"/>
      <c r="D2970" s="10" t="s">
        <v>291</v>
      </c>
      <c r="E2970" s="11"/>
      <c r="F2970" s="11"/>
      <c r="G2970" s="11"/>
      <c r="H2970" s="11"/>
      <c r="I2970" s="11"/>
      <c r="J2970" s="11"/>
      <c r="K2970" s="11"/>
      <c r="L2970" s="11"/>
      <c r="M2970" s="11"/>
    </row>
    <row r="2971" spans="1:13">
      <c r="A2971" s="11"/>
      <c r="B2971" s="11"/>
      <c r="C2971" s="11"/>
      <c r="D2971" s="11"/>
      <c r="E2971" s="10" t="s">
        <v>17</v>
      </c>
      <c r="F2971" s="14">
        <v>10</v>
      </c>
      <c r="G2971" s="15">
        <v>0</v>
      </c>
      <c r="H2971" s="15">
        <v>0</v>
      </c>
      <c r="I2971" s="15">
        <v>0</v>
      </c>
      <c r="J2971" s="13">
        <f>OR(F2971&lt;&gt;0,G2971&lt;&gt;0,H2971&lt;&gt;0,I2971&lt;&gt;0)*(F2971 + (F2971 = 0))*(G2971 + (G2971 = 0))*(H2971 + (H2971 = 0))*(I2971 + (I2971 = 0))</f>
        <v>10</v>
      </c>
      <c r="K2971" s="11"/>
      <c r="L2971" s="11"/>
      <c r="M2971" s="11"/>
    </row>
    <row r="2972" spans="1:13">
      <c r="A2972" s="11"/>
      <c r="B2972" s="11"/>
      <c r="C2972" s="11"/>
      <c r="D2972" s="11"/>
      <c r="E2972" s="11"/>
      <c r="F2972" s="11"/>
      <c r="G2972" s="11"/>
      <c r="H2972" s="11"/>
      <c r="I2972" s="11"/>
      <c r="J2972" s="16" t="s">
        <v>296</v>
      </c>
      <c r="K2972" s="17">
        <f>J2971*1</f>
        <v>10</v>
      </c>
      <c r="L2972" s="15">
        <v>72.87</v>
      </c>
      <c r="M2972" s="18">
        <f>ROUND(K2972*L2972,2)</f>
        <v>728.7</v>
      </c>
    </row>
    <row r="2973" spans="1:13" ht="0.95" customHeight="1">
      <c r="A2973" s="19"/>
      <c r="B2973" s="19"/>
      <c r="C2973" s="19"/>
      <c r="D2973" s="19"/>
      <c r="E2973" s="19"/>
      <c r="F2973" s="19"/>
      <c r="G2973" s="19"/>
      <c r="H2973" s="19"/>
      <c r="I2973" s="19"/>
      <c r="J2973" s="19"/>
      <c r="K2973" s="19"/>
      <c r="L2973" s="19"/>
      <c r="M2973" s="19"/>
    </row>
    <row r="2974" spans="1:13" s="1" customFormat="1">
      <c r="A2974" s="40" t="s">
        <v>656</v>
      </c>
      <c r="B2974" s="16" t="s">
        <v>22</v>
      </c>
      <c r="C2974" s="16" t="s">
        <v>39</v>
      </c>
      <c r="D2974" s="16" t="s">
        <v>657</v>
      </c>
      <c r="E2974" s="41"/>
      <c r="F2974" s="41"/>
      <c r="G2974" s="41"/>
      <c r="H2974" s="41"/>
      <c r="I2974" s="41"/>
      <c r="J2974" s="41"/>
      <c r="K2974" s="17">
        <f>K2980</f>
        <v>101.9</v>
      </c>
      <c r="L2974" s="18">
        <f>L2980</f>
        <v>17.21</v>
      </c>
      <c r="M2974" s="18">
        <f>M2980</f>
        <v>1753.7</v>
      </c>
    </row>
    <row r="2975" spans="1:13">
      <c r="A2975" s="11"/>
      <c r="B2975" s="11"/>
      <c r="C2975" s="11"/>
      <c r="D2975" s="10" t="s">
        <v>658</v>
      </c>
      <c r="E2975" s="11"/>
      <c r="F2975" s="11"/>
      <c r="G2975" s="11"/>
      <c r="H2975" s="11"/>
      <c r="I2975" s="11"/>
      <c r="J2975" s="11"/>
      <c r="K2975" s="11"/>
      <c r="L2975" s="11"/>
      <c r="M2975" s="11"/>
    </row>
    <row r="2976" spans="1:13">
      <c r="A2976" s="11"/>
      <c r="B2976" s="11"/>
      <c r="C2976" s="11"/>
      <c r="D2976" s="11"/>
      <c r="E2976" s="10" t="s">
        <v>17</v>
      </c>
      <c r="F2976" s="14">
        <v>101.9</v>
      </c>
      <c r="G2976" s="15">
        <v>0</v>
      </c>
      <c r="H2976" s="15">
        <v>0</v>
      </c>
      <c r="I2976" s="15">
        <v>0</v>
      </c>
      <c r="J2976" s="13">
        <f>OR(F2976&lt;&gt;0,G2976&lt;&gt;0,H2976&lt;&gt;0,I2976&lt;&gt;0)*(F2976 + (F2976 = 0))*(G2976 + (G2976 = 0))*(H2976 + (H2976 = 0))*(I2976 + (I2976 = 0))</f>
        <v>101.9</v>
      </c>
      <c r="K2976" s="11"/>
      <c r="L2976" s="11"/>
      <c r="M2976" s="11"/>
    </row>
    <row r="2977" spans="1:13">
      <c r="A2977" s="11"/>
      <c r="B2977" s="11"/>
      <c r="C2977" s="11"/>
      <c r="D2977" s="11"/>
      <c r="E2977" s="10" t="s">
        <v>17</v>
      </c>
      <c r="F2977" s="14"/>
      <c r="G2977" s="15"/>
      <c r="H2977" s="15"/>
      <c r="I2977" s="15"/>
      <c r="J2977" s="13">
        <f>OR(F2977&lt;&gt;0,G2977&lt;&gt;0,H2977&lt;&gt;0,I2977&lt;&gt;0)*(F2977 + (F2977 = 0))*(G2977 + (G2977 = 0))*(H2977 + (H2977 = 0))*(I2977 + (I2977 = 0))</f>
        <v>0</v>
      </c>
      <c r="K2977" s="11"/>
      <c r="L2977" s="11"/>
      <c r="M2977" s="11"/>
    </row>
    <row r="2978" spans="1:13">
      <c r="A2978" s="11"/>
      <c r="B2978" s="11"/>
      <c r="C2978" s="11"/>
      <c r="D2978" s="11"/>
      <c r="E2978" s="10" t="s">
        <v>17</v>
      </c>
      <c r="F2978" s="14"/>
      <c r="G2978" s="15"/>
      <c r="H2978" s="15"/>
      <c r="I2978" s="15"/>
      <c r="J2978" s="13">
        <f>OR(F2978&lt;&gt;0,G2978&lt;&gt;0,H2978&lt;&gt;0,I2978&lt;&gt;0)*(F2978 + (F2978 = 0))*(G2978 + (G2978 = 0))*(H2978 + (H2978 = 0))*(I2978 + (I2978 = 0))</f>
        <v>0</v>
      </c>
      <c r="K2978" s="11"/>
      <c r="L2978" s="11"/>
      <c r="M2978" s="11"/>
    </row>
    <row r="2979" spans="1:13">
      <c r="A2979" s="11"/>
      <c r="B2979" s="11"/>
      <c r="C2979" s="11"/>
      <c r="D2979" s="11"/>
      <c r="E2979" s="10" t="s">
        <v>17</v>
      </c>
      <c r="F2979" s="14"/>
      <c r="G2979" s="15"/>
      <c r="H2979" s="15"/>
      <c r="I2979" s="15"/>
      <c r="J2979" s="13">
        <f>OR(F2979&lt;&gt;0,G2979&lt;&gt;0,H2979&lt;&gt;0,I2979&lt;&gt;0)*(F2979 + (F2979 = 0))*(G2979 + (G2979 = 0))*(H2979 + (H2979 = 0))*(I2979 + (I2979 = 0))</f>
        <v>0</v>
      </c>
      <c r="K2979" s="11"/>
      <c r="L2979" s="11"/>
      <c r="M2979" s="11"/>
    </row>
    <row r="2980" spans="1:13">
      <c r="A2980" s="11"/>
      <c r="B2980" s="11"/>
      <c r="C2980" s="11"/>
      <c r="D2980" s="11"/>
      <c r="E2980" s="11"/>
      <c r="F2980" s="11"/>
      <c r="G2980" s="11"/>
      <c r="H2980" s="11"/>
      <c r="I2980" s="11"/>
      <c r="J2980" s="16" t="s">
        <v>659</v>
      </c>
      <c r="K2980" s="17">
        <f>SUM(J2976:J2979)</f>
        <v>101.9</v>
      </c>
      <c r="L2980" s="15">
        <v>17.21</v>
      </c>
      <c r="M2980" s="18">
        <f>ROUND(K2980*L2980,2)</f>
        <v>1753.7</v>
      </c>
    </row>
    <row r="2981" spans="1:13" ht="0.95" customHeight="1">
      <c r="A2981" s="19"/>
      <c r="B2981" s="19"/>
      <c r="C2981" s="19"/>
      <c r="D2981" s="19"/>
      <c r="E2981" s="19"/>
      <c r="F2981" s="19"/>
      <c r="G2981" s="19"/>
      <c r="H2981" s="19"/>
      <c r="I2981" s="19"/>
      <c r="J2981" s="19"/>
      <c r="K2981" s="19"/>
      <c r="L2981" s="19"/>
      <c r="M2981" s="19"/>
    </row>
    <row r="2982" spans="1:13" s="1" customFormat="1">
      <c r="A2982" s="40" t="s">
        <v>660</v>
      </c>
      <c r="B2982" s="16" t="s">
        <v>22</v>
      </c>
      <c r="C2982" s="16" t="s">
        <v>39</v>
      </c>
      <c r="D2982" s="16" t="s">
        <v>661</v>
      </c>
      <c r="E2982" s="41"/>
      <c r="F2982" s="41"/>
      <c r="G2982" s="41"/>
      <c r="H2982" s="41"/>
      <c r="I2982" s="41"/>
      <c r="J2982" s="41"/>
      <c r="K2982" s="17">
        <f>K2988</f>
        <v>112.08</v>
      </c>
      <c r="L2982" s="18">
        <f>L2988</f>
        <v>0.98</v>
      </c>
      <c r="M2982" s="18">
        <f>M2988</f>
        <v>109.84</v>
      </c>
    </row>
    <row r="2983" spans="1:13">
      <c r="A2983" s="11"/>
      <c r="B2983" s="11"/>
      <c r="C2983" s="11"/>
      <c r="D2983" s="10" t="s">
        <v>662</v>
      </c>
      <c r="E2983" s="11"/>
      <c r="F2983" s="11"/>
      <c r="G2983" s="11"/>
      <c r="H2983" s="11"/>
      <c r="I2983" s="11"/>
      <c r="J2983" s="11"/>
      <c r="K2983" s="11"/>
      <c r="L2983" s="11"/>
      <c r="M2983" s="11"/>
    </row>
    <row r="2984" spans="1:13">
      <c r="A2984" s="11"/>
      <c r="B2984" s="11"/>
      <c r="C2984" s="11"/>
      <c r="D2984" s="11"/>
      <c r="E2984" s="10" t="s">
        <v>17</v>
      </c>
      <c r="F2984" s="14"/>
      <c r="G2984" s="15"/>
      <c r="H2984" s="15"/>
      <c r="I2984" s="15"/>
      <c r="J2984" s="13">
        <f>OR(F2984&lt;&gt;0,G2984&lt;&gt;0,H2984&lt;&gt;0,I2984&lt;&gt;0)*(F2984 + (F2984 = 0))*(G2984 + (G2984 = 0))*(H2984 + (H2984 = 0))*(I2984 + (I2984 = 0))</f>
        <v>0</v>
      </c>
      <c r="K2984" s="11"/>
      <c r="L2984" s="11"/>
      <c r="M2984" s="11"/>
    </row>
    <row r="2985" spans="1:13">
      <c r="A2985" s="11"/>
      <c r="B2985" s="11"/>
      <c r="C2985" s="11"/>
      <c r="D2985" s="11"/>
      <c r="E2985" s="10" t="s">
        <v>17</v>
      </c>
      <c r="F2985" s="14">
        <v>112.08</v>
      </c>
      <c r="G2985" s="15">
        <v>0</v>
      </c>
      <c r="H2985" s="15">
        <v>0</v>
      </c>
      <c r="I2985" s="15">
        <v>0</v>
      </c>
      <c r="J2985" s="13">
        <f>OR(F2985&lt;&gt;0,G2985&lt;&gt;0,H2985&lt;&gt;0,I2985&lt;&gt;0)*(F2985 + (F2985 = 0))*(G2985 + (G2985 = 0))*(H2985 + (H2985 = 0))*(I2985 + (I2985 = 0))</f>
        <v>112.08</v>
      </c>
      <c r="K2985" s="11"/>
      <c r="L2985" s="11"/>
      <c r="M2985" s="11"/>
    </row>
    <row r="2986" spans="1:13">
      <c r="A2986" s="11"/>
      <c r="B2986" s="11"/>
      <c r="C2986" s="11"/>
      <c r="D2986" s="11"/>
      <c r="E2986" s="10" t="s">
        <v>17</v>
      </c>
      <c r="F2986" s="14"/>
      <c r="G2986" s="15"/>
      <c r="H2986" s="15"/>
      <c r="I2986" s="15"/>
      <c r="J2986" s="13">
        <f>OR(F2986&lt;&gt;0,G2986&lt;&gt;0,H2986&lt;&gt;0,I2986&lt;&gt;0)*(F2986 + (F2986 = 0))*(G2986 + (G2986 = 0))*(H2986 + (H2986 = 0))*(I2986 + (I2986 = 0))</f>
        <v>0</v>
      </c>
      <c r="K2986" s="11"/>
      <c r="L2986" s="11"/>
      <c r="M2986" s="11"/>
    </row>
    <row r="2987" spans="1:13">
      <c r="A2987" s="11"/>
      <c r="B2987" s="11"/>
      <c r="C2987" s="11"/>
      <c r="D2987" s="11"/>
      <c r="E2987" s="10" t="s">
        <v>17</v>
      </c>
      <c r="F2987" s="14"/>
      <c r="G2987" s="15"/>
      <c r="H2987" s="15"/>
      <c r="I2987" s="15"/>
      <c r="J2987" s="13">
        <f>OR(F2987&lt;&gt;0,G2987&lt;&gt;0,H2987&lt;&gt;0,I2987&lt;&gt;0)*(F2987 + (F2987 = 0))*(G2987 + (G2987 = 0))*(H2987 + (H2987 = 0))*(I2987 + (I2987 = 0))</f>
        <v>0</v>
      </c>
      <c r="K2987" s="11"/>
      <c r="L2987" s="11"/>
      <c r="M2987" s="11"/>
    </row>
    <row r="2988" spans="1:13">
      <c r="A2988" s="11"/>
      <c r="B2988" s="11"/>
      <c r="C2988" s="11"/>
      <c r="D2988" s="11"/>
      <c r="E2988" s="11"/>
      <c r="F2988" s="11"/>
      <c r="G2988" s="11"/>
      <c r="H2988" s="11"/>
      <c r="I2988" s="11"/>
      <c r="J2988" s="16" t="s">
        <v>663</v>
      </c>
      <c r="K2988" s="17">
        <f>SUM(J2984:J2987)</f>
        <v>112.08</v>
      </c>
      <c r="L2988" s="15">
        <v>0.98</v>
      </c>
      <c r="M2988" s="18">
        <f>ROUND(K2988*L2988,2)</f>
        <v>109.84</v>
      </c>
    </row>
    <row r="2989" spans="1:13" ht="0.95" customHeight="1">
      <c r="A2989" s="19"/>
      <c r="B2989" s="19"/>
      <c r="C2989" s="19"/>
      <c r="D2989" s="19"/>
      <c r="E2989" s="19"/>
      <c r="F2989" s="19"/>
      <c r="G2989" s="19"/>
      <c r="H2989" s="19"/>
      <c r="I2989" s="19"/>
      <c r="J2989" s="19"/>
      <c r="K2989" s="19"/>
      <c r="L2989" s="19"/>
      <c r="M2989" s="19"/>
    </row>
    <row r="2990" spans="1:13" s="1" customFormat="1">
      <c r="A2990" s="40" t="s">
        <v>664</v>
      </c>
      <c r="B2990" s="16" t="s">
        <v>22</v>
      </c>
      <c r="C2990" s="16" t="s">
        <v>29</v>
      </c>
      <c r="D2990" s="16" t="s">
        <v>665</v>
      </c>
      <c r="E2990" s="41"/>
      <c r="F2990" s="41"/>
      <c r="G2990" s="41"/>
      <c r="H2990" s="41"/>
      <c r="I2990" s="41"/>
      <c r="J2990" s="41"/>
      <c r="K2990" s="17">
        <f>K2996</f>
        <v>16.14</v>
      </c>
      <c r="L2990" s="18">
        <f>L2996</f>
        <v>28.52</v>
      </c>
      <c r="M2990" s="18">
        <f>M2996</f>
        <v>460.31</v>
      </c>
    </row>
    <row r="2991" spans="1:13">
      <c r="A2991" s="11"/>
      <c r="B2991" s="11"/>
      <c r="C2991" s="11"/>
      <c r="D2991" s="10" t="s">
        <v>666</v>
      </c>
      <c r="E2991" s="11"/>
      <c r="F2991" s="11"/>
      <c r="G2991" s="11"/>
      <c r="H2991" s="11"/>
      <c r="I2991" s="11"/>
      <c r="J2991" s="11"/>
      <c r="K2991" s="11"/>
      <c r="L2991" s="11"/>
      <c r="M2991" s="11"/>
    </row>
    <row r="2992" spans="1:13">
      <c r="A2992" s="11"/>
      <c r="B2992" s="11"/>
      <c r="C2992" s="11"/>
      <c r="D2992" s="11"/>
      <c r="E2992" s="10" t="s">
        <v>17</v>
      </c>
      <c r="F2992" s="14"/>
      <c r="G2992" s="15"/>
      <c r="H2992" s="15"/>
      <c r="I2992" s="15"/>
      <c r="J2992" s="13">
        <f>OR(F2992&lt;&gt;0,G2992&lt;&gt;0,H2992&lt;&gt;0,I2992&lt;&gt;0)*(F2992 + (F2992 = 0))*(G2992 + (G2992 = 0))*(H2992 + (H2992 = 0))*(I2992 + (I2992 = 0))</f>
        <v>0</v>
      </c>
      <c r="K2992" s="11"/>
      <c r="L2992" s="11"/>
      <c r="M2992" s="11"/>
    </row>
    <row r="2993" spans="1:13">
      <c r="A2993" s="11"/>
      <c r="B2993" s="11"/>
      <c r="C2993" s="11"/>
      <c r="D2993" s="11"/>
      <c r="E2993" s="10" t="s">
        <v>17</v>
      </c>
      <c r="F2993" s="14"/>
      <c r="G2993" s="15"/>
      <c r="H2993" s="15"/>
      <c r="I2993" s="15"/>
      <c r="J2993" s="13">
        <f>OR(F2993&lt;&gt;0,G2993&lt;&gt;0,H2993&lt;&gt;0,I2993&lt;&gt;0)*(F2993 + (F2993 = 0))*(G2993 + (G2993 = 0))*(H2993 + (H2993 = 0))*(I2993 + (I2993 = 0))</f>
        <v>0</v>
      </c>
      <c r="K2993" s="11"/>
      <c r="L2993" s="11"/>
      <c r="M2993" s="11"/>
    </row>
    <row r="2994" spans="1:13">
      <c r="A2994" s="11"/>
      <c r="B2994" s="11"/>
      <c r="C2994" s="11"/>
      <c r="D2994" s="11"/>
      <c r="E2994" s="10" t="s">
        <v>17</v>
      </c>
      <c r="F2994" s="14">
        <v>16.14</v>
      </c>
      <c r="G2994" s="15">
        <v>0</v>
      </c>
      <c r="H2994" s="15">
        <v>0</v>
      </c>
      <c r="I2994" s="15">
        <v>0</v>
      </c>
      <c r="J2994" s="13">
        <f>OR(F2994&lt;&gt;0,G2994&lt;&gt;0,H2994&lt;&gt;0,I2994&lt;&gt;0)*(F2994 + (F2994 = 0))*(G2994 + (G2994 = 0))*(H2994 + (H2994 = 0))*(I2994 + (I2994 = 0))</f>
        <v>16.14</v>
      </c>
      <c r="K2994" s="11"/>
      <c r="L2994" s="11"/>
      <c r="M2994" s="11"/>
    </row>
    <row r="2995" spans="1:13">
      <c r="A2995" s="11"/>
      <c r="B2995" s="11"/>
      <c r="C2995" s="11"/>
      <c r="D2995" s="11"/>
      <c r="E2995" s="10" t="s">
        <v>17</v>
      </c>
      <c r="F2995" s="14"/>
      <c r="G2995" s="15"/>
      <c r="H2995" s="15"/>
      <c r="I2995" s="15"/>
      <c r="J2995" s="13">
        <f>OR(F2995&lt;&gt;0,G2995&lt;&gt;0,H2995&lt;&gt;0,I2995&lt;&gt;0)*(F2995 + (F2995 = 0))*(G2995 + (G2995 = 0))*(H2995 + (H2995 = 0))*(I2995 + (I2995 = 0))</f>
        <v>0</v>
      </c>
      <c r="K2995" s="11"/>
      <c r="L2995" s="11"/>
      <c r="M2995" s="11"/>
    </row>
    <row r="2996" spans="1:13">
      <c r="A2996" s="11"/>
      <c r="B2996" s="11"/>
      <c r="C2996" s="11"/>
      <c r="D2996" s="11"/>
      <c r="E2996" s="11"/>
      <c r="F2996" s="11"/>
      <c r="G2996" s="11"/>
      <c r="H2996" s="11"/>
      <c r="I2996" s="11"/>
      <c r="J2996" s="16" t="s">
        <v>667</v>
      </c>
      <c r="K2996" s="17">
        <f>SUM(J2992:J2995)</f>
        <v>16.14</v>
      </c>
      <c r="L2996" s="15">
        <v>28.52</v>
      </c>
      <c r="M2996" s="18">
        <f>ROUND(K2996*L2996,2)</f>
        <v>460.31</v>
      </c>
    </row>
    <row r="2997" spans="1:13" ht="0.95" customHeight="1">
      <c r="A2997" s="19"/>
      <c r="B2997" s="19"/>
      <c r="C2997" s="19"/>
      <c r="D2997" s="19"/>
      <c r="E2997" s="19"/>
      <c r="F2997" s="19"/>
      <c r="G2997" s="19"/>
      <c r="H2997" s="19"/>
      <c r="I2997" s="19"/>
      <c r="J2997" s="19"/>
      <c r="K2997" s="19"/>
      <c r="L2997" s="19"/>
      <c r="M2997" s="19"/>
    </row>
    <row r="2998" spans="1:13" s="1" customFormat="1">
      <c r="A2998" s="40" t="s">
        <v>668</v>
      </c>
      <c r="B2998" s="16" t="s">
        <v>22</v>
      </c>
      <c r="C2998" s="16" t="s">
        <v>39</v>
      </c>
      <c r="D2998" s="16" t="s">
        <v>669</v>
      </c>
      <c r="E2998" s="41"/>
      <c r="F2998" s="41"/>
      <c r="G2998" s="41"/>
      <c r="H2998" s="41"/>
      <c r="I2998" s="41"/>
      <c r="J2998" s="41"/>
      <c r="K2998" s="17">
        <f>K3004</f>
        <v>80.69</v>
      </c>
      <c r="L2998" s="18">
        <f>L3004</f>
        <v>12.53</v>
      </c>
      <c r="M2998" s="18">
        <f>M3004</f>
        <v>1011.05</v>
      </c>
    </row>
    <row r="2999" spans="1:13">
      <c r="A2999" s="11"/>
      <c r="B2999" s="11"/>
      <c r="C2999" s="11"/>
      <c r="D2999" s="10" t="s">
        <v>670</v>
      </c>
      <c r="E2999" s="11"/>
      <c r="F2999" s="11"/>
      <c r="G2999" s="11"/>
      <c r="H2999" s="11"/>
      <c r="I2999" s="11"/>
      <c r="J2999" s="11"/>
      <c r="K2999" s="11"/>
      <c r="L2999" s="11"/>
      <c r="M2999" s="11"/>
    </row>
    <row r="3000" spans="1:13">
      <c r="A3000" s="11"/>
      <c r="B3000" s="11"/>
      <c r="C3000" s="11"/>
      <c r="D3000" s="11"/>
      <c r="E3000" s="10" t="s">
        <v>17</v>
      </c>
      <c r="F3000" s="14"/>
      <c r="G3000" s="15"/>
      <c r="H3000" s="15"/>
      <c r="I3000" s="15"/>
      <c r="J3000" s="13">
        <f>OR(F3000&lt;&gt;0,G3000&lt;&gt;0,H3000&lt;&gt;0,I3000&lt;&gt;0)*(F3000 + (F3000 = 0))*(G3000 + (G3000 = 0))*(H3000 + (H3000 = 0))*(I3000 + (I3000 = 0))</f>
        <v>0</v>
      </c>
      <c r="K3000" s="11"/>
      <c r="L3000" s="11"/>
      <c r="M3000" s="11"/>
    </row>
    <row r="3001" spans="1:13">
      <c r="A3001" s="11"/>
      <c r="B3001" s="11"/>
      <c r="C3001" s="11"/>
      <c r="D3001" s="11"/>
      <c r="E3001" s="10" t="s">
        <v>17</v>
      </c>
      <c r="F3001" s="14"/>
      <c r="G3001" s="15"/>
      <c r="H3001" s="15"/>
      <c r="I3001" s="15"/>
      <c r="J3001" s="13">
        <f>OR(F3001&lt;&gt;0,G3001&lt;&gt;0,H3001&lt;&gt;0,I3001&lt;&gt;0)*(F3001 + (F3001 = 0))*(G3001 + (G3001 = 0))*(H3001 + (H3001 = 0))*(I3001 + (I3001 = 0))</f>
        <v>0</v>
      </c>
      <c r="K3001" s="11"/>
      <c r="L3001" s="11"/>
      <c r="M3001" s="11"/>
    </row>
    <row r="3002" spans="1:13">
      <c r="A3002" s="11"/>
      <c r="B3002" s="11"/>
      <c r="C3002" s="11"/>
      <c r="D3002" s="11"/>
      <c r="E3002" s="10" t="s">
        <v>17</v>
      </c>
      <c r="F3002" s="14"/>
      <c r="G3002" s="15"/>
      <c r="H3002" s="15"/>
      <c r="I3002" s="15"/>
      <c r="J3002" s="13">
        <f>OR(F3002&lt;&gt;0,G3002&lt;&gt;0,H3002&lt;&gt;0,I3002&lt;&gt;0)*(F3002 + (F3002 = 0))*(G3002 + (G3002 = 0))*(H3002 + (H3002 = 0))*(I3002 + (I3002 = 0))</f>
        <v>0</v>
      </c>
      <c r="K3002" s="11"/>
      <c r="L3002" s="11"/>
      <c r="M3002" s="11"/>
    </row>
    <row r="3003" spans="1:13">
      <c r="A3003" s="11"/>
      <c r="B3003" s="11"/>
      <c r="C3003" s="11"/>
      <c r="D3003" s="11"/>
      <c r="E3003" s="10" t="s">
        <v>17</v>
      </c>
      <c r="F3003" s="14">
        <v>80.69</v>
      </c>
      <c r="G3003" s="15">
        <v>0</v>
      </c>
      <c r="H3003" s="15">
        <v>0</v>
      </c>
      <c r="I3003" s="15">
        <v>0</v>
      </c>
      <c r="J3003" s="13">
        <f>OR(F3003&lt;&gt;0,G3003&lt;&gt;0,H3003&lt;&gt;0,I3003&lt;&gt;0)*(F3003 + (F3003 = 0))*(G3003 + (G3003 = 0))*(H3003 + (H3003 = 0))*(I3003 + (I3003 = 0))</f>
        <v>80.69</v>
      </c>
      <c r="K3003" s="11"/>
      <c r="L3003" s="11"/>
      <c r="M3003" s="11"/>
    </row>
    <row r="3004" spans="1:13">
      <c r="A3004" s="11"/>
      <c r="B3004" s="11"/>
      <c r="C3004" s="11"/>
      <c r="D3004" s="11"/>
      <c r="E3004" s="11"/>
      <c r="F3004" s="11"/>
      <c r="G3004" s="11"/>
      <c r="H3004" s="11"/>
      <c r="I3004" s="11"/>
      <c r="J3004" s="16" t="s">
        <v>671</v>
      </c>
      <c r="K3004" s="17">
        <f>SUM(J3000:J3003)</f>
        <v>80.69</v>
      </c>
      <c r="L3004" s="15">
        <v>12.53</v>
      </c>
      <c r="M3004" s="18">
        <f>ROUND(K3004*L3004,2)</f>
        <v>1011.05</v>
      </c>
    </row>
    <row r="3005" spans="1:13" ht="0.95" customHeight="1">
      <c r="A3005" s="19"/>
      <c r="B3005" s="19"/>
      <c r="C3005" s="19"/>
      <c r="D3005" s="19"/>
      <c r="E3005" s="19"/>
      <c r="F3005" s="19"/>
      <c r="G3005" s="19"/>
      <c r="H3005" s="19"/>
      <c r="I3005" s="19"/>
      <c r="J3005" s="19"/>
      <c r="K3005" s="19"/>
      <c r="L3005" s="19"/>
      <c r="M3005" s="19"/>
    </row>
    <row r="3006" spans="1:13">
      <c r="A3006" s="11"/>
      <c r="B3006" s="11"/>
      <c r="C3006" s="11"/>
      <c r="D3006" s="11"/>
      <c r="E3006" s="11"/>
      <c r="F3006" s="11"/>
      <c r="G3006" s="11"/>
      <c r="H3006" s="11"/>
      <c r="I3006" s="11"/>
      <c r="J3006" s="16" t="s">
        <v>722</v>
      </c>
      <c r="K3006" s="20">
        <v>1</v>
      </c>
      <c r="L3006" s="18">
        <f>M2791+M2800+M2812+M2820+M2833+M2846+M2854+M2864+M2874+M2881+M2914+M2920+M2926+M2934+M2939+M2944+M2952+M2957+M2964+M2969+M2974+M2982+M2990+M2998</f>
        <v>113503.05</v>
      </c>
      <c r="M3006" s="18">
        <f>ROUND(K3006*L3006,2)</f>
        <v>113503.05</v>
      </c>
    </row>
    <row r="3007" spans="1:13" ht="0.95" customHeight="1">
      <c r="A3007" s="19"/>
      <c r="B3007" s="19"/>
      <c r="C3007" s="19"/>
      <c r="D3007" s="19"/>
      <c r="E3007" s="19"/>
      <c r="F3007" s="19"/>
      <c r="G3007" s="19"/>
      <c r="H3007" s="19"/>
      <c r="I3007" s="19"/>
      <c r="J3007" s="19"/>
      <c r="K3007" s="19"/>
      <c r="L3007" s="19"/>
      <c r="M3007" s="19"/>
    </row>
    <row r="3008" spans="1:13">
      <c r="A3008" s="11"/>
      <c r="B3008" s="11"/>
      <c r="C3008" s="11"/>
      <c r="D3008" s="11"/>
      <c r="E3008" s="11"/>
      <c r="F3008" s="11"/>
      <c r="G3008" s="11"/>
      <c r="H3008" s="11"/>
      <c r="I3008" s="11"/>
      <c r="J3008" s="16" t="s">
        <v>723</v>
      </c>
      <c r="K3008" s="20">
        <v>1</v>
      </c>
      <c r="L3008" s="18">
        <f>M2758+M2790</f>
        <v>125024.24</v>
      </c>
      <c r="M3008" s="18">
        <f>ROUND(K3008*L3008,2)</f>
        <v>125024.24</v>
      </c>
    </row>
    <row r="3009" spans="1:13" ht="0.95" customHeight="1">
      <c r="A3009" s="19"/>
      <c r="B3009" s="19"/>
      <c r="C3009" s="19"/>
      <c r="D3009" s="19"/>
      <c r="E3009" s="19"/>
      <c r="F3009" s="19"/>
      <c r="G3009" s="19"/>
      <c r="H3009" s="19"/>
      <c r="I3009" s="19"/>
      <c r="J3009" s="19"/>
      <c r="K3009" s="19"/>
      <c r="L3009" s="19"/>
      <c r="M3009" s="19"/>
    </row>
    <row r="3010" spans="1:13">
      <c r="A3010" s="21" t="s">
        <v>724</v>
      </c>
      <c r="B3010" s="21" t="s">
        <v>16</v>
      </c>
      <c r="C3010" s="21" t="s">
        <v>17</v>
      </c>
      <c r="D3010" s="21" t="s">
        <v>725</v>
      </c>
      <c r="E3010" s="22"/>
      <c r="F3010" s="22"/>
      <c r="G3010" s="22"/>
      <c r="H3010" s="22"/>
      <c r="I3010" s="22"/>
      <c r="J3010" s="22"/>
      <c r="K3010" s="23">
        <f>K3258</f>
        <v>1</v>
      </c>
      <c r="L3010" s="24">
        <f>L3258</f>
        <v>114873.64</v>
      </c>
      <c r="M3010" s="24">
        <f>M3258</f>
        <v>114873.64</v>
      </c>
    </row>
    <row r="3011" spans="1:13">
      <c r="A3011" s="25" t="s">
        <v>726</v>
      </c>
      <c r="B3011" s="25" t="s">
        <v>16</v>
      </c>
      <c r="C3011" s="25" t="s">
        <v>17</v>
      </c>
      <c r="D3011" s="25" t="s">
        <v>590</v>
      </c>
      <c r="E3011" s="26"/>
      <c r="F3011" s="26"/>
      <c r="G3011" s="26"/>
      <c r="H3011" s="26"/>
      <c r="I3011" s="26"/>
      <c r="J3011" s="26"/>
      <c r="K3011" s="27">
        <f>K3040</f>
        <v>1</v>
      </c>
      <c r="L3011" s="28">
        <f>L3040</f>
        <v>10319.57</v>
      </c>
      <c r="M3011" s="28">
        <f>M3040</f>
        <v>10319.57</v>
      </c>
    </row>
    <row r="3012" spans="1:13" s="1" customFormat="1">
      <c r="A3012" s="40" t="s">
        <v>215</v>
      </c>
      <c r="B3012" s="16" t="s">
        <v>22</v>
      </c>
      <c r="C3012" s="16" t="s">
        <v>29</v>
      </c>
      <c r="D3012" s="16" t="s">
        <v>216</v>
      </c>
      <c r="E3012" s="41"/>
      <c r="F3012" s="41"/>
      <c r="G3012" s="41"/>
      <c r="H3012" s="41"/>
      <c r="I3012" s="41"/>
      <c r="J3012" s="41"/>
      <c r="K3012" s="17">
        <f>K3015</f>
        <v>351.75</v>
      </c>
      <c r="L3012" s="18">
        <f>L3015</f>
        <v>9.32</v>
      </c>
      <c r="M3012" s="18">
        <f>M3015</f>
        <v>3278.31</v>
      </c>
    </row>
    <row r="3013" spans="1:13">
      <c r="A3013" s="11"/>
      <c r="B3013" s="11"/>
      <c r="C3013" s="11"/>
      <c r="D3013" s="10" t="s">
        <v>217</v>
      </c>
      <c r="E3013" s="11"/>
      <c r="F3013" s="11"/>
      <c r="G3013" s="11"/>
      <c r="H3013" s="11"/>
      <c r="I3013" s="11"/>
      <c r="J3013" s="11"/>
      <c r="K3013" s="11"/>
      <c r="L3013" s="11"/>
      <c r="M3013" s="11"/>
    </row>
    <row r="3014" spans="1:13">
      <c r="A3014" s="11"/>
      <c r="B3014" s="11"/>
      <c r="C3014" s="11"/>
      <c r="D3014" s="11"/>
      <c r="E3014" s="10" t="s">
        <v>17</v>
      </c>
      <c r="F3014" s="14">
        <v>1</v>
      </c>
      <c r="G3014" s="15">
        <v>140.69999999999999</v>
      </c>
      <c r="H3014" s="15">
        <v>2.5</v>
      </c>
      <c r="I3014" s="15">
        <v>0</v>
      </c>
      <c r="J3014" s="13">
        <f>OR(F3014&lt;&gt;0,G3014&lt;&gt;0,H3014&lt;&gt;0,I3014&lt;&gt;0)*(F3014 + (F3014 = 0))*(G3014 + (G3014 = 0))*(H3014 + (H3014 = 0))*(I3014 + (I3014 = 0))</f>
        <v>351.75</v>
      </c>
      <c r="K3014" s="11"/>
      <c r="L3014" s="11"/>
      <c r="M3014" s="11"/>
    </row>
    <row r="3015" spans="1:13">
      <c r="A3015" s="11"/>
      <c r="B3015" s="11"/>
      <c r="C3015" s="11"/>
      <c r="D3015" s="11"/>
      <c r="E3015" s="11"/>
      <c r="F3015" s="11"/>
      <c r="G3015" s="11"/>
      <c r="H3015" s="11"/>
      <c r="I3015" s="11"/>
      <c r="J3015" s="16" t="s">
        <v>232</v>
      </c>
      <c r="K3015" s="17">
        <f>J3014*1</f>
        <v>351.75</v>
      </c>
      <c r="L3015" s="15">
        <v>9.32</v>
      </c>
      <c r="M3015" s="18">
        <f>ROUND(K3015*L3015,2)</f>
        <v>3278.31</v>
      </c>
    </row>
    <row r="3016" spans="1:13" ht="0.95" customHeight="1">
      <c r="A3016" s="19"/>
      <c r="B3016" s="19"/>
      <c r="C3016" s="19"/>
      <c r="D3016" s="19"/>
      <c r="E3016" s="19"/>
      <c r="F3016" s="19"/>
      <c r="G3016" s="19"/>
      <c r="H3016" s="19"/>
      <c r="I3016" s="19"/>
      <c r="J3016" s="19"/>
      <c r="K3016" s="19"/>
      <c r="L3016" s="19"/>
      <c r="M3016" s="19"/>
    </row>
    <row r="3017" spans="1:13" s="1" customFormat="1">
      <c r="A3017" s="40" t="s">
        <v>209</v>
      </c>
      <c r="B3017" s="16" t="s">
        <v>22</v>
      </c>
      <c r="C3017" s="16" t="s">
        <v>29</v>
      </c>
      <c r="D3017" s="16" t="s">
        <v>210</v>
      </c>
      <c r="E3017" s="41"/>
      <c r="F3017" s="41"/>
      <c r="G3017" s="41"/>
      <c r="H3017" s="41"/>
      <c r="I3017" s="41"/>
      <c r="J3017" s="41"/>
      <c r="K3017" s="17">
        <f>K3020</f>
        <v>37.26</v>
      </c>
      <c r="L3017" s="18">
        <f>L3020</f>
        <v>13.38</v>
      </c>
      <c r="M3017" s="18">
        <f>M3020</f>
        <v>498.54</v>
      </c>
    </row>
    <row r="3018" spans="1:13">
      <c r="A3018" s="11"/>
      <c r="B3018" s="11"/>
      <c r="C3018" s="11"/>
      <c r="D3018" s="10" t="s">
        <v>211</v>
      </c>
      <c r="E3018" s="11"/>
      <c r="F3018" s="11"/>
      <c r="G3018" s="11"/>
      <c r="H3018" s="11"/>
      <c r="I3018" s="11"/>
      <c r="J3018" s="11"/>
      <c r="K3018" s="11"/>
      <c r="L3018" s="11"/>
      <c r="M3018" s="11"/>
    </row>
    <row r="3019" spans="1:13">
      <c r="A3019" s="11"/>
      <c r="B3019" s="11"/>
      <c r="C3019" s="11"/>
      <c r="D3019" s="11"/>
      <c r="E3019" s="10" t="s">
        <v>17</v>
      </c>
      <c r="F3019" s="14">
        <v>1</v>
      </c>
      <c r="G3019" s="15">
        <v>13.8</v>
      </c>
      <c r="H3019" s="15">
        <v>2.7</v>
      </c>
      <c r="I3019" s="15">
        <v>0</v>
      </c>
      <c r="J3019" s="13">
        <f>OR(F3019&lt;&gt;0,G3019&lt;&gt;0,H3019&lt;&gt;0,I3019&lt;&gt;0)*(F3019 + (F3019 = 0))*(G3019 + (G3019 = 0))*(H3019 + (H3019 = 0))*(I3019 + (I3019 = 0))</f>
        <v>37.26</v>
      </c>
      <c r="K3019" s="11"/>
      <c r="L3019" s="11"/>
      <c r="M3019" s="11"/>
    </row>
    <row r="3020" spans="1:13">
      <c r="A3020" s="11"/>
      <c r="B3020" s="11"/>
      <c r="C3020" s="11"/>
      <c r="D3020" s="11"/>
      <c r="E3020" s="11"/>
      <c r="F3020" s="11"/>
      <c r="G3020" s="11"/>
      <c r="H3020" s="11"/>
      <c r="I3020" s="11"/>
      <c r="J3020" s="16" t="s">
        <v>214</v>
      </c>
      <c r="K3020" s="17">
        <f>J3019*1</f>
        <v>37.26</v>
      </c>
      <c r="L3020" s="15">
        <v>13.38</v>
      </c>
      <c r="M3020" s="18">
        <f>ROUND(K3020*L3020,2)</f>
        <v>498.54</v>
      </c>
    </row>
    <row r="3021" spans="1:13" ht="0.95" customHeight="1">
      <c r="A3021" s="19"/>
      <c r="B3021" s="19"/>
      <c r="C3021" s="19"/>
      <c r="D3021" s="19"/>
      <c r="E3021" s="19"/>
      <c r="F3021" s="19"/>
      <c r="G3021" s="19"/>
      <c r="H3021" s="19"/>
      <c r="I3021" s="19"/>
      <c r="J3021" s="19"/>
      <c r="K3021" s="19"/>
      <c r="L3021" s="19"/>
      <c r="M3021" s="19"/>
    </row>
    <row r="3022" spans="1:13" s="1" customFormat="1">
      <c r="A3022" s="40" t="s">
        <v>195</v>
      </c>
      <c r="B3022" s="16" t="s">
        <v>22</v>
      </c>
      <c r="C3022" s="16" t="s">
        <v>29</v>
      </c>
      <c r="D3022" s="16" t="s">
        <v>196</v>
      </c>
      <c r="E3022" s="41"/>
      <c r="F3022" s="41"/>
      <c r="G3022" s="41"/>
      <c r="H3022" s="41"/>
      <c r="I3022" s="41"/>
      <c r="J3022" s="41"/>
      <c r="K3022" s="17">
        <f>K3025</f>
        <v>247.32</v>
      </c>
      <c r="L3022" s="18">
        <f>L3025</f>
        <v>15.52</v>
      </c>
      <c r="M3022" s="18">
        <f>M3025</f>
        <v>3838.41</v>
      </c>
    </row>
    <row r="3023" spans="1:13">
      <c r="A3023" s="11"/>
      <c r="B3023" s="11"/>
      <c r="C3023" s="11"/>
      <c r="D3023" s="10" t="s">
        <v>197</v>
      </c>
      <c r="E3023" s="11"/>
      <c r="F3023" s="11"/>
      <c r="G3023" s="11"/>
      <c r="H3023" s="11"/>
      <c r="I3023" s="11"/>
      <c r="J3023" s="11"/>
      <c r="K3023" s="11"/>
      <c r="L3023" s="11"/>
      <c r="M3023" s="11"/>
    </row>
    <row r="3024" spans="1:13">
      <c r="A3024" s="11"/>
      <c r="B3024" s="11"/>
      <c r="C3024" s="11"/>
      <c r="D3024" s="11"/>
      <c r="E3024" s="10" t="s">
        <v>17</v>
      </c>
      <c r="F3024" s="14">
        <v>1</v>
      </c>
      <c r="G3024" s="15">
        <v>91.6</v>
      </c>
      <c r="H3024" s="15">
        <v>2.7</v>
      </c>
      <c r="I3024" s="15">
        <v>0</v>
      </c>
      <c r="J3024" s="13">
        <f>OR(F3024&lt;&gt;0,G3024&lt;&gt;0,H3024&lt;&gt;0,I3024&lt;&gt;0)*(F3024 + (F3024 = 0))*(G3024 + (G3024 = 0))*(H3024 + (H3024 = 0))*(I3024 + (I3024 = 0))</f>
        <v>247.32</v>
      </c>
      <c r="K3024" s="11"/>
      <c r="L3024" s="11"/>
      <c r="M3024" s="11"/>
    </row>
    <row r="3025" spans="1:13">
      <c r="A3025" s="11"/>
      <c r="B3025" s="11"/>
      <c r="C3025" s="11"/>
      <c r="D3025" s="11"/>
      <c r="E3025" s="11"/>
      <c r="F3025" s="11"/>
      <c r="G3025" s="11"/>
      <c r="H3025" s="11"/>
      <c r="I3025" s="11"/>
      <c r="J3025" s="16" t="s">
        <v>204</v>
      </c>
      <c r="K3025" s="17">
        <f>J3024*1</f>
        <v>247.32</v>
      </c>
      <c r="L3025" s="15">
        <v>15.52</v>
      </c>
      <c r="M3025" s="18">
        <f>ROUND(K3025*L3025,2)</f>
        <v>3838.41</v>
      </c>
    </row>
    <row r="3026" spans="1:13" ht="0.95" customHeight="1">
      <c r="A3026" s="19"/>
      <c r="B3026" s="19"/>
      <c r="C3026" s="19"/>
      <c r="D3026" s="19"/>
      <c r="E3026" s="19"/>
      <c r="F3026" s="19"/>
      <c r="G3026" s="19"/>
      <c r="H3026" s="19"/>
      <c r="I3026" s="19"/>
      <c r="J3026" s="19"/>
      <c r="K3026" s="19"/>
      <c r="L3026" s="19"/>
      <c r="M3026" s="19"/>
    </row>
    <row r="3027" spans="1:13" s="1" customFormat="1">
      <c r="A3027" s="40" t="s">
        <v>591</v>
      </c>
      <c r="B3027" s="16" t="s">
        <v>22</v>
      </c>
      <c r="C3027" s="16" t="s">
        <v>29</v>
      </c>
      <c r="D3027" s="16" t="s">
        <v>592</v>
      </c>
      <c r="E3027" s="41"/>
      <c r="F3027" s="41"/>
      <c r="G3027" s="41"/>
      <c r="H3027" s="41"/>
      <c r="I3027" s="41"/>
      <c r="J3027" s="41"/>
      <c r="K3027" s="17">
        <f>K3030</f>
        <v>248.66</v>
      </c>
      <c r="L3027" s="18">
        <f>L3030</f>
        <v>7.56</v>
      </c>
      <c r="M3027" s="18">
        <f>M3030</f>
        <v>1879.87</v>
      </c>
    </row>
    <row r="3028" spans="1:13">
      <c r="A3028" s="11"/>
      <c r="B3028" s="11"/>
      <c r="C3028" s="11"/>
      <c r="D3028" s="10" t="s">
        <v>593</v>
      </c>
      <c r="E3028" s="11"/>
      <c r="F3028" s="11"/>
      <c r="G3028" s="11"/>
      <c r="H3028" s="11"/>
      <c r="I3028" s="11"/>
      <c r="J3028" s="11"/>
      <c r="K3028" s="11"/>
      <c r="L3028" s="11"/>
      <c r="M3028" s="11"/>
    </row>
    <row r="3029" spans="1:13">
      <c r="A3029" s="11"/>
      <c r="B3029" s="11"/>
      <c r="C3029" s="11"/>
      <c r="D3029" s="11"/>
      <c r="E3029" s="10" t="s">
        <v>17</v>
      </c>
      <c r="F3029" s="14">
        <v>1</v>
      </c>
      <c r="G3029" s="15">
        <v>118.41</v>
      </c>
      <c r="H3029" s="15">
        <v>0</v>
      </c>
      <c r="I3029" s="15">
        <v>2.1</v>
      </c>
      <c r="J3029" s="13">
        <f>OR(F3029&lt;&gt;0,G3029&lt;&gt;0,H3029&lt;&gt;0,I3029&lt;&gt;0)*(F3029 + (F3029 = 0))*(G3029 + (G3029 = 0))*(H3029 + (H3029 = 0))*(I3029 + (I3029 = 0))</f>
        <v>248.66</v>
      </c>
      <c r="K3029" s="11"/>
      <c r="L3029" s="11"/>
      <c r="M3029" s="11"/>
    </row>
    <row r="3030" spans="1:13">
      <c r="A3030" s="11"/>
      <c r="B3030" s="11"/>
      <c r="C3030" s="11"/>
      <c r="D3030" s="11"/>
      <c r="E3030" s="11"/>
      <c r="F3030" s="11"/>
      <c r="G3030" s="11"/>
      <c r="H3030" s="11"/>
      <c r="I3030" s="11"/>
      <c r="J3030" s="16" t="s">
        <v>594</v>
      </c>
      <c r="K3030" s="17">
        <f>J3029*1</f>
        <v>248.66</v>
      </c>
      <c r="L3030" s="15">
        <v>7.56</v>
      </c>
      <c r="M3030" s="18">
        <f>ROUND(K3030*L3030,2)</f>
        <v>1879.87</v>
      </c>
    </row>
    <row r="3031" spans="1:13" ht="0.95" customHeight="1">
      <c r="A3031" s="19"/>
      <c r="B3031" s="19"/>
      <c r="C3031" s="19"/>
      <c r="D3031" s="19"/>
      <c r="E3031" s="19"/>
      <c r="F3031" s="19"/>
      <c r="G3031" s="19"/>
      <c r="H3031" s="19"/>
      <c r="I3031" s="19"/>
      <c r="J3031" s="19"/>
      <c r="K3031" s="19"/>
      <c r="L3031" s="19"/>
      <c r="M3031" s="19"/>
    </row>
    <row r="3032" spans="1:13" s="1" customFormat="1">
      <c r="A3032" s="40" t="s">
        <v>595</v>
      </c>
      <c r="B3032" s="16" t="s">
        <v>22</v>
      </c>
      <c r="C3032" s="16" t="s">
        <v>29</v>
      </c>
      <c r="D3032" s="16" t="s">
        <v>596</v>
      </c>
      <c r="E3032" s="41"/>
      <c r="F3032" s="41"/>
      <c r="G3032" s="41"/>
      <c r="H3032" s="41"/>
      <c r="I3032" s="41"/>
      <c r="J3032" s="41"/>
      <c r="K3032" s="17">
        <f>K3038</f>
        <v>99.45</v>
      </c>
      <c r="L3032" s="18">
        <f>L3038</f>
        <v>8.2899999999999991</v>
      </c>
      <c r="M3032" s="18">
        <f>M3038</f>
        <v>824.44</v>
      </c>
    </row>
    <row r="3033" spans="1:13">
      <c r="A3033" s="11"/>
      <c r="B3033" s="11"/>
      <c r="C3033" s="11"/>
      <c r="D3033" s="10" t="s">
        <v>597</v>
      </c>
      <c r="E3033" s="11"/>
      <c r="F3033" s="11"/>
      <c r="G3033" s="11"/>
      <c r="H3033" s="11"/>
      <c r="I3033" s="11"/>
      <c r="J3033" s="11"/>
      <c r="K3033" s="11"/>
      <c r="L3033" s="11"/>
      <c r="M3033" s="11"/>
    </row>
    <row r="3034" spans="1:13">
      <c r="A3034" s="11"/>
      <c r="B3034" s="11"/>
      <c r="C3034" s="11"/>
      <c r="D3034" s="11"/>
      <c r="E3034" s="10" t="s">
        <v>598</v>
      </c>
      <c r="F3034" s="14">
        <v>14</v>
      </c>
      <c r="G3034" s="15">
        <v>14.2</v>
      </c>
      <c r="H3034" s="15">
        <v>0.33</v>
      </c>
      <c r="I3034" s="15">
        <v>0</v>
      </c>
      <c r="J3034" s="13">
        <f>OR(F3034&lt;&gt;0,G3034&lt;&gt;0,H3034&lt;&gt;0,I3034&lt;&gt;0)*(F3034 + (F3034 = 0))*(G3034 + (G3034 = 0))*(H3034 + (H3034 = 0))*(I3034 + (I3034 = 0))</f>
        <v>65.599999999999994</v>
      </c>
      <c r="K3034" s="11"/>
      <c r="L3034" s="11"/>
      <c r="M3034" s="11"/>
    </row>
    <row r="3035" spans="1:13">
      <c r="A3035" s="11"/>
      <c r="B3035" s="11"/>
      <c r="C3035" s="11"/>
      <c r="D3035" s="11"/>
      <c r="E3035" s="10" t="s">
        <v>17</v>
      </c>
      <c r="F3035" s="14">
        <v>5</v>
      </c>
      <c r="G3035" s="15">
        <v>9.6999999999999993</v>
      </c>
      <c r="H3035" s="15">
        <v>0.33</v>
      </c>
      <c r="I3035" s="15">
        <v>0</v>
      </c>
      <c r="J3035" s="13">
        <f>OR(F3035&lt;&gt;0,G3035&lt;&gt;0,H3035&lt;&gt;0,I3035&lt;&gt;0)*(F3035 + (F3035 = 0))*(G3035 + (G3035 = 0))*(H3035 + (H3035 = 0))*(I3035 + (I3035 = 0))</f>
        <v>16.010000000000002</v>
      </c>
      <c r="K3035" s="11"/>
      <c r="L3035" s="11"/>
      <c r="M3035" s="11"/>
    </row>
    <row r="3036" spans="1:13">
      <c r="A3036" s="11"/>
      <c r="B3036" s="11"/>
      <c r="C3036" s="11"/>
      <c r="D3036" s="11"/>
      <c r="E3036" s="10" t="s">
        <v>17</v>
      </c>
      <c r="F3036" s="14">
        <v>3</v>
      </c>
      <c r="G3036" s="15">
        <v>7.85</v>
      </c>
      <c r="H3036" s="15">
        <v>0.33</v>
      </c>
      <c r="I3036" s="15">
        <v>0</v>
      </c>
      <c r="J3036" s="13">
        <f>OR(F3036&lt;&gt;0,G3036&lt;&gt;0,H3036&lt;&gt;0,I3036&lt;&gt;0)*(F3036 + (F3036 = 0))*(G3036 + (G3036 = 0))*(H3036 + (H3036 = 0))*(I3036 + (I3036 = 0))</f>
        <v>7.77</v>
      </c>
      <c r="K3036" s="11"/>
      <c r="L3036" s="11"/>
      <c r="M3036" s="11"/>
    </row>
    <row r="3037" spans="1:13">
      <c r="A3037" s="11"/>
      <c r="B3037" s="11"/>
      <c r="C3037" s="11"/>
      <c r="D3037" s="11"/>
      <c r="E3037" s="10" t="s">
        <v>17</v>
      </c>
      <c r="F3037" s="14">
        <v>5</v>
      </c>
      <c r="G3037" s="15">
        <v>6.1</v>
      </c>
      <c r="H3037" s="15">
        <v>0.33</v>
      </c>
      <c r="I3037" s="15">
        <v>0</v>
      </c>
      <c r="J3037" s="13">
        <f>OR(F3037&lt;&gt;0,G3037&lt;&gt;0,H3037&lt;&gt;0,I3037&lt;&gt;0)*(F3037 + (F3037 = 0))*(G3037 + (G3037 = 0))*(H3037 + (H3037 = 0))*(I3037 + (I3037 = 0))</f>
        <v>10.07</v>
      </c>
      <c r="K3037" s="11"/>
      <c r="L3037" s="11"/>
      <c r="M3037" s="11"/>
    </row>
    <row r="3038" spans="1:13">
      <c r="A3038" s="11"/>
      <c r="B3038" s="11"/>
      <c r="C3038" s="11"/>
      <c r="D3038" s="11"/>
      <c r="E3038" s="11"/>
      <c r="F3038" s="11"/>
      <c r="G3038" s="11"/>
      <c r="H3038" s="11"/>
      <c r="I3038" s="11"/>
      <c r="J3038" s="16" t="s">
        <v>599</v>
      </c>
      <c r="K3038" s="17">
        <f>SUM(J3034:J3037)*1</f>
        <v>99.45</v>
      </c>
      <c r="L3038" s="15">
        <v>8.2899999999999991</v>
      </c>
      <c r="M3038" s="18">
        <f>ROUND(K3038*L3038,2)</f>
        <v>824.44</v>
      </c>
    </row>
    <row r="3039" spans="1:13" ht="0.95" customHeight="1">
      <c r="A3039" s="19"/>
      <c r="B3039" s="19"/>
      <c r="C3039" s="19"/>
      <c r="D3039" s="19"/>
      <c r="E3039" s="19"/>
      <c r="F3039" s="19"/>
      <c r="G3039" s="19"/>
      <c r="H3039" s="19"/>
      <c r="I3039" s="19"/>
      <c r="J3039" s="19"/>
      <c r="K3039" s="19"/>
      <c r="L3039" s="19"/>
      <c r="M3039" s="19"/>
    </row>
    <row r="3040" spans="1:13">
      <c r="A3040" s="11"/>
      <c r="B3040" s="11"/>
      <c r="C3040" s="11"/>
      <c r="D3040" s="11"/>
      <c r="E3040" s="11"/>
      <c r="F3040" s="11"/>
      <c r="G3040" s="11"/>
      <c r="H3040" s="11"/>
      <c r="I3040" s="11"/>
      <c r="J3040" s="16" t="s">
        <v>727</v>
      </c>
      <c r="K3040" s="20">
        <v>1</v>
      </c>
      <c r="L3040" s="18">
        <f>M3012+M3017+M3022+M3027+M3032</f>
        <v>10319.57</v>
      </c>
      <c r="M3040" s="18">
        <f>ROUND(K3040*L3040,2)</f>
        <v>10319.57</v>
      </c>
    </row>
    <row r="3041" spans="1:13" ht="0.95" customHeight="1">
      <c r="A3041" s="19"/>
      <c r="B3041" s="19"/>
      <c r="C3041" s="19"/>
      <c r="D3041" s="19"/>
      <c r="E3041" s="19"/>
      <c r="F3041" s="19"/>
      <c r="G3041" s="19"/>
      <c r="H3041" s="19"/>
      <c r="I3041" s="19"/>
      <c r="J3041" s="19"/>
      <c r="K3041" s="19"/>
      <c r="L3041" s="19"/>
      <c r="M3041" s="19"/>
    </row>
    <row r="3042" spans="1:13">
      <c r="A3042" s="25" t="s">
        <v>728</v>
      </c>
      <c r="B3042" s="25" t="s">
        <v>16</v>
      </c>
      <c r="C3042" s="25" t="s">
        <v>17</v>
      </c>
      <c r="D3042" s="25" t="s">
        <v>602</v>
      </c>
      <c r="E3042" s="26"/>
      <c r="F3042" s="26"/>
      <c r="G3042" s="26"/>
      <c r="H3042" s="26"/>
      <c r="I3042" s="26"/>
      <c r="J3042" s="26"/>
      <c r="K3042" s="27">
        <f>K3256</f>
        <v>1</v>
      </c>
      <c r="L3042" s="28">
        <f>L3256</f>
        <v>104554.07</v>
      </c>
      <c r="M3042" s="28">
        <f>M3256</f>
        <v>104554.07</v>
      </c>
    </row>
    <row r="3043" spans="1:13" s="1" customFormat="1">
      <c r="A3043" s="40" t="s">
        <v>274</v>
      </c>
      <c r="B3043" s="16" t="s">
        <v>22</v>
      </c>
      <c r="C3043" s="16" t="s">
        <v>23</v>
      </c>
      <c r="D3043" s="16" t="s">
        <v>275</v>
      </c>
      <c r="E3043" s="41"/>
      <c r="F3043" s="41"/>
      <c r="G3043" s="41"/>
      <c r="H3043" s="41"/>
      <c r="I3043" s="41"/>
      <c r="J3043" s="41"/>
      <c r="K3043" s="17">
        <f>K3049</f>
        <v>301.35000000000002</v>
      </c>
      <c r="L3043" s="18">
        <f>L3049</f>
        <v>121.14</v>
      </c>
      <c r="M3043" s="18">
        <f>M3049</f>
        <v>36505.54</v>
      </c>
    </row>
    <row r="3044" spans="1:13">
      <c r="A3044" s="11"/>
      <c r="B3044" s="11"/>
      <c r="C3044" s="11"/>
      <c r="D3044" s="10" t="s">
        <v>276</v>
      </c>
      <c r="E3044" s="11"/>
      <c r="F3044" s="11"/>
      <c r="G3044" s="11"/>
      <c r="H3044" s="11"/>
      <c r="I3044" s="11"/>
      <c r="J3044" s="11"/>
      <c r="K3044" s="11"/>
      <c r="L3044" s="11"/>
      <c r="M3044" s="11"/>
    </row>
    <row r="3045" spans="1:13">
      <c r="A3045" s="11"/>
      <c r="B3045" s="11"/>
      <c r="C3045" s="11"/>
      <c r="D3045" s="11"/>
      <c r="E3045" s="10" t="s">
        <v>604</v>
      </c>
      <c r="F3045" s="14">
        <v>14</v>
      </c>
      <c r="G3045" s="15">
        <v>14.2</v>
      </c>
      <c r="H3045" s="15">
        <v>0</v>
      </c>
      <c r="I3045" s="15">
        <v>0</v>
      </c>
      <c r="J3045" s="13">
        <f>OR(F3045&lt;&gt;0,G3045&lt;&gt;0,H3045&lt;&gt;0,I3045&lt;&gt;0)*(F3045 + (F3045 = 0))*(G3045 + (G3045 = 0))*(H3045 + (H3045 = 0))*(I3045 + (I3045 = 0))</f>
        <v>198.8</v>
      </c>
      <c r="K3045" s="11"/>
      <c r="L3045" s="11"/>
      <c r="M3045" s="11"/>
    </row>
    <row r="3046" spans="1:13">
      <c r="A3046" s="11"/>
      <c r="B3046" s="11"/>
      <c r="C3046" s="11"/>
      <c r="D3046" s="11"/>
      <c r="E3046" s="10" t="s">
        <v>605</v>
      </c>
      <c r="F3046" s="14">
        <v>5</v>
      </c>
      <c r="G3046" s="15">
        <v>9.6999999999999993</v>
      </c>
      <c r="H3046" s="15">
        <v>0</v>
      </c>
      <c r="I3046" s="15">
        <v>0</v>
      </c>
      <c r="J3046" s="13">
        <f>OR(F3046&lt;&gt;0,G3046&lt;&gt;0,H3046&lt;&gt;0,I3046&lt;&gt;0)*(F3046 + (F3046 = 0))*(G3046 + (G3046 = 0))*(H3046 + (H3046 = 0))*(I3046 + (I3046 = 0))</f>
        <v>48.5</v>
      </c>
      <c r="K3046" s="11"/>
      <c r="L3046" s="11"/>
      <c r="M3046" s="11"/>
    </row>
    <row r="3047" spans="1:13">
      <c r="A3047" s="11"/>
      <c r="B3047" s="11"/>
      <c r="C3047" s="11"/>
      <c r="D3047" s="11"/>
      <c r="E3047" s="10" t="s">
        <v>605</v>
      </c>
      <c r="F3047" s="14">
        <v>3</v>
      </c>
      <c r="G3047" s="15">
        <v>7.85</v>
      </c>
      <c r="H3047" s="15">
        <v>0</v>
      </c>
      <c r="I3047" s="15">
        <v>0</v>
      </c>
      <c r="J3047" s="13">
        <f>OR(F3047&lt;&gt;0,G3047&lt;&gt;0,H3047&lt;&gt;0,I3047&lt;&gt;0)*(F3047 + (F3047 = 0))*(G3047 + (G3047 = 0))*(H3047 + (H3047 = 0))*(I3047 + (I3047 = 0))</f>
        <v>23.55</v>
      </c>
      <c r="K3047" s="11"/>
      <c r="L3047" s="11"/>
      <c r="M3047" s="11"/>
    </row>
    <row r="3048" spans="1:13">
      <c r="A3048" s="11"/>
      <c r="B3048" s="11"/>
      <c r="C3048" s="11"/>
      <c r="D3048" s="11"/>
      <c r="E3048" s="10" t="s">
        <v>605</v>
      </c>
      <c r="F3048" s="14">
        <v>5</v>
      </c>
      <c r="G3048" s="15">
        <v>6.1</v>
      </c>
      <c r="H3048" s="15">
        <v>0</v>
      </c>
      <c r="I3048" s="15">
        <v>0</v>
      </c>
      <c r="J3048" s="13">
        <f>OR(F3048&lt;&gt;0,G3048&lt;&gt;0,H3048&lt;&gt;0,I3048&lt;&gt;0)*(F3048 + (F3048 = 0))*(G3048 + (G3048 = 0))*(H3048 + (H3048 = 0))*(I3048 + (I3048 = 0))</f>
        <v>30.5</v>
      </c>
      <c r="K3048" s="11"/>
      <c r="L3048" s="11"/>
      <c r="M3048" s="11"/>
    </row>
    <row r="3049" spans="1:13">
      <c r="A3049" s="11"/>
      <c r="B3049" s="11"/>
      <c r="C3049" s="11"/>
      <c r="D3049" s="11"/>
      <c r="E3049" s="11"/>
      <c r="F3049" s="11"/>
      <c r="G3049" s="11"/>
      <c r="H3049" s="11"/>
      <c r="I3049" s="11"/>
      <c r="J3049" s="16" t="s">
        <v>279</v>
      </c>
      <c r="K3049" s="17">
        <f>SUM(J3045:J3048)*1</f>
        <v>301.35000000000002</v>
      </c>
      <c r="L3049" s="15">
        <v>121.14</v>
      </c>
      <c r="M3049" s="18">
        <f>ROUND(K3049*L3049,2)</f>
        <v>36505.54</v>
      </c>
    </row>
    <row r="3050" spans="1:13" ht="0.95" customHeight="1">
      <c r="A3050" s="19"/>
      <c r="B3050" s="19"/>
      <c r="C3050" s="19"/>
      <c r="D3050" s="19"/>
      <c r="E3050" s="19"/>
      <c r="F3050" s="19"/>
      <c r="G3050" s="19"/>
      <c r="H3050" s="19"/>
      <c r="I3050" s="19"/>
      <c r="J3050" s="19"/>
      <c r="K3050" s="19"/>
      <c r="L3050" s="19"/>
      <c r="M3050" s="19"/>
    </row>
    <row r="3051" spans="1:13" s="1" customFormat="1">
      <c r="A3051" s="40" t="s">
        <v>419</v>
      </c>
      <c r="B3051" s="16" t="s">
        <v>22</v>
      </c>
      <c r="C3051" s="16" t="s">
        <v>29</v>
      </c>
      <c r="D3051" s="16" t="s">
        <v>420</v>
      </c>
      <c r="E3051" s="41"/>
      <c r="F3051" s="41"/>
      <c r="G3051" s="41"/>
      <c r="H3051" s="41"/>
      <c r="I3051" s="41"/>
      <c r="J3051" s="41"/>
      <c r="K3051" s="17">
        <f>K3061</f>
        <v>13.28</v>
      </c>
      <c r="L3051" s="18">
        <f>L3061</f>
        <v>105.44</v>
      </c>
      <c r="M3051" s="18">
        <f>M3061</f>
        <v>1400.24</v>
      </c>
    </row>
    <row r="3052" spans="1:13">
      <c r="A3052" s="11"/>
      <c r="B3052" s="11"/>
      <c r="C3052" s="11"/>
      <c r="D3052" s="10" t="s">
        <v>421</v>
      </c>
      <c r="E3052" s="11"/>
      <c r="F3052" s="11"/>
      <c r="G3052" s="11"/>
      <c r="H3052" s="11"/>
      <c r="I3052" s="11"/>
      <c r="J3052" s="11"/>
      <c r="K3052" s="11"/>
      <c r="L3052" s="11"/>
      <c r="M3052" s="11"/>
    </row>
    <row r="3053" spans="1:13">
      <c r="A3053" s="11"/>
      <c r="B3053" s="11"/>
      <c r="C3053" s="11"/>
      <c r="D3053" s="11"/>
      <c r="E3053" s="10" t="s">
        <v>606</v>
      </c>
      <c r="F3053" s="14"/>
      <c r="G3053" s="15"/>
      <c r="H3053" s="15"/>
      <c r="I3053" s="15"/>
      <c r="J3053" s="13">
        <f>OR(F3053&lt;&gt;0,G3053&lt;&gt;0,H3053&lt;&gt;0,I3053&lt;&gt;0)*(F3053 + (F3053 = 0))*(G3053 + (G3053 = 0))*(H3053 + (H3053 = 0))*(I3053 + (I3053 = 0))</f>
        <v>0</v>
      </c>
      <c r="K3053" s="11"/>
      <c r="L3053" s="11"/>
      <c r="M3053" s="11"/>
    </row>
    <row r="3054" spans="1:13">
      <c r="A3054" s="11"/>
      <c r="B3054" s="11"/>
      <c r="C3054" s="11"/>
      <c r="D3054" s="11"/>
      <c r="E3054" s="10" t="s">
        <v>607</v>
      </c>
      <c r="F3054" s="14">
        <v>1</v>
      </c>
      <c r="G3054" s="15">
        <v>25.3</v>
      </c>
      <c r="H3054" s="15">
        <v>0.85</v>
      </c>
      <c r="I3054" s="15">
        <v>0.1</v>
      </c>
      <c r="J3054" s="13">
        <f>OR(F3054&lt;&gt;0,G3054&lt;&gt;0,H3054&lt;&gt;0,I3054&lt;&gt;0)*(F3054 + (F3054 = 0))*(G3054 + (G3054 = 0))*(H3054 + (H3054 = 0))*(I3054 + (I3054 = 0))</f>
        <v>2.15</v>
      </c>
      <c r="K3054" s="11"/>
      <c r="L3054" s="11"/>
      <c r="M3054" s="11"/>
    </row>
    <row r="3055" spans="1:13">
      <c r="A3055" s="11"/>
      <c r="B3055" s="11"/>
      <c r="C3055" s="11"/>
      <c r="D3055" s="11"/>
      <c r="E3055" s="10" t="s">
        <v>608</v>
      </c>
      <c r="F3055" s="14">
        <v>1</v>
      </c>
      <c r="G3055" s="15">
        <v>14.25</v>
      </c>
      <c r="H3055" s="15">
        <v>2.46</v>
      </c>
      <c r="I3055" s="15">
        <v>0.1</v>
      </c>
      <c r="J3055" s="13">
        <f>OR(F3055&lt;&gt;0,G3055&lt;&gt;0,H3055&lt;&gt;0,I3055&lt;&gt;0)*(F3055 + (F3055 = 0))*(G3055 + (G3055 = 0))*(H3055 + (H3055 = 0))*(I3055 + (I3055 = 0))</f>
        <v>3.51</v>
      </c>
      <c r="K3055" s="11"/>
      <c r="L3055" s="11"/>
      <c r="M3055" s="11"/>
    </row>
    <row r="3056" spans="1:13">
      <c r="A3056" s="11"/>
      <c r="B3056" s="11"/>
      <c r="C3056" s="11"/>
      <c r="D3056" s="11"/>
      <c r="E3056" s="10" t="s">
        <v>609</v>
      </c>
      <c r="F3056" s="14">
        <v>-1</v>
      </c>
      <c r="G3056" s="15">
        <v>1</v>
      </c>
      <c r="H3056" s="15">
        <v>1</v>
      </c>
      <c r="I3056" s="15">
        <v>0.1</v>
      </c>
      <c r="J3056" s="13">
        <f>OR(F3056&lt;&gt;0,G3056&lt;&gt;0,H3056&lt;&gt;0,I3056&lt;&gt;0)*(F3056 + (F3056 = 0))*(G3056 + (G3056 = 0))*(H3056 + (H3056 = 0))*(I3056 + (I3056 = 0))</f>
        <v>-0.1</v>
      </c>
      <c r="K3056" s="11"/>
      <c r="L3056" s="11"/>
      <c r="M3056" s="11"/>
    </row>
    <row r="3057" spans="1:13">
      <c r="A3057" s="11"/>
      <c r="B3057" s="11"/>
      <c r="C3057" s="11"/>
      <c r="D3057" s="11"/>
      <c r="E3057" s="10" t="s">
        <v>610</v>
      </c>
      <c r="F3057" s="14">
        <v>1</v>
      </c>
      <c r="G3057" s="15">
        <v>0.65</v>
      </c>
      <c r="H3057" s="15">
        <v>2.5</v>
      </c>
      <c r="I3057" s="15">
        <v>0.1</v>
      </c>
      <c r="J3057" s="13">
        <f>OR(F3057&lt;&gt;0,G3057&lt;&gt;0,H3057&lt;&gt;0,I3057&lt;&gt;0)*(F3057 + (F3057 = 0))*(G3057 + (G3057 = 0))*(H3057 + (H3057 = 0))*(I3057 + (I3057 = 0))</f>
        <v>0.16</v>
      </c>
      <c r="K3057" s="11"/>
      <c r="L3057" s="11"/>
      <c r="M3057" s="11"/>
    </row>
    <row r="3058" spans="1:13">
      <c r="A3058" s="11"/>
      <c r="B3058" s="11"/>
      <c r="C3058" s="11"/>
      <c r="D3058" s="11"/>
      <c r="E3058" s="10" t="s">
        <v>611</v>
      </c>
      <c r="F3058" s="14">
        <v>1</v>
      </c>
      <c r="G3058" s="15">
        <v>23.15</v>
      </c>
      <c r="H3058" s="15">
        <v>2.7</v>
      </c>
      <c r="I3058" s="15">
        <v>0.1</v>
      </c>
      <c r="J3058" s="13">
        <f>OR(F3058&lt;&gt;0,G3058&lt;&gt;0,H3058&lt;&gt;0,I3058&lt;&gt;0)*(F3058 + (F3058 = 0))*(G3058 + (G3058 = 0))*(H3058 + (H3058 = 0))*(I3058 + (I3058 = 0))</f>
        <v>6.25</v>
      </c>
      <c r="K3058" s="11"/>
      <c r="L3058" s="11"/>
      <c r="M3058" s="11"/>
    </row>
    <row r="3059" spans="1:13">
      <c r="A3059" s="11"/>
      <c r="B3059" s="11"/>
      <c r="C3059" s="11"/>
      <c r="D3059" s="11"/>
      <c r="E3059" s="10" t="s">
        <v>17</v>
      </c>
      <c r="F3059" s="14">
        <v>1</v>
      </c>
      <c r="G3059" s="15">
        <v>5.0999999999999996</v>
      </c>
      <c r="H3059" s="15">
        <v>2.31</v>
      </c>
      <c r="I3059" s="15">
        <v>0.1</v>
      </c>
      <c r="J3059" s="13">
        <f>OR(F3059&lt;&gt;0,G3059&lt;&gt;0,H3059&lt;&gt;0,I3059&lt;&gt;0)*(F3059 + (F3059 = 0))*(G3059 + (G3059 = 0))*(H3059 + (H3059 = 0))*(I3059 + (I3059 = 0))</f>
        <v>1.18</v>
      </c>
      <c r="K3059" s="11"/>
      <c r="L3059" s="11"/>
      <c r="M3059" s="11"/>
    </row>
    <row r="3060" spans="1:13">
      <c r="A3060" s="11"/>
      <c r="B3060" s="11"/>
      <c r="C3060" s="11"/>
      <c r="D3060" s="11"/>
      <c r="E3060" s="10" t="s">
        <v>612</v>
      </c>
      <c r="F3060" s="14">
        <v>1</v>
      </c>
      <c r="G3060" s="15">
        <v>2.5</v>
      </c>
      <c r="H3060" s="15">
        <v>0.5</v>
      </c>
      <c r="I3060" s="15">
        <v>0.1</v>
      </c>
      <c r="J3060" s="13">
        <f>OR(F3060&lt;&gt;0,G3060&lt;&gt;0,H3060&lt;&gt;0,I3060&lt;&gt;0)*(F3060 + (F3060 = 0))*(G3060 + (G3060 = 0))*(H3060 + (H3060 = 0))*(I3060 + (I3060 = 0))</f>
        <v>0.13</v>
      </c>
      <c r="K3060" s="11"/>
      <c r="L3060" s="11"/>
      <c r="M3060" s="11"/>
    </row>
    <row r="3061" spans="1:13">
      <c r="A3061" s="11"/>
      <c r="B3061" s="11"/>
      <c r="C3061" s="11"/>
      <c r="D3061" s="11"/>
      <c r="E3061" s="11"/>
      <c r="F3061" s="11"/>
      <c r="G3061" s="11"/>
      <c r="H3061" s="11"/>
      <c r="I3061" s="11"/>
      <c r="J3061" s="16" t="s">
        <v>422</v>
      </c>
      <c r="K3061" s="17">
        <f>SUM(J3053:J3060)*1</f>
        <v>13.28</v>
      </c>
      <c r="L3061" s="15">
        <v>105.44</v>
      </c>
      <c r="M3061" s="18">
        <f>ROUND(K3061*L3061,2)</f>
        <v>1400.24</v>
      </c>
    </row>
    <row r="3062" spans="1:13" ht="0.95" customHeight="1">
      <c r="A3062" s="19"/>
      <c r="B3062" s="19"/>
      <c r="C3062" s="19"/>
      <c r="D3062" s="19"/>
      <c r="E3062" s="19"/>
      <c r="F3062" s="19"/>
      <c r="G3062" s="19"/>
      <c r="H3062" s="19"/>
      <c r="I3062" s="19"/>
      <c r="J3062" s="19"/>
      <c r="K3062" s="19"/>
      <c r="L3062" s="19"/>
      <c r="M3062" s="19"/>
    </row>
    <row r="3063" spans="1:13" s="1" customFormat="1">
      <c r="A3063" s="40" t="s">
        <v>414</v>
      </c>
      <c r="B3063" s="16" t="s">
        <v>22</v>
      </c>
      <c r="C3063" s="16" t="s">
        <v>29</v>
      </c>
      <c r="D3063" s="16" t="s">
        <v>415</v>
      </c>
      <c r="E3063" s="41"/>
      <c r="F3063" s="41"/>
      <c r="G3063" s="41"/>
      <c r="H3063" s="41"/>
      <c r="I3063" s="41"/>
      <c r="J3063" s="41"/>
      <c r="K3063" s="17">
        <f>K3069</f>
        <v>35.619999999999997</v>
      </c>
      <c r="L3063" s="18">
        <f>L3069</f>
        <v>126.11</v>
      </c>
      <c r="M3063" s="18">
        <f>M3069</f>
        <v>4492.04</v>
      </c>
    </row>
    <row r="3064" spans="1:13">
      <c r="A3064" s="11"/>
      <c r="B3064" s="11"/>
      <c r="C3064" s="11"/>
      <c r="D3064" s="10" t="s">
        <v>416</v>
      </c>
      <c r="E3064" s="11"/>
      <c r="F3064" s="11"/>
      <c r="G3064" s="11"/>
      <c r="H3064" s="11"/>
      <c r="I3064" s="11"/>
      <c r="J3064" s="11"/>
      <c r="K3064" s="11"/>
      <c r="L3064" s="11"/>
      <c r="M3064" s="11"/>
    </row>
    <row r="3065" spans="1:13">
      <c r="A3065" s="11"/>
      <c r="B3065" s="11"/>
      <c r="C3065" s="11"/>
      <c r="D3065" s="11"/>
      <c r="E3065" s="10" t="s">
        <v>607</v>
      </c>
      <c r="F3065" s="14">
        <v>1</v>
      </c>
      <c r="G3065" s="15">
        <v>25.3</v>
      </c>
      <c r="H3065" s="15">
        <v>0.85</v>
      </c>
      <c r="I3065" s="15">
        <v>1</v>
      </c>
      <c r="J3065" s="13">
        <f>OR(F3065&lt;&gt;0,G3065&lt;&gt;0,H3065&lt;&gt;0,I3065&lt;&gt;0)*(F3065 + (F3065 = 0))*(G3065 + (G3065 = 0))*(H3065 + (H3065 = 0))*(I3065 + (I3065 = 0))</f>
        <v>21.51</v>
      </c>
      <c r="K3065" s="11"/>
      <c r="L3065" s="11"/>
      <c r="M3065" s="11"/>
    </row>
    <row r="3066" spans="1:13">
      <c r="A3066" s="11"/>
      <c r="B3066" s="11"/>
      <c r="C3066" s="11"/>
      <c r="D3066" s="11"/>
      <c r="E3066" s="10" t="s">
        <v>608</v>
      </c>
      <c r="F3066" s="14">
        <v>1</v>
      </c>
      <c r="G3066" s="15">
        <v>14.25</v>
      </c>
      <c r="H3066" s="15">
        <v>2.46</v>
      </c>
      <c r="I3066" s="15">
        <v>0.4</v>
      </c>
      <c r="J3066" s="13">
        <f>OR(F3066&lt;&gt;0,G3066&lt;&gt;0,H3066&lt;&gt;0,I3066&lt;&gt;0)*(F3066 + (F3066 = 0))*(G3066 + (G3066 = 0))*(H3066 + (H3066 = 0))*(I3066 + (I3066 = 0))</f>
        <v>14.02</v>
      </c>
      <c r="K3066" s="11"/>
      <c r="L3066" s="11"/>
      <c r="M3066" s="11"/>
    </row>
    <row r="3067" spans="1:13">
      <c r="A3067" s="11"/>
      <c r="B3067" s="11"/>
      <c r="C3067" s="11"/>
      <c r="D3067" s="11"/>
      <c r="E3067" s="10" t="s">
        <v>609</v>
      </c>
      <c r="F3067" s="14">
        <v>-1</v>
      </c>
      <c r="G3067" s="15">
        <v>1</v>
      </c>
      <c r="H3067" s="15">
        <v>1</v>
      </c>
      <c r="I3067" s="15">
        <v>0.4</v>
      </c>
      <c r="J3067" s="13">
        <f>OR(F3067&lt;&gt;0,G3067&lt;&gt;0,H3067&lt;&gt;0,I3067&lt;&gt;0)*(F3067 + (F3067 = 0))*(G3067 + (G3067 = 0))*(H3067 + (H3067 = 0))*(I3067 + (I3067 = 0))</f>
        <v>-0.4</v>
      </c>
      <c r="K3067" s="11"/>
      <c r="L3067" s="11"/>
      <c r="M3067" s="11"/>
    </row>
    <row r="3068" spans="1:13">
      <c r="A3068" s="11"/>
      <c r="B3068" s="11"/>
      <c r="C3068" s="11"/>
      <c r="D3068" s="11"/>
      <c r="E3068" s="10" t="s">
        <v>610</v>
      </c>
      <c r="F3068" s="14">
        <v>1</v>
      </c>
      <c r="G3068" s="15">
        <v>0.65</v>
      </c>
      <c r="H3068" s="15">
        <v>2.5</v>
      </c>
      <c r="I3068" s="15">
        <v>0.3</v>
      </c>
      <c r="J3068" s="13">
        <f>OR(F3068&lt;&gt;0,G3068&lt;&gt;0,H3068&lt;&gt;0,I3068&lt;&gt;0)*(F3068 + (F3068 = 0))*(G3068 + (G3068 = 0))*(H3068 + (H3068 = 0))*(I3068 + (I3068 = 0))</f>
        <v>0.49</v>
      </c>
      <c r="K3068" s="11"/>
      <c r="L3068" s="11"/>
      <c r="M3068" s="11"/>
    </row>
    <row r="3069" spans="1:13">
      <c r="A3069" s="11"/>
      <c r="B3069" s="11"/>
      <c r="C3069" s="11"/>
      <c r="D3069" s="11"/>
      <c r="E3069" s="11"/>
      <c r="F3069" s="11"/>
      <c r="G3069" s="11"/>
      <c r="H3069" s="11"/>
      <c r="I3069" s="11"/>
      <c r="J3069" s="16" t="s">
        <v>418</v>
      </c>
      <c r="K3069" s="17">
        <f>SUM(J3065:J3068)*1</f>
        <v>35.619999999999997</v>
      </c>
      <c r="L3069" s="15">
        <v>126.11</v>
      </c>
      <c r="M3069" s="18">
        <f>ROUND(K3069*L3069,2)</f>
        <v>4492.04</v>
      </c>
    </row>
    <row r="3070" spans="1:13" ht="0.95" customHeight="1">
      <c r="A3070" s="19"/>
      <c r="B3070" s="19"/>
      <c r="C3070" s="19"/>
      <c r="D3070" s="19"/>
      <c r="E3070" s="19"/>
      <c r="F3070" s="19"/>
      <c r="G3070" s="19"/>
      <c r="H3070" s="19"/>
      <c r="I3070" s="19"/>
      <c r="J3070" s="19"/>
      <c r="K3070" s="19"/>
      <c r="L3070" s="19"/>
      <c r="M3070" s="19"/>
    </row>
    <row r="3071" spans="1:13" s="1" customFormat="1">
      <c r="A3071" s="40" t="s">
        <v>476</v>
      </c>
      <c r="B3071" s="16" t="s">
        <v>22</v>
      </c>
      <c r="C3071" s="16" t="s">
        <v>29</v>
      </c>
      <c r="D3071" s="16" t="s">
        <v>477</v>
      </c>
      <c r="E3071" s="41"/>
      <c r="F3071" s="41"/>
      <c r="G3071" s="41"/>
      <c r="H3071" s="41"/>
      <c r="I3071" s="41"/>
      <c r="J3071" s="41"/>
      <c r="K3071" s="17">
        <f>K3082</f>
        <v>10.6</v>
      </c>
      <c r="L3071" s="18">
        <f>L3082</f>
        <v>118.41</v>
      </c>
      <c r="M3071" s="18">
        <f>M3082</f>
        <v>1255.1500000000001</v>
      </c>
    </row>
    <row r="3072" spans="1:13">
      <c r="A3072" s="11"/>
      <c r="B3072" s="11"/>
      <c r="C3072" s="11"/>
      <c r="D3072" s="10" t="s">
        <v>478</v>
      </c>
      <c r="E3072" s="11"/>
      <c r="F3072" s="11"/>
      <c r="G3072" s="11"/>
      <c r="H3072" s="11"/>
      <c r="I3072" s="11"/>
      <c r="J3072" s="11"/>
      <c r="K3072" s="11"/>
      <c r="L3072" s="11"/>
      <c r="M3072" s="11"/>
    </row>
    <row r="3073" spans="1:13">
      <c r="A3073" s="11"/>
      <c r="B3073" s="11"/>
      <c r="C3073" s="11"/>
      <c r="D3073" s="11"/>
      <c r="E3073" s="10" t="s">
        <v>613</v>
      </c>
      <c r="F3073" s="14"/>
      <c r="G3073" s="15"/>
      <c r="H3073" s="15"/>
      <c r="I3073" s="15"/>
      <c r="J3073" s="13">
        <f>OR(F3073&lt;&gt;0,G3073&lt;&gt;0,H3073&lt;&gt;0,I3073&lt;&gt;0)*(F3073 + (F3073 = 0))*(G3073 + (G3073 = 0))*(H3073 + (H3073 = 0))*(I3073 + (I3073 = 0))</f>
        <v>0</v>
      </c>
      <c r="K3073" s="11"/>
      <c r="L3073" s="11"/>
      <c r="M3073" s="11"/>
    </row>
    <row r="3074" spans="1:13">
      <c r="A3074" s="11"/>
      <c r="B3074" s="11"/>
      <c r="C3074" s="11"/>
      <c r="D3074" s="11"/>
      <c r="E3074" s="10" t="s">
        <v>614</v>
      </c>
      <c r="F3074" s="14">
        <v>1</v>
      </c>
      <c r="G3074" s="15">
        <v>12.2</v>
      </c>
      <c r="H3074" s="15">
        <v>0.3</v>
      </c>
      <c r="I3074" s="15">
        <v>0</v>
      </c>
      <c r="J3074" s="13">
        <f>OR(F3074&lt;&gt;0,G3074&lt;&gt;0,H3074&lt;&gt;0,I3074&lt;&gt;0)*(F3074 + (F3074 = 0))*(G3074 + (G3074 = 0))*(H3074 + (H3074 = 0))*(I3074 + (I3074 = 0))</f>
        <v>3.66</v>
      </c>
      <c r="K3074" s="11"/>
      <c r="L3074" s="11"/>
      <c r="M3074" s="11"/>
    </row>
    <row r="3075" spans="1:13">
      <c r="A3075" s="11"/>
      <c r="B3075" s="11"/>
      <c r="C3075" s="11"/>
      <c r="D3075" s="11"/>
      <c r="E3075" s="10" t="s">
        <v>615</v>
      </c>
      <c r="F3075" s="14">
        <v>1</v>
      </c>
      <c r="G3075" s="15">
        <v>8.1</v>
      </c>
      <c r="H3075" s="15">
        <v>0.3</v>
      </c>
      <c r="I3075" s="15">
        <v>0</v>
      </c>
      <c r="J3075" s="13">
        <f>OR(F3075&lt;&gt;0,G3075&lt;&gt;0,H3075&lt;&gt;0,I3075&lt;&gt;0)*(F3075 + (F3075 = 0))*(G3075 + (G3075 = 0))*(H3075 + (H3075 = 0))*(I3075 + (I3075 = 0))</f>
        <v>2.4300000000000002</v>
      </c>
      <c r="K3075" s="11"/>
      <c r="L3075" s="11"/>
      <c r="M3075" s="11"/>
    </row>
    <row r="3076" spans="1:13">
      <c r="A3076" s="11"/>
      <c r="B3076" s="11"/>
      <c r="C3076" s="11"/>
      <c r="D3076" s="11"/>
      <c r="E3076" s="10" t="s">
        <v>616</v>
      </c>
      <c r="F3076" s="14"/>
      <c r="G3076" s="15"/>
      <c r="H3076" s="15"/>
      <c r="I3076" s="15"/>
      <c r="J3076" s="13">
        <f>OR(F3076&lt;&gt;0,G3076&lt;&gt;0,H3076&lt;&gt;0,I3076&lt;&gt;0)*(F3076 + (F3076 = 0))*(G3076 + (G3076 = 0))*(H3076 + (H3076 = 0))*(I3076 + (I3076 = 0))</f>
        <v>0</v>
      </c>
      <c r="K3076" s="11"/>
      <c r="L3076" s="11"/>
      <c r="M3076" s="11"/>
    </row>
    <row r="3077" spans="1:13">
      <c r="A3077" s="11"/>
      <c r="B3077" s="11"/>
      <c r="C3077" s="11"/>
      <c r="D3077" s="11"/>
      <c r="E3077" s="10" t="s">
        <v>617</v>
      </c>
      <c r="F3077" s="14">
        <v>2</v>
      </c>
      <c r="G3077" s="15">
        <v>2.1</v>
      </c>
      <c r="H3077" s="15">
        <v>0.25</v>
      </c>
      <c r="I3077" s="15">
        <v>2.1</v>
      </c>
      <c r="J3077" s="13">
        <f>OR(F3077&lt;&gt;0,G3077&lt;&gt;0,H3077&lt;&gt;0,I3077&lt;&gt;0)*(F3077 + (F3077 = 0))*(G3077 + (G3077 = 0))*(H3077 + (H3077 = 0))*(I3077 + (I3077 = 0))</f>
        <v>2.21</v>
      </c>
      <c r="K3077" s="11"/>
      <c r="L3077" s="11"/>
      <c r="M3077" s="11"/>
    </row>
    <row r="3078" spans="1:13">
      <c r="A3078" s="11"/>
      <c r="B3078" s="11"/>
      <c r="C3078" s="11"/>
      <c r="D3078" s="11"/>
      <c r="E3078" s="10" t="s">
        <v>17</v>
      </c>
      <c r="F3078" s="14">
        <v>1</v>
      </c>
      <c r="G3078" s="15">
        <v>1.6</v>
      </c>
      <c r="H3078" s="15">
        <v>0.25</v>
      </c>
      <c r="I3078" s="15">
        <v>2.1</v>
      </c>
      <c r="J3078" s="13">
        <f>OR(F3078&lt;&gt;0,G3078&lt;&gt;0,H3078&lt;&gt;0,I3078&lt;&gt;0)*(F3078 + (F3078 = 0))*(G3078 + (G3078 = 0))*(H3078 + (H3078 = 0))*(I3078 + (I3078 = 0))</f>
        <v>0.84</v>
      </c>
      <c r="K3078" s="11"/>
      <c r="L3078" s="11"/>
      <c r="M3078" s="11"/>
    </row>
    <row r="3079" spans="1:13">
      <c r="A3079" s="11"/>
      <c r="B3079" s="11"/>
      <c r="C3079" s="11"/>
      <c r="D3079" s="11"/>
      <c r="E3079" s="10" t="s">
        <v>17</v>
      </c>
      <c r="F3079" s="14">
        <v>2</v>
      </c>
      <c r="G3079" s="15">
        <v>0.55000000000000004</v>
      </c>
      <c r="H3079" s="15">
        <v>0.25</v>
      </c>
      <c r="I3079" s="15">
        <v>2.1</v>
      </c>
      <c r="J3079" s="13">
        <f>OR(F3079&lt;&gt;0,G3079&lt;&gt;0,H3079&lt;&gt;0,I3079&lt;&gt;0)*(F3079 + (F3079 = 0))*(G3079 + (G3079 = 0))*(H3079 + (H3079 = 0))*(I3079 + (I3079 = 0))</f>
        <v>0.57999999999999996</v>
      </c>
      <c r="K3079" s="11"/>
      <c r="L3079" s="11"/>
      <c r="M3079" s="11"/>
    </row>
    <row r="3080" spans="1:13">
      <c r="A3080" s="11"/>
      <c r="B3080" s="11"/>
      <c r="C3080" s="11"/>
      <c r="D3080" s="11"/>
      <c r="E3080" s="10" t="s">
        <v>17</v>
      </c>
      <c r="F3080" s="14">
        <v>2</v>
      </c>
      <c r="G3080" s="15">
        <v>1.25</v>
      </c>
      <c r="H3080" s="15">
        <v>0.25</v>
      </c>
      <c r="I3080" s="15">
        <v>1</v>
      </c>
      <c r="J3080" s="13">
        <f>OR(F3080&lt;&gt;0,G3080&lt;&gt;0,H3080&lt;&gt;0,I3080&lt;&gt;0)*(F3080 + (F3080 = 0))*(G3080 + (G3080 = 0))*(H3080 + (H3080 = 0))*(I3080 + (I3080 = 0))</f>
        <v>0.63</v>
      </c>
      <c r="K3080" s="11"/>
      <c r="L3080" s="11"/>
      <c r="M3080" s="11"/>
    </row>
    <row r="3081" spans="1:13">
      <c r="A3081" s="11"/>
      <c r="B3081" s="11"/>
      <c r="C3081" s="11"/>
      <c r="D3081" s="11"/>
      <c r="E3081" s="10" t="s">
        <v>17</v>
      </c>
      <c r="F3081" s="14">
        <v>1</v>
      </c>
      <c r="G3081" s="15">
        <v>1</v>
      </c>
      <c r="H3081" s="15">
        <v>0.25</v>
      </c>
      <c r="I3081" s="15">
        <v>1</v>
      </c>
      <c r="J3081" s="13">
        <f>OR(F3081&lt;&gt;0,G3081&lt;&gt;0,H3081&lt;&gt;0,I3081&lt;&gt;0)*(F3081 + (F3081 = 0))*(G3081 + (G3081 = 0))*(H3081 + (H3081 = 0))*(I3081 + (I3081 = 0))</f>
        <v>0.25</v>
      </c>
      <c r="K3081" s="11"/>
      <c r="L3081" s="11"/>
      <c r="M3081" s="11"/>
    </row>
    <row r="3082" spans="1:13">
      <c r="A3082" s="11"/>
      <c r="B3082" s="11"/>
      <c r="C3082" s="11"/>
      <c r="D3082" s="11"/>
      <c r="E3082" s="11"/>
      <c r="F3082" s="11"/>
      <c r="G3082" s="11"/>
      <c r="H3082" s="11"/>
      <c r="I3082" s="11"/>
      <c r="J3082" s="16" t="s">
        <v>483</v>
      </c>
      <c r="K3082" s="17">
        <f>SUM(J3073:J3081)*1</f>
        <v>10.6</v>
      </c>
      <c r="L3082" s="15">
        <v>118.41</v>
      </c>
      <c r="M3082" s="18">
        <f>ROUND(K3082*L3082,2)</f>
        <v>1255.1500000000001</v>
      </c>
    </row>
    <row r="3083" spans="1:13" ht="0.95" customHeight="1">
      <c r="A3083" s="19"/>
      <c r="B3083" s="19"/>
      <c r="C3083" s="19"/>
      <c r="D3083" s="19"/>
      <c r="E3083" s="19"/>
      <c r="F3083" s="19"/>
      <c r="G3083" s="19"/>
      <c r="H3083" s="19"/>
      <c r="I3083" s="19"/>
      <c r="J3083" s="19"/>
      <c r="K3083" s="19"/>
      <c r="L3083" s="19"/>
      <c r="M3083" s="19"/>
    </row>
    <row r="3084" spans="1:13" s="1" customFormat="1">
      <c r="A3084" s="16" t="s">
        <v>326</v>
      </c>
      <c r="B3084" s="16" t="s">
        <v>22</v>
      </c>
      <c r="C3084" s="16" t="s">
        <v>39</v>
      </c>
      <c r="D3084" s="16" t="s">
        <v>327</v>
      </c>
      <c r="E3084" s="41"/>
      <c r="F3084" s="41"/>
      <c r="G3084" s="41"/>
      <c r="H3084" s="41"/>
      <c r="I3084" s="41"/>
      <c r="J3084" s="41"/>
      <c r="K3084" s="17">
        <f>K3095</f>
        <v>76.58</v>
      </c>
      <c r="L3084" s="18">
        <f>L3095</f>
        <v>13.8</v>
      </c>
      <c r="M3084" s="18">
        <f>M3095</f>
        <v>1056.8</v>
      </c>
    </row>
    <row r="3085" spans="1:13">
      <c r="A3085" s="11"/>
      <c r="B3085" s="11"/>
      <c r="C3085" s="11"/>
      <c r="D3085" s="10" t="s">
        <v>328</v>
      </c>
      <c r="E3085" s="11"/>
      <c r="F3085" s="11"/>
      <c r="G3085" s="11"/>
      <c r="H3085" s="11"/>
      <c r="I3085" s="11"/>
      <c r="J3085" s="11"/>
      <c r="K3085" s="11"/>
      <c r="L3085" s="11"/>
      <c r="M3085" s="11"/>
    </row>
    <row r="3086" spans="1:13">
      <c r="A3086" s="11"/>
      <c r="B3086" s="11"/>
      <c r="C3086" s="11"/>
      <c r="D3086" s="11"/>
      <c r="E3086" s="10" t="s">
        <v>613</v>
      </c>
      <c r="F3086" s="14"/>
      <c r="G3086" s="15"/>
      <c r="H3086" s="15"/>
      <c r="I3086" s="15"/>
      <c r="J3086" s="13">
        <f>OR(F3086&lt;&gt;0,G3086&lt;&gt;0,H3086&lt;&gt;0,I3086&lt;&gt;0)*(F3086 + (F3086 = 0))*(G3086 + (G3086 = 0))*(H3086 + (H3086 = 0))*(I3086 + (I3086 = 0))</f>
        <v>0</v>
      </c>
      <c r="K3086" s="11"/>
      <c r="L3086" s="11"/>
      <c r="M3086" s="11"/>
    </row>
    <row r="3087" spans="1:13">
      <c r="A3087" s="11"/>
      <c r="B3087" s="11"/>
      <c r="C3087" s="11"/>
      <c r="D3087" s="11"/>
      <c r="E3087" s="10" t="s">
        <v>614</v>
      </c>
      <c r="F3087" s="14">
        <v>2</v>
      </c>
      <c r="G3087" s="15">
        <v>12.2</v>
      </c>
      <c r="H3087" s="15">
        <v>0</v>
      </c>
      <c r="I3087" s="15">
        <v>0</v>
      </c>
      <c r="J3087" s="13">
        <f>OR(F3087&lt;&gt;0,G3087&lt;&gt;0,H3087&lt;&gt;0,I3087&lt;&gt;0)*(F3087 + (F3087 = 0))*(G3087 + (G3087 = 0))*(H3087 + (H3087 = 0))*(I3087 + (I3087 = 0))</f>
        <v>24.4</v>
      </c>
      <c r="K3087" s="11"/>
      <c r="L3087" s="11"/>
      <c r="M3087" s="11"/>
    </row>
    <row r="3088" spans="1:13">
      <c r="A3088" s="11"/>
      <c r="B3088" s="11"/>
      <c r="C3088" s="11"/>
      <c r="D3088" s="11"/>
      <c r="E3088" s="10" t="s">
        <v>615</v>
      </c>
      <c r="F3088" s="14">
        <v>2</v>
      </c>
      <c r="G3088" s="15">
        <v>8.1</v>
      </c>
      <c r="H3088" s="15">
        <v>0</v>
      </c>
      <c r="I3088" s="15">
        <v>0</v>
      </c>
      <c r="J3088" s="13">
        <f>OR(F3088&lt;&gt;0,G3088&lt;&gt;0,H3088&lt;&gt;0,I3088&lt;&gt;0)*(F3088 + (F3088 = 0))*(G3088 + (G3088 = 0))*(H3088 + (H3088 = 0))*(I3088 + (I3088 = 0))</f>
        <v>16.2</v>
      </c>
      <c r="K3088" s="11"/>
      <c r="L3088" s="11"/>
      <c r="M3088" s="11"/>
    </row>
    <row r="3089" spans="1:13">
      <c r="A3089" s="11"/>
      <c r="B3089" s="11"/>
      <c r="C3089" s="11"/>
      <c r="D3089" s="11"/>
      <c r="E3089" s="10" t="s">
        <v>616</v>
      </c>
      <c r="F3089" s="14"/>
      <c r="G3089" s="15"/>
      <c r="H3089" s="15"/>
      <c r="I3089" s="15"/>
      <c r="J3089" s="13">
        <f>OR(F3089&lt;&gt;0,G3089&lt;&gt;0,H3089&lt;&gt;0,I3089&lt;&gt;0)*(F3089 + (F3089 = 0))*(G3089 + (G3089 = 0))*(H3089 + (H3089 = 0))*(I3089 + (I3089 = 0))</f>
        <v>0</v>
      </c>
      <c r="K3089" s="11"/>
      <c r="L3089" s="11"/>
      <c r="M3089" s="11"/>
    </row>
    <row r="3090" spans="1:13">
      <c r="A3090" s="11"/>
      <c r="B3090" s="11"/>
      <c r="C3090" s="11"/>
      <c r="D3090" s="11"/>
      <c r="E3090" s="10" t="s">
        <v>617</v>
      </c>
      <c r="F3090" s="14">
        <v>4</v>
      </c>
      <c r="G3090" s="15">
        <v>2.1</v>
      </c>
      <c r="H3090" s="15">
        <v>0</v>
      </c>
      <c r="I3090" s="15">
        <v>2.1</v>
      </c>
      <c r="J3090" s="13">
        <f>OR(F3090&lt;&gt;0,G3090&lt;&gt;0,H3090&lt;&gt;0,I3090&lt;&gt;0)*(F3090 + (F3090 = 0))*(G3090 + (G3090 = 0))*(H3090 + (H3090 = 0))*(I3090 + (I3090 = 0))</f>
        <v>17.64</v>
      </c>
      <c r="K3090" s="11"/>
      <c r="L3090" s="11"/>
      <c r="M3090" s="11"/>
    </row>
    <row r="3091" spans="1:13">
      <c r="A3091" s="11"/>
      <c r="B3091" s="11"/>
      <c r="C3091" s="11"/>
      <c r="D3091" s="11"/>
      <c r="E3091" s="10" t="s">
        <v>17</v>
      </c>
      <c r="F3091" s="14">
        <v>2</v>
      </c>
      <c r="G3091" s="15">
        <v>1.6</v>
      </c>
      <c r="H3091" s="15">
        <v>0</v>
      </c>
      <c r="I3091" s="15">
        <v>2.1</v>
      </c>
      <c r="J3091" s="13">
        <f>OR(F3091&lt;&gt;0,G3091&lt;&gt;0,H3091&lt;&gt;0,I3091&lt;&gt;0)*(F3091 + (F3091 = 0))*(G3091 + (G3091 = 0))*(H3091 + (H3091 = 0))*(I3091 + (I3091 = 0))</f>
        <v>6.72</v>
      </c>
      <c r="K3091" s="11"/>
      <c r="L3091" s="11"/>
      <c r="M3091" s="11"/>
    </row>
    <row r="3092" spans="1:13">
      <c r="A3092" s="11"/>
      <c r="B3092" s="11"/>
      <c r="C3092" s="11"/>
      <c r="D3092" s="11"/>
      <c r="E3092" s="10" t="s">
        <v>17</v>
      </c>
      <c r="F3092" s="14">
        <v>4</v>
      </c>
      <c r="G3092" s="15">
        <v>0.55000000000000004</v>
      </c>
      <c r="H3092" s="15">
        <v>0</v>
      </c>
      <c r="I3092" s="15">
        <v>2.1</v>
      </c>
      <c r="J3092" s="13">
        <f>OR(F3092&lt;&gt;0,G3092&lt;&gt;0,H3092&lt;&gt;0,I3092&lt;&gt;0)*(F3092 + (F3092 = 0))*(G3092 + (G3092 = 0))*(H3092 + (H3092 = 0))*(I3092 + (I3092 = 0))</f>
        <v>4.62</v>
      </c>
      <c r="K3092" s="11"/>
      <c r="L3092" s="11"/>
      <c r="M3092" s="11"/>
    </row>
    <row r="3093" spans="1:13">
      <c r="A3093" s="11"/>
      <c r="B3093" s="11"/>
      <c r="C3093" s="11"/>
      <c r="D3093" s="11"/>
      <c r="E3093" s="10" t="s">
        <v>17</v>
      </c>
      <c r="F3093" s="14">
        <v>4</v>
      </c>
      <c r="G3093" s="15">
        <v>1.25</v>
      </c>
      <c r="H3093" s="15">
        <v>0</v>
      </c>
      <c r="I3093" s="15">
        <v>1</v>
      </c>
      <c r="J3093" s="13">
        <f>OR(F3093&lt;&gt;0,G3093&lt;&gt;0,H3093&lt;&gt;0,I3093&lt;&gt;0)*(F3093 + (F3093 = 0))*(G3093 + (G3093 = 0))*(H3093 + (H3093 = 0))*(I3093 + (I3093 = 0))</f>
        <v>5</v>
      </c>
      <c r="K3093" s="11"/>
      <c r="L3093" s="11"/>
      <c r="M3093" s="11"/>
    </row>
    <row r="3094" spans="1:13">
      <c r="A3094" s="11"/>
      <c r="B3094" s="11"/>
      <c r="C3094" s="11"/>
      <c r="D3094" s="11"/>
      <c r="E3094" s="10" t="s">
        <v>17</v>
      </c>
      <c r="F3094" s="14">
        <v>2</v>
      </c>
      <c r="G3094" s="15">
        <v>1</v>
      </c>
      <c r="H3094" s="15">
        <v>0</v>
      </c>
      <c r="I3094" s="15">
        <v>1</v>
      </c>
      <c r="J3094" s="13">
        <f>OR(F3094&lt;&gt;0,G3094&lt;&gt;0,H3094&lt;&gt;0,I3094&lt;&gt;0)*(F3094 + (F3094 = 0))*(G3094 + (G3094 = 0))*(H3094 + (H3094 = 0))*(I3094 + (I3094 = 0))</f>
        <v>2</v>
      </c>
      <c r="K3094" s="11"/>
      <c r="L3094" s="11"/>
      <c r="M3094" s="11"/>
    </row>
    <row r="3095" spans="1:13">
      <c r="A3095" s="11"/>
      <c r="B3095" s="11"/>
      <c r="C3095" s="11"/>
      <c r="D3095" s="11"/>
      <c r="E3095" s="11"/>
      <c r="F3095" s="11"/>
      <c r="G3095" s="11"/>
      <c r="H3095" s="11"/>
      <c r="I3095" s="11"/>
      <c r="J3095" s="16" t="s">
        <v>329</v>
      </c>
      <c r="K3095" s="17">
        <f>SUM(J3086:J3094)*1</f>
        <v>76.58</v>
      </c>
      <c r="L3095" s="15">
        <v>13.8</v>
      </c>
      <c r="M3095" s="18">
        <f>ROUND(K3095*L3095,2)</f>
        <v>1056.8</v>
      </c>
    </row>
    <row r="3096" spans="1:13" ht="0.95" customHeight="1">
      <c r="A3096" s="19"/>
      <c r="B3096" s="19"/>
      <c r="C3096" s="19"/>
      <c r="D3096" s="19"/>
      <c r="E3096" s="19"/>
      <c r="F3096" s="19"/>
      <c r="G3096" s="19"/>
      <c r="H3096" s="19"/>
      <c r="I3096" s="19"/>
      <c r="J3096" s="19"/>
      <c r="K3096" s="19"/>
      <c r="L3096" s="19"/>
      <c r="M3096" s="19"/>
    </row>
    <row r="3097" spans="1:13" s="1" customFormat="1">
      <c r="A3097" s="40" t="s">
        <v>384</v>
      </c>
      <c r="B3097" s="16" t="s">
        <v>22</v>
      </c>
      <c r="C3097" s="16" t="s">
        <v>29</v>
      </c>
      <c r="D3097" s="16" t="s">
        <v>385</v>
      </c>
      <c r="E3097" s="41"/>
      <c r="F3097" s="41"/>
      <c r="G3097" s="41"/>
      <c r="H3097" s="41"/>
      <c r="I3097" s="41"/>
      <c r="J3097" s="41"/>
      <c r="K3097" s="17">
        <f>K3103</f>
        <v>5.94</v>
      </c>
      <c r="L3097" s="18">
        <f>L3103</f>
        <v>115.37</v>
      </c>
      <c r="M3097" s="18">
        <f>M3103</f>
        <v>685.3</v>
      </c>
    </row>
    <row r="3098" spans="1:13">
      <c r="A3098" s="11"/>
      <c r="B3098" s="11"/>
      <c r="C3098" s="11"/>
      <c r="D3098" s="10" t="s">
        <v>386</v>
      </c>
      <c r="E3098" s="11"/>
      <c r="F3098" s="11"/>
      <c r="G3098" s="11"/>
      <c r="H3098" s="11"/>
      <c r="I3098" s="11"/>
      <c r="J3098" s="11"/>
      <c r="K3098" s="11"/>
      <c r="L3098" s="11"/>
      <c r="M3098" s="11"/>
    </row>
    <row r="3099" spans="1:13">
      <c r="A3099" s="11"/>
      <c r="B3099" s="11"/>
      <c r="C3099" s="11"/>
      <c r="D3099" s="11"/>
      <c r="E3099" s="10" t="s">
        <v>618</v>
      </c>
      <c r="F3099" s="14">
        <v>1</v>
      </c>
      <c r="G3099" s="15">
        <v>1.75</v>
      </c>
      <c r="H3099" s="15">
        <v>2.96</v>
      </c>
      <c r="I3099" s="15">
        <v>0.4</v>
      </c>
      <c r="J3099" s="13">
        <f>OR(F3099&lt;&gt;0,G3099&lt;&gt;0,H3099&lt;&gt;0,I3099&lt;&gt;0)*(F3099 + (F3099 = 0))*(G3099 + (G3099 = 0))*(H3099 + (H3099 = 0))*(I3099 + (I3099 = 0))</f>
        <v>2.0699999999999998</v>
      </c>
      <c r="K3099" s="11"/>
      <c r="L3099" s="11"/>
      <c r="M3099" s="11"/>
    </row>
    <row r="3100" spans="1:13">
      <c r="A3100" s="11"/>
      <c r="B3100" s="11"/>
      <c r="C3100" s="11"/>
      <c r="D3100" s="11"/>
      <c r="E3100" s="10" t="s">
        <v>619</v>
      </c>
      <c r="F3100" s="14">
        <v>1</v>
      </c>
      <c r="G3100" s="15">
        <v>4.5999999999999996</v>
      </c>
      <c r="H3100" s="15">
        <v>2.7</v>
      </c>
      <c r="I3100" s="15">
        <v>0.2</v>
      </c>
      <c r="J3100" s="13">
        <f>OR(F3100&lt;&gt;0,G3100&lt;&gt;0,H3100&lt;&gt;0,I3100&lt;&gt;0)*(F3100 + (F3100 = 0))*(G3100 + (G3100 = 0))*(H3100 + (H3100 = 0))*(I3100 + (I3100 = 0))</f>
        <v>2.48</v>
      </c>
      <c r="K3100" s="11"/>
      <c r="L3100" s="11"/>
      <c r="M3100" s="11"/>
    </row>
    <row r="3101" spans="1:13">
      <c r="A3101" s="11"/>
      <c r="B3101" s="11"/>
      <c r="C3101" s="11"/>
      <c r="D3101" s="11"/>
      <c r="E3101" s="10" t="s">
        <v>620</v>
      </c>
      <c r="F3101" s="14">
        <v>1</v>
      </c>
      <c r="G3101" s="15">
        <v>2.02</v>
      </c>
      <c r="H3101" s="15">
        <v>2.5</v>
      </c>
      <c r="I3101" s="15">
        <v>0.2</v>
      </c>
      <c r="J3101" s="13">
        <f>OR(F3101&lt;&gt;0,G3101&lt;&gt;0,H3101&lt;&gt;0,I3101&lt;&gt;0)*(F3101 + (F3101 = 0))*(G3101 + (G3101 = 0))*(H3101 + (H3101 = 0))*(I3101 + (I3101 = 0))</f>
        <v>1.01</v>
      </c>
      <c r="K3101" s="11"/>
      <c r="L3101" s="11"/>
      <c r="M3101" s="11"/>
    </row>
    <row r="3102" spans="1:13">
      <c r="A3102" s="11"/>
      <c r="B3102" s="11"/>
      <c r="C3102" s="11"/>
      <c r="D3102" s="11"/>
      <c r="E3102" s="10" t="s">
        <v>621</v>
      </c>
      <c r="F3102" s="14">
        <v>1</v>
      </c>
      <c r="G3102" s="15">
        <v>1.25</v>
      </c>
      <c r="H3102" s="15">
        <v>1.5</v>
      </c>
      <c r="I3102" s="15">
        <v>0.2</v>
      </c>
      <c r="J3102" s="13">
        <f>OR(F3102&lt;&gt;0,G3102&lt;&gt;0,H3102&lt;&gt;0,I3102&lt;&gt;0)*(F3102 + (F3102 = 0))*(G3102 + (G3102 = 0))*(H3102 + (H3102 = 0))*(I3102 + (I3102 = 0))</f>
        <v>0.38</v>
      </c>
      <c r="K3102" s="11"/>
      <c r="L3102" s="11"/>
      <c r="M3102" s="11"/>
    </row>
    <row r="3103" spans="1:13">
      <c r="A3103" s="11"/>
      <c r="B3103" s="11"/>
      <c r="C3103" s="11"/>
      <c r="D3103" s="11"/>
      <c r="E3103" s="11"/>
      <c r="F3103" s="11"/>
      <c r="G3103" s="11"/>
      <c r="H3103" s="11"/>
      <c r="I3103" s="11"/>
      <c r="J3103" s="16" t="s">
        <v>387</v>
      </c>
      <c r="K3103" s="17">
        <f>SUM(J3099:J3102)*1</f>
        <v>5.94</v>
      </c>
      <c r="L3103" s="15">
        <v>115.37</v>
      </c>
      <c r="M3103" s="18">
        <f>ROUND(K3103*L3103,2)</f>
        <v>685.3</v>
      </c>
    </row>
    <row r="3104" spans="1:13" ht="0.95" customHeight="1">
      <c r="A3104" s="19"/>
      <c r="B3104" s="19"/>
      <c r="C3104" s="19"/>
      <c r="D3104" s="19"/>
      <c r="E3104" s="19"/>
      <c r="F3104" s="19"/>
      <c r="G3104" s="19"/>
      <c r="H3104" s="19"/>
      <c r="I3104" s="19"/>
      <c r="J3104" s="19"/>
      <c r="K3104" s="19"/>
      <c r="L3104" s="19"/>
      <c r="M3104" s="19"/>
    </row>
    <row r="3105" spans="1:13" s="1" customFormat="1">
      <c r="A3105" s="40" t="s">
        <v>622</v>
      </c>
      <c r="B3105" s="16" t="s">
        <v>22</v>
      </c>
      <c r="C3105" s="16" t="s">
        <v>29</v>
      </c>
      <c r="D3105" s="16" t="s">
        <v>623</v>
      </c>
      <c r="E3105" s="41"/>
      <c r="F3105" s="41"/>
      <c r="G3105" s="41"/>
      <c r="H3105" s="41"/>
      <c r="I3105" s="41"/>
      <c r="J3105" s="41"/>
      <c r="K3105" s="17">
        <f>K3113</f>
        <v>29.61</v>
      </c>
      <c r="L3105" s="18">
        <f>L3113</f>
        <v>121.64</v>
      </c>
      <c r="M3105" s="18">
        <f>M3113</f>
        <v>3601.76</v>
      </c>
    </row>
    <row r="3106" spans="1:13">
      <c r="A3106" s="11"/>
      <c r="B3106" s="11"/>
      <c r="C3106" s="11"/>
      <c r="D3106" s="10" t="s">
        <v>624</v>
      </c>
      <c r="E3106" s="11"/>
      <c r="F3106" s="11"/>
      <c r="G3106" s="11"/>
      <c r="H3106" s="11"/>
      <c r="I3106" s="11"/>
      <c r="J3106" s="11"/>
      <c r="K3106" s="11"/>
      <c r="L3106" s="11"/>
      <c r="M3106" s="11"/>
    </row>
    <row r="3107" spans="1:13">
      <c r="A3107" s="11"/>
      <c r="B3107" s="11"/>
      <c r="C3107" s="11"/>
      <c r="D3107" s="11"/>
      <c r="E3107" s="10" t="s">
        <v>625</v>
      </c>
      <c r="F3107" s="14">
        <v>1</v>
      </c>
      <c r="G3107" s="15">
        <v>5</v>
      </c>
      <c r="H3107" s="15">
        <v>2.31</v>
      </c>
      <c r="I3107" s="15">
        <v>0.3</v>
      </c>
      <c r="J3107" s="13">
        <f>OR(F3107&lt;&gt;0,G3107&lt;&gt;0,H3107&lt;&gt;0,I3107&lt;&gt;0)*(F3107 + (F3107 = 0))*(G3107 + (G3107 = 0))*(H3107 + (H3107 = 0))*(I3107 + (I3107 = 0))</f>
        <v>3.47</v>
      </c>
      <c r="K3107" s="11"/>
      <c r="L3107" s="11"/>
      <c r="M3107" s="11"/>
    </row>
    <row r="3108" spans="1:13">
      <c r="A3108" s="11"/>
      <c r="B3108" s="11"/>
      <c r="C3108" s="11"/>
      <c r="D3108" s="11"/>
      <c r="E3108" s="10" t="s">
        <v>611</v>
      </c>
      <c r="F3108" s="14">
        <v>1</v>
      </c>
      <c r="G3108" s="15">
        <v>23.15</v>
      </c>
      <c r="H3108" s="15">
        <v>2.7</v>
      </c>
      <c r="I3108" s="15">
        <v>0.3</v>
      </c>
      <c r="J3108" s="13">
        <f>OR(F3108&lt;&gt;0,G3108&lt;&gt;0,H3108&lt;&gt;0,I3108&lt;&gt;0)*(F3108 + (F3108 = 0))*(G3108 + (G3108 = 0))*(H3108 + (H3108 = 0))*(I3108 + (I3108 = 0))</f>
        <v>18.75</v>
      </c>
      <c r="K3108" s="11"/>
      <c r="L3108" s="11"/>
      <c r="M3108" s="11"/>
    </row>
    <row r="3109" spans="1:13">
      <c r="A3109" s="11"/>
      <c r="B3109" s="11"/>
      <c r="C3109" s="11"/>
      <c r="D3109" s="11"/>
      <c r="E3109" s="10" t="s">
        <v>17</v>
      </c>
      <c r="F3109" s="14">
        <v>1</v>
      </c>
      <c r="G3109" s="15">
        <v>5.0999999999999996</v>
      </c>
      <c r="H3109" s="15">
        <v>2.31</v>
      </c>
      <c r="I3109" s="15">
        <v>0.3</v>
      </c>
      <c r="J3109" s="13">
        <f>OR(F3109&lt;&gt;0,G3109&lt;&gt;0,H3109&lt;&gt;0,I3109&lt;&gt;0)*(F3109 + (F3109 = 0))*(G3109 + (G3109 = 0))*(H3109 + (H3109 = 0))*(I3109 + (I3109 = 0))</f>
        <v>3.53</v>
      </c>
      <c r="K3109" s="11"/>
      <c r="L3109" s="11"/>
      <c r="M3109" s="11"/>
    </row>
    <row r="3110" spans="1:13">
      <c r="A3110" s="11"/>
      <c r="B3110" s="11"/>
      <c r="C3110" s="11"/>
      <c r="D3110" s="11"/>
      <c r="E3110" s="10" t="s">
        <v>626</v>
      </c>
      <c r="F3110" s="14">
        <v>40</v>
      </c>
      <c r="G3110" s="15">
        <v>2.7</v>
      </c>
      <c r="H3110" s="15">
        <v>0.18</v>
      </c>
      <c r="I3110" s="15">
        <v>0.14000000000000001</v>
      </c>
      <c r="J3110" s="13">
        <f>OR(F3110&lt;&gt;0,G3110&lt;&gt;0,H3110&lt;&gt;0,I3110&lt;&gt;0)*(F3110 + (F3110 = 0))*(G3110 + (G3110 = 0))*(H3110 + (H3110 = 0))*(I3110 + (I3110 = 0))</f>
        <v>2.72</v>
      </c>
      <c r="K3110" s="11"/>
      <c r="L3110" s="11"/>
      <c r="M3110" s="11"/>
    </row>
    <row r="3111" spans="1:13">
      <c r="A3111" s="11"/>
      <c r="B3111" s="11"/>
      <c r="C3111" s="11"/>
      <c r="D3111" s="11"/>
      <c r="E3111" s="10" t="s">
        <v>17</v>
      </c>
      <c r="F3111" s="14">
        <v>13</v>
      </c>
      <c r="G3111" s="15">
        <v>2.31</v>
      </c>
      <c r="H3111" s="15">
        <v>0.18</v>
      </c>
      <c r="I3111" s="15">
        <v>0.14000000000000001</v>
      </c>
      <c r="J3111" s="13">
        <f>OR(F3111&lt;&gt;0,G3111&lt;&gt;0,H3111&lt;&gt;0,I3111&lt;&gt;0)*(F3111 + (F3111 = 0))*(G3111 + (G3111 = 0))*(H3111 + (H3111 = 0))*(I3111 + (I3111 = 0))</f>
        <v>0.76</v>
      </c>
      <c r="K3111" s="11"/>
      <c r="L3111" s="11"/>
      <c r="M3111" s="11"/>
    </row>
    <row r="3112" spans="1:13">
      <c r="A3112" s="11"/>
      <c r="B3112" s="11"/>
      <c r="C3112" s="11"/>
      <c r="D3112" s="11"/>
      <c r="E3112" s="10" t="s">
        <v>612</v>
      </c>
      <c r="F3112" s="14">
        <v>1</v>
      </c>
      <c r="G3112" s="15">
        <v>2.5</v>
      </c>
      <c r="H3112" s="15">
        <v>0.5</v>
      </c>
      <c r="I3112" s="15">
        <v>0.3</v>
      </c>
      <c r="J3112" s="13">
        <f>OR(F3112&lt;&gt;0,G3112&lt;&gt;0,H3112&lt;&gt;0,I3112&lt;&gt;0)*(F3112 + (F3112 = 0))*(G3112 + (G3112 = 0))*(H3112 + (H3112 = 0))*(I3112 + (I3112 = 0))</f>
        <v>0.38</v>
      </c>
      <c r="K3112" s="11"/>
      <c r="L3112" s="11"/>
      <c r="M3112" s="11"/>
    </row>
    <row r="3113" spans="1:13">
      <c r="A3113" s="11"/>
      <c r="B3113" s="11"/>
      <c r="C3113" s="11"/>
      <c r="D3113" s="11"/>
      <c r="E3113" s="11"/>
      <c r="F3113" s="11"/>
      <c r="G3113" s="11"/>
      <c r="H3113" s="11"/>
      <c r="I3113" s="11"/>
      <c r="J3113" s="16" t="s">
        <v>627</v>
      </c>
      <c r="K3113" s="17">
        <f>SUM(J3107:J3112)*1</f>
        <v>29.61</v>
      </c>
      <c r="L3113" s="15">
        <v>121.64</v>
      </c>
      <c r="M3113" s="18">
        <f>ROUND(K3113*L3113,2)</f>
        <v>3601.76</v>
      </c>
    </row>
    <row r="3114" spans="1:13" ht="0.95" customHeight="1">
      <c r="A3114" s="19"/>
      <c r="B3114" s="19"/>
      <c r="C3114" s="19"/>
      <c r="D3114" s="19"/>
      <c r="E3114" s="19"/>
      <c r="F3114" s="19"/>
      <c r="G3114" s="19"/>
      <c r="H3114" s="19"/>
      <c r="I3114" s="19"/>
      <c r="J3114" s="19"/>
      <c r="K3114" s="19"/>
      <c r="L3114" s="19"/>
      <c r="M3114" s="19"/>
    </row>
    <row r="3115" spans="1:13" s="1" customFormat="1">
      <c r="A3115" s="40" t="s">
        <v>628</v>
      </c>
      <c r="B3115" s="16" t="s">
        <v>22</v>
      </c>
      <c r="C3115" s="16" t="s">
        <v>39</v>
      </c>
      <c r="D3115" s="16" t="s">
        <v>629</v>
      </c>
      <c r="E3115" s="41"/>
      <c r="F3115" s="41"/>
      <c r="G3115" s="41"/>
      <c r="H3115" s="41"/>
      <c r="I3115" s="41"/>
      <c r="J3115" s="41"/>
      <c r="K3115" s="17">
        <f>K3123</f>
        <v>72.849999999999994</v>
      </c>
      <c r="L3115" s="18">
        <f>L3123</f>
        <v>23.86</v>
      </c>
      <c r="M3115" s="18">
        <f>M3123</f>
        <v>1738.2</v>
      </c>
    </row>
    <row r="3116" spans="1:13">
      <c r="A3116" s="11"/>
      <c r="B3116" s="11"/>
      <c r="C3116" s="11"/>
      <c r="D3116" s="10" t="s">
        <v>630</v>
      </c>
      <c r="E3116" s="11"/>
      <c r="F3116" s="11"/>
      <c r="G3116" s="11"/>
      <c r="H3116" s="11"/>
      <c r="I3116" s="11"/>
      <c r="J3116" s="11"/>
      <c r="K3116" s="11"/>
      <c r="L3116" s="11"/>
      <c r="M3116" s="11"/>
    </row>
    <row r="3117" spans="1:13">
      <c r="A3117" s="11"/>
      <c r="B3117" s="11"/>
      <c r="C3117" s="11"/>
      <c r="D3117" s="11"/>
      <c r="E3117" s="10" t="s">
        <v>625</v>
      </c>
      <c r="F3117" s="14">
        <v>1</v>
      </c>
      <c r="G3117" s="15">
        <v>1.75</v>
      </c>
      <c r="H3117" s="15">
        <v>2.96</v>
      </c>
      <c r="I3117" s="15">
        <v>0</v>
      </c>
      <c r="J3117" s="13">
        <f>OR(F3117&lt;&gt;0,G3117&lt;&gt;0,H3117&lt;&gt;0,I3117&lt;&gt;0)*(F3117 + (F3117 = 0))*(G3117 + (G3117 = 0))*(H3117 + (H3117 = 0))*(I3117 + (I3117 = 0))</f>
        <v>5.18</v>
      </c>
      <c r="K3117" s="11"/>
      <c r="L3117" s="11"/>
      <c r="M3117" s="11"/>
    </row>
    <row r="3118" spans="1:13">
      <c r="A3118" s="11"/>
      <c r="B3118" s="11"/>
      <c r="C3118" s="11"/>
      <c r="D3118" s="11"/>
      <c r="E3118" s="10" t="s">
        <v>17</v>
      </c>
      <c r="F3118" s="14">
        <v>1</v>
      </c>
      <c r="G3118" s="15">
        <v>5</v>
      </c>
      <c r="H3118" s="15">
        <v>2.31</v>
      </c>
      <c r="I3118" s="15">
        <v>0</v>
      </c>
      <c r="J3118" s="13">
        <f>OR(F3118&lt;&gt;0,G3118&lt;&gt;0,H3118&lt;&gt;0,I3118&lt;&gt;0)*(F3118 + (F3118 = 0))*(G3118 + (G3118 = 0))*(H3118 + (H3118 = 0))*(I3118 + (I3118 = 0))</f>
        <v>11.55</v>
      </c>
      <c r="K3118" s="11"/>
      <c r="L3118" s="11"/>
      <c r="M3118" s="11"/>
    </row>
    <row r="3119" spans="1:13">
      <c r="A3119" s="11"/>
      <c r="B3119" s="11"/>
      <c r="C3119" s="11"/>
      <c r="D3119" s="11"/>
      <c r="E3119" s="10" t="s">
        <v>626</v>
      </c>
      <c r="F3119" s="14">
        <v>40</v>
      </c>
      <c r="G3119" s="15">
        <v>2.7</v>
      </c>
      <c r="H3119" s="15">
        <v>0.28000000000000003</v>
      </c>
      <c r="I3119" s="15">
        <v>0</v>
      </c>
      <c r="J3119" s="13">
        <f>OR(F3119&lt;&gt;0,G3119&lt;&gt;0,H3119&lt;&gt;0,I3119&lt;&gt;0)*(F3119 + (F3119 = 0))*(G3119 + (G3119 = 0))*(H3119 + (H3119 = 0))*(I3119 + (I3119 = 0))</f>
        <v>30.24</v>
      </c>
      <c r="K3119" s="11"/>
      <c r="L3119" s="11"/>
      <c r="M3119" s="11"/>
    </row>
    <row r="3120" spans="1:13">
      <c r="A3120" s="11"/>
      <c r="B3120" s="11"/>
      <c r="C3120" s="11"/>
      <c r="D3120" s="11"/>
      <c r="E3120" s="10" t="s">
        <v>17</v>
      </c>
      <c r="F3120" s="14">
        <v>13</v>
      </c>
      <c r="G3120" s="15">
        <v>2.31</v>
      </c>
      <c r="H3120" s="15">
        <v>0.28000000000000003</v>
      </c>
      <c r="I3120" s="15">
        <v>0</v>
      </c>
      <c r="J3120" s="13">
        <f>OR(F3120&lt;&gt;0,G3120&lt;&gt;0,H3120&lt;&gt;0,I3120&lt;&gt;0)*(F3120 + (F3120 = 0))*(G3120 + (G3120 = 0))*(H3120 + (H3120 = 0))*(I3120 + (I3120 = 0))</f>
        <v>8.41</v>
      </c>
      <c r="K3120" s="11"/>
      <c r="L3120" s="11"/>
      <c r="M3120" s="11"/>
    </row>
    <row r="3121" spans="1:13">
      <c r="A3121" s="11"/>
      <c r="B3121" s="11"/>
      <c r="C3121" s="11"/>
      <c r="D3121" s="11"/>
      <c r="E3121" s="10" t="s">
        <v>619</v>
      </c>
      <c r="F3121" s="14">
        <v>1</v>
      </c>
      <c r="G3121" s="15">
        <v>4.5999999999999996</v>
      </c>
      <c r="H3121" s="15">
        <v>2.7</v>
      </c>
      <c r="I3121" s="15">
        <v>0</v>
      </c>
      <c r="J3121" s="13">
        <f>OR(F3121&lt;&gt;0,G3121&lt;&gt;0,H3121&lt;&gt;0,I3121&lt;&gt;0)*(F3121 + (F3121 = 0))*(G3121 + (G3121 = 0))*(H3121 + (H3121 = 0))*(I3121 + (I3121 = 0))</f>
        <v>12.42</v>
      </c>
      <c r="K3121" s="11"/>
      <c r="L3121" s="11"/>
      <c r="M3121" s="11"/>
    </row>
    <row r="3122" spans="1:13">
      <c r="A3122" s="11"/>
      <c r="B3122" s="11"/>
      <c r="C3122" s="11"/>
      <c r="D3122" s="11"/>
      <c r="E3122" s="10" t="s">
        <v>620</v>
      </c>
      <c r="F3122" s="14">
        <v>1</v>
      </c>
      <c r="G3122" s="15">
        <v>2.02</v>
      </c>
      <c r="H3122" s="15">
        <v>2.5</v>
      </c>
      <c r="I3122" s="15">
        <v>0</v>
      </c>
      <c r="J3122" s="13">
        <f>OR(F3122&lt;&gt;0,G3122&lt;&gt;0,H3122&lt;&gt;0,I3122&lt;&gt;0)*(F3122 + (F3122 = 0))*(G3122 + (G3122 = 0))*(H3122 + (H3122 = 0))*(I3122 + (I3122 = 0))</f>
        <v>5.05</v>
      </c>
      <c r="K3122" s="11"/>
      <c r="L3122" s="11"/>
      <c r="M3122" s="11"/>
    </row>
    <row r="3123" spans="1:13">
      <c r="A3123" s="11"/>
      <c r="B3123" s="11"/>
      <c r="C3123" s="11"/>
      <c r="D3123" s="11"/>
      <c r="E3123" s="11"/>
      <c r="F3123" s="11"/>
      <c r="G3123" s="11"/>
      <c r="H3123" s="11"/>
      <c r="I3123" s="11"/>
      <c r="J3123" s="16" t="s">
        <v>631</v>
      </c>
      <c r="K3123" s="17">
        <f>SUM(J3117:J3122)*1</f>
        <v>72.849999999999994</v>
      </c>
      <c r="L3123" s="15">
        <v>23.86</v>
      </c>
      <c r="M3123" s="18">
        <f>ROUND(K3123*L3123,2)</f>
        <v>1738.2</v>
      </c>
    </row>
    <row r="3124" spans="1:13" ht="0.95" customHeight="1">
      <c r="A3124" s="19"/>
      <c r="B3124" s="19"/>
      <c r="C3124" s="19"/>
      <c r="D3124" s="19"/>
      <c r="E3124" s="19"/>
      <c r="F3124" s="19"/>
      <c r="G3124" s="19"/>
      <c r="H3124" s="19"/>
      <c r="I3124" s="19"/>
      <c r="J3124" s="19"/>
      <c r="K3124" s="19"/>
      <c r="L3124" s="19"/>
      <c r="M3124" s="19"/>
    </row>
    <row r="3125" spans="1:13" s="1" customFormat="1">
      <c r="A3125" s="40" t="s">
        <v>487</v>
      </c>
      <c r="B3125" s="16" t="s">
        <v>22</v>
      </c>
      <c r="C3125" s="16" t="s">
        <v>29</v>
      </c>
      <c r="D3125" s="16" t="s">
        <v>488</v>
      </c>
      <c r="E3125" s="41"/>
      <c r="F3125" s="41"/>
      <c r="G3125" s="41"/>
      <c r="H3125" s="41"/>
      <c r="I3125" s="41"/>
      <c r="J3125" s="41"/>
      <c r="K3125" s="17">
        <f>K3130</f>
        <v>78.89</v>
      </c>
      <c r="L3125" s="18">
        <f>L3130</f>
        <v>10.050000000000001</v>
      </c>
      <c r="M3125" s="18">
        <f>M3130</f>
        <v>792.84</v>
      </c>
    </row>
    <row r="3126" spans="1:13">
      <c r="A3126" s="11"/>
      <c r="B3126" s="11"/>
      <c r="C3126" s="11"/>
      <c r="D3126" s="10" t="s">
        <v>489</v>
      </c>
      <c r="E3126" s="11"/>
      <c r="F3126" s="11"/>
      <c r="G3126" s="11"/>
      <c r="H3126" s="11"/>
      <c r="I3126" s="11"/>
      <c r="J3126" s="11"/>
      <c r="K3126" s="11"/>
      <c r="L3126" s="11"/>
      <c r="M3126" s="11"/>
    </row>
    <row r="3127" spans="1:13">
      <c r="A3127" s="11"/>
      <c r="B3127" s="11"/>
      <c r="C3127" s="11"/>
      <c r="D3127" s="11"/>
      <c r="E3127" s="10" t="s">
        <v>618</v>
      </c>
      <c r="F3127" s="14">
        <v>1</v>
      </c>
      <c r="G3127" s="15">
        <v>16</v>
      </c>
      <c r="H3127" s="15">
        <v>0</v>
      </c>
      <c r="I3127" s="15">
        <v>2.31</v>
      </c>
      <c r="J3127" s="13">
        <f>OR(F3127&lt;&gt;0,G3127&lt;&gt;0,H3127&lt;&gt;0,I3127&lt;&gt;0)*(F3127 + (F3127 = 0))*(G3127 + (G3127 = 0))*(H3127 + (H3127 = 0))*(I3127 + (I3127 = 0))</f>
        <v>36.96</v>
      </c>
      <c r="K3127" s="11"/>
      <c r="L3127" s="11"/>
      <c r="M3127" s="11"/>
    </row>
    <row r="3128" spans="1:13">
      <c r="A3128" s="11"/>
      <c r="B3128" s="11"/>
      <c r="C3128" s="11"/>
      <c r="D3128" s="11"/>
      <c r="E3128" s="10" t="s">
        <v>619</v>
      </c>
      <c r="F3128" s="14">
        <v>1</v>
      </c>
      <c r="G3128" s="15">
        <v>4.5999999999999996</v>
      </c>
      <c r="H3128" s="15">
        <v>2.7</v>
      </c>
      <c r="I3128" s="15">
        <v>2.4</v>
      </c>
      <c r="J3128" s="13">
        <f>OR(F3128&lt;&gt;0,G3128&lt;&gt;0,H3128&lt;&gt;0,I3128&lt;&gt;0)*(F3128 + (F3128 = 0))*(G3128 + (G3128 = 0))*(H3128 + (H3128 = 0))*(I3128 + (I3128 = 0))</f>
        <v>29.81</v>
      </c>
      <c r="K3128" s="11"/>
      <c r="L3128" s="11"/>
      <c r="M3128" s="11"/>
    </row>
    <row r="3129" spans="1:13">
      <c r="A3129" s="11"/>
      <c r="B3129" s="11"/>
      <c r="C3129" s="11"/>
      <c r="D3129" s="11"/>
      <c r="E3129" s="10" t="s">
        <v>620</v>
      </c>
      <c r="F3129" s="14">
        <v>1</v>
      </c>
      <c r="G3129" s="15">
        <v>2.02</v>
      </c>
      <c r="H3129" s="15">
        <v>2.5</v>
      </c>
      <c r="I3129" s="15">
        <v>2.4</v>
      </c>
      <c r="J3129" s="13">
        <f>OR(F3129&lt;&gt;0,G3129&lt;&gt;0,H3129&lt;&gt;0,I3129&lt;&gt;0)*(F3129 + (F3129 = 0))*(G3129 + (G3129 = 0))*(H3129 + (H3129 = 0))*(I3129 + (I3129 = 0))</f>
        <v>12.12</v>
      </c>
      <c r="K3129" s="11"/>
      <c r="L3129" s="11"/>
      <c r="M3129" s="11"/>
    </row>
    <row r="3130" spans="1:13">
      <c r="A3130" s="11"/>
      <c r="B3130" s="11"/>
      <c r="C3130" s="11"/>
      <c r="D3130" s="11"/>
      <c r="E3130" s="11"/>
      <c r="F3130" s="11"/>
      <c r="G3130" s="11"/>
      <c r="H3130" s="11"/>
      <c r="I3130" s="11"/>
      <c r="J3130" s="16" t="s">
        <v>490</v>
      </c>
      <c r="K3130" s="17">
        <f>SUM(J3127:J3129)*1</f>
        <v>78.89</v>
      </c>
      <c r="L3130" s="15">
        <v>10.050000000000001</v>
      </c>
      <c r="M3130" s="18">
        <f>ROUND(K3130*L3130,2)</f>
        <v>792.84</v>
      </c>
    </row>
    <row r="3131" spans="1:13" ht="0.95" customHeight="1">
      <c r="A3131" s="19"/>
      <c r="B3131" s="19"/>
      <c r="C3131" s="19"/>
      <c r="D3131" s="19"/>
      <c r="E3131" s="19"/>
      <c r="F3131" s="19"/>
      <c r="G3131" s="19"/>
      <c r="H3131" s="19"/>
      <c r="I3131" s="19"/>
      <c r="J3131" s="19"/>
      <c r="K3131" s="19"/>
      <c r="L3131" s="19"/>
      <c r="M3131" s="19"/>
    </row>
    <row r="3132" spans="1:13" s="1" customFormat="1">
      <c r="A3132" s="16" t="s">
        <v>297</v>
      </c>
      <c r="B3132" s="16" t="s">
        <v>22</v>
      </c>
      <c r="C3132" s="16" t="s">
        <v>298</v>
      </c>
      <c r="D3132" s="16" t="s">
        <v>299</v>
      </c>
      <c r="E3132" s="41"/>
      <c r="F3132" s="41"/>
      <c r="G3132" s="41"/>
      <c r="H3132" s="41"/>
      <c r="I3132" s="41"/>
      <c r="J3132" s="41"/>
      <c r="K3132" s="17">
        <f>K3162</f>
        <v>23906.67</v>
      </c>
      <c r="L3132" s="18">
        <f>L3162</f>
        <v>1.54</v>
      </c>
      <c r="M3132" s="18">
        <f>M3162</f>
        <v>36816.269999999997</v>
      </c>
    </row>
    <row r="3133" spans="1:13">
      <c r="A3133" s="11"/>
      <c r="B3133" s="11"/>
      <c r="C3133" s="11"/>
      <c r="D3133" s="10" t="s">
        <v>300</v>
      </c>
      <c r="E3133" s="11"/>
      <c r="F3133" s="11"/>
      <c r="G3133" s="11"/>
      <c r="H3133" s="11"/>
      <c r="I3133" s="11"/>
      <c r="J3133" s="11"/>
      <c r="K3133" s="11"/>
      <c r="L3133" s="11"/>
      <c r="M3133" s="11"/>
    </row>
    <row r="3134" spans="1:13">
      <c r="A3134" s="11"/>
      <c r="B3134" s="11"/>
      <c r="C3134" s="11"/>
      <c r="D3134" s="11"/>
      <c r="E3134" s="10" t="s">
        <v>632</v>
      </c>
      <c r="F3134" s="14"/>
      <c r="G3134" s="15"/>
      <c r="H3134" s="15"/>
      <c r="I3134" s="15"/>
      <c r="J3134" s="13">
        <f>OR(F3134&lt;&gt;0,G3134&lt;&gt;0,H3134&lt;&gt;0,I3134&lt;&gt;0)*(F3134 + (F3134 = 0))*(G3134 + (G3134 = 0))*(H3134 + (H3134 = 0))*(I3134 + (I3134 = 0))</f>
        <v>0</v>
      </c>
      <c r="K3134" s="11"/>
      <c r="L3134" s="11"/>
      <c r="M3134" s="11"/>
    </row>
    <row r="3135" spans="1:13">
      <c r="A3135" s="11"/>
      <c r="B3135" s="11"/>
      <c r="C3135" s="11"/>
      <c r="D3135" s="11"/>
      <c r="E3135" s="10" t="s">
        <v>605</v>
      </c>
      <c r="F3135" s="14">
        <v>1</v>
      </c>
      <c r="G3135" s="15">
        <v>30.5</v>
      </c>
      <c r="H3135" s="15">
        <v>0.33</v>
      </c>
      <c r="I3135" s="15">
        <v>105</v>
      </c>
      <c r="J3135" s="13">
        <f>OR(F3135&lt;&gt;0,G3135&lt;&gt;0,H3135&lt;&gt;0,I3135&lt;&gt;0)*(F3135 + (F3135 = 0))*(G3135 + (G3135 = 0))*(H3135 + (H3135 = 0))*(I3135 + (I3135 = 0))</f>
        <v>1056.83</v>
      </c>
      <c r="K3135" s="11"/>
      <c r="L3135" s="11"/>
      <c r="M3135" s="11"/>
    </row>
    <row r="3136" spans="1:13">
      <c r="A3136" s="11"/>
      <c r="B3136" s="11"/>
      <c r="C3136" s="11"/>
      <c r="D3136" s="11"/>
      <c r="E3136" s="10" t="s">
        <v>605</v>
      </c>
      <c r="F3136" s="14">
        <v>1</v>
      </c>
      <c r="G3136" s="15">
        <v>23.55</v>
      </c>
      <c r="H3136" s="15">
        <v>0.33</v>
      </c>
      <c r="I3136" s="15">
        <v>105</v>
      </c>
      <c r="J3136" s="13">
        <f>OR(F3136&lt;&gt;0,G3136&lt;&gt;0,H3136&lt;&gt;0,I3136&lt;&gt;0)*(F3136 + (F3136 = 0))*(G3136 + (G3136 = 0))*(H3136 + (H3136 = 0))*(I3136 + (I3136 = 0))</f>
        <v>816.01</v>
      </c>
      <c r="K3136" s="11"/>
      <c r="L3136" s="11"/>
      <c r="M3136" s="11"/>
    </row>
    <row r="3137" spans="1:13">
      <c r="A3137" s="11"/>
      <c r="B3137" s="11"/>
      <c r="C3137" s="11"/>
      <c r="D3137" s="11"/>
      <c r="E3137" s="10" t="s">
        <v>605</v>
      </c>
      <c r="F3137" s="14">
        <v>1</v>
      </c>
      <c r="G3137" s="15">
        <v>48.5</v>
      </c>
      <c r="H3137" s="15">
        <v>0.33</v>
      </c>
      <c r="I3137" s="15">
        <v>105</v>
      </c>
      <c r="J3137" s="13">
        <f>OR(F3137&lt;&gt;0,G3137&lt;&gt;0,H3137&lt;&gt;0,I3137&lt;&gt;0)*(F3137 + (F3137 = 0))*(G3137 + (G3137 = 0))*(H3137 + (H3137 = 0))*(I3137 + (I3137 = 0))</f>
        <v>1680.53</v>
      </c>
      <c r="K3137" s="11"/>
      <c r="L3137" s="11"/>
      <c r="M3137" s="11"/>
    </row>
    <row r="3138" spans="1:13">
      <c r="A3138" s="11"/>
      <c r="B3138" s="11"/>
      <c r="C3138" s="11"/>
      <c r="D3138" s="11"/>
      <c r="E3138" s="10" t="s">
        <v>604</v>
      </c>
      <c r="F3138" s="14">
        <v>1</v>
      </c>
      <c r="G3138" s="15">
        <v>198.8</v>
      </c>
      <c r="H3138" s="15">
        <v>0.33</v>
      </c>
      <c r="I3138" s="15">
        <v>200</v>
      </c>
      <c r="J3138" s="13">
        <f>OR(F3138&lt;&gt;0,G3138&lt;&gt;0,H3138&lt;&gt;0,I3138&lt;&gt;0)*(F3138 + (F3138 = 0))*(G3138 + (G3138 = 0))*(H3138 + (H3138 = 0))*(I3138 + (I3138 = 0))</f>
        <v>13120.8</v>
      </c>
      <c r="K3138" s="11"/>
      <c r="L3138" s="11"/>
      <c r="M3138" s="11"/>
    </row>
    <row r="3139" spans="1:13">
      <c r="A3139" s="11"/>
      <c r="B3139" s="11"/>
      <c r="C3139" s="11"/>
      <c r="D3139" s="11"/>
      <c r="E3139" s="10" t="s">
        <v>633</v>
      </c>
      <c r="F3139" s="14"/>
      <c r="G3139" s="15"/>
      <c r="H3139" s="15"/>
      <c r="I3139" s="15"/>
      <c r="J3139" s="13">
        <f>OR(F3139&lt;&gt;0,G3139&lt;&gt;0,H3139&lt;&gt;0,I3139&lt;&gt;0)*(F3139 + (F3139 = 0))*(G3139 + (G3139 = 0))*(H3139 + (H3139 = 0))*(I3139 + (I3139 = 0))</f>
        <v>0</v>
      </c>
      <c r="K3139" s="11"/>
      <c r="L3139" s="11"/>
      <c r="M3139" s="11"/>
    </row>
    <row r="3140" spans="1:13">
      <c r="A3140" s="11"/>
      <c r="B3140" s="11"/>
      <c r="C3140" s="11"/>
      <c r="D3140" s="11"/>
      <c r="E3140" s="10" t="s">
        <v>607</v>
      </c>
      <c r="F3140" s="14">
        <v>1</v>
      </c>
      <c r="G3140" s="15">
        <v>21.51</v>
      </c>
      <c r="H3140" s="15">
        <v>0</v>
      </c>
      <c r="I3140" s="15">
        <v>100</v>
      </c>
      <c r="J3140" s="13">
        <f>OR(F3140&lt;&gt;0,G3140&lt;&gt;0,H3140&lt;&gt;0,I3140&lt;&gt;0)*(F3140 + (F3140 = 0))*(G3140 + (G3140 = 0))*(H3140 + (H3140 = 0))*(I3140 + (I3140 = 0))</f>
        <v>2151</v>
      </c>
      <c r="K3140" s="11"/>
      <c r="L3140" s="11"/>
      <c r="M3140" s="11"/>
    </row>
    <row r="3141" spans="1:13">
      <c r="A3141" s="11"/>
      <c r="B3141" s="11"/>
      <c r="C3141" s="11"/>
      <c r="D3141" s="11"/>
      <c r="E3141" s="10" t="s">
        <v>608</v>
      </c>
      <c r="F3141" s="14">
        <v>1</v>
      </c>
      <c r="G3141" s="15">
        <v>14.02</v>
      </c>
      <c r="H3141" s="15">
        <v>0</v>
      </c>
      <c r="I3141" s="15">
        <v>80</v>
      </c>
      <c r="J3141" s="13">
        <f>OR(F3141&lt;&gt;0,G3141&lt;&gt;0,H3141&lt;&gt;0,I3141&lt;&gt;0)*(F3141 + (F3141 = 0))*(G3141 + (G3141 = 0))*(H3141 + (H3141 = 0))*(I3141 + (I3141 = 0))</f>
        <v>1121.5999999999999</v>
      </c>
      <c r="K3141" s="11"/>
      <c r="L3141" s="11"/>
      <c r="M3141" s="11"/>
    </row>
    <row r="3142" spans="1:13">
      <c r="A3142" s="11"/>
      <c r="B3142" s="11"/>
      <c r="C3142" s="11"/>
      <c r="D3142" s="11"/>
      <c r="E3142" s="10" t="s">
        <v>609</v>
      </c>
      <c r="F3142" s="14">
        <v>1</v>
      </c>
      <c r="G3142" s="15">
        <v>-0.4</v>
      </c>
      <c r="H3142" s="15">
        <v>0</v>
      </c>
      <c r="I3142" s="15">
        <v>80</v>
      </c>
      <c r="J3142" s="13">
        <f>OR(F3142&lt;&gt;0,G3142&lt;&gt;0,H3142&lt;&gt;0,I3142&lt;&gt;0)*(F3142 + (F3142 = 0))*(G3142 + (G3142 = 0))*(H3142 + (H3142 = 0))*(I3142 + (I3142 = 0))</f>
        <v>-32</v>
      </c>
      <c r="K3142" s="11"/>
      <c r="L3142" s="11"/>
      <c r="M3142" s="11"/>
    </row>
    <row r="3143" spans="1:13">
      <c r="A3143" s="11"/>
      <c r="B3143" s="11"/>
      <c r="C3143" s="11"/>
      <c r="D3143" s="11"/>
      <c r="E3143" s="10" t="s">
        <v>610</v>
      </c>
      <c r="F3143" s="14">
        <v>1</v>
      </c>
      <c r="G3143" s="15">
        <v>0.49</v>
      </c>
      <c r="H3143" s="15">
        <v>0</v>
      </c>
      <c r="I3143" s="15">
        <v>90</v>
      </c>
      <c r="J3143" s="13">
        <f>OR(F3143&lt;&gt;0,G3143&lt;&gt;0,H3143&lt;&gt;0,I3143&lt;&gt;0)*(F3143 + (F3143 = 0))*(G3143 + (G3143 = 0))*(H3143 + (H3143 = 0))*(I3143 + (I3143 = 0))</f>
        <v>44.1</v>
      </c>
      <c r="K3143" s="11"/>
      <c r="L3143" s="11"/>
      <c r="M3143" s="11"/>
    </row>
    <row r="3144" spans="1:13">
      <c r="A3144" s="11"/>
      <c r="B3144" s="11"/>
      <c r="C3144" s="11"/>
      <c r="D3144" s="11"/>
      <c r="E3144" s="10" t="s">
        <v>634</v>
      </c>
      <c r="F3144" s="14"/>
      <c r="G3144" s="15"/>
      <c r="H3144" s="15"/>
      <c r="I3144" s="15"/>
      <c r="J3144" s="13">
        <f>OR(F3144&lt;&gt;0,G3144&lt;&gt;0,H3144&lt;&gt;0,I3144&lt;&gt;0)*(F3144 + (F3144 = 0))*(G3144 + (G3144 = 0))*(H3144 + (H3144 = 0))*(I3144 + (I3144 = 0))</f>
        <v>0</v>
      </c>
      <c r="K3144" s="11"/>
      <c r="L3144" s="11"/>
      <c r="M3144" s="11"/>
    </row>
    <row r="3145" spans="1:13">
      <c r="A3145" s="11"/>
      <c r="B3145" s="11"/>
      <c r="C3145" s="11"/>
      <c r="D3145" s="11"/>
      <c r="E3145" s="10" t="s">
        <v>613</v>
      </c>
      <c r="F3145" s="14"/>
      <c r="G3145" s="15"/>
      <c r="H3145" s="15"/>
      <c r="I3145" s="15"/>
      <c r="J3145" s="13">
        <f>OR(F3145&lt;&gt;0,G3145&lt;&gt;0,H3145&lt;&gt;0,I3145&lt;&gt;0)*(F3145 + (F3145 = 0))*(G3145 + (G3145 = 0))*(H3145 + (H3145 = 0))*(I3145 + (I3145 = 0))</f>
        <v>0</v>
      </c>
      <c r="K3145" s="11"/>
      <c r="L3145" s="11"/>
      <c r="M3145" s="11"/>
    </row>
    <row r="3146" spans="1:13">
      <c r="A3146" s="11"/>
      <c r="B3146" s="11"/>
      <c r="C3146" s="11"/>
      <c r="D3146" s="11"/>
      <c r="E3146" s="10" t="s">
        <v>614</v>
      </c>
      <c r="F3146" s="14">
        <v>1</v>
      </c>
      <c r="G3146" s="15">
        <v>3.66</v>
      </c>
      <c r="H3146" s="15">
        <v>0</v>
      </c>
      <c r="I3146" s="15">
        <v>65</v>
      </c>
      <c r="J3146" s="13">
        <f>OR(F3146&lt;&gt;0,G3146&lt;&gt;0,H3146&lt;&gt;0,I3146&lt;&gt;0)*(F3146 + (F3146 = 0))*(G3146 + (G3146 = 0))*(H3146 + (H3146 = 0))*(I3146 + (I3146 = 0))</f>
        <v>237.9</v>
      </c>
      <c r="K3146" s="11"/>
      <c r="L3146" s="11"/>
      <c r="M3146" s="11"/>
    </row>
    <row r="3147" spans="1:13">
      <c r="A3147" s="11"/>
      <c r="B3147" s="11"/>
      <c r="C3147" s="11"/>
      <c r="D3147" s="11"/>
      <c r="E3147" s="10" t="s">
        <v>615</v>
      </c>
      <c r="F3147" s="14">
        <v>1</v>
      </c>
      <c r="G3147" s="15">
        <v>2.4300000000000002</v>
      </c>
      <c r="H3147" s="15">
        <v>0</v>
      </c>
      <c r="I3147" s="15">
        <v>65</v>
      </c>
      <c r="J3147" s="13">
        <f>OR(F3147&lt;&gt;0,G3147&lt;&gt;0,H3147&lt;&gt;0,I3147&lt;&gt;0)*(F3147 + (F3147 = 0))*(G3147 + (G3147 = 0))*(H3147 + (H3147 = 0))*(I3147 + (I3147 = 0))</f>
        <v>157.94999999999999</v>
      </c>
      <c r="K3147" s="11"/>
      <c r="L3147" s="11"/>
      <c r="M3147" s="11"/>
    </row>
    <row r="3148" spans="1:13">
      <c r="A3148" s="11"/>
      <c r="B3148" s="11"/>
      <c r="C3148" s="11"/>
      <c r="D3148" s="11"/>
      <c r="E3148" s="10" t="s">
        <v>616</v>
      </c>
      <c r="F3148" s="14"/>
      <c r="G3148" s="15"/>
      <c r="H3148" s="15"/>
      <c r="I3148" s="15"/>
      <c r="J3148" s="13">
        <f>OR(F3148&lt;&gt;0,G3148&lt;&gt;0,H3148&lt;&gt;0,I3148&lt;&gt;0)*(F3148 + (F3148 = 0))*(G3148 + (G3148 = 0))*(H3148 + (H3148 = 0))*(I3148 + (I3148 = 0))</f>
        <v>0</v>
      </c>
      <c r="K3148" s="11"/>
      <c r="L3148" s="11"/>
      <c r="M3148" s="11"/>
    </row>
    <row r="3149" spans="1:13">
      <c r="A3149" s="11"/>
      <c r="B3149" s="11"/>
      <c r="C3149" s="11"/>
      <c r="D3149" s="11"/>
      <c r="E3149" s="10" t="s">
        <v>617</v>
      </c>
      <c r="F3149" s="14">
        <v>1</v>
      </c>
      <c r="G3149" s="15">
        <v>4.5</v>
      </c>
      <c r="H3149" s="15">
        <v>0</v>
      </c>
      <c r="I3149" s="15">
        <v>80</v>
      </c>
      <c r="J3149" s="13">
        <f>OR(F3149&lt;&gt;0,G3149&lt;&gt;0,H3149&lt;&gt;0,I3149&lt;&gt;0)*(F3149 + (F3149 = 0))*(G3149 + (G3149 = 0))*(H3149 + (H3149 = 0))*(I3149 + (I3149 = 0))</f>
        <v>360</v>
      </c>
      <c r="K3149" s="11"/>
      <c r="L3149" s="11"/>
      <c r="M3149" s="11"/>
    </row>
    <row r="3150" spans="1:13">
      <c r="A3150" s="11"/>
      <c r="B3150" s="11"/>
      <c r="C3150" s="11"/>
      <c r="D3150" s="11"/>
      <c r="E3150" s="10" t="s">
        <v>635</v>
      </c>
      <c r="F3150" s="14">
        <v>1</v>
      </c>
      <c r="G3150" s="15">
        <v>0.38</v>
      </c>
      <c r="H3150" s="15">
        <v>0</v>
      </c>
      <c r="I3150" s="15">
        <v>90</v>
      </c>
      <c r="J3150" s="13">
        <f>OR(F3150&lt;&gt;0,G3150&lt;&gt;0,H3150&lt;&gt;0,I3150&lt;&gt;0)*(F3150 + (F3150 = 0))*(G3150 + (G3150 = 0))*(H3150 + (H3150 = 0))*(I3150 + (I3150 = 0))</f>
        <v>34.200000000000003</v>
      </c>
      <c r="K3150" s="11"/>
      <c r="L3150" s="11"/>
      <c r="M3150" s="11"/>
    </row>
    <row r="3151" spans="1:13">
      <c r="A3151" s="11"/>
      <c r="B3151" s="11"/>
      <c r="C3151" s="11"/>
      <c r="D3151" s="11"/>
      <c r="E3151" s="10" t="s">
        <v>636</v>
      </c>
      <c r="F3151" s="14"/>
      <c r="G3151" s="15"/>
      <c r="H3151" s="15"/>
      <c r="I3151" s="15"/>
      <c r="J3151" s="13">
        <f>OR(F3151&lt;&gt;0,G3151&lt;&gt;0,H3151&lt;&gt;0,I3151&lt;&gt;0)*(F3151 + (F3151 = 0))*(G3151 + (G3151 = 0))*(H3151 + (H3151 = 0))*(I3151 + (I3151 = 0))</f>
        <v>0</v>
      </c>
      <c r="K3151" s="11"/>
      <c r="L3151" s="11"/>
      <c r="M3151" s="11"/>
    </row>
    <row r="3152" spans="1:13">
      <c r="A3152" s="11"/>
      <c r="B3152" s="11"/>
      <c r="C3152" s="11"/>
      <c r="D3152" s="11"/>
      <c r="E3152" s="10" t="s">
        <v>618</v>
      </c>
      <c r="F3152" s="14">
        <v>1</v>
      </c>
      <c r="G3152" s="15">
        <v>2.0699999999999998</v>
      </c>
      <c r="H3152" s="15">
        <v>0</v>
      </c>
      <c r="I3152" s="15">
        <v>80</v>
      </c>
      <c r="J3152" s="13">
        <f>OR(F3152&lt;&gt;0,G3152&lt;&gt;0,H3152&lt;&gt;0,I3152&lt;&gt;0)*(F3152 + (F3152 = 0))*(G3152 + (G3152 = 0))*(H3152 + (H3152 = 0))*(I3152 + (I3152 = 0))</f>
        <v>165.6</v>
      </c>
      <c r="K3152" s="11"/>
      <c r="L3152" s="11"/>
      <c r="M3152" s="11"/>
    </row>
    <row r="3153" spans="1:13">
      <c r="A3153" s="11"/>
      <c r="B3153" s="11"/>
      <c r="C3153" s="11"/>
      <c r="D3153" s="11"/>
      <c r="E3153" s="10" t="s">
        <v>619</v>
      </c>
      <c r="F3153" s="14">
        <v>1</v>
      </c>
      <c r="G3153" s="15">
        <v>2.48</v>
      </c>
      <c r="H3153" s="15">
        <v>0</v>
      </c>
      <c r="I3153" s="15">
        <v>115</v>
      </c>
      <c r="J3153" s="13">
        <f>OR(F3153&lt;&gt;0,G3153&lt;&gt;0,H3153&lt;&gt;0,I3153&lt;&gt;0)*(F3153 + (F3153 = 0))*(G3153 + (G3153 = 0))*(H3153 + (H3153 = 0))*(I3153 + (I3153 = 0))</f>
        <v>285.2</v>
      </c>
      <c r="K3153" s="11"/>
      <c r="L3153" s="11"/>
      <c r="M3153" s="11"/>
    </row>
    <row r="3154" spans="1:13">
      <c r="A3154" s="11"/>
      <c r="B3154" s="11"/>
      <c r="C3154" s="11"/>
      <c r="D3154" s="11"/>
      <c r="E3154" s="10" t="s">
        <v>620</v>
      </c>
      <c r="F3154" s="14">
        <v>1</v>
      </c>
      <c r="G3154" s="15">
        <v>1.01</v>
      </c>
      <c r="H3154" s="15">
        <v>0</v>
      </c>
      <c r="I3154" s="15">
        <v>115</v>
      </c>
      <c r="J3154" s="13">
        <f>OR(F3154&lt;&gt;0,G3154&lt;&gt;0,H3154&lt;&gt;0,I3154&lt;&gt;0)*(F3154 + (F3154 = 0))*(G3154 + (G3154 = 0))*(H3154 + (H3154 = 0))*(I3154 + (I3154 = 0))</f>
        <v>116.15</v>
      </c>
      <c r="K3154" s="11"/>
      <c r="L3154" s="11"/>
      <c r="M3154" s="11"/>
    </row>
    <row r="3155" spans="1:13">
      <c r="A3155" s="11"/>
      <c r="B3155" s="11"/>
      <c r="C3155" s="11"/>
      <c r="D3155" s="11"/>
      <c r="E3155" s="10" t="s">
        <v>637</v>
      </c>
      <c r="F3155" s="14"/>
      <c r="G3155" s="15"/>
      <c r="H3155" s="15"/>
      <c r="I3155" s="15"/>
      <c r="J3155" s="13">
        <f>OR(F3155&lt;&gt;0,G3155&lt;&gt;0,H3155&lt;&gt;0,I3155&lt;&gt;0)*(F3155 + (F3155 = 0))*(G3155 + (G3155 = 0))*(H3155 + (H3155 = 0))*(I3155 + (I3155 = 0))</f>
        <v>0</v>
      </c>
      <c r="K3155" s="11"/>
      <c r="L3155" s="11"/>
      <c r="M3155" s="11"/>
    </row>
    <row r="3156" spans="1:13">
      <c r="A3156" s="11"/>
      <c r="B3156" s="11"/>
      <c r="C3156" s="11"/>
      <c r="D3156" s="11"/>
      <c r="E3156" s="10" t="s">
        <v>625</v>
      </c>
      <c r="F3156" s="14">
        <v>1</v>
      </c>
      <c r="G3156" s="15">
        <v>3.47</v>
      </c>
      <c r="H3156" s="15">
        <v>0</v>
      </c>
      <c r="I3156" s="15">
        <v>100</v>
      </c>
      <c r="J3156" s="13">
        <f>OR(F3156&lt;&gt;0,G3156&lt;&gt;0,H3156&lt;&gt;0,I3156&lt;&gt;0)*(F3156 + (F3156 = 0))*(G3156 + (G3156 = 0))*(H3156 + (H3156 = 0))*(I3156 + (I3156 = 0))</f>
        <v>347</v>
      </c>
      <c r="K3156" s="11"/>
      <c r="L3156" s="11"/>
      <c r="M3156" s="11"/>
    </row>
    <row r="3157" spans="1:13">
      <c r="A3157" s="11"/>
      <c r="B3157" s="11"/>
      <c r="C3157" s="11"/>
      <c r="D3157" s="11"/>
      <c r="E3157" s="10" t="s">
        <v>611</v>
      </c>
      <c r="F3157" s="14">
        <v>1</v>
      </c>
      <c r="G3157" s="15">
        <v>18.75</v>
      </c>
      <c r="H3157" s="15">
        <v>0</v>
      </c>
      <c r="I3157" s="15">
        <v>90</v>
      </c>
      <c r="J3157" s="13">
        <f>OR(F3157&lt;&gt;0,G3157&lt;&gt;0,H3157&lt;&gt;0,I3157&lt;&gt;0)*(F3157 + (F3157 = 0))*(G3157 + (G3157 = 0))*(H3157 + (H3157 = 0))*(I3157 + (I3157 = 0))</f>
        <v>1687.5</v>
      </c>
      <c r="K3157" s="11"/>
      <c r="L3157" s="11"/>
      <c r="M3157" s="11"/>
    </row>
    <row r="3158" spans="1:13">
      <c r="A3158" s="11"/>
      <c r="B3158" s="11"/>
      <c r="C3158" s="11"/>
      <c r="D3158" s="11"/>
      <c r="E3158" s="10" t="s">
        <v>17</v>
      </c>
      <c r="F3158" s="14">
        <v>1</v>
      </c>
      <c r="G3158" s="15">
        <v>3.53</v>
      </c>
      <c r="H3158" s="15">
        <v>0</v>
      </c>
      <c r="I3158" s="15">
        <v>90</v>
      </c>
      <c r="J3158" s="13">
        <f>OR(F3158&lt;&gt;0,G3158&lt;&gt;0,H3158&lt;&gt;0,I3158&lt;&gt;0)*(F3158 + (F3158 = 0))*(G3158 + (G3158 = 0))*(H3158 + (H3158 = 0))*(I3158 + (I3158 = 0))</f>
        <v>317.7</v>
      </c>
      <c r="K3158" s="11"/>
      <c r="L3158" s="11"/>
      <c r="M3158" s="11"/>
    </row>
    <row r="3159" spans="1:13">
      <c r="A3159" s="11"/>
      <c r="B3159" s="11"/>
      <c r="C3159" s="11"/>
      <c r="D3159" s="11"/>
      <c r="E3159" s="10" t="s">
        <v>626</v>
      </c>
      <c r="F3159" s="14">
        <v>1</v>
      </c>
      <c r="G3159" s="15">
        <v>2.72</v>
      </c>
      <c r="H3159" s="15">
        <v>0</v>
      </c>
      <c r="I3159" s="15">
        <v>50</v>
      </c>
      <c r="J3159" s="13">
        <f>OR(F3159&lt;&gt;0,G3159&lt;&gt;0,H3159&lt;&gt;0,I3159&lt;&gt;0)*(F3159 + (F3159 = 0))*(G3159 + (G3159 = 0))*(H3159 + (H3159 = 0))*(I3159 + (I3159 = 0))</f>
        <v>136</v>
      </c>
      <c r="K3159" s="11"/>
      <c r="L3159" s="11"/>
      <c r="M3159" s="11"/>
    </row>
    <row r="3160" spans="1:13">
      <c r="A3160" s="11"/>
      <c r="B3160" s="11"/>
      <c r="C3160" s="11"/>
      <c r="D3160" s="11"/>
      <c r="E3160" s="10" t="s">
        <v>17</v>
      </c>
      <c r="F3160" s="14">
        <v>1</v>
      </c>
      <c r="G3160" s="15">
        <v>0.76</v>
      </c>
      <c r="H3160" s="15">
        <v>0</v>
      </c>
      <c r="I3160" s="15">
        <v>90</v>
      </c>
      <c r="J3160" s="13">
        <f>OR(F3160&lt;&gt;0,G3160&lt;&gt;0,H3160&lt;&gt;0,I3160&lt;&gt;0)*(F3160 + (F3160 = 0))*(G3160 + (G3160 = 0))*(H3160 + (H3160 = 0))*(I3160 + (I3160 = 0))</f>
        <v>68.400000000000006</v>
      </c>
      <c r="K3160" s="11"/>
      <c r="L3160" s="11"/>
      <c r="M3160" s="11"/>
    </row>
    <row r="3161" spans="1:13">
      <c r="A3161" s="11"/>
      <c r="B3161" s="11"/>
      <c r="C3161" s="11"/>
      <c r="D3161" s="11"/>
      <c r="E3161" s="10" t="s">
        <v>612</v>
      </c>
      <c r="F3161" s="14">
        <v>1</v>
      </c>
      <c r="G3161" s="15">
        <v>0.38</v>
      </c>
      <c r="H3161" s="15">
        <v>0</v>
      </c>
      <c r="I3161" s="15">
        <v>90</v>
      </c>
      <c r="J3161" s="13">
        <f>OR(F3161&lt;&gt;0,G3161&lt;&gt;0,H3161&lt;&gt;0,I3161&lt;&gt;0)*(F3161 + (F3161 = 0))*(G3161 + (G3161 = 0))*(H3161 + (H3161 = 0))*(I3161 + (I3161 = 0))</f>
        <v>34.200000000000003</v>
      </c>
      <c r="K3161" s="11"/>
      <c r="L3161" s="11"/>
      <c r="M3161" s="11"/>
    </row>
    <row r="3162" spans="1:13">
      <c r="A3162" s="11"/>
      <c r="B3162" s="11"/>
      <c r="C3162" s="11"/>
      <c r="D3162" s="11"/>
      <c r="E3162" s="11"/>
      <c r="F3162" s="11"/>
      <c r="G3162" s="11"/>
      <c r="H3162" s="11"/>
      <c r="I3162" s="11"/>
      <c r="J3162" s="16" t="s">
        <v>306</v>
      </c>
      <c r="K3162" s="17">
        <f>SUM(J3134:J3161)*1</f>
        <v>23906.67</v>
      </c>
      <c r="L3162" s="15">
        <v>1.54</v>
      </c>
      <c r="M3162" s="18">
        <f>ROUND(K3162*L3162,2)</f>
        <v>36816.269999999997</v>
      </c>
    </row>
    <row r="3163" spans="1:13" ht="0.95" customHeight="1">
      <c r="A3163" s="19"/>
      <c r="B3163" s="19"/>
      <c r="C3163" s="19"/>
      <c r="D3163" s="19"/>
      <c r="E3163" s="19"/>
      <c r="F3163" s="19"/>
      <c r="G3163" s="19"/>
      <c r="H3163" s="19"/>
      <c r="I3163" s="19"/>
      <c r="J3163" s="19"/>
      <c r="K3163" s="19"/>
      <c r="L3163" s="19"/>
      <c r="M3163" s="19"/>
    </row>
    <row r="3164" spans="1:13" s="1" customFormat="1">
      <c r="A3164" s="40" t="s">
        <v>638</v>
      </c>
      <c r="B3164" s="16" t="s">
        <v>22</v>
      </c>
      <c r="C3164" s="16" t="s">
        <v>39</v>
      </c>
      <c r="D3164" s="16" t="s">
        <v>639</v>
      </c>
      <c r="E3164" s="41"/>
      <c r="F3164" s="41"/>
      <c r="G3164" s="41"/>
      <c r="H3164" s="41"/>
      <c r="I3164" s="41"/>
      <c r="J3164" s="41"/>
      <c r="K3164" s="17">
        <f>K3168</f>
        <v>185.83</v>
      </c>
      <c r="L3164" s="18">
        <f>L3168</f>
        <v>24.2</v>
      </c>
      <c r="M3164" s="18">
        <f>M3168</f>
        <v>4497.09</v>
      </c>
    </row>
    <row r="3165" spans="1:13">
      <c r="A3165" s="11"/>
      <c r="B3165" s="11"/>
      <c r="C3165" s="11"/>
      <c r="D3165" s="10" t="s">
        <v>640</v>
      </c>
      <c r="E3165" s="11"/>
      <c r="F3165" s="11"/>
      <c r="G3165" s="11"/>
      <c r="H3165" s="11"/>
      <c r="I3165" s="11"/>
      <c r="J3165" s="11"/>
      <c r="K3165" s="11"/>
      <c r="L3165" s="11"/>
      <c r="M3165" s="11"/>
    </row>
    <row r="3166" spans="1:13">
      <c r="A3166" s="11"/>
      <c r="B3166" s="11"/>
      <c r="C3166" s="11"/>
      <c r="D3166" s="11"/>
      <c r="E3166" s="10" t="s">
        <v>17</v>
      </c>
      <c r="F3166" s="14">
        <v>2</v>
      </c>
      <c r="G3166" s="15">
        <v>83.8</v>
      </c>
      <c r="H3166" s="15">
        <v>0</v>
      </c>
      <c r="I3166" s="15">
        <v>0</v>
      </c>
      <c r="J3166" s="13">
        <f>OR(F3166&lt;&gt;0,G3166&lt;&gt;0,H3166&lt;&gt;0,I3166&lt;&gt;0)*(F3166 + (F3166 = 0))*(G3166 + (G3166 = 0))*(H3166 + (H3166 = 0))*(I3166 + (I3166 = 0))</f>
        <v>167.6</v>
      </c>
      <c r="K3166" s="11"/>
      <c r="L3166" s="11"/>
      <c r="M3166" s="11"/>
    </row>
    <row r="3167" spans="1:13">
      <c r="A3167" s="11"/>
      <c r="B3167" s="11"/>
      <c r="C3167" s="11"/>
      <c r="D3167" s="11"/>
      <c r="E3167" s="10" t="s">
        <v>17</v>
      </c>
      <c r="F3167" s="14">
        <v>1</v>
      </c>
      <c r="G3167" s="15">
        <v>6.75</v>
      </c>
      <c r="H3167" s="15">
        <v>2.7</v>
      </c>
      <c r="I3167" s="15">
        <v>0</v>
      </c>
      <c r="J3167" s="13">
        <f>OR(F3167&lt;&gt;0,G3167&lt;&gt;0,H3167&lt;&gt;0,I3167&lt;&gt;0)*(F3167 + (F3167 = 0))*(G3167 + (G3167 = 0))*(H3167 + (H3167 = 0))*(I3167 + (I3167 = 0))</f>
        <v>18.23</v>
      </c>
      <c r="K3167" s="11"/>
      <c r="L3167" s="11"/>
      <c r="M3167" s="11"/>
    </row>
    <row r="3168" spans="1:13">
      <c r="A3168" s="11"/>
      <c r="B3168" s="11"/>
      <c r="C3168" s="11"/>
      <c r="D3168" s="11"/>
      <c r="E3168" s="11"/>
      <c r="F3168" s="11"/>
      <c r="G3168" s="11"/>
      <c r="H3168" s="11"/>
      <c r="I3168" s="11"/>
      <c r="J3168" s="16" t="s">
        <v>641</v>
      </c>
      <c r="K3168" s="17">
        <f>SUM(J3166:J3167)*1</f>
        <v>185.83</v>
      </c>
      <c r="L3168" s="15">
        <v>24.2</v>
      </c>
      <c r="M3168" s="18">
        <f>ROUND(K3168*L3168,2)</f>
        <v>4497.09</v>
      </c>
    </row>
    <row r="3169" spans="1:13" ht="0.95" customHeight="1">
      <c r="A3169" s="19"/>
      <c r="B3169" s="19"/>
      <c r="C3169" s="19"/>
      <c r="D3169" s="19"/>
      <c r="E3169" s="19"/>
      <c r="F3169" s="19"/>
      <c r="G3169" s="19"/>
      <c r="H3169" s="19"/>
      <c r="I3169" s="19"/>
      <c r="J3169" s="19"/>
      <c r="K3169" s="19"/>
      <c r="L3169" s="19"/>
      <c r="M3169" s="19"/>
    </row>
    <row r="3170" spans="1:13" s="1" customFormat="1">
      <c r="A3170" s="40" t="s">
        <v>318</v>
      </c>
      <c r="B3170" s="16" t="s">
        <v>22</v>
      </c>
      <c r="C3170" s="16" t="s">
        <v>39</v>
      </c>
      <c r="D3170" s="16" t="s">
        <v>319</v>
      </c>
      <c r="E3170" s="41"/>
      <c r="F3170" s="41"/>
      <c r="G3170" s="41"/>
      <c r="H3170" s="41"/>
      <c r="I3170" s="41"/>
      <c r="J3170" s="41"/>
      <c r="K3170" s="17">
        <f>K3174</f>
        <v>185.83</v>
      </c>
      <c r="L3170" s="18">
        <f>L3174</f>
        <v>3.34</v>
      </c>
      <c r="M3170" s="18">
        <f>M3174</f>
        <v>620.66999999999996</v>
      </c>
    </row>
    <row r="3171" spans="1:13">
      <c r="A3171" s="11"/>
      <c r="B3171" s="11"/>
      <c r="C3171" s="11"/>
      <c r="D3171" s="10" t="s">
        <v>320</v>
      </c>
      <c r="E3171" s="11"/>
      <c r="F3171" s="11"/>
      <c r="G3171" s="11"/>
      <c r="H3171" s="11"/>
      <c r="I3171" s="11"/>
      <c r="J3171" s="11"/>
      <c r="K3171" s="11"/>
      <c r="L3171" s="11"/>
      <c r="M3171" s="11"/>
    </row>
    <row r="3172" spans="1:13">
      <c r="A3172" s="11"/>
      <c r="B3172" s="11"/>
      <c r="C3172" s="11"/>
      <c r="D3172" s="11"/>
      <c r="E3172" s="10" t="s">
        <v>17</v>
      </c>
      <c r="F3172" s="14">
        <v>2</v>
      </c>
      <c r="G3172" s="15">
        <v>83.8</v>
      </c>
      <c r="H3172" s="15">
        <v>0</v>
      </c>
      <c r="I3172" s="15">
        <v>0</v>
      </c>
      <c r="J3172" s="13">
        <f>OR(F3172&lt;&gt;0,G3172&lt;&gt;0,H3172&lt;&gt;0,I3172&lt;&gt;0)*(F3172 + (F3172 = 0))*(G3172 + (G3172 = 0))*(H3172 + (H3172 = 0))*(I3172 + (I3172 = 0))</f>
        <v>167.6</v>
      </c>
      <c r="K3172" s="11"/>
      <c r="L3172" s="11"/>
      <c r="M3172" s="11"/>
    </row>
    <row r="3173" spans="1:13">
      <c r="A3173" s="11"/>
      <c r="B3173" s="11"/>
      <c r="C3173" s="11"/>
      <c r="D3173" s="11"/>
      <c r="E3173" s="10" t="s">
        <v>17</v>
      </c>
      <c r="F3173" s="14">
        <v>1</v>
      </c>
      <c r="G3173" s="15">
        <v>6.75</v>
      </c>
      <c r="H3173" s="15">
        <v>2.7</v>
      </c>
      <c r="I3173" s="15">
        <v>0</v>
      </c>
      <c r="J3173" s="13">
        <f>OR(F3173&lt;&gt;0,G3173&lt;&gt;0,H3173&lt;&gt;0,I3173&lt;&gt;0)*(F3173 + (F3173 = 0))*(G3173 + (G3173 = 0))*(H3173 + (H3173 = 0))*(I3173 + (I3173 = 0))</f>
        <v>18.23</v>
      </c>
      <c r="K3173" s="11"/>
      <c r="L3173" s="11"/>
      <c r="M3173" s="11"/>
    </row>
    <row r="3174" spans="1:13">
      <c r="A3174" s="11"/>
      <c r="B3174" s="11"/>
      <c r="C3174" s="11"/>
      <c r="D3174" s="11"/>
      <c r="E3174" s="11"/>
      <c r="F3174" s="11"/>
      <c r="G3174" s="11"/>
      <c r="H3174" s="11"/>
      <c r="I3174" s="11"/>
      <c r="J3174" s="16" t="s">
        <v>321</v>
      </c>
      <c r="K3174" s="17">
        <f>SUM(J3172:J3173)*1</f>
        <v>185.83</v>
      </c>
      <c r="L3174" s="15">
        <v>3.34</v>
      </c>
      <c r="M3174" s="18">
        <f>ROUND(K3174*L3174,2)</f>
        <v>620.66999999999996</v>
      </c>
    </row>
    <row r="3175" spans="1:13" ht="0.95" customHeight="1">
      <c r="A3175" s="19"/>
      <c r="B3175" s="19"/>
      <c r="C3175" s="19"/>
      <c r="D3175" s="19"/>
      <c r="E3175" s="19"/>
      <c r="F3175" s="19"/>
      <c r="G3175" s="19"/>
      <c r="H3175" s="19"/>
      <c r="I3175" s="19"/>
      <c r="J3175" s="19"/>
      <c r="K3175" s="19"/>
      <c r="L3175" s="19"/>
      <c r="M3175" s="19"/>
    </row>
    <row r="3176" spans="1:13" s="1" customFormat="1">
      <c r="A3176" s="40" t="s">
        <v>451</v>
      </c>
      <c r="B3176" s="16" t="s">
        <v>22</v>
      </c>
      <c r="C3176" s="16" t="s">
        <v>39</v>
      </c>
      <c r="D3176" s="16" t="s">
        <v>452</v>
      </c>
      <c r="E3176" s="41"/>
      <c r="F3176" s="41"/>
      <c r="G3176" s="41"/>
      <c r="H3176" s="41"/>
      <c r="I3176" s="41"/>
      <c r="J3176" s="41"/>
      <c r="K3176" s="17">
        <f>K3182</f>
        <v>13.86</v>
      </c>
      <c r="L3176" s="18">
        <f>L3182</f>
        <v>74.33</v>
      </c>
      <c r="M3176" s="18">
        <f>M3182</f>
        <v>1030.21</v>
      </c>
    </row>
    <row r="3177" spans="1:13">
      <c r="A3177" s="11"/>
      <c r="B3177" s="11"/>
      <c r="C3177" s="11"/>
      <c r="D3177" s="10" t="s">
        <v>453</v>
      </c>
      <c r="E3177" s="11"/>
      <c r="F3177" s="11"/>
      <c r="G3177" s="11"/>
      <c r="H3177" s="11"/>
      <c r="I3177" s="11"/>
      <c r="J3177" s="11"/>
      <c r="K3177" s="11"/>
      <c r="L3177" s="11"/>
      <c r="M3177" s="11"/>
    </row>
    <row r="3178" spans="1:13">
      <c r="A3178" s="11"/>
      <c r="B3178" s="11"/>
      <c r="C3178" s="11"/>
      <c r="D3178" s="11"/>
      <c r="E3178" s="10" t="s">
        <v>17</v>
      </c>
      <c r="F3178" s="14">
        <v>1</v>
      </c>
      <c r="G3178" s="15">
        <v>4.72</v>
      </c>
      <c r="H3178" s="15">
        <v>0</v>
      </c>
      <c r="I3178" s="15">
        <v>2.4</v>
      </c>
      <c r="J3178" s="13">
        <f>OR(F3178&lt;&gt;0,G3178&lt;&gt;0,H3178&lt;&gt;0,I3178&lt;&gt;0)*(F3178 + (F3178 = 0))*(G3178 + (G3178 = 0))*(H3178 + (H3178 = 0))*(I3178 + (I3178 = 0))</f>
        <v>11.33</v>
      </c>
      <c r="K3178" s="11"/>
      <c r="L3178" s="11"/>
      <c r="M3178" s="11"/>
    </row>
    <row r="3179" spans="1:13">
      <c r="A3179" s="11"/>
      <c r="B3179" s="11"/>
      <c r="C3179" s="11"/>
      <c r="D3179" s="11"/>
      <c r="E3179" s="10" t="s">
        <v>17</v>
      </c>
      <c r="F3179" s="14">
        <v>1</v>
      </c>
      <c r="G3179" s="15">
        <v>2.2200000000000002</v>
      </c>
      <c r="H3179" s="15">
        <v>0</v>
      </c>
      <c r="I3179" s="15">
        <v>2.4</v>
      </c>
      <c r="J3179" s="13">
        <f>OR(F3179&lt;&gt;0,G3179&lt;&gt;0,H3179&lt;&gt;0,I3179&lt;&gt;0)*(F3179 + (F3179 = 0))*(G3179 + (G3179 = 0))*(H3179 + (H3179 = 0))*(I3179 + (I3179 = 0))</f>
        <v>5.33</v>
      </c>
      <c r="K3179" s="11"/>
      <c r="L3179" s="11"/>
      <c r="M3179" s="11"/>
    </row>
    <row r="3180" spans="1:13">
      <c r="A3180" s="11"/>
      <c r="B3180" s="11"/>
      <c r="C3180" s="11"/>
      <c r="D3180" s="11"/>
      <c r="E3180" s="10" t="s">
        <v>17</v>
      </c>
      <c r="F3180" s="14">
        <v>1</v>
      </c>
      <c r="G3180" s="15">
        <v>2.5</v>
      </c>
      <c r="H3180" s="15">
        <v>0</v>
      </c>
      <c r="I3180" s="15">
        <v>2.4</v>
      </c>
      <c r="J3180" s="13">
        <f>OR(F3180&lt;&gt;0,G3180&lt;&gt;0,H3180&lt;&gt;0,I3180&lt;&gt;0)*(F3180 + (F3180 = 0))*(G3180 + (G3180 = 0))*(H3180 + (H3180 = 0))*(I3180 + (I3180 = 0))</f>
        <v>6</v>
      </c>
      <c r="K3180" s="11"/>
      <c r="L3180" s="11"/>
      <c r="M3180" s="11"/>
    </row>
    <row r="3181" spans="1:13">
      <c r="A3181" s="11"/>
      <c r="B3181" s="11"/>
      <c r="C3181" s="11"/>
      <c r="D3181" s="11"/>
      <c r="E3181" s="10" t="s">
        <v>17</v>
      </c>
      <c r="F3181" s="14">
        <v>-2</v>
      </c>
      <c r="G3181" s="15">
        <v>2</v>
      </c>
      <c r="H3181" s="15">
        <v>0</v>
      </c>
      <c r="I3181" s="15">
        <v>2.2000000000000002</v>
      </c>
      <c r="J3181" s="13">
        <f>OR(F3181&lt;&gt;0,G3181&lt;&gt;0,H3181&lt;&gt;0,I3181&lt;&gt;0)*(F3181 + (F3181 = 0))*(G3181 + (G3181 = 0))*(H3181 + (H3181 = 0))*(I3181 + (I3181 = 0))</f>
        <v>-8.8000000000000007</v>
      </c>
      <c r="K3181" s="11"/>
      <c r="L3181" s="11"/>
      <c r="M3181" s="11"/>
    </row>
    <row r="3182" spans="1:13">
      <c r="A3182" s="11"/>
      <c r="B3182" s="11"/>
      <c r="C3182" s="11"/>
      <c r="D3182" s="11"/>
      <c r="E3182" s="11"/>
      <c r="F3182" s="11"/>
      <c r="G3182" s="11"/>
      <c r="H3182" s="11"/>
      <c r="I3182" s="11"/>
      <c r="J3182" s="16" t="s">
        <v>455</v>
      </c>
      <c r="K3182" s="17">
        <f>SUM(J3178:J3181)*1</f>
        <v>13.86</v>
      </c>
      <c r="L3182" s="15">
        <v>74.33</v>
      </c>
      <c r="M3182" s="18">
        <f>ROUND(K3182*L3182,2)</f>
        <v>1030.21</v>
      </c>
    </row>
    <row r="3183" spans="1:13" ht="0.95" customHeight="1">
      <c r="A3183" s="19"/>
      <c r="B3183" s="19"/>
      <c r="C3183" s="19"/>
      <c r="D3183" s="19"/>
      <c r="E3183" s="19"/>
      <c r="F3183" s="19"/>
      <c r="G3183" s="19"/>
      <c r="H3183" s="19"/>
      <c r="I3183" s="19"/>
      <c r="J3183" s="19"/>
      <c r="K3183" s="19"/>
      <c r="L3183" s="19"/>
      <c r="M3183" s="19"/>
    </row>
    <row r="3184" spans="1:13" s="1" customFormat="1">
      <c r="A3184" s="40" t="s">
        <v>171</v>
      </c>
      <c r="B3184" s="16" t="s">
        <v>22</v>
      </c>
      <c r="C3184" s="16" t="s">
        <v>39</v>
      </c>
      <c r="D3184" s="16" t="s">
        <v>172</v>
      </c>
      <c r="E3184" s="41"/>
      <c r="F3184" s="41"/>
      <c r="G3184" s="41"/>
      <c r="H3184" s="41"/>
      <c r="I3184" s="41"/>
      <c r="J3184" s="41"/>
      <c r="K3184" s="17">
        <f>K3187</f>
        <v>6.63</v>
      </c>
      <c r="L3184" s="18">
        <f>L3187</f>
        <v>245.18</v>
      </c>
      <c r="M3184" s="18">
        <f>M3187</f>
        <v>1625.54</v>
      </c>
    </row>
    <row r="3185" spans="1:13">
      <c r="A3185" s="11"/>
      <c r="B3185" s="11"/>
      <c r="C3185" s="11"/>
      <c r="D3185" s="10" t="s">
        <v>173</v>
      </c>
      <c r="E3185" s="11"/>
      <c r="F3185" s="11"/>
      <c r="G3185" s="11"/>
      <c r="H3185" s="11"/>
      <c r="I3185" s="11"/>
      <c r="J3185" s="11"/>
      <c r="K3185" s="11"/>
      <c r="L3185" s="11"/>
      <c r="M3185" s="11"/>
    </row>
    <row r="3186" spans="1:13">
      <c r="A3186" s="11"/>
      <c r="B3186" s="11"/>
      <c r="C3186" s="11"/>
      <c r="D3186" s="11"/>
      <c r="E3186" s="10" t="s">
        <v>642</v>
      </c>
      <c r="F3186" s="14">
        <v>1</v>
      </c>
      <c r="G3186" s="15">
        <v>10.199999999999999</v>
      </c>
      <c r="H3186" s="15">
        <v>0.65</v>
      </c>
      <c r="I3186" s="15">
        <v>0</v>
      </c>
      <c r="J3186" s="13">
        <f>OR(F3186&lt;&gt;0,G3186&lt;&gt;0,H3186&lt;&gt;0,I3186&lt;&gt;0)*(F3186 + (F3186 = 0))*(G3186 + (G3186 = 0))*(H3186 + (H3186 = 0))*(I3186 + (I3186 = 0))</f>
        <v>6.63</v>
      </c>
      <c r="K3186" s="11"/>
      <c r="L3186" s="11"/>
      <c r="M3186" s="11"/>
    </row>
    <row r="3187" spans="1:13">
      <c r="A3187" s="11"/>
      <c r="B3187" s="11"/>
      <c r="C3187" s="11"/>
      <c r="D3187" s="11"/>
      <c r="E3187" s="11"/>
      <c r="F3187" s="11"/>
      <c r="G3187" s="11"/>
      <c r="H3187" s="11"/>
      <c r="I3187" s="11"/>
      <c r="J3187" s="16" t="s">
        <v>178</v>
      </c>
      <c r="K3187" s="17">
        <f>J3186*1</f>
        <v>6.63</v>
      </c>
      <c r="L3187" s="15">
        <v>245.18</v>
      </c>
      <c r="M3187" s="18">
        <f>ROUND(K3187*L3187,2)</f>
        <v>1625.54</v>
      </c>
    </row>
    <row r="3188" spans="1:13" ht="0.95" customHeight="1">
      <c r="A3188" s="19"/>
      <c r="B3188" s="19"/>
      <c r="C3188" s="19"/>
      <c r="D3188" s="19"/>
      <c r="E3188" s="19"/>
      <c r="F3188" s="19"/>
      <c r="G3188" s="19"/>
      <c r="H3188" s="19"/>
      <c r="I3188" s="19"/>
      <c r="J3188" s="19"/>
      <c r="K3188" s="19"/>
      <c r="L3188" s="19"/>
      <c r="M3188" s="19"/>
    </row>
    <row r="3189" spans="1:13" s="1" customFormat="1">
      <c r="A3189" s="40" t="s">
        <v>147</v>
      </c>
      <c r="B3189" s="16" t="s">
        <v>22</v>
      </c>
      <c r="C3189" s="16" t="s">
        <v>29</v>
      </c>
      <c r="D3189" s="16" t="s">
        <v>148</v>
      </c>
      <c r="E3189" s="41"/>
      <c r="F3189" s="41"/>
      <c r="G3189" s="41"/>
      <c r="H3189" s="41"/>
      <c r="I3189" s="41"/>
      <c r="J3189" s="41"/>
      <c r="K3189" s="17">
        <f>K3192</f>
        <v>4.2300000000000004</v>
      </c>
      <c r="L3189" s="18">
        <f>L3192</f>
        <v>75.28</v>
      </c>
      <c r="M3189" s="18">
        <f>M3192</f>
        <v>318.43</v>
      </c>
    </row>
    <row r="3190" spans="1:13">
      <c r="A3190" s="11"/>
      <c r="B3190" s="11"/>
      <c r="C3190" s="11"/>
      <c r="D3190" s="10" t="s">
        <v>149</v>
      </c>
      <c r="E3190" s="11"/>
      <c r="F3190" s="11"/>
      <c r="G3190" s="11"/>
      <c r="H3190" s="11"/>
      <c r="I3190" s="11"/>
      <c r="J3190" s="11"/>
      <c r="K3190" s="11"/>
      <c r="L3190" s="11"/>
      <c r="M3190" s="11"/>
    </row>
    <row r="3191" spans="1:13">
      <c r="A3191" s="11"/>
      <c r="B3191" s="11"/>
      <c r="C3191" s="11"/>
      <c r="D3191" s="11"/>
      <c r="E3191" s="10" t="s">
        <v>642</v>
      </c>
      <c r="F3191" s="14">
        <v>1</v>
      </c>
      <c r="G3191" s="15">
        <v>2.5</v>
      </c>
      <c r="H3191" s="15">
        <v>0.65</v>
      </c>
      <c r="I3191" s="15">
        <v>2.6</v>
      </c>
      <c r="J3191" s="13">
        <f>OR(F3191&lt;&gt;0,G3191&lt;&gt;0,H3191&lt;&gt;0,I3191&lt;&gt;0)*(F3191 + (F3191 = 0))*(G3191 + (G3191 = 0))*(H3191 + (H3191 = 0))*(I3191 + (I3191 = 0))</f>
        <v>4.2300000000000004</v>
      </c>
      <c r="K3191" s="11"/>
      <c r="L3191" s="11"/>
      <c r="M3191" s="11"/>
    </row>
    <row r="3192" spans="1:13">
      <c r="A3192" s="11"/>
      <c r="B3192" s="11"/>
      <c r="C3192" s="11"/>
      <c r="D3192" s="11"/>
      <c r="E3192" s="11"/>
      <c r="F3192" s="11"/>
      <c r="G3192" s="11"/>
      <c r="H3192" s="11"/>
      <c r="I3192" s="11"/>
      <c r="J3192" s="16" t="s">
        <v>150</v>
      </c>
      <c r="K3192" s="17">
        <f>J3191*1</f>
        <v>4.2300000000000004</v>
      </c>
      <c r="L3192" s="15">
        <v>75.28</v>
      </c>
      <c r="M3192" s="18">
        <f>ROUND(K3192*L3192,2)</f>
        <v>318.43</v>
      </c>
    </row>
    <row r="3193" spans="1:13" ht="0.95" customHeight="1">
      <c r="A3193" s="19"/>
      <c r="B3193" s="19"/>
      <c r="C3193" s="19"/>
      <c r="D3193" s="19"/>
      <c r="E3193" s="19"/>
      <c r="F3193" s="19"/>
      <c r="G3193" s="19"/>
      <c r="H3193" s="19"/>
      <c r="I3193" s="19"/>
      <c r="J3193" s="19"/>
      <c r="K3193" s="19"/>
      <c r="L3193" s="19"/>
      <c r="M3193" s="19"/>
    </row>
    <row r="3194" spans="1:13" s="1" customFormat="1">
      <c r="A3194" s="40" t="s">
        <v>396</v>
      </c>
      <c r="B3194" s="16" t="s">
        <v>22</v>
      </c>
      <c r="C3194" s="16" t="s">
        <v>39</v>
      </c>
      <c r="D3194" s="16" t="s">
        <v>397</v>
      </c>
      <c r="E3194" s="41"/>
      <c r="F3194" s="41"/>
      <c r="G3194" s="41"/>
      <c r="H3194" s="41"/>
      <c r="I3194" s="41"/>
      <c r="J3194" s="41"/>
      <c r="K3194" s="17">
        <f>K3200</f>
        <v>22.3</v>
      </c>
      <c r="L3194" s="18">
        <f>L3200</f>
        <v>69.03</v>
      </c>
      <c r="M3194" s="18">
        <f>M3200</f>
        <v>1539.37</v>
      </c>
    </row>
    <row r="3195" spans="1:13">
      <c r="A3195" s="11"/>
      <c r="B3195" s="11"/>
      <c r="C3195" s="11"/>
      <c r="D3195" s="10" t="s">
        <v>398</v>
      </c>
      <c r="E3195" s="11"/>
      <c r="F3195" s="11"/>
      <c r="G3195" s="11"/>
      <c r="H3195" s="11"/>
      <c r="I3195" s="11"/>
      <c r="J3195" s="11"/>
      <c r="K3195" s="11"/>
      <c r="L3195" s="11"/>
      <c r="M3195" s="11"/>
    </row>
    <row r="3196" spans="1:13">
      <c r="A3196" s="11"/>
      <c r="B3196" s="11"/>
      <c r="C3196" s="11"/>
      <c r="D3196" s="11"/>
      <c r="E3196" s="10" t="s">
        <v>643</v>
      </c>
      <c r="F3196" s="14">
        <v>1</v>
      </c>
      <c r="G3196" s="15">
        <v>49</v>
      </c>
      <c r="H3196" s="15">
        <v>0</v>
      </c>
      <c r="I3196" s="15">
        <v>0.3</v>
      </c>
      <c r="J3196" s="13">
        <f>OR(F3196&lt;&gt;0,G3196&lt;&gt;0,H3196&lt;&gt;0,I3196&lt;&gt;0)*(F3196 + (F3196 = 0))*(G3196 + (G3196 = 0))*(H3196 + (H3196 = 0))*(I3196 + (I3196 = 0))</f>
        <v>14.7</v>
      </c>
      <c r="K3196" s="11"/>
      <c r="L3196" s="11"/>
      <c r="M3196" s="11"/>
    </row>
    <row r="3197" spans="1:13">
      <c r="A3197" s="11"/>
      <c r="B3197" s="11"/>
      <c r="C3197" s="11"/>
      <c r="D3197" s="11"/>
      <c r="E3197" s="10" t="s">
        <v>644</v>
      </c>
      <c r="F3197" s="14">
        <v>1</v>
      </c>
      <c r="G3197" s="15">
        <v>16</v>
      </c>
      <c r="H3197" s="15">
        <v>0</v>
      </c>
      <c r="I3197" s="15">
        <v>0.4</v>
      </c>
      <c r="J3197" s="13">
        <f>OR(F3197&lt;&gt;0,G3197&lt;&gt;0,H3197&lt;&gt;0,I3197&lt;&gt;0)*(F3197 + (F3197 = 0))*(G3197 + (G3197 = 0))*(H3197 + (H3197 = 0))*(I3197 + (I3197 = 0))</f>
        <v>6.4</v>
      </c>
      <c r="K3197" s="11"/>
      <c r="L3197" s="11"/>
      <c r="M3197" s="11"/>
    </row>
    <row r="3198" spans="1:13">
      <c r="A3198" s="11"/>
      <c r="B3198" s="11"/>
      <c r="C3198" s="11"/>
      <c r="D3198" s="11"/>
      <c r="E3198" s="10" t="s">
        <v>17</v>
      </c>
      <c r="F3198" s="14">
        <v>1</v>
      </c>
      <c r="G3198" s="15">
        <v>1.5</v>
      </c>
      <c r="H3198" s="15">
        <v>0</v>
      </c>
      <c r="I3198" s="15">
        <v>0.3</v>
      </c>
      <c r="J3198" s="13">
        <f>OR(F3198&lt;&gt;0,G3198&lt;&gt;0,H3198&lt;&gt;0,I3198&lt;&gt;0)*(F3198 + (F3198 = 0))*(G3198 + (G3198 = 0))*(H3198 + (H3198 = 0))*(I3198 + (I3198 = 0))</f>
        <v>0.45</v>
      </c>
      <c r="K3198" s="11"/>
      <c r="L3198" s="11"/>
      <c r="M3198" s="11"/>
    </row>
    <row r="3199" spans="1:13">
      <c r="A3199" s="11"/>
      <c r="B3199" s="11"/>
      <c r="C3199" s="11"/>
      <c r="D3199" s="11"/>
      <c r="E3199" s="10" t="s">
        <v>645</v>
      </c>
      <c r="F3199" s="14">
        <v>1</v>
      </c>
      <c r="G3199" s="15">
        <v>2.5</v>
      </c>
      <c r="H3199" s="15">
        <v>0</v>
      </c>
      <c r="I3199" s="15">
        <v>0.3</v>
      </c>
      <c r="J3199" s="13">
        <f>OR(F3199&lt;&gt;0,G3199&lt;&gt;0,H3199&lt;&gt;0,I3199&lt;&gt;0)*(F3199 + (F3199 = 0))*(G3199 + (G3199 = 0))*(H3199 + (H3199 = 0))*(I3199 + (I3199 = 0))</f>
        <v>0.75</v>
      </c>
      <c r="K3199" s="11"/>
      <c r="L3199" s="11"/>
      <c r="M3199" s="11"/>
    </row>
    <row r="3200" spans="1:13">
      <c r="A3200" s="11"/>
      <c r="B3200" s="11"/>
      <c r="C3200" s="11"/>
      <c r="D3200" s="11"/>
      <c r="E3200" s="11"/>
      <c r="F3200" s="11"/>
      <c r="G3200" s="11"/>
      <c r="H3200" s="11"/>
      <c r="I3200" s="11"/>
      <c r="J3200" s="16" t="s">
        <v>400</v>
      </c>
      <c r="K3200" s="17">
        <f>SUM(J3196:J3199)*1</f>
        <v>22.3</v>
      </c>
      <c r="L3200" s="15">
        <v>69.03</v>
      </c>
      <c r="M3200" s="18">
        <f>ROUND(K3200*L3200,2)</f>
        <v>1539.37</v>
      </c>
    </row>
    <row r="3201" spans="1:13" ht="0.95" customHeight="1">
      <c r="A3201" s="19"/>
      <c r="B3201" s="19"/>
      <c r="C3201" s="19"/>
      <c r="D3201" s="19"/>
      <c r="E3201" s="19"/>
      <c r="F3201" s="19"/>
      <c r="G3201" s="19"/>
      <c r="H3201" s="19"/>
      <c r="I3201" s="19"/>
      <c r="J3201" s="19"/>
      <c r="K3201" s="19"/>
      <c r="L3201" s="19"/>
      <c r="M3201" s="19"/>
    </row>
    <row r="3202" spans="1:13" s="1" customFormat="1">
      <c r="A3202" s="40" t="s">
        <v>646</v>
      </c>
      <c r="B3202" s="16" t="s">
        <v>22</v>
      </c>
      <c r="C3202" s="16" t="s">
        <v>61</v>
      </c>
      <c r="D3202" s="16" t="s">
        <v>647</v>
      </c>
      <c r="E3202" s="41"/>
      <c r="F3202" s="41"/>
      <c r="G3202" s="41"/>
      <c r="H3202" s="41"/>
      <c r="I3202" s="41"/>
      <c r="J3202" s="41"/>
      <c r="K3202" s="17">
        <f>K3205</f>
        <v>70</v>
      </c>
      <c r="L3202" s="18">
        <f>L3205</f>
        <v>6.71</v>
      </c>
      <c r="M3202" s="18">
        <f>M3205</f>
        <v>469.7</v>
      </c>
    </row>
    <row r="3203" spans="1:13">
      <c r="A3203" s="11"/>
      <c r="B3203" s="11"/>
      <c r="C3203" s="11"/>
      <c r="D3203" s="10" t="s">
        <v>648</v>
      </c>
      <c r="E3203" s="11"/>
      <c r="F3203" s="11"/>
      <c r="G3203" s="11"/>
      <c r="H3203" s="11"/>
      <c r="I3203" s="11"/>
      <c r="J3203" s="11"/>
      <c r="K3203" s="11"/>
      <c r="L3203" s="11"/>
      <c r="M3203" s="11"/>
    </row>
    <row r="3204" spans="1:13">
      <c r="A3204" s="11"/>
      <c r="B3204" s="11"/>
      <c r="C3204" s="11"/>
      <c r="D3204" s="11"/>
      <c r="E3204" s="10" t="s">
        <v>649</v>
      </c>
      <c r="F3204" s="14">
        <v>2</v>
      </c>
      <c r="G3204" s="15">
        <v>35</v>
      </c>
      <c r="H3204" s="15">
        <v>0</v>
      </c>
      <c r="I3204" s="15">
        <v>0</v>
      </c>
      <c r="J3204" s="13">
        <f>OR(F3204&lt;&gt;0,G3204&lt;&gt;0,H3204&lt;&gt;0,I3204&lt;&gt;0)*(F3204 + (F3204 = 0))*(G3204 + (G3204 = 0))*(H3204 + (H3204 = 0))*(I3204 + (I3204 = 0))</f>
        <v>70</v>
      </c>
      <c r="K3204" s="11"/>
      <c r="L3204" s="11"/>
      <c r="M3204" s="11"/>
    </row>
    <row r="3205" spans="1:13">
      <c r="A3205" s="11"/>
      <c r="B3205" s="11"/>
      <c r="C3205" s="11"/>
      <c r="D3205" s="11"/>
      <c r="E3205" s="11"/>
      <c r="F3205" s="11"/>
      <c r="G3205" s="11"/>
      <c r="H3205" s="11"/>
      <c r="I3205" s="11"/>
      <c r="J3205" s="16" t="s">
        <v>650</v>
      </c>
      <c r="K3205" s="17">
        <f>J3204*1</f>
        <v>70</v>
      </c>
      <c r="L3205" s="15">
        <v>6.71</v>
      </c>
      <c r="M3205" s="18">
        <f>ROUND(K3205*L3205,2)</f>
        <v>469.7</v>
      </c>
    </row>
    <row r="3206" spans="1:13" ht="0.95" customHeight="1">
      <c r="A3206" s="19"/>
      <c r="B3206" s="19"/>
      <c r="C3206" s="19"/>
      <c r="D3206" s="19"/>
      <c r="E3206" s="19"/>
      <c r="F3206" s="19"/>
      <c r="G3206" s="19"/>
      <c r="H3206" s="19"/>
      <c r="I3206" s="19"/>
      <c r="J3206" s="19"/>
      <c r="K3206" s="19"/>
      <c r="L3206" s="19"/>
      <c r="M3206" s="19"/>
    </row>
    <row r="3207" spans="1:13" s="1" customFormat="1">
      <c r="A3207" s="40" t="s">
        <v>651</v>
      </c>
      <c r="B3207" s="16" t="s">
        <v>22</v>
      </c>
      <c r="C3207" s="16" t="s">
        <v>97</v>
      </c>
      <c r="D3207" s="16" t="s">
        <v>652</v>
      </c>
      <c r="E3207" s="41"/>
      <c r="F3207" s="41"/>
      <c r="G3207" s="41"/>
      <c r="H3207" s="41"/>
      <c r="I3207" s="41"/>
      <c r="J3207" s="41"/>
      <c r="K3207" s="17">
        <f>K3212</f>
        <v>114</v>
      </c>
      <c r="L3207" s="18">
        <f>L3212</f>
        <v>9.2899999999999991</v>
      </c>
      <c r="M3207" s="18">
        <f>M3212</f>
        <v>1059.06</v>
      </c>
    </row>
    <row r="3208" spans="1:13">
      <c r="A3208" s="11"/>
      <c r="B3208" s="11"/>
      <c r="C3208" s="11"/>
      <c r="D3208" s="10" t="s">
        <v>653</v>
      </c>
      <c r="E3208" s="11"/>
      <c r="F3208" s="11"/>
      <c r="G3208" s="11"/>
      <c r="H3208" s="11"/>
      <c r="I3208" s="11"/>
      <c r="J3208" s="11"/>
      <c r="K3208" s="11"/>
      <c r="L3208" s="11"/>
      <c r="M3208" s="11"/>
    </row>
    <row r="3209" spans="1:13">
      <c r="A3209" s="11"/>
      <c r="B3209" s="11"/>
      <c r="C3209" s="11"/>
      <c r="D3209" s="11"/>
      <c r="E3209" s="10" t="s">
        <v>643</v>
      </c>
      <c r="F3209" s="14">
        <v>2</v>
      </c>
      <c r="G3209" s="15">
        <v>27</v>
      </c>
      <c r="H3209" s="15">
        <v>0</v>
      </c>
      <c r="I3209" s="15">
        <v>0</v>
      </c>
      <c r="J3209" s="13">
        <f>OR(F3209&lt;&gt;0,G3209&lt;&gt;0,H3209&lt;&gt;0,I3209&lt;&gt;0)*(F3209 + (F3209 = 0))*(G3209 + (G3209 = 0))*(H3209 + (H3209 = 0))*(I3209 + (I3209 = 0))</f>
        <v>54</v>
      </c>
      <c r="K3209" s="11"/>
      <c r="L3209" s="11"/>
      <c r="M3209" s="11"/>
    </row>
    <row r="3210" spans="1:13">
      <c r="A3210" s="11"/>
      <c r="B3210" s="11"/>
      <c r="C3210" s="11"/>
      <c r="D3210" s="11"/>
      <c r="E3210" s="10" t="s">
        <v>654</v>
      </c>
      <c r="F3210" s="14">
        <v>2</v>
      </c>
      <c r="G3210" s="15">
        <v>23</v>
      </c>
      <c r="H3210" s="15">
        <v>0</v>
      </c>
      <c r="I3210" s="15">
        <v>0</v>
      </c>
      <c r="J3210" s="13">
        <f>OR(F3210&lt;&gt;0,G3210&lt;&gt;0,H3210&lt;&gt;0,I3210&lt;&gt;0)*(F3210 + (F3210 = 0))*(G3210 + (G3210 = 0))*(H3210 + (H3210 = 0))*(I3210 + (I3210 = 0))</f>
        <v>46</v>
      </c>
      <c r="K3210" s="11"/>
      <c r="L3210" s="11"/>
      <c r="M3210" s="11"/>
    </row>
    <row r="3211" spans="1:13">
      <c r="A3211" s="11"/>
      <c r="B3211" s="11"/>
      <c r="C3211" s="11"/>
      <c r="D3211" s="11"/>
      <c r="E3211" s="10" t="s">
        <v>17</v>
      </c>
      <c r="F3211" s="14">
        <v>1</v>
      </c>
      <c r="G3211" s="15">
        <v>14</v>
      </c>
      <c r="H3211" s="15">
        <v>0</v>
      </c>
      <c r="I3211" s="15">
        <v>0</v>
      </c>
      <c r="J3211" s="13">
        <f>OR(F3211&lt;&gt;0,G3211&lt;&gt;0,H3211&lt;&gt;0,I3211&lt;&gt;0)*(F3211 + (F3211 = 0))*(G3211 + (G3211 = 0))*(H3211 + (H3211 = 0))*(I3211 + (I3211 = 0))</f>
        <v>14</v>
      </c>
      <c r="K3211" s="11"/>
      <c r="L3211" s="11"/>
      <c r="M3211" s="11"/>
    </row>
    <row r="3212" spans="1:13">
      <c r="A3212" s="11"/>
      <c r="B3212" s="11"/>
      <c r="C3212" s="11"/>
      <c r="D3212" s="11"/>
      <c r="E3212" s="11"/>
      <c r="F3212" s="11"/>
      <c r="G3212" s="11"/>
      <c r="H3212" s="11"/>
      <c r="I3212" s="11"/>
      <c r="J3212" s="16" t="s">
        <v>655</v>
      </c>
      <c r="K3212" s="17">
        <f>SUM(J3209:J3211)*1</f>
        <v>114</v>
      </c>
      <c r="L3212" s="15">
        <v>9.2899999999999991</v>
      </c>
      <c r="M3212" s="18">
        <f>ROUND(K3212*L3212,2)</f>
        <v>1059.06</v>
      </c>
    </row>
    <row r="3213" spans="1:13" ht="0.95" customHeight="1">
      <c r="A3213" s="19"/>
      <c r="B3213" s="19"/>
      <c r="C3213" s="19"/>
      <c r="D3213" s="19"/>
      <c r="E3213" s="19"/>
      <c r="F3213" s="19"/>
      <c r="G3213" s="19"/>
      <c r="H3213" s="19"/>
      <c r="I3213" s="19"/>
      <c r="J3213" s="19"/>
      <c r="K3213" s="19"/>
      <c r="L3213" s="19"/>
      <c r="M3213" s="19"/>
    </row>
    <row r="3214" spans="1:13" s="1" customFormat="1">
      <c r="A3214" s="40" t="s">
        <v>401</v>
      </c>
      <c r="B3214" s="16" t="s">
        <v>22</v>
      </c>
      <c r="C3214" s="16" t="s">
        <v>97</v>
      </c>
      <c r="D3214" s="16" t="s">
        <v>402</v>
      </c>
      <c r="E3214" s="41"/>
      <c r="F3214" s="41"/>
      <c r="G3214" s="41"/>
      <c r="H3214" s="41"/>
      <c r="I3214" s="41"/>
      <c r="J3214" s="41"/>
      <c r="K3214" s="17">
        <f>K3217</f>
        <v>101</v>
      </c>
      <c r="L3214" s="18">
        <f>L3217</f>
        <v>12.07</v>
      </c>
      <c r="M3214" s="18">
        <f>M3217</f>
        <v>1219.07</v>
      </c>
    </row>
    <row r="3215" spans="1:13">
      <c r="A3215" s="11"/>
      <c r="B3215" s="11"/>
      <c r="C3215" s="11"/>
      <c r="D3215" s="10" t="s">
        <v>403</v>
      </c>
      <c r="E3215" s="11"/>
      <c r="F3215" s="11"/>
      <c r="G3215" s="11"/>
      <c r="H3215" s="11"/>
      <c r="I3215" s="11"/>
      <c r="J3215" s="11"/>
      <c r="K3215" s="11"/>
      <c r="L3215" s="11"/>
      <c r="M3215" s="11"/>
    </row>
    <row r="3216" spans="1:13">
      <c r="A3216" s="11"/>
      <c r="B3216" s="11"/>
      <c r="C3216" s="11"/>
      <c r="D3216" s="11"/>
      <c r="E3216" s="10" t="s">
        <v>644</v>
      </c>
      <c r="F3216" s="14">
        <v>1</v>
      </c>
      <c r="G3216" s="15">
        <v>101</v>
      </c>
      <c r="H3216" s="15">
        <v>0</v>
      </c>
      <c r="I3216" s="15">
        <v>0</v>
      </c>
      <c r="J3216" s="13">
        <f>OR(F3216&lt;&gt;0,G3216&lt;&gt;0,H3216&lt;&gt;0,I3216&lt;&gt;0)*(F3216 + (F3216 = 0))*(G3216 + (G3216 = 0))*(H3216 + (H3216 = 0))*(I3216 + (I3216 = 0))</f>
        <v>101</v>
      </c>
      <c r="K3216" s="11"/>
      <c r="L3216" s="11"/>
      <c r="M3216" s="11"/>
    </row>
    <row r="3217" spans="1:13">
      <c r="A3217" s="11"/>
      <c r="B3217" s="11"/>
      <c r="C3217" s="11"/>
      <c r="D3217" s="11"/>
      <c r="E3217" s="11"/>
      <c r="F3217" s="11"/>
      <c r="G3217" s="11"/>
      <c r="H3217" s="11"/>
      <c r="I3217" s="11"/>
      <c r="J3217" s="16" t="s">
        <v>405</v>
      </c>
      <c r="K3217" s="17">
        <f>J3216*1</f>
        <v>101</v>
      </c>
      <c r="L3217" s="15">
        <v>12.07</v>
      </c>
      <c r="M3217" s="18">
        <f>ROUND(K3217*L3217,2)</f>
        <v>1219.07</v>
      </c>
    </row>
    <row r="3218" spans="1:13" ht="0.95" customHeight="1">
      <c r="A3218" s="19"/>
      <c r="B3218" s="19"/>
      <c r="C3218" s="19"/>
      <c r="D3218" s="19"/>
      <c r="E3218" s="19"/>
      <c r="F3218" s="19"/>
      <c r="G3218" s="19"/>
      <c r="H3218" s="19"/>
      <c r="I3218" s="19"/>
      <c r="J3218" s="19"/>
      <c r="K3218" s="19"/>
      <c r="L3218" s="19"/>
      <c r="M3218" s="19"/>
    </row>
    <row r="3219" spans="1:13" s="1" customFormat="1">
      <c r="A3219" s="40" t="s">
        <v>289</v>
      </c>
      <c r="B3219" s="16" t="s">
        <v>22</v>
      </c>
      <c r="C3219" s="16" t="s">
        <v>97</v>
      </c>
      <c r="D3219" s="16" t="s">
        <v>290</v>
      </c>
      <c r="E3219" s="41"/>
      <c r="F3219" s="41"/>
      <c r="G3219" s="41"/>
      <c r="H3219" s="41"/>
      <c r="I3219" s="41"/>
      <c r="J3219" s="41"/>
      <c r="K3219" s="17">
        <f>K3222</f>
        <v>10</v>
      </c>
      <c r="L3219" s="18">
        <f>L3222</f>
        <v>72.87</v>
      </c>
      <c r="M3219" s="18">
        <f>M3222</f>
        <v>728.7</v>
      </c>
    </row>
    <row r="3220" spans="1:13">
      <c r="A3220" s="11"/>
      <c r="B3220" s="11"/>
      <c r="C3220" s="11"/>
      <c r="D3220" s="10" t="s">
        <v>291</v>
      </c>
      <c r="E3220" s="11"/>
      <c r="F3220" s="11"/>
      <c r="G3220" s="11"/>
      <c r="H3220" s="11"/>
      <c r="I3220" s="11"/>
      <c r="J3220" s="11"/>
      <c r="K3220" s="11"/>
      <c r="L3220" s="11"/>
      <c r="M3220" s="11"/>
    </row>
    <row r="3221" spans="1:13">
      <c r="A3221" s="11"/>
      <c r="B3221" s="11"/>
      <c r="C3221" s="11"/>
      <c r="D3221" s="11"/>
      <c r="E3221" s="10" t="s">
        <v>17</v>
      </c>
      <c r="F3221" s="14">
        <v>10</v>
      </c>
      <c r="G3221" s="15">
        <v>0</v>
      </c>
      <c r="H3221" s="15">
        <v>0</v>
      </c>
      <c r="I3221" s="15">
        <v>0</v>
      </c>
      <c r="J3221" s="13">
        <f>OR(F3221&lt;&gt;0,G3221&lt;&gt;0,H3221&lt;&gt;0,I3221&lt;&gt;0)*(F3221 + (F3221 = 0))*(G3221 + (G3221 = 0))*(H3221 + (H3221 = 0))*(I3221 + (I3221 = 0))</f>
        <v>10</v>
      </c>
      <c r="K3221" s="11"/>
      <c r="L3221" s="11"/>
      <c r="M3221" s="11"/>
    </row>
    <row r="3222" spans="1:13">
      <c r="A3222" s="11"/>
      <c r="B3222" s="11"/>
      <c r="C3222" s="11"/>
      <c r="D3222" s="11"/>
      <c r="E3222" s="11"/>
      <c r="F3222" s="11"/>
      <c r="G3222" s="11"/>
      <c r="H3222" s="11"/>
      <c r="I3222" s="11"/>
      <c r="J3222" s="16" t="s">
        <v>296</v>
      </c>
      <c r="K3222" s="17">
        <f>J3221*1</f>
        <v>10</v>
      </c>
      <c r="L3222" s="15">
        <v>72.87</v>
      </c>
      <c r="M3222" s="18">
        <f>ROUND(K3222*L3222,2)</f>
        <v>728.7</v>
      </c>
    </row>
    <row r="3223" spans="1:13" ht="0.95" customHeight="1">
      <c r="A3223" s="19"/>
      <c r="B3223" s="19"/>
      <c r="C3223" s="19"/>
      <c r="D3223" s="19"/>
      <c r="E3223" s="19"/>
      <c r="F3223" s="19"/>
      <c r="G3223" s="19"/>
      <c r="H3223" s="19"/>
      <c r="I3223" s="19"/>
      <c r="J3223" s="19"/>
      <c r="K3223" s="19"/>
      <c r="L3223" s="19"/>
      <c r="M3223" s="19"/>
    </row>
    <row r="3224" spans="1:13" s="1" customFormat="1">
      <c r="A3224" s="40" t="s">
        <v>656</v>
      </c>
      <c r="B3224" s="16" t="s">
        <v>22</v>
      </c>
      <c r="C3224" s="16" t="s">
        <v>39</v>
      </c>
      <c r="D3224" s="16" t="s">
        <v>657</v>
      </c>
      <c r="E3224" s="41"/>
      <c r="F3224" s="41"/>
      <c r="G3224" s="41"/>
      <c r="H3224" s="41"/>
      <c r="I3224" s="41"/>
      <c r="J3224" s="41"/>
      <c r="K3224" s="17">
        <f>K3230</f>
        <v>95.53</v>
      </c>
      <c r="L3224" s="18">
        <f>L3230</f>
        <v>17.21</v>
      </c>
      <c r="M3224" s="18">
        <f>M3230</f>
        <v>1644.07</v>
      </c>
    </row>
    <row r="3225" spans="1:13">
      <c r="A3225" s="11"/>
      <c r="B3225" s="11"/>
      <c r="C3225" s="11"/>
      <c r="D3225" s="10" t="s">
        <v>658</v>
      </c>
      <c r="E3225" s="11"/>
      <c r="F3225" s="11"/>
      <c r="G3225" s="11"/>
      <c r="H3225" s="11"/>
      <c r="I3225" s="11"/>
      <c r="J3225" s="11"/>
      <c r="K3225" s="11"/>
      <c r="L3225" s="11"/>
      <c r="M3225" s="11"/>
    </row>
    <row r="3226" spans="1:13">
      <c r="A3226" s="11"/>
      <c r="B3226" s="11"/>
      <c r="C3226" s="11"/>
      <c r="D3226" s="11"/>
      <c r="E3226" s="10" t="s">
        <v>17</v>
      </c>
      <c r="F3226" s="14">
        <v>95.53</v>
      </c>
      <c r="G3226" s="15">
        <v>0</v>
      </c>
      <c r="H3226" s="15">
        <v>0</v>
      </c>
      <c r="I3226" s="15">
        <v>0</v>
      </c>
      <c r="J3226" s="13">
        <f>OR(F3226&lt;&gt;0,G3226&lt;&gt;0,H3226&lt;&gt;0,I3226&lt;&gt;0)*(F3226 + (F3226 = 0))*(G3226 + (G3226 = 0))*(H3226 + (H3226 = 0))*(I3226 + (I3226 = 0))</f>
        <v>95.53</v>
      </c>
      <c r="K3226" s="11"/>
      <c r="L3226" s="11"/>
      <c r="M3226" s="11"/>
    </row>
    <row r="3227" spans="1:13">
      <c r="A3227" s="11"/>
      <c r="B3227" s="11"/>
      <c r="C3227" s="11"/>
      <c r="D3227" s="11"/>
      <c r="E3227" s="10" t="s">
        <v>17</v>
      </c>
      <c r="F3227" s="14"/>
      <c r="G3227" s="15"/>
      <c r="H3227" s="15"/>
      <c r="I3227" s="15"/>
      <c r="J3227" s="13">
        <f>OR(F3227&lt;&gt;0,G3227&lt;&gt;0,H3227&lt;&gt;0,I3227&lt;&gt;0)*(F3227 + (F3227 = 0))*(G3227 + (G3227 = 0))*(H3227 + (H3227 = 0))*(I3227 + (I3227 = 0))</f>
        <v>0</v>
      </c>
      <c r="K3227" s="11"/>
      <c r="L3227" s="11"/>
      <c r="M3227" s="11"/>
    </row>
    <row r="3228" spans="1:13">
      <c r="A3228" s="11"/>
      <c r="B3228" s="11"/>
      <c r="C3228" s="11"/>
      <c r="D3228" s="11"/>
      <c r="E3228" s="10" t="s">
        <v>17</v>
      </c>
      <c r="F3228" s="14"/>
      <c r="G3228" s="15"/>
      <c r="H3228" s="15"/>
      <c r="I3228" s="15"/>
      <c r="J3228" s="13">
        <f>OR(F3228&lt;&gt;0,G3228&lt;&gt;0,H3228&lt;&gt;0,I3228&lt;&gt;0)*(F3228 + (F3228 = 0))*(G3228 + (G3228 = 0))*(H3228 + (H3228 = 0))*(I3228 + (I3228 = 0))</f>
        <v>0</v>
      </c>
      <c r="K3228" s="11"/>
      <c r="L3228" s="11"/>
      <c r="M3228" s="11"/>
    </row>
    <row r="3229" spans="1:13">
      <c r="A3229" s="11"/>
      <c r="B3229" s="11"/>
      <c r="C3229" s="11"/>
      <c r="D3229" s="11"/>
      <c r="E3229" s="10" t="s">
        <v>17</v>
      </c>
      <c r="F3229" s="14"/>
      <c r="G3229" s="15"/>
      <c r="H3229" s="15"/>
      <c r="I3229" s="15"/>
      <c r="J3229" s="13">
        <f>OR(F3229&lt;&gt;0,G3229&lt;&gt;0,H3229&lt;&gt;0,I3229&lt;&gt;0)*(F3229 + (F3229 = 0))*(G3229 + (G3229 = 0))*(H3229 + (H3229 = 0))*(I3229 + (I3229 = 0))</f>
        <v>0</v>
      </c>
      <c r="K3229" s="11"/>
      <c r="L3229" s="11"/>
      <c r="M3229" s="11"/>
    </row>
    <row r="3230" spans="1:13">
      <c r="A3230" s="11"/>
      <c r="B3230" s="11"/>
      <c r="C3230" s="11"/>
      <c r="D3230" s="11"/>
      <c r="E3230" s="11"/>
      <c r="F3230" s="11"/>
      <c r="G3230" s="11"/>
      <c r="H3230" s="11"/>
      <c r="I3230" s="11"/>
      <c r="J3230" s="16" t="s">
        <v>659</v>
      </c>
      <c r="K3230" s="17">
        <f>SUM(J3226:J3229)</f>
        <v>95.53</v>
      </c>
      <c r="L3230" s="15">
        <v>17.21</v>
      </c>
      <c r="M3230" s="18">
        <f>ROUND(K3230*L3230,2)</f>
        <v>1644.07</v>
      </c>
    </row>
    <row r="3231" spans="1:13" ht="0.95" customHeight="1">
      <c r="A3231" s="19"/>
      <c r="B3231" s="19"/>
      <c r="C3231" s="19"/>
      <c r="D3231" s="19"/>
      <c r="E3231" s="19"/>
      <c r="F3231" s="19"/>
      <c r="G3231" s="19"/>
      <c r="H3231" s="19"/>
      <c r="I3231" s="19"/>
      <c r="J3231" s="19"/>
      <c r="K3231" s="19"/>
      <c r="L3231" s="19"/>
      <c r="M3231" s="19"/>
    </row>
    <row r="3232" spans="1:13" s="1" customFormat="1">
      <c r="A3232" s="40" t="s">
        <v>660</v>
      </c>
      <c r="B3232" s="16" t="s">
        <v>22</v>
      </c>
      <c r="C3232" s="16" t="s">
        <v>39</v>
      </c>
      <c r="D3232" s="16" t="s">
        <v>661</v>
      </c>
      <c r="E3232" s="41"/>
      <c r="F3232" s="41"/>
      <c r="G3232" s="41"/>
      <c r="H3232" s="41"/>
      <c r="I3232" s="41"/>
      <c r="J3232" s="41"/>
      <c r="K3232" s="17">
        <f>K3238</f>
        <v>105.08</v>
      </c>
      <c r="L3232" s="18">
        <f>L3238</f>
        <v>0.98</v>
      </c>
      <c r="M3232" s="18">
        <f>M3238</f>
        <v>102.98</v>
      </c>
    </row>
    <row r="3233" spans="1:13">
      <c r="A3233" s="11"/>
      <c r="B3233" s="11"/>
      <c r="C3233" s="11"/>
      <c r="D3233" s="10" t="s">
        <v>662</v>
      </c>
      <c r="E3233" s="11"/>
      <c r="F3233" s="11"/>
      <c r="G3233" s="11"/>
      <c r="H3233" s="11"/>
      <c r="I3233" s="11"/>
      <c r="J3233" s="11"/>
      <c r="K3233" s="11"/>
      <c r="L3233" s="11"/>
      <c r="M3233" s="11"/>
    </row>
    <row r="3234" spans="1:13">
      <c r="A3234" s="11"/>
      <c r="B3234" s="11"/>
      <c r="C3234" s="11"/>
      <c r="D3234" s="11"/>
      <c r="E3234" s="10" t="s">
        <v>17</v>
      </c>
      <c r="F3234" s="14"/>
      <c r="G3234" s="15"/>
      <c r="H3234" s="15"/>
      <c r="I3234" s="15"/>
      <c r="J3234" s="13">
        <f>OR(F3234&lt;&gt;0,G3234&lt;&gt;0,H3234&lt;&gt;0,I3234&lt;&gt;0)*(F3234 + (F3234 = 0))*(G3234 + (G3234 = 0))*(H3234 + (H3234 = 0))*(I3234 + (I3234 = 0))</f>
        <v>0</v>
      </c>
      <c r="K3234" s="11"/>
      <c r="L3234" s="11"/>
      <c r="M3234" s="11"/>
    </row>
    <row r="3235" spans="1:13">
      <c r="A3235" s="11"/>
      <c r="B3235" s="11"/>
      <c r="C3235" s="11"/>
      <c r="D3235" s="11"/>
      <c r="E3235" s="10" t="s">
        <v>17</v>
      </c>
      <c r="F3235" s="14">
        <v>105.08</v>
      </c>
      <c r="G3235" s="15">
        <v>0</v>
      </c>
      <c r="H3235" s="15">
        <v>0</v>
      </c>
      <c r="I3235" s="15">
        <v>0</v>
      </c>
      <c r="J3235" s="13">
        <f>OR(F3235&lt;&gt;0,G3235&lt;&gt;0,H3235&lt;&gt;0,I3235&lt;&gt;0)*(F3235 + (F3235 = 0))*(G3235 + (G3235 = 0))*(H3235 + (H3235 = 0))*(I3235 + (I3235 = 0))</f>
        <v>105.08</v>
      </c>
      <c r="K3235" s="11"/>
      <c r="L3235" s="11"/>
      <c r="M3235" s="11"/>
    </row>
    <row r="3236" spans="1:13">
      <c r="A3236" s="11"/>
      <c r="B3236" s="11"/>
      <c r="C3236" s="11"/>
      <c r="D3236" s="11"/>
      <c r="E3236" s="10" t="s">
        <v>17</v>
      </c>
      <c r="F3236" s="14"/>
      <c r="G3236" s="15"/>
      <c r="H3236" s="15"/>
      <c r="I3236" s="15"/>
      <c r="J3236" s="13">
        <f>OR(F3236&lt;&gt;0,G3236&lt;&gt;0,H3236&lt;&gt;0,I3236&lt;&gt;0)*(F3236 + (F3236 = 0))*(G3236 + (G3236 = 0))*(H3236 + (H3236 = 0))*(I3236 + (I3236 = 0))</f>
        <v>0</v>
      </c>
      <c r="K3236" s="11"/>
      <c r="L3236" s="11"/>
      <c r="M3236" s="11"/>
    </row>
    <row r="3237" spans="1:13">
      <c r="A3237" s="11"/>
      <c r="B3237" s="11"/>
      <c r="C3237" s="11"/>
      <c r="D3237" s="11"/>
      <c r="E3237" s="10" t="s">
        <v>17</v>
      </c>
      <c r="F3237" s="14"/>
      <c r="G3237" s="15"/>
      <c r="H3237" s="15"/>
      <c r="I3237" s="15"/>
      <c r="J3237" s="13">
        <f>OR(F3237&lt;&gt;0,G3237&lt;&gt;0,H3237&lt;&gt;0,I3237&lt;&gt;0)*(F3237 + (F3237 = 0))*(G3237 + (G3237 = 0))*(H3237 + (H3237 = 0))*(I3237 + (I3237 = 0))</f>
        <v>0</v>
      </c>
      <c r="K3237" s="11"/>
      <c r="L3237" s="11"/>
      <c r="M3237" s="11"/>
    </row>
    <row r="3238" spans="1:13">
      <c r="A3238" s="11"/>
      <c r="B3238" s="11"/>
      <c r="C3238" s="11"/>
      <c r="D3238" s="11"/>
      <c r="E3238" s="11"/>
      <c r="F3238" s="11"/>
      <c r="G3238" s="11"/>
      <c r="H3238" s="11"/>
      <c r="I3238" s="11"/>
      <c r="J3238" s="16" t="s">
        <v>663</v>
      </c>
      <c r="K3238" s="17">
        <f>SUM(J3234:J3237)</f>
        <v>105.08</v>
      </c>
      <c r="L3238" s="15">
        <v>0.98</v>
      </c>
      <c r="M3238" s="18">
        <f>ROUND(K3238*L3238,2)</f>
        <v>102.98</v>
      </c>
    </row>
    <row r="3239" spans="1:13" ht="0.95" customHeight="1">
      <c r="A3239" s="19"/>
      <c r="B3239" s="19"/>
      <c r="C3239" s="19"/>
      <c r="D3239" s="19"/>
      <c r="E3239" s="19"/>
      <c r="F3239" s="19"/>
      <c r="G3239" s="19"/>
      <c r="H3239" s="19"/>
      <c r="I3239" s="19"/>
      <c r="J3239" s="19"/>
      <c r="K3239" s="19"/>
      <c r="L3239" s="19"/>
      <c r="M3239" s="19"/>
    </row>
    <row r="3240" spans="1:13" s="1" customFormat="1">
      <c r="A3240" s="40" t="s">
        <v>664</v>
      </c>
      <c r="B3240" s="16" t="s">
        <v>22</v>
      </c>
      <c r="C3240" s="16" t="s">
        <v>29</v>
      </c>
      <c r="D3240" s="16" t="s">
        <v>665</v>
      </c>
      <c r="E3240" s="41"/>
      <c r="F3240" s="41"/>
      <c r="G3240" s="41"/>
      <c r="H3240" s="41"/>
      <c r="I3240" s="41"/>
      <c r="J3240" s="41"/>
      <c r="K3240" s="17">
        <f>K3246</f>
        <v>14.86</v>
      </c>
      <c r="L3240" s="18">
        <f>L3246</f>
        <v>28.52</v>
      </c>
      <c r="M3240" s="18">
        <f>M3246</f>
        <v>423.81</v>
      </c>
    </row>
    <row r="3241" spans="1:13">
      <c r="A3241" s="11"/>
      <c r="B3241" s="11"/>
      <c r="C3241" s="11"/>
      <c r="D3241" s="10" t="s">
        <v>666</v>
      </c>
      <c r="E3241" s="11"/>
      <c r="F3241" s="11"/>
      <c r="G3241" s="11"/>
      <c r="H3241" s="11"/>
      <c r="I3241" s="11"/>
      <c r="J3241" s="11"/>
      <c r="K3241" s="11"/>
      <c r="L3241" s="11"/>
      <c r="M3241" s="11"/>
    </row>
    <row r="3242" spans="1:13">
      <c r="A3242" s="11"/>
      <c r="B3242" s="11"/>
      <c r="C3242" s="11"/>
      <c r="D3242" s="11"/>
      <c r="E3242" s="10" t="s">
        <v>17</v>
      </c>
      <c r="F3242" s="14"/>
      <c r="G3242" s="15"/>
      <c r="H3242" s="15"/>
      <c r="I3242" s="15"/>
      <c r="J3242" s="13">
        <f>OR(F3242&lt;&gt;0,G3242&lt;&gt;0,H3242&lt;&gt;0,I3242&lt;&gt;0)*(F3242 + (F3242 = 0))*(G3242 + (G3242 = 0))*(H3242 + (H3242 = 0))*(I3242 + (I3242 = 0))</f>
        <v>0</v>
      </c>
      <c r="K3242" s="11"/>
      <c r="L3242" s="11"/>
      <c r="M3242" s="11"/>
    </row>
    <row r="3243" spans="1:13">
      <c r="A3243" s="11"/>
      <c r="B3243" s="11"/>
      <c r="C3243" s="11"/>
      <c r="D3243" s="11"/>
      <c r="E3243" s="10" t="s">
        <v>17</v>
      </c>
      <c r="F3243" s="14"/>
      <c r="G3243" s="15"/>
      <c r="H3243" s="15"/>
      <c r="I3243" s="15"/>
      <c r="J3243" s="13">
        <f>OR(F3243&lt;&gt;0,G3243&lt;&gt;0,H3243&lt;&gt;0,I3243&lt;&gt;0)*(F3243 + (F3243 = 0))*(G3243 + (G3243 = 0))*(H3243 + (H3243 = 0))*(I3243 + (I3243 = 0))</f>
        <v>0</v>
      </c>
      <c r="K3243" s="11"/>
      <c r="L3243" s="11"/>
      <c r="M3243" s="11"/>
    </row>
    <row r="3244" spans="1:13">
      <c r="A3244" s="11"/>
      <c r="B3244" s="11"/>
      <c r="C3244" s="11"/>
      <c r="D3244" s="11"/>
      <c r="E3244" s="10" t="s">
        <v>17</v>
      </c>
      <c r="F3244" s="14">
        <v>14.86</v>
      </c>
      <c r="G3244" s="15">
        <v>0</v>
      </c>
      <c r="H3244" s="15">
        <v>0</v>
      </c>
      <c r="I3244" s="15">
        <v>0</v>
      </c>
      <c r="J3244" s="13">
        <f>OR(F3244&lt;&gt;0,G3244&lt;&gt;0,H3244&lt;&gt;0,I3244&lt;&gt;0)*(F3244 + (F3244 = 0))*(G3244 + (G3244 = 0))*(H3244 + (H3244 = 0))*(I3244 + (I3244 = 0))</f>
        <v>14.86</v>
      </c>
      <c r="K3244" s="11"/>
      <c r="L3244" s="11"/>
      <c r="M3244" s="11"/>
    </row>
    <row r="3245" spans="1:13">
      <c r="A3245" s="11"/>
      <c r="B3245" s="11"/>
      <c r="C3245" s="11"/>
      <c r="D3245" s="11"/>
      <c r="E3245" s="10" t="s">
        <v>17</v>
      </c>
      <c r="F3245" s="14"/>
      <c r="G3245" s="15"/>
      <c r="H3245" s="15"/>
      <c r="I3245" s="15"/>
      <c r="J3245" s="13">
        <f>OR(F3245&lt;&gt;0,G3245&lt;&gt;0,H3245&lt;&gt;0,I3245&lt;&gt;0)*(F3245 + (F3245 = 0))*(G3245 + (G3245 = 0))*(H3245 + (H3245 = 0))*(I3245 + (I3245 = 0))</f>
        <v>0</v>
      </c>
      <c r="K3245" s="11"/>
      <c r="L3245" s="11"/>
      <c r="M3245" s="11"/>
    </row>
    <row r="3246" spans="1:13">
      <c r="A3246" s="11"/>
      <c r="B3246" s="11"/>
      <c r="C3246" s="11"/>
      <c r="D3246" s="11"/>
      <c r="E3246" s="11"/>
      <c r="F3246" s="11"/>
      <c r="G3246" s="11"/>
      <c r="H3246" s="11"/>
      <c r="I3246" s="11"/>
      <c r="J3246" s="16" t="s">
        <v>667</v>
      </c>
      <c r="K3246" s="17">
        <f>SUM(J3242:J3245)</f>
        <v>14.86</v>
      </c>
      <c r="L3246" s="15">
        <v>28.52</v>
      </c>
      <c r="M3246" s="18">
        <f>ROUND(K3246*L3246,2)</f>
        <v>423.81</v>
      </c>
    </row>
    <row r="3247" spans="1:13" ht="0.95" customHeight="1">
      <c r="A3247" s="19"/>
      <c r="B3247" s="19"/>
      <c r="C3247" s="19"/>
      <c r="D3247" s="19"/>
      <c r="E3247" s="19"/>
      <c r="F3247" s="19"/>
      <c r="G3247" s="19"/>
      <c r="H3247" s="19"/>
      <c r="I3247" s="19"/>
      <c r="J3247" s="19"/>
      <c r="K3247" s="19"/>
      <c r="L3247" s="19"/>
      <c r="M3247" s="19"/>
    </row>
    <row r="3248" spans="1:13" s="1" customFormat="1">
      <c r="A3248" s="40" t="s">
        <v>668</v>
      </c>
      <c r="B3248" s="16" t="s">
        <v>22</v>
      </c>
      <c r="C3248" s="16" t="s">
        <v>39</v>
      </c>
      <c r="D3248" s="16" t="s">
        <v>669</v>
      </c>
      <c r="E3248" s="41"/>
      <c r="F3248" s="41"/>
      <c r="G3248" s="41"/>
      <c r="H3248" s="41"/>
      <c r="I3248" s="41"/>
      <c r="J3248" s="41"/>
      <c r="K3248" s="17">
        <f>K3254</f>
        <v>74.319999999999993</v>
      </c>
      <c r="L3248" s="18">
        <f>L3254</f>
        <v>12.53</v>
      </c>
      <c r="M3248" s="18">
        <f>M3254</f>
        <v>931.23</v>
      </c>
    </row>
    <row r="3249" spans="1:13">
      <c r="A3249" s="11"/>
      <c r="B3249" s="11"/>
      <c r="C3249" s="11"/>
      <c r="D3249" s="10" t="s">
        <v>670</v>
      </c>
      <c r="E3249" s="11"/>
      <c r="F3249" s="11"/>
      <c r="G3249" s="11"/>
      <c r="H3249" s="11"/>
      <c r="I3249" s="11"/>
      <c r="J3249" s="11"/>
      <c r="K3249" s="11"/>
      <c r="L3249" s="11"/>
      <c r="M3249" s="11"/>
    </row>
    <row r="3250" spans="1:13">
      <c r="A3250" s="11"/>
      <c r="B3250" s="11"/>
      <c r="C3250" s="11"/>
      <c r="D3250" s="11"/>
      <c r="E3250" s="10" t="s">
        <v>17</v>
      </c>
      <c r="F3250" s="14"/>
      <c r="G3250" s="15"/>
      <c r="H3250" s="15"/>
      <c r="I3250" s="15"/>
      <c r="J3250" s="13">
        <f>OR(F3250&lt;&gt;0,G3250&lt;&gt;0,H3250&lt;&gt;0,I3250&lt;&gt;0)*(F3250 + (F3250 = 0))*(G3250 + (G3250 = 0))*(H3250 + (H3250 = 0))*(I3250 + (I3250 = 0))</f>
        <v>0</v>
      </c>
      <c r="K3250" s="11"/>
      <c r="L3250" s="11"/>
      <c r="M3250" s="11"/>
    </row>
    <row r="3251" spans="1:13">
      <c r="A3251" s="11"/>
      <c r="B3251" s="11"/>
      <c r="C3251" s="11"/>
      <c r="D3251" s="11"/>
      <c r="E3251" s="10" t="s">
        <v>17</v>
      </c>
      <c r="F3251" s="14"/>
      <c r="G3251" s="15"/>
      <c r="H3251" s="15"/>
      <c r="I3251" s="15"/>
      <c r="J3251" s="13">
        <f>OR(F3251&lt;&gt;0,G3251&lt;&gt;0,H3251&lt;&gt;0,I3251&lt;&gt;0)*(F3251 + (F3251 = 0))*(G3251 + (G3251 = 0))*(H3251 + (H3251 = 0))*(I3251 + (I3251 = 0))</f>
        <v>0</v>
      </c>
      <c r="K3251" s="11"/>
      <c r="L3251" s="11"/>
      <c r="M3251" s="11"/>
    </row>
    <row r="3252" spans="1:13">
      <c r="A3252" s="11"/>
      <c r="B3252" s="11"/>
      <c r="C3252" s="11"/>
      <c r="D3252" s="11"/>
      <c r="E3252" s="10" t="s">
        <v>17</v>
      </c>
      <c r="F3252" s="14"/>
      <c r="G3252" s="15"/>
      <c r="H3252" s="15"/>
      <c r="I3252" s="15"/>
      <c r="J3252" s="13">
        <f>OR(F3252&lt;&gt;0,G3252&lt;&gt;0,H3252&lt;&gt;0,I3252&lt;&gt;0)*(F3252 + (F3252 = 0))*(G3252 + (G3252 = 0))*(H3252 + (H3252 = 0))*(I3252 + (I3252 = 0))</f>
        <v>0</v>
      </c>
      <c r="K3252" s="11"/>
      <c r="L3252" s="11"/>
      <c r="M3252" s="11"/>
    </row>
    <row r="3253" spans="1:13">
      <c r="A3253" s="11"/>
      <c r="B3253" s="11"/>
      <c r="C3253" s="11"/>
      <c r="D3253" s="11"/>
      <c r="E3253" s="10" t="s">
        <v>17</v>
      </c>
      <c r="F3253" s="14">
        <v>74.319999999999993</v>
      </c>
      <c r="G3253" s="15">
        <v>0</v>
      </c>
      <c r="H3253" s="15">
        <v>0</v>
      </c>
      <c r="I3253" s="15">
        <v>0</v>
      </c>
      <c r="J3253" s="13">
        <f>OR(F3253&lt;&gt;0,G3253&lt;&gt;0,H3253&lt;&gt;0,I3253&lt;&gt;0)*(F3253 + (F3253 = 0))*(G3253 + (G3253 = 0))*(H3253 + (H3253 = 0))*(I3253 + (I3253 = 0))</f>
        <v>74.319999999999993</v>
      </c>
      <c r="K3253" s="11"/>
      <c r="L3253" s="11"/>
      <c r="M3253" s="11"/>
    </row>
    <row r="3254" spans="1:13">
      <c r="A3254" s="11"/>
      <c r="B3254" s="11"/>
      <c r="C3254" s="11"/>
      <c r="D3254" s="11"/>
      <c r="E3254" s="11"/>
      <c r="F3254" s="11"/>
      <c r="G3254" s="11"/>
      <c r="H3254" s="11"/>
      <c r="I3254" s="11"/>
      <c r="J3254" s="16" t="s">
        <v>671</v>
      </c>
      <c r="K3254" s="17">
        <f>SUM(J3250:J3253)</f>
        <v>74.319999999999993</v>
      </c>
      <c r="L3254" s="15">
        <v>12.53</v>
      </c>
      <c r="M3254" s="18">
        <f>ROUND(K3254*L3254,2)</f>
        <v>931.23</v>
      </c>
    </row>
    <row r="3255" spans="1:13" ht="0.95" customHeight="1">
      <c r="A3255" s="19"/>
      <c r="B3255" s="19"/>
      <c r="C3255" s="19"/>
      <c r="D3255" s="19"/>
      <c r="E3255" s="19"/>
      <c r="F3255" s="19"/>
      <c r="G3255" s="19"/>
      <c r="H3255" s="19"/>
      <c r="I3255" s="19"/>
      <c r="J3255" s="19"/>
      <c r="K3255" s="19"/>
      <c r="L3255" s="19"/>
      <c r="M3255" s="19"/>
    </row>
    <row r="3256" spans="1:13">
      <c r="A3256" s="11"/>
      <c r="B3256" s="11"/>
      <c r="C3256" s="11"/>
      <c r="D3256" s="11"/>
      <c r="E3256" s="11"/>
      <c r="F3256" s="11"/>
      <c r="G3256" s="11"/>
      <c r="H3256" s="11"/>
      <c r="I3256" s="11"/>
      <c r="J3256" s="16" t="s">
        <v>729</v>
      </c>
      <c r="K3256" s="20">
        <v>1</v>
      </c>
      <c r="L3256" s="18">
        <f>M3043+M3051+M3063+M3071+M3084+M3097+M3105+M3115+M3125+M3132+M3164+M3170+M3176+M3184+M3189+M3194+M3202+M3207+M3214+M3219+M3224+M3232+M3240+M3248</f>
        <v>104554.07</v>
      </c>
      <c r="M3256" s="18">
        <f>ROUND(K3256*L3256,2)</f>
        <v>104554.07</v>
      </c>
    </row>
    <row r="3257" spans="1:13" ht="0.95" customHeight="1">
      <c r="A3257" s="19"/>
      <c r="B3257" s="19"/>
      <c r="C3257" s="19"/>
      <c r="D3257" s="19"/>
      <c r="E3257" s="19"/>
      <c r="F3257" s="19"/>
      <c r="G3257" s="19"/>
      <c r="H3257" s="19"/>
      <c r="I3257" s="19"/>
      <c r="J3257" s="19"/>
      <c r="K3257" s="19"/>
      <c r="L3257" s="19"/>
      <c r="M3257" s="19"/>
    </row>
    <row r="3258" spans="1:13">
      <c r="A3258" s="11"/>
      <c r="B3258" s="11"/>
      <c r="C3258" s="11"/>
      <c r="D3258" s="11"/>
      <c r="E3258" s="11"/>
      <c r="F3258" s="11"/>
      <c r="G3258" s="11"/>
      <c r="H3258" s="11"/>
      <c r="I3258" s="11"/>
      <c r="J3258" s="16" t="s">
        <v>730</v>
      </c>
      <c r="K3258" s="20">
        <v>1</v>
      </c>
      <c r="L3258" s="18">
        <f>M3011+M3042</f>
        <v>114873.64</v>
      </c>
      <c r="M3258" s="18">
        <f>ROUND(K3258*L3258,2)</f>
        <v>114873.64</v>
      </c>
    </row>
    <row r="3259" spans="1:13" ht="0.95" customHeight="1">
      <c r="A3259" s="19"/>
      <c r="B3259" s="19"/>
      <c r="C3259" s="19"/>
      <c r="D3259" s="19"/>
      <c r="E3259" s="19"/>
      <c r="F3259" s="19"/>
      <c r="G3259" s="19"/>
      <c r="H3259" s="19"/>
      <c r="I3259" s="19"/>
      <c r="J3259" s="19"/>
      <c r="K3259" s="19"/>
      <c r="L3259" s="19"/>
      <c r="M3259" s="19"/>
    </row>
    <row r="3260" spans="1:13">
      <c r="A3260" s="21" t="s">
        <v>731</v>
      </c>
      <c r="B3260" s="21" t="s">
        <v>16</v>
      </c>
      <c r="C3260" s="21" t="s">
        <v>17</v>
      </c>
      <c r="D3260" s="21" t="s">
        <v>732</v>
      </c>
      <c r="E3260" s="22"/>
      <c r="F3260" s="22"/>
      <c r="G3260" s="22"/>
      <c r="H3260" s="22"/>
      <c r="I3260" s="22"/>
      <c r="J3260" s="22"/>
      <c r="K3260" s="23">
        <f>K3508</f>
        <v>1</v>
      </c>
      <c r="L3260" s="24">
        <f>L3508</f>
        <v>115626.22</v>
      </c>
      <c r="M3260" s="24">
        <f>M3508</f>
        <v>115626.22</v>
      </c>
    </row>
    <row r="3261" spans="1:13">
      <c r="A3261" s="25" t="s">
        <v>733</v>
      </c>
      <c r="B3261" s="25" t="s">
        <v>16</v>
      </c>
      <c r="C3261" s="25" t="s">
        <v>17</v>
      </c>
      <c r="D3261" s="25" t="s">
        <v>590</v>
      </c>
      <c r="E3261" s="26"/>
      <c r="F3261" s="26"/>
      <c r="G3261" s="26"/>
      <c r="H3261" s="26"/>
      <c r="I3261" s="26"/>
      <c r="J3261" s="26"/>
      <c r="K3261" s="27">
        <f>K3290</f>
        <v>1</v>
      </c>
      <c r="L3261" s="28">
        <f>L3290</f>
        <v>10433.74</v>
      </c>
      <c r="M3261" s="28">
        <f>M3290</f>
        <v>10433.74</v>
      </c>
    </row>
    <row r="3262" spans="1:13" s="1" customFormat="1">
      <c r="A3262" s="40" t="s">
        <v>215</v>
      </c>
      <c r="B3262" s="16" t="s">
        <v>22</v>
      </c>
      <c r="C3262" s="16" t="s">
        <v>29</v>
      </c>
      <c r="D3262" s="16" t="s">
        <v>216</v>
      </c>
      <c r="E3262" s="41"/>
      <c r="F3262" s="41"/>
      <c r="G3262" s="41"/>
      <c r="H3262" s="41"/>
      <c r="I3262" s="41"/>
      <c r="J3262" s="41"/>
      <c r="K3262" s="17">
        <f>K3265</f>
        <v>351.75</v>
      </c>
      <c r="L3262" s="18">
        <f>L3265</f>
        <v>9.32</v>
      </c>
      <c r="M3262" s="18">
        <f>M3265</f>
        <v>3278.31</v>
      </c>
    </row>
    <row r="3263" spans="1:13">
      <c r="A3263" s="11"/>
      <c r="B3263" s="11"/>
      <c r="C3263" s="11"/>
      <c r="D3263" s="10" t="s">
        <v>217</v>
      </c>
      <c r="E3263" s="11"/>
      <c r="F3263" s="11"/>
      <c r="G3263" s="11"/>
      <c r="H3263" s="11"/>
      <c r="I3263" s="11"/>
      <c r="J3263" s="11"/>
      <c r="K3263" s="11"/>
      <c r="L3263" s="11"/>
      <c r="M3263" s="11"/>
    </row>
    <row r="3264" spans="1:13">
      <c r="A3264" s="11"/>
      <c r="B3264" s="11"/>
      <c r="C3264" s="11"/>
      <c r="D3264" s="11"/>
      <c r="E3264" s="10" t="s">
        <v>17</v>
      </c>
      <c r="F3264" s="14">
        <v>1</v>
      </c>
      <c r="G3264" s="15">
        <v>140.69999999999999</v>
      </c>
      <c r="H3264" s="15">
        <v>2.5</v>
      </c>
      <c r="I3264" s="15">
        <v>0</v>
      </c>
      <c r="J3264" s="13">
        <f>OR(F3264&lt;&gt;0,G3264&lt;&gt;0,H3264&lt;&gt;0,I3264&lt;&gt;0)*(F3264 + (F3264 = 0))*(G3264 + (G3264 = 0))*(H3264 + (H3264 = 0))*(I3264 + (I3264 = 0))</f>
        <v>351.75</v>
      </c>
      <c r="K3264" s="11"/>
      <c r="L3264" s="11"/>
      <c r="M3264" s="11"/>
    </row>
    <row r="3265" spans="1:13">
      <c r="A3265" s="11"/>
      <c r="B3265" s="11"/>
      <c r="C3265" s="11"/>
      <c r="D3265" s="11"/>
      <c r="E3265" s="11"/>
      <c r="F3265" s="11"/>
      <c r="G3265" s="11"/>
      <c r="H3265" s="11"/>
      <c r="I3265" s="11"/>
      <c r="J3265" s="16" t="s">
        <v>232</v>
      </c>
      <c r="K3265" s="17">
        <f>J3264*1</f>
        <v>351.75</v>
      </c>
      <c r="L3265" s="15">
        <v>9.32</v>
      </c>
      <c r="M3265" s="18">
        <f>ROUND(K3265*L3265,2)</f>
        <v>3278.31</v>
      </c>
    </row>
    <row r="3266" spans="1:13" ht="0.95" customHeight="1">
      <c r="A3266" s="19"/>
      <c r="B3266" s="19"/>
      <c r="C3266" s="19"/>
      <c r="D3266" s="19"/>
      <c r="E3266" s="19"/>
      <c r="F3266" s="19"/>
      <c r="G3266" s="19"/>
      <c r="H3266" s="19"/>
      <c r="I3266" s="19"/>
      <c r="J3266" s="19"/>
      <c r="K3266" s="19"/>
      <c r="L3266" s="19"/>
      <c r="M3266" s="19"/>
    </row>
    <row r="3267" spans="1:13" s="1" customFormat="1">
      <c r="A3267" s="40" t="s">
        <v>209</v>
      </c>
      <c r="B3267" s="16" t="s">
        <v>22</v>
      </c>
      <c r="C3267" s="16" t="s">
        <v>29</v>
      </c>
      <c r="D3267" s="16" t="s">
        <v>210</v>
      </c>
      <c r="E3267" s="41"/>
      <c r="F3267" s="41"/>
      <c r="G3267" s="41"/>
      <c r="H3267" s="41"/>
      <c r="I3267" s="41"/>
      <c r="J3267" s="41"/>
      <c r="K3267" s="17">
        <f>K3270</f>
        <v>44.82</v>
      </c>
      <c r="L3267" s="18">
        <f>L3270</f>
        <v>13.38</v>
      </c>
      <c r="M3267" s="18">
        <f>M3270</f>
        <v>599.69000000000005</v>
      </c>
    </row>
    <row r="3268" spans="1:13">
      <c r="A3268" s="11"/>
      <c r="B3268" s="11"/>
      <c r="C3268" s="11"/>
      <c r="D3268" s="10" t="s">
        <v>211</v>
      </c>
      <c r="E3268" s="11"/>
      <c r="F3268" s="11"/>
      <c r="G3268" s="11"/>
      <c r="H3268" s="11"/>
      <c r="I3268" s="11"/>
      <c r="J3268" s="11"/>
      <c r="K3268" s="11"/>
      <c r="L3268" s="11"/>
      <c r="M3268" s="11"/>
    </row>
    <row r="3269" spans="1:13">
      <c r="A3269" s="11"/>
      <c r="B3269" s="11"/>
      <c r="C3269" s="11"/>
      <c r="D3269" s="11"/>
      <c r="E3269" s="10" t="s">
        <v>17</v>
      </c>
      <c r="F3269" s="14">
        <v>1</v>
      </c>
      <c r="G3269" s="15">
        <v>16.600000000000001</v>
      </c>
      <c r="H3269" s="15">
        <v>2.7</v>
      </c>
      <c r="I3269" s="15">
        <v>0</v>
      </c>
      <c r="J3269" s="13">
        <f>OR(F3269&lt;&gt;0,G3269&lt;&gt;0,H3269&lt;&gt;0,I3269&lt;&gt;0)*(F3269 + (F3269 = 0))*(G3269 + (G3269 = 0))*(H3269 + (H3269 = 0))*(I3269 + (I3269 = 0))</f>
        <v>44.82</v>
      </c>
      <c r="K3269" s="11"/>
      <c r="L3269" s="11"/>
      <c r="M3269" s="11"/>
    </row>
    <row r="3270" spans="1:13">
      <c r="A3270" s="11"/>
      <c r="B3270" s="11"/>
      <c r="C3270" s="11"/>
      <c r="D3270" s="11"/>
      <c r="E3270" s="11"/>
      <c r="F3270" s="11"/>
      <c r="G3270" s="11"/>
      <c r="H3270" s="11"/>
      <c r="I3270" s="11"/>
      <c r="J3270" s="16" t="s">
        <v>214</v>
      </c>
      <c r="K3270" s="17">
        <f>J3269*1</f>
        <v>44.82</v>
      </c>
      <c r="L3270" s="15">
        <v>13.38</v>
      </c>
      <c r="M3270" s="18">
        <f>ROUND(K3270*L3270,2)</f>
        <v>599.69000000000005</v>
      </c>
    </row>
    <row r="3271" spans="1:13" ht="0.95" customHeight="1">
      <c r="A3271" s="19"/>
      <c r="B3271" s="19"/>
      <c r="C3271" s="19"/>
      <c r="D3271" s="19"/>
      <c r="E3271" s="19"/>
      <c r="F3271" s="19"/>
      <c r="G3271" s="19"/>
      <c r="H3271" s="19"/>
      <c r="I3271" s="19"/>
      <c r="J3271" s="19"/>
      <c r="K3271" s="19"/>
      <c r="L3271" s="19"/>
      <c r="M3271" s="19"/>
    </row>
    <row r="3272" spans="1:13" s="1" customFormat="1">
      <c r="A3272" s="40" t="s">
        <v>195</v>
      </c>
      <c r="B3272" s="16" t="s">
        <v>22</v>
      </c>
      <c r="C3272" s="16" t="s">
        <v>29</v>
      </c>
      <c r="D3272" s="16" t="s">
        <v>196</v>
      </c>
      <c r="E3272" s="41"/>
      <c r="F3272" s="41"/>
      <c r="G3272" s="41"/>
      <c r="H3272" s="41"/>
      <c r="I3272" s="41"/>
      <c r="J3272" s="41"/>
      <c r="K3272" s="17">
        <f>K3275</f>
        <v>247.86</v>
      </c>
      <c r="L3272" s="18">
        <f>L3275</f>
        <v>15.52</v>
      </c>
      <c r="M3272" s="18">
        <f>M3275</f>
        <v>3846.79</v>
      </c>
    </row>
    <row r="3273" spans="1:13">
      <c r="A3273" s="11"/>
      <c r="B3273" s="11"/>
      <c r="C3273" s="11"/>
      <c r="D3273" s="10" t="s">
        <v>197</v>
      </c>
      <c r="E3273" s="11"/>
      <c r="F3273" s="11"/>
      <c r="G3273" s="11"/>
      <c r="H3273" s="11"/>
      <c r="I3273" s="11"/>
      <c r="J3273" s="11"/>
      <c r="K3273" s="11"/>
      <c r="L3273" s="11"/>
      <c r="M3273" s="11"/>
    </row>
    <row r="3274" spans="1:13">
      <c r="A3274" s="11"/>
      <c r="B3274" s="11"/>
      <c r="C3274" s="11"/>
      <c r="D3274" s="11"/>
      <c r="E3274" s="10" t="s">
        <v>17</v>
      </c>
      <c r="F3274" s="14">
        <v>1</v>
      </c>
      <c r="G3274" s="15">
        <v>91.8</v>
      </c>
      <c r="H3274" s="15">
        <v>2.7</v>
      </c>
      <c r="I3274" s="15">
        <v>0</v>
      </c>
      <c r="J3274" s="13">
        <f>OR(F3274&lt;&gt;0,G3274&lt;&gt;0,H3274&lt;&gt;0,I3274&lt;&gt;0)*(F3274 + (F3274 = 0))*(G3274 + (G3274 = 0))*(H3274 + (H3274 = 0))*(I3274 + (I3274 = 0))</f>
        <v>247.86</v>
      </c>
      <c r="K3274" s="11"/>
      <c r="L3274" s="11"/>
      <c r="M3274" s="11"/>
    </row>
    <row r="3275" spans="1:13">
      <c r="A3275" s="11"/>
      <c r="B3275" s="11"/>
      <c r="C3275" s="11"/>
      <c r="D3275" s="11"/>
      <c r="E3275" s="11"/>
      <c r="F3275" s="11"/>
      <c r="G3275" s="11"/>
      <c r="H3275" s="11"/>
      <c r="I3275" s="11"/>
      <c r="J3275" s="16" t="s">
        <v>204</v>
      </c>
      <c r="K3275" s="17">
        <f>J3274*1</f>
        <v>247.86</v>
      </c>
      <c r="L3275" s="15">
        <v>15.52</v>
      </c>
      <c r="M3275" s="18">
        <f>ROUND(K3275*L3275,2)</f>
        <v>3846.79</v>
      </c>
    </row>
    <row r="3276" spans="1:13" ht="0.95" customHeight="1">
      <c r="A3276" s="19"/>
      <c r="B3276" s="19"/>
      <c r="C3276" s="19"/>
      <c r="D3276" s="19"/>
      <c r="E3276" s="19"/>
      <c r="F3276" s="19"/>
      <c r="G3276" s="19"/>
      <c r="H3276" s="19"/>
      <c r="I3276" s="19"/>
      <c r="J3276" s="19"/>
      <c r="K3276" s="19"/>
      <c r="L3276" s="19"/>
      <c r="M3276" s="19"/>
    </row>
    <row r="3277" spans="1:13" s="1" customFormat="1">
      <c r="A3277" s="40" t="s">
        <v>591</v>
      </c>
      <c r="B3277" s="16" t="s">
        <v>22</v>
      </c>
      <c r="C3277" s="16" t="s">
        <v>29</v>
      </c>
      <c r="D3277" s="16" t="s">
        <v>592</v>
      </c>
      <c r="E3277" s="41"/>
      <c r="F3277" s="41"/>
      <c r="G3277" s="41"/>
      <c r="H3277" s="41"/>
      <c r="I3277" s="41"/>
      <c r="J3277" s="41"/>
      <c r="K3277" s="17">
        <f>K3280</f>
        <v>248.66</v>
      </c>
      <c r="L3277" s="18">
        <f>L3280</f>
        <v>7.56</v>
      </c>
      <c r="M3277" s="18">
        <f>M3280</f>
        <v>1879.87</v>
      </c>
    </row>
    <row r="3278" spans="1:13">
      <c r="A3278" s="11"/>
      <c r="B3278" s="11"/>
      <c r="C3278" s="11"/>
      <c r="D3278" s="10" t="s">
        <v>593</v>
      </c>
      <c r="E3278" s="11"/>
      <c r="F3278" s="11"/>
      <c r="G3278" s="11"/>
      <c r="H3278" s="11"/>
      <c r="I3278" s="11"/>
      <c r="J3278" s="11"/>
      <c r="K3278" s="11"/>
      <c r="L3278" s="11"/>
      <c r="M3278" s="11"/>
    </row>
    <row r="3279" spans="1:13">
      <c r="A3279" s="11"/>
      <c r="B3279" s="11"/>
      <c r="C3279" s="11"/>
      <c r="D3279" s="11"/>
      <c r="E3279" s="10" t="s">
        <v>17</v>
      </c>
      <c r="F3279" s="14">
        <v>1</v>
      </c>
      <c r="G3279" s="15">
        <v>118.41</v>
      </c>
      <c r="H3279" s="15">
        <v>0</v>
      </c>
      <c r="I3279" s="15">
        <v>2.1</v>
      </c>
      <c r="J3279" s="13">
        <f>OR(F3279&lt;&gt;0,G3279&lt;&gt;0,H3279&lt;&gt;0,I3279&lt;&gt;0)*(F3279 + (F3279 = 0))*(G3279 + (G3279 = 0))*(H3279 + (H3279 = 0))*(I3279 + (I3279 = 0))</f>
        <v>248.66</v>
      </c>
      <c r="K3279" s="11"/>
      <c r="L3279" s="11"/>
      <c r="M3279" s="11"/>
    </row>
    <row r="3280" spans="1:13">
      <c r="A3280" s="11"/>
      <c r="B3280" s="11"/>
      <c r="C3280" s="11"/>
      <c r="D3280" s="11"/>
      <c r="E3280" s="11"/>
      <c r="F3280" s="11"/>
      <c r="G3280" s="11"/>
      <c r="H3280" s="11"/>
      <c r="I3280" s="11"/>
      <c r="J3280" s="16" t="s">
        <v>594</v>
      </c>
      <c r="K3280" s="17">
        <f>J3279*1</f>
        <v>248.66</v>
      </c>
      <c r="L3280" s="15">
        <v>7.56</v>
      </c>
      <c r="M3280" s="18">
        <f>ROUND(K3280*L3280,2)</f>
        <v>1879.87</v>
      </c>
    </row>
    <row r="3281" spans="1:13" ht="0.95" customHeight="1">
      <c r="A3281" s="19"/>
      <c r="B3281" s="19"/>
      <c r="C3281" s="19"/>
      <c r="D3281" s="19"/>
      <c r="E3281" s="19"/>
      <c r="F3281" s="19"/>
      <c r="G3281" s="19"/>
      <c r="H3281" s="19"/>
      <c r="I3281" s="19"/>
      <c r="J3281" s="19"/>
      <c r="K3281" s="19"/>
      <c r="L3281" s="19"/>
      <c r="M3281" s="19"/>
    </row>
    <row r="3282" spans="1:13" s="1" customFormat="1">
      <c r="A3282" s="40" t="s">
        <v>595</v>
      </c>
      <c r="B3282" s="16" t="s">
        <v>22</v>
      </c>
      <c r="C3282" s="16" t="s">
        <v>29</v>
      </c>
      <c r="D3282" s="16" t="s">
        <v>596</v>
      </c>
      <c r="E3282" s="41"/>
      <c r="F3282" s="41"/>
      <c r="G3282" s="41"/>
      <c r="H3282" s="41"/>
      <c r="I3282" s="41"/>
      <c r="J3282" s="41"/>
      <c r="K3282" s="17">
        <f>K3288</f>
        <v>100.01</v>
      </c>
      <c r="L3282" s="18">
        <f>L3288</f>
        <v>8.2899999999999991</v>
      </c>
      <c r="M3282" s="18">
        <f>M3288</f>
        <v>829.08</v>
      </c>
    </row>
    <row r="3283" spans="1:13">
      <c r="A3283" s="11"/>
      <c r="B3283" s="11"/>
      <c r="C3283" s="11"/>
      <c r="D3283" s="10" t="s">
        <v>597</v>
      </c>
      <c r="E3283" s="11"/>
      <c r="F3283" s="11"/>
      <c r="G3283" s="11"/>
      <c r="H3283" s="11"/>
      <c r="I3283" s="11"/>
      <c r="J3283" s="11"/>
      <c r="K3283" s="11"/>
      <c r="L3283" s="11"/>
      <c r="M3283" s="11"/>
    </row>
    <row r="3284" spans="1:13">
      <c r="A3284" s="11"/>
      <c r="B3284" s="11"/>
      <c r="C3284" s="11"/>
      <c r="D3284" s="11"/>
      <c r="E3284" s="10" t="s">
        <v>598</v>
      </c>
      <c r="F3284" s="14">
        <v>14</v>
      </c>
      <c r="G3284" s="15">
        <v>14.25</v>
      </c>
      <c r="H3284" s="15">
        <v>0.33</v>
      </c>
      <c r="I3284" s="15">
        <v>0</v>
      </c>
      <c r="J3284" s="13">
        <f>OR(F3284&lt;&gt;0,G3284&lt;&gt;0,H3284&lt;&gt;0,I3284&lt;&gt;0)*(F3284 + (F3284 = 0))*(G3284 + (G3284 = 0))*(H3284 + (H3284 = 0))*(I3284 + (I3284 = 0))</f>
        <v>65.84</v>
      </c>
      <c r="K3284" s="11"/>
      <c r="L3284" s="11"/>
      <c r="M3284" s="11"/>
    </row>
    <row r="3285" spans="1:13">
      <c r="A3285" s="11"/>
      <c r="B3285" s="11"/>
      <c r="C3285" s="11"/>
      <c r="D3285" s="11"/>
      <c r="E3285" s="10" t="s">
        <v>17</v>
      </c>
      <c r="F3285" s="14">
        <v>4</v>
      </c>
      <c r="G3285" s="15">
        <v>9.9499999999999993</v>
      </c>
      <c r="H3285" s="15">
        <v>0.33</v>
      </c>
      <c r="I3285" s="15">
        <v>0</v>
      </c>
      <c r="J3285" s="13">
        <f>OR(F3285&lt;&gt;0,G3285&lt;&gt;0,H3285&lt;&gt;0,I3285&lt;&gt;0)*(F3285 + (F3285 = 0))*(G3285 + (G3285 = 0))*(H3285 + (H3285 = 0))*(I3285 + (I3285 = 0))</f>
        <v>13.13</v>
      </c>
      <c r="K3285" s="11"/>
      <c r="L3285" s="11"/>
      <c r="M3285" s="11"/>
    </row>
    <row r="3286" spans="1:13">
      <c r="A3286" s="11"/>
      <c r="B3286" s="11"/>
      <c r="C3286" s="11"/>
      <c r="D3286" s="11"/>
      <c r="E3286" s="10" t="s">
        <v>17</v>
      </c>
      <c r="F3286" s="14">
        <v>4</v>
      </c>
      <c r="G3286" s="15">
        <v>8.25</v>
      </c>
      <c r="H3286" s="15">
        <v>0.33</v>
      </c>
      <c r="I3286" s="15">
        <v>0</v>
      </c>
      <c r="J3286" s="13">
        <f>OR(F3286&lt;&gt;0,G3286&lt;&gt;0,H3286&lt;&gt;0,I3286&lt;&gt;0)*(F3286 + (F3286 = 0))*(G3286 + (G3286 = 0))*(H3286 + (H3286 = 0))*(I3286 + (I3286 = 0))</f>
        <v>10.89</v>
      </c>
      <c r="K3286" s="11"/>
      <c r="L3286" s="11"/>
      <c r="M3286" s="11"/>
    </row>
    <row r="3287" spans="1:13">
      <c r="A3287" s="11"/>
      <c r="B3287" s="11"/>
      <c r="C3287" s="11"/>
      <c r="D3287" s="11"/>
      <c r="E3287" s="10" t="s">
        <v>17</v>
      </c>
      <c r="F3287" s="14">
        <v>5</v>
      </c>
      <c r="G3287" s="15">
        <v>6.15</v>
      </c>
      <c r="H3287" s="15">
        <v>0.33</v>
      </c>
      <c r="I3287" s="15">
        <v>0</v>
      </c>
      <c r="J3287" s="13">
        <f>OR(F3287&lt;&gt;0,G3287&lt;&gt;0,H3287&lt;&gt;0,I3287&lt;&gt;0)*(F3287 + (F3287 = 0))*(G3287 + (G3287 = 0))*(H3287 + (H3287 = 0))*(I3287 + (I3287 = 0))</f>
        <v>10.15</v>
      </c>
      <c r="K3287" s="11"/>
      <c r="L3287" s="11"/>
      <c r="M3287" s="11"/>
    </row>
    <row r="3288" spans="1:13">
      <c r="A3288" s="11"/>
      <c r="B3288" s="11"/>
      <c r="C3288" s="11"/>
      <c r="D3288" s="11"/>
      <c r="E3288" s="11"/>
      <c r="F3288" s="11"/>
      <c r="G3288" s="11"/>
      <c r="H3288" s="11"/>
      <c r="I3288" s="11"/>
      <c r="J3288" s="16" t="s">
        <v>599</v>
      </c>
      <c r="K3288" s="17">
        <f>SUM(J3284:J3287)*1</f>
        <v>100.01</v>
      </c>
      <c r="L3288" s="15">
        <v>8.2899999999999991</v>
      </c>
      <c r="M3288" s="18">
        <f>ROUND(K3288*L3288,2)</f>
        <v>829.08</v>
      </c>
    </row>
    <row r="3289" spans="1:13" ht="0.95" customHeight="1">
      <c r="A3289" s="19"/>
      <c r="B3289" s="19"/>
      <c r="C3289" s="19"/>
      <c r="D3289" s="19"/>
      <c r="E3289" s="19"/>
      <c r="F3289" s="19"/>
      <c r="G3289" s="19"/>
      <c r="H3289" s="19"/>
      <c r="I3289" s="19"/>
      <c r="J3289" s="19"/>
      <c r="K3289" s="19"/>
      <c r="L3289" s="19"/>
      <c r="M3289" s="19"/>
    </row>
    <row r="3290" spans="1:13">
      <c r="A3290" s="11"/>
      <c r="B3290" s="11"/>
      <c r="C3290" s="11"/>
      <c r="D3290" s="11"/>
      <c r="E3290" s="11"/>
      <c r="F3290" s="11"/>
      <c r="G3290" s="11"/>
      <c r="H3290" s="11"/>
      <c r="I3290" s="11"/>
      <c r="J3290" s="16" t="s">
        <v>734</v>
      </c>
      <c r="K3290" s="20">
        <v>1</v>
      </c>
      <c r="L3290" s="18">
        <f>M3262+M3267+M3272+M3277+M3282</f>
        <v>10433.74</v>
      </c>
      <c r="M3290" s="18">
        <f>ROUND(K3290*L3290,2)</f>
        <v>10433.74</v>
      </c>
    </row>
    <row r="3291" spans="1:13" ht="0.95" customHeight="1">
      <c r="A3291" s="19"/>
      <c r="B3291" s="19"/>
      <c r="C3291" s="19"/>
      <c r="D3291" s="19"/>
      <c r="E3291" s="19"/>
      <c r="F3291" s="19"/>
      <c r="G3291" s="19"/>
      <c r="H3291" s="19"/>
      <c r="I3291" s="19"/>
      <c r="J3291" s="19"/>
      <c r="K3291" s="19"/>
      <c r="L3291" s="19"/>
      <c r="M3291" s="19"/>
    </row>
    <row r="3292" spans="1:13">
      <c r="A3292" s="25" t="s">
        <v>735</v>
      </c>
      <c r="B3292" s="25" t="s">
        <v>16</v>
      </c>
      <c r="C3292" s="25" t="s">
        <v>17</v>
      </c>
      <c r="D3292" s="25" t="s">
        <v>602</v>
      </c>
      <c r="E3292" s="26"/>
      <c r="F3292" s="26"/>
      <c r="G3292" s="26"/>
      <c r="H3292" s="26"/>
      <c r="I3292" s="26"/>
      <c r="J3292" s="26"/>
      <c r="K3292" s="27">
        <f>K3506</f>
        <v>1</v>
      </c>
      <c r="L3292" s="28">
        <f>L3506</f>
        <v>105192.48</v>
      </c>
      <c r="M3292" s="28">
        <f>M3506</f>
        <v>105192.48</v>
      </c>
    </row>
    <row r="3293" spans="1:13" s="1" customFormat="1">
      <c r="A3293" s="40" t="s">
        <v>274</v>
      </c>
      <c r="B3293" s="16" t="s">
        <v>22</v>
      </c>
      <c r="C3293" s="16" t="s">
        <v>23</v>
      </c>
      <c r="D3293" s="16" t="s">
        <v>275</v>
      </c>
      <c r="E3293" s="41"/>
      <c r="F3293" s="41"/>
      <c r="G3293" s="41"/>
      <c r="H3293" s="41"/>
      <c r="I3293" s="41"/>
      <c r="J3293" s="41"/>
      <c r="K3293" s="17">
        <f>K3299</f>
        <v>303.05</v>
      </c>
      <c r="L3293" s="18">
        <f>L3299</f>
        <v>121.14</v>
      </c>
      <c r="M3293" s="18">
        <f>M3299</f>
        <v>36711.480000000003</v>
      </c>
    </row>
    <row r="3294" spans="1:13">
      <c r="A3294" s="11"/>
      <c r="B3294" s="11"/>
      <c r="C3294" s="11"/>
      <c r="D3294" s="10" t="s">
        <v>276</v>
      </c>
      <c r="E3294" s="11"/>
      <c r="F3294" s="11"/>
      <c r="G3294" s="11"/>
      <c r="H3294" s="11"/>
      <c r="I3294" s="11"/>
      <c r="J3294" s="11"/>
      <c r="K3294" s="11"/>
      <c r="L3294" s="11"/>
      <c r="M3294" s="11"/>
    </row>
    <row r="3295" spans="1:13">
      <c r="A3295" s="11"/>
      <c r="B3295" s="11"/>
      <c r="C3295" s="11"/>
      <c r="D3295" s="11"/>
      <c r="E3295" s="10" t="s">
        <v>604</v>
      </c>
      <c r="F3295" s="14">
        <v>14</v>
      </c>
      <c r="G3295" s="15">
        <v>14.25</v>
      </c>
      <c r="H3295" s="15">
        <v>0</v>
      </c>
      <c r="I3295" s="15">
        <v>0</v>
      </c>
      <c r="J3295" s="13">
        <f>OR(F3295&lt;&gt;0,G3295&lt;&gt;0,H3295&lt;&gt;0,I3295&lt;&gt;0)*(F3295 + (F3295 = 0))*(G3295 + (G3295 = 0))*(H3295 + (H3295 = 0))*(I3295 + (I3295 = 0))</f>
        <v>199.5</v>
      </c>
      <c r="K3295" s="11"/>
      <c r="L3295" s="11"/>
      <c r="M3295" s="11"/>
    </row>
    <row r="3296" spans="1:13">
      <c r="A3296" s="11"/>
      <c r="B3296" s="11"/>
      <c r="C3296" s="11"/>
      <c r="D3296" s="11"/>
      <c r="E3296" s="10" t="s">
        <v>605</v>
      </c>
      <c r="F3296" s="14">
        <v>4</v>
      </c>
      <c r="G3296" s="15">
        <v>9.9499999999999993</v>
      </c>
      <c r="H3296" s="15">
        <v>0</v>
      </c>
      <c r="I3296" s="15">
        <v>0</v>
      </c>
      <c r="J3296" s="13">
        <f>OR(F3296&lt;&gt;0,G3296&lt;&gt;0,H3296&lt;&gt;0,I3296&lt;&gt;0)*(F3296 + (F3296 = 0))*(G3296 + (G3296 = 0))*(H3296 + (H3296 = 0))*(I3296 + (I3296 = 0))</f>
        <v>39.799999999999997</v>
      </c>
      <c r="K3296" s="11"/>
      <c r="L3296" s="11"/>
      <c r="M3296" s="11"/>
    </row>
    <row r="3297" spans="1:13">
      <c r="A3297" s="11"/>
      <c r="B3297" s="11"/>
      <c r="C3297" s="11"/>
      <c r="D3297" s="11"/>
      <c r="E3297" s="10" t="s">
        <v>605</v>
      </c>
      <c r="F3297" s="14">
        <v>4</v>
      </c>
      <c r="G3297" s="15">
        <v>8.25</v>
      </c>
      <c r="H3297" s="15">
        <v>0</v>
      </c>
      <c r="I3297" s="15">
        <v>0</v>
      </c>
      <c r="J3297" s="13">
        <f>OR(F3297&lt;&gt;0,G3297&lt;&gt;0,H3297&lt;&gt;0,I3297&lt;&gt;0)*(F3297 + (F3297 = 0))*(G3297 + (G3297 = 0))*(H3297 + (H3297 = 0))*(I3297 + (I3297 = 0))</f>
        <v>33</v>
      </c>
      <c r="K3297" s="11"/>
      <c r="L3297" s="11"/>
      <c r="M3297" s="11"/>
    </row>
    <row r="3298" spans="1:13">
      <c r="A3298" s="11"/>
      <c r="B3298" s="11"/>
      <c r="C3298" s="11"/>
      <c r="D3298" s="11"/>
      <c r="E3298" s="10" t="s">
        <v>605</v>
      </c>
      <c r="F3298" s="14">
        <v>5</v>
      </c>
      <c r="G3298" s="15">
        <v>6.15</v>
      </c>
      <c r="H3298" s="15">
        <v>0</v>
      </c>
      <c r="I3298" s="15">
        <v>0</v>
      </c>
      <c r="J3298" s="13">
        <f>OR(F3298&lt;&gt;0,G3298&lt;&gt;0,H3298&lt;&gt;0,I3298&lt;&gt;0)*(F3298 + (F3298 = 0))*(G3298 + (G3298 = 0))*(H3298 + (H3298 = 0))*(I3298 + (I3298 = 0))</f>
        <v>30.75</v>
      </c>
      <c r="K3298" s="11"/>
      <c r="L3298" s="11"/>
      <c r="M3298" s="11"/>
    </row>
    <row r="3299" spans="1:13">
      <c r="A3299" s="11"/>
      <c r="B3299" s="11"/>
      <c r="C3299" s="11"/>
      <c r="D3299" s="11"/>
      <c r="E3299" s="11"/>
      <c r="F3299" s="11"/>
      <c r="G3299" s="11"/>
      <c r="H3299" s="11"/>
      <c r="I3299" s="11"/>
      <c r="J3299" s="16" t="s">
        <v>279</v>
      </c>
      <c r="K3299" s="17">
        <f>SUM(J3295:J3298)*1</f>
        <v>303.05</v>
      </c>
      <c r="L3299" s="15">
        <v>121.14</v>
      </c>
      <c r="M3299" s="18">
        <f>ROUND(K3299*L3299,2)</f>
        <v>36711.480000000003</v>
      </c>
    </row>
    <row r="3300" spans="1:13" ht="0.95" customHeight="1">
      <c r="A3300" s="19"/>
      <c r="B3300" s="19"/>
      <c r="C3300" s="19"/>
      <c r="D3300" s="19"/>
      <c r="E3300" s="19"/>
      <c r="F3300" s="19"/>
      <c r="G3300" s="19"/>
      <c r="H3300" s="19"/>
      <c r="I3300" s="19"/>
      <c r="J3300" s="19"/>
      <c r="K3300" s="19"/>
      <c r="L3300" s="19"/>
      <c r="M3300" s="19"/>
    </row>
    <row r="3301" spans="1:13" s="1" customFormat="1">
      <c r="A3301" s="40" t="s">
        <v>419</v>
      </c>
      <c r="B3301" s="16" t="s">
        <v>22</v>
      </c>
      <c r="C3301" s="16" t="s">
        <v>29</v>
      </c>
      <c r="D3301" s="16" t="s">
        <v>420</v>
      </c>
      <c r="E3301" s="41"/>
      <c r="F3301" s="41"/>
      <c r="G3301" s="41"/>
      <c r="H3301" s="41"/>
      <c r="I3301" s="41"/>
      <c r="J3301" s="41"/>
      <c r="K3301" s="17">
        <f>K3311</f>
        <v>13.21</v>
      </c>
      <c r="L3301" s="18">
        <f>L3311</f>
        <v>105.44</v>
      </c>
      <c r="M3301" s="18">
        <f>M3311</f>
        <v>1392.86</v>
      </c>
    </row>
    <row r="3302" spans="1:13">
      <c r="A3302" s="11"/>
      <c r="B3302" s="11"/>
      <c r="C3302" s="11"/>
      <c r="D3302" s="10" t="s">
        <v>421</v>
      </c>
      <c r="E3302" s="11"/>
      <c r="F3302" s="11"/>
      <c r="G3302" s="11"/>
      <c r="H3302" s="11"/>
      <c r="I3302" s="11"/>
      <c r="J3302" s="11"/>
      <c r="K3302" s="11"/>
      <c r="L3302" s="11"/>
      <c r="M3302" s="11"/>
    </row>
    <row r="3303" spans="1:13">
      <c r="A3303" s="11"/>
      <c r="B3303" s="11"/>
      <c r="C3303" s="11"/>
      <c r="D3303" s="11"/>
      <c r="E3303" s="10" t="s">
        <v>606</v>
      </c>
      <c r="F3303" s="14"/>
      <c r="G3303" s="15"/>
      <c r="H3303" s="15"/>
      <c r="I3303" s="15"/>
      <c r="J3303" s="13">
        <f>OR(F3303&lt;&gt;0,G3303&lt;&gt;0,H3303&lt;&gt;0,I3303&lt;&gt;0)*(F3303 + (F3303 = 0))*(G3303 + (G3303 = 0))*(H3303 + (H3303 = 0))*(I3303 + (I3303 = 0))</f>
        <v>0</v>
      </c>
      <c r="K3303" s="11"/>
      <c r="L3303" s="11"/>
      <c r="M3303" s="11"/>
    </row>
    <row r="3304" spans="1:13">
      <c r="A3304" s="11"/>
      <c r="B3304" s="11"/>
      <c r="C3304" s="11"/>
      <c r="D3304" s="11"/>
      <c r="E3304" s="10" t="s">
        <v>607</v>
      </c>
      <c r="F3304" s="14">
        <v>1</v>
      </c>
      <c r="G3304" s="15">
        <v>25.25</v>
      </c>
      <c r="H3304" s="15">
        <v>0.85</v>
      </c>
      <c r="I3304" s="15">
        <v>0.1</v>
      </c>
      <c r="J3304" s="13">
        <f>OR(F3304&lt;&gt;0,G3304&lt;&gt;0,H3304&lt;&gt;0,I3304&lt;&gt;0)*(F3304 + (F3304 = 0))*(G3304 + (G3304 = 0))*(H3304 + (H3304 = 0))*(I3304 + (I3304 = 0))</f>
        <v>2.15</v>
      </c>
      <c r="K3304" s="11"/>
      <c r="L3304" s="11"/>
      <c r="M3304" s="11"/>
    </row>
    <row r="3305" spans="1:13">
      <c r="A3305" s="11"/>
      <c r="B3305" s="11"/>
      <c r="C3305" s="11"/>
      <c r="D3305" s="11"/>
      <c r="E3305" s="10" t="s">
        <v>608</v>
      </c>
      <c r="F3305" s="14">
        <v>1</v>
      </c>
      <c r="G3305" s="15">
        <v>13.8</v>
      </c>
      <c r="H3305" s="15">
        <v>2.46</v>
      </c>
      <c r="I3305" s="15">
        <v>0.1</v>
      </c>
      <c r="J3305" s="13">
        <f>OR(F3305&lt;&gt;0,G3305&lt;&gt;0,H3305&lt;&gt;0,I3305&lt;&gt;0)*(F3305 + (F3305 = 0))*(G3305 + (G3305 = 0))*(H3305 + (H3305 = 0))*(I3305 + (I3305 = 0))</f>
        <v>3.39</v>
      </c>
      <c r="K3305" s="11"/>
      <c r="L3305" s="11"/>
      <c r="M3305" s="11"/>
    </row>
    <row r="3306" spans="1:13">
      <c r="A3306" s="11"/>
      <c r="B3306" s="11"/>
      <c r="C3306" s="11"/>
      <c r="D3306" s="11"/>
      <c r="E3306" s="10" t="s">
        <v>609</v>
      </c>
      <c r="F3306" s="14">
        <v>-1</v>
      </c>
      <c r="G3306" s="15">
        <v>1</v>
      </c>
      <c r="H3306" s="15">
        <v>1</v>
      </c>
      <c r="I3306" s="15">
        <v>0.1</v>
      </c>
      <c r="J3306" s="13">
        <f>OR(F3306&lt;&gt;0,G3306&lt;&gt;0,H3306&lt;&gt;0,I3306&lt;&gt;0)*(F3306 + (F3306 = 0))*(G3306 + (G3306 = 0))*(H3306 + (H3306 = 0))*(I3306 + (I3306 = 0))</f>
        <v>-0.1</v>
      </c>
      <c r="K3306" s="11"/>
      <c r="L3306" s="11"/>
      <c r="M3306" s="11"/>
    </row>
    <row r="3307" spans="1:13">
      <c r="A3307" s="11"/>
      <c r="B3307" s="11"/>
      <c r="C3307" s="11"/>
      <c r="D3307" s="11"/>
      <c r="E3307" s="10" t="s">
        <v>610</v>
      </c>
      <c r="F3307" s="14">
        <v>1</v>
      </c>
      <c r="G3307" s="15">
        <v>0.65</v>
      </c>
      <c r="H3307" s="15">
        <v>2.5</v>
      </c>
      <c r="I3307" s="15">
        <v>0.1</v>
      </c>
      <c r="J3307" s="13">
        <f>OR(F3307&lt;&gt;0,G3307&lt;&gt;0,H3307&lt;&gt;0,I3307&lt;&gt;0)*(F3307 + (F3307 = 0))*(G3307 + (G3307 = 0))*(H3307 + (H3307 = 0))*(I3307 + (I3307 = 0))</f>
        <v>0.16</v>
      </c>
      <c r="K3307" s="11"/>
      <c r="L3307" s="11"/>
      <c r="M3307" s="11"/>
    </row>
    <row r="3308" spans="1:13">
      <c r="A3308" s="11"/>
      <c r="B3308" s="11"/>
      <c r="C3308" s="11"/>
      <c r="D3308" s="11"/>
      <c r="E3308" s="10" t="s">
        <v>611</v>
      </c>
      <c r="F3308" s="14">
        <v>1</v>
      </c>
      <c r="G3308" s="15">
        <v>23.4</v>
      </c>
      <c r="H3308" s="15">
        <v>2.7</v>
      </c>
      <c r="I3308" s="15">
        <v>0.1</v>
      </c>
      <c r="J3308" s="13">
        <f>OR(F3308&lt;&gt;0,G3308&lt;&gt;0,H3308&lt;&gt;0,I3308&lt;&gt;0)*(F3308 + (F3308 = 0))*(G3308 + (G3308 = 0))*(H3308 + (H3308 = 0))*(I3308 + (I3308 = 0))</f>
        <v>6.32</v>
      </c>
      <c r="K3308" s="11"/>
      <c r="L3308" s="11"/>
      <c r="M3308" s="11"/>
    </row>
    <row r="3309" spans="1:13">
      <c r="A3309" s="11"/>
      <c r="B3309" s="11"/>
      <c r="C3309" s="11"/>
      <c r="D3309" s="11"/>
      <c r="E3309" s="10" t="s">
        <v>17</v>
      </c>
      <c r="F3309" s="14">
        <v>1</v>
      </c>
      <c r="G3309" s="15">
        <v>5</v>
      </c>
      <c r="H3309" s="15">
        <v>2.31</v>
      </c>
      <c r="I3309" s="15">
        <v>0.1</v>
      </c>
      <c r="J3309" s="13">
        <f>OR(F3309&lt;&gt;0,G3309&lt;&gt;0,H3309&lt;&gt;0,I3309&lt;&gt;0)*(F3309 + (F3309 = 0))*(G3309 + (G3309 = 0))*(H3309 + (H3309 = 0))*(I3309 + (I3309 = 0))</f>
        <v>1.1599999999999999</v>
      </c>
      <c r="K3309" s="11"/>
      <c r="L3309" s="11"/>
      <c r="M3309" s="11"/>
    </row>
    <row r="3310" spans="1:13">
      <c r="A3310" s="11"/>
      <c r="B3310" s="11"/>
      <c r="C3310" s="11"/>
      <c r="D3310" s="11"/>
      <c r="E3310" s="10" t="s">
        <v>612</v>
      </c>
      <c r="F3310" s="14">
        <v>1</v>
      </c>
      <c r="G3310" s="15">
        <v>2.5</v>
      </c>
      <c r="H3310" s="15">
        <v>0.5</v>
      </c>
      <c r="I3310" s="15">
        <v>0.1</v>
      </c>
      <c r="J3310" s="13">
        <f>OR(F3310&lt;&gt;0,G3310&lt;&gt;0,H3310&lt;&gt;0,I3310&lt;&gt;0)*(F3310 + (F3310 = 0))*(G3310 + (G3310 = 0))*(H3310 + (H3310 = 0))*(I3310 + (I3310 = 0))</f>
        <v>0.13</v>
      </c>
      <c r="K3310" s="11"/>
      <c r="L3310" s="11"/>
      <c r="M3310" s="11"/>
    </row>
    <row r="3311" spans="1:13">
      <c r="A3311" s="11"/>
      <c r="B3311" s="11"/>
      <c r="C3311" s="11"/>
      <c r="D3311" s="11"/>
      <c r="E3311" s="11"/>
      <c r="F3311" s="11"/>
      <c r="G3311" s="11"/>
      <c r="H3311" s="11"/>
      <c r="I3311" s="11"/>
      <c r="J3311" s="16" t="s">
        <v>422</v>
      </c>
      <c r="K3311" s="17">
        <f>SUM(J3303:J3310)*1</f>
        <v>13.21</v>
      </c>
      <c r="L3311" s="15">
        <v>105.44</v>
      </c>
      <c r="M3311" s="18">
        <f>ROUND(K3311*L3311,2)</f>
        <v>1392.86</v>
      </c>
    </row>
    <row r="3312" spans="1:13" ht="0.95" customHeight="1">
      <c r="A3312" s="19"/>
      <c r="B3312" s="19"/>
      <c r="C3312" s="19"/>
      <c r="D3312" s="19"/>
      <c r="E3312" s="19"/>
      <c r="F3312" s="19"/>
      <c r="G3312" s="19"/>
      <c r="H3312" s="19"/>
      <c r="I3312" s="19"/>
      <c r="J3312" s="19"/>
      <c r="K3312" s="19"/>
      <c r="L3312" s="19"/>
      <c r="M3312" s="19"/>
    </row>
    <row r="3313" spans="1:13" s="1" customFormat="1">
      <c r="A3313" s="40" t="s">
        <v>414</v>
      </c>
      <c r="B3313" s="16" t="s">
        <v>22</v>
      </c>
      <c r="C3313" s="16" t="s">
        <v>29</v>
      </c>
      <c r="D3313" s="16" t="s">
        <v>415</v>
      </c>
      <c r="E3313" s="41"/>
      <c r="F3313" s="41"/>
      <c r="G3313" s="41"/>
      <c r="H3313" s="41"/>
      <c r="I3313" s="41"/>
      <c r="J3313" s="41"/>
      <c r="K3313" s="17">
        <f>K3319</f>
        <v>35.130000000000003</v>
      </c>
      <c r="L3313" s="18">
        <f>L3319</f>
        <v>126.11</v>
      </c>
      <c r="M3313" s="18">
        <f>M3319</f>
        <v>4430.24</v>
      </c>
    </row>
    <row r="3314" spans="1:13">
      <c r="A3314" s="11"/>
      <c r="B3314" s="11"/>
      <c r="C3314" s="11"/>
      <c r="D3314" s="10" t="s">
        <v>416</v>
      </c>
      <c r="E3314" s="11"/>
      <c r="F3314" s="11"/>
      <c r="G3314" s="11"/>
      <c r="H3314" s="11"/>
      <c r="I3314" s="11"/>
      <c r="J3314" s="11"/>
      <c r="K3314" s="11"/>
      <c r="L3314" s="11"/>
      <c r="M3314" s="11"/>
    </row>
    <row r="3315" spans="1:13">
      <c r="A3315" s="11"/>
      <c r="B3315" s="11"/>
      <c r="C3315" s="11"/>
      <c r="D3315" s="11"/>
      <c r="E3315" s="10" t="s">
        <v>607</v>
      </c>
      <c r="F3315" s="14">
        <v>1</v>
      </c>
      <c r="G3315" s="15">
        <v>25.25</v>
      </c>
      <c r="H3315" s="15">
        <v>0.85</v>
      </c>
      <c r="I3315" s="15">
        <v>1</v>
      </c>
      <c r="J3315" s="13">
        <f>OR(F3315&lt;&gt;0,G3315&lt;&gt;0,H3315&lt;&gt;0,I3315&lt;&gt;0)*(F3315 + (F3315 = 0))*(G3315 + (G3315 = 0))*(H3315 + (H3315 = 0))*(I3315 + (I3315 = 0))</f>
        <v>21.46</v>
      </c>
      <c r="K3315" s="11"/>
      <c r="L3315" s="11"/>
      <c r="M3315" s="11"/>
    </row>
    <row r="3316" spans="1:13">
      <c r="A3316" s="11"/>
      <c r="B3316" s="11"/>
      <c r="C3316" s="11"/>
      <c r="D3316" s="11"/>
      <c r="E3316" s="10" t="s">
        <v>608</v>
      </c>
      <c r="F3316" s="14">
        <v>1</v>
      </c>
      <c r="G3316" s="15">
        <v>13.8</v>
      </c>
      <c r="H3316" s="15">
        <v>2.46</v>
      </c>
      <c r="I3316" s="15">
        <v>0.4</v>
      </c>
      <c r="J3316" s="13">
        <f>OR(F3316&lt;&gt;0,G3316&lt;&gt;0,H3316&lt;&gt;0,I3316&lt;&gt;0)*(F3316 + (F3316 = 0))*(G3316 + (G3316 = 0))*(H3316 + (H3316 = 0))*(I3316 + (I3316 = 0))</f>
        <v>13.58</v>
      </c>
      <c r="K3316" s="11"/>
      <c r="L3316" s="11"/>
      <c r="M3316" s="11"/>
    </row>
    <row r="3317" spans="1:13">
      <c r="A3317" s="11"/>
      <c r="B3317" s="11"/>
      <c r="C3317" s="11"/>
      <c r="D3317" s="11"/>
      <c r="E3317" s="10" t="s">
        <v>609</v>
      </c>
      <c r="F3317" s="14">
        <v>-1</v>
      </c>
      <c r="G3317" s="15">
        <v>1</v>
      </c>
      <c r="H3317" s="15">
        <v>1</v>
      </c>
      <c r="I3317" s="15">
        <v>0.4</v>
      </c>
      <c r="J3317" s="13">
        <f>OR(F3317&lt;&gt;0,G3317&lt;&gt;0,H3317&lt;&gt;0,I3317&lt;&gt;0)*(F3317 + (F3317 = 0))*(G3317 + (G3317 = 0))*(H3317 + (H3317 = 0))*(I3317 + (I3317 = 0))</f>
        <v>-0.4</v>
      </c>
      <c r="K3317" s="11"/>
      <c r="L3317" s="11"/>
      <c r="M3317" s="11"/>
    </row>
    <row r="3318" spans="1:13">
      <c r="A3318" s="11"/>
      <c r="B3318" s="11"/>
      <c r="C3318" s="11"/>
      <c r="D3318" s="11"/>
      <c r="E3318" s="10" t="s">
        <v>610</v>
      </c>
      <c r="F3318" s="14">
        <v>1</v>
      </c>
      <c r="G3318" s="15">
        <v>0.65</v>
      </c>
      <c r="H3318" s="15">
        <v>2.5</v>
      </c>
      <c r="I3318" s="15">
        <v>0.3</v>
      </c>
      <c r="J3318" s="13">
        <f>OR(F3318&lt;&gt;0,G3318&lt;&gt;0,H3318&lt;&gt;0,I3318&lt;&gt;0)*(F3318 + (F3318 = 0))*(G3318 + (G3318 = 0))*(H3318 + (H3318 = 0))*(I3318 + (I3318 = 0))</f>
        <v>0.49</v>
      </c>
      <c r="K3318" s="11"/>
      <c r="L3318" s="11"/>
      <c r="M3318" s="11"/>
    </row>
    <row r="3319" spans="1:13">
      <c r="A3319" s="11"/>
      <c r="B3319" s="11"/>
      <c r="C3319" s="11"/>
      <c r="D3319" s="11"/>
      <c r="E3319" s="11"/>
      <c r="F3319" s="11"/>
      <c r="G3319" s="11"/>
      <c r="H3319" s="11"/>
      <c r="I3319" s="11"/>
      <c r="J3319" s="16" t="s">
        <v>418</v>
      </c>
      <c r="K3319" s="17">
        <f>SUM(J3315:J3318)*1</f>
        <v>35.130000000000003</v>
      </c>
      <c r="L3319" s="15">
        <v>126.11</v>
      </c>
      <c r="M3319" s="18">
        <f>ROUND(K3319*L3319,2)</f>
        <v>4430.24</v>
      </c>
    </row>
    <row r="3320" spans="1:13" ht="0.95" customHeight="1">
      <c r="A3320" s="19"/>
      <c r="B3320" s="19"/>
      <c r="C3320" s="19"/>
      <c r="D3320" s="19"/>
      <c r="E3320" s="19"/>
      <c r="F3320" s="19"/>
      <c r="G3320" s="19"/>
      <c r="H3320" s="19"/>
      <c r="I3320" s="19"/>
      <c r="J3320" s="19"/>
      <c r="K3320" s="19"/>
      <c r="L3320" s="19"/>
      <c r="M3320" s="19"/>
    </row>
    <row r="3321" spans="1:13" s="1" customFormat="1">
      <c r="A3321" s="40" t="s">
        <v>476</v>
      </c>
      <c r="B3321" s="16" t="s">
        <v>22</v>
      </c>
      <c r="C3321" s="16" t="s">
        <v>29</v>
      </c>
      <c r="D3321" s="16" t="s">
        <v>477</v>
      </c>
      <c r="E3321" s="41"/>
      <c r="F3321" s="41"/>
      <c r="G3321" s="41"/>
      <c r="H3321" s="41"/>
      <c r="I3321" s="41"/>
      <c r="J3321" s="41"/>
      <c r="K3321" s="17">
        <f>K3332</f>
        <v>10.5</v>
      </c>
      <c r="L3321" s="18">
        <f>L3332</f>
        <v>118.41</v>
      </c>
      <c r="M3321" s="18">
        <f>M3332</f>
        <v>1243.31</v>
      </c>
    </row>
    <row r="3322" spans="1:13">
      <c r="A3322" s="11"/>
      <c r="B3322" s="11"/>
      <c r="C3322" s="11"/>
      <c r="D3322" s="10" t="s">
        <v>478</v>
      </c>
      <c r="E3322" s="11"/>
      <c r="F3322" s="11"/>
      <c r="G3322" s="11"/>
      <c r="H3322" s="11"/>
      <c r="I3322" s="11"/>
      <c r="J3322" s="11"/>
      <c r="K3322" s="11"/>
      <c r="L3322" s="11"/>
      <c r="M3322" s="11"/>
    </row>
    <row r="3323" spans="1:13">
      <c r="A3323" s="11"/>
      <c r="B3323" s="11"/>
      <c r="C3323" s="11"/>
      <c r="D3323" s="11"/>
      <c r="E3323" s="10" t="s">
        <v>613</v>
      </c>
      <c r="F3323" s="14"/>
      <c r="G3323" s="15"/>
      <c r="H3323" s="15"/>
      <c r="I3323" s="15"/>
      <c r="J3323" s="13">
        <f>OR(F3323&lt;&gt;0,G3323&lt;&gt;0,H3323&lt;&gt;0,I3323&lt;&gt;0)*(F3323 + (F3323 = 0))*(G3323 + (G3323 = 0))*(H3323 + (H3323 = 0))*(I3323 + (I3323 = 0))</f>
        <v>0</v>
      </c>
      <c r="K3323" s="11"/>
      <c r="L3323" s="11"/>
      <c r="M3323" s="11"/>
    </row>
    <row r="3324" spans="1:13">
      <c r="A3324" s="11"/>
      <c r="B3324" s="11"/>
      <c r="C3324" s="11"/>
      <c r="D3324" s="11"/>
      <c r="E3324" s="10" t="s">
        <v>614</v>
      </c>
      <c r="F3324" s="14">
        <v>1</v>
      </c>
      <c r="G3324" s="15">
        <v>12.1</v>
      </c>
      <c r="H3324" s="15">
        <v>0.3</v>
      </c>
      <c r="I3324" s="15">
        <v>0</v>
      </c>
      <c r="J3324" s="13">
        <f>OR(F3324&lt;&gt;0,G3324&lt;&gt;0,H3324&lt;&gt;0,I3324&lt;&gt;0)*(F3324 + (F3324 = 0))*(G3324 + (G3324 = 0))*(H3324 + (H3324 = 0))*(I3324 + (I3324 = 0))</f>
        <v>3.63</v>
      </c>
      <c r="K3324" s="11"/>
      <c r="L3324" s="11"/>
      <c r="M3324" s="11"/>
    </row>
    <row r="3325" spans="1:13">
      <c r="A3325" s="11"/>
      <c r="B3325" s="11"/>
      <c r="C3325" s="11"/>
      <c r="D3325" s="11"/>
      <c r="E3325" s="10" t="s">
        <v>615</v>
      </c>
      <c r="F3325" s="14">
        <v>1</v>
      </c>
      <c r="G3325" s="15">
        <v>7.85</v>
      </c>
      <c r="H3325" s="15">
        <v>0.3</v>
      </c>
      <c r="I3325" s="15">
        <v>0</v>
      </c>
      <c r="J3325" s="13">
        <f>OR(F3325&lt;&gt;0,G3325&lt;&gt;0,H3325&lt;&gt;0,I3325&lt;&gt;0)*(F3325 + (F3325 = 0))*(G3325 + (G3325 = 0))*(H3325 + (H3325 = 0))*(I3325 + (I3325 = 0))</f>
        <v>2.36</v>
      </c>
      <c r="K3325" s="11"/>
      <c r="L3325" s="11"/>
      <c r="M3325" s="11"/>
    </row>
    <row r="3326" spans="1:13">
      <c r="A3326" s="11"/>
      <c r="B3326" s="11"/>
      <c r="C3326" s="11"/>
      <c r="D3326" s="11"/>
      <c r="E3326" s="10" t="s">
        <v>616</v>
      </c>
      <c r="F3326" s="14"/>
      <c r="G3326" s="15"/>
      <c r="H3326" s="15"/>
      <c r="I3326" s="15"/>
      <c r="J3326" s="13">
        <f>OR(F3326&lt;&gt;0,G3326&lt;&gt;0,H3326&lt;&gt;0,I3326&lt;&gt;0)*(F3326 + (F3326 = 0))*(G3326 + (G3326 = 0))*(H3326 + (H3326 = 0))*(I3326 + (I3326 = 0))</f>
        <v>0</v>
      </c>
      <c r="K3326" s="11"/>
      <c r="L3326" s="11"/>
      <c r="M3326" s="11"/>
    </row>
    <row r="3327" spans="1:13">
      <c r="A3327" s="11"/>
      <c r="B3327" s="11"/>
      <c r="C3327" s="11"/>
      <c r="D3327" s="11"/>
      <c r="E3327" s="10" t="s">
        <v>617</v>
      </c>
      <c r="F3327" s="14">
        <v>2</v>
      </c>
      <c r="G3327" s="15">
        <v>2.1</v>
      </c>
      <c r="H3327" s="15">
        <v>0.25</v>
      </c>
      <c r="I3327" s="15">
        <v>2.1</v>
      </c>
      <c r="J3327" s="13">
        <f>OR(F3327&lt;&gt;0,G3327&lt;&gt;0,H3327&lt;&gt;0,I3327&lt;&gt;0)*(F3327 + (F3327 = 0))*(G3327 + (G3327 = 0))*(H3327 + (H3327 = 0))*(I3327 + (I3327 = 0))</f>
        <v>2.21</v>
      </c>
      <c r="K3327" s="11"/>
      <c r="L3327" s="11"/>
      <c r="M3327" s="11"/>
    </row>
    <row r="3328" spans="1:13">
      <c r="A3328" s="11"/>
      <c r="B3328" s="11"/>
      <c r="C3328" s="11"/>
      <c r="D3328" s="11"/>
      <c r="E3328" s="10" t="s">
        <v>17</v>
      </c>
      <c r="F3328" s="14">
        <v>1</v>
      </c>
      <c r="G3328" s="15">
        <v>1.6</v>
      </c>
      <c r="H3328" s="15">
        <v>0.25</v>
      </c>
      <c r="I3328" s="15">
        <v>2.1</v>
      </c>
      <c r="J3328" s="13">
        <f>OR(F3328&lt;&gt;0,G3328&lt;&gt;0,H3328&lt;&gt;0,I3328&lt;&gt;0)*(F3328 + (F3328 = 0))*(G3328 + (G3328 = 0))*(H3328 + (H3328 = 0))*(I3328 + (I3328 = 0))</f>
        <v>0.84</v>
      </c>
      <c r="K3328" s="11"/>
      <c r="L3328" s="11"/>
      <c r="M3328" s="11"/>
    </row>
    <row r="3329" spans="1:13">
      <c r="A3329" s="11"/>
      <c r="B3329" s="11"/>
      <c r="C3329" s="11"/>
      <c r="D3329" s="11"/>
      <c r="E3329" s="10" t="s">
        <v>17</v>
      </c>
      <c r="F3329" s="14">
        <v>2</v>
      </c>
      <c r="G3329" s="15">
        <v>0.55000000000000004</v>
      </c>
      <c r="H3329" s="15">
        <v>0.25</v>
      </c>
      <c r="I3329" s="15">
        <v>2.1</v>
      </c>
      <c r="J3329" s="13">
        <f>OR(F3329&lt;&gt;0,G3329&lt;&gt;0,H3329&lt;&gt;0,I3329&lt;&gt;0)*(F3329 + (F3329 = 0))*(G3329 + (G3329 = 0))*(H3329 + (H3329 = 0))*(I3329 + (I3329 = 0))</f>
        <v>0.57999999999999996</v>
      </c>
      <c r="K3329" s="11"/>
      <c r="L3329" s="11"/>
      <c r="M3329" s="11"/>
    </row>
    <row r="3330" spans="1:13">
      <c r="A3330" s="11"/>
      <c r="B3330" s="11"/>
      <c r="C3330" s="11"/>
      <c r="D3330" s="11"/>
      <c r="E3330" s="10" t="s">
        <v>17</v>
      </c>
      <c r="F3330" s="14">
        <v>2</v>
      </c>
      <c r="G3330" s="15">
        <v>1.25</v>
      </c>
      <c r="H3330" s="15">
        <v>0.25</v>
      </c>
      <c r="I3330" s="15">
        <v>1</v>
      </c>
      <c r="J3330" s="13">
        <f>OR(F3330&lt;&gt;0,G3330&lt;&gt;0,H3330&lt;&gt;0,I3330&lt;&gt;0)*(F3330 + (F3330 = 0))*(G3330 + (G3330 = 0))*(H3330 + (H3330 = 0))*(I3330 + (I3330 = 0))</f>
        <v>0.63</v>
      </c>
      <c r="K3330" s="11"/>
      <c r="L3330" s="11"/>
      <c r="M3330" s="11"/>
    </row>
    <row r="3331" spans="1:13">
      <c r="A3331" s="11"/>
      <c r="B3331" s="11"/>
      <c r="C3331" s="11"/>
      <c r="D3331" s="11"/>
      <c r="E3331" s="10" t="s">
        <v>17</v>
      </c>
      <c r="F3331" s="14">
        <v>1</v>
      </c>
      <c r="G3331" s="15">
        <v>1</v>
      </c>
      <c r="H3331" s="15">
        <v>0.25</v>
      </c>
      <c r="I3331" s="15">
        <v>1</v>
      </c>
      <c r="J3331" s="13">
        <f>OR(F3331&lt;&gt;0,G3331&lt;&gt;0,H3331&lt;&gt;0,I3331&lt;&gt;0)*(F3331 + (F3331 = 0))*(G3331 + (G3331 = 0))*(H3331 + (H3331 = 0))*(I3331 + (I3331 = 0))</f>
        <v>0.25</v>
      </c>
      <c r="K3331" s="11"/>
      <c r="L3331" s="11"/>
      <c r="M3331" s="11"/>
    </row>
    <row r="3332" spans="1:13">
      <c r="A3332" s="11"/>
      <c r="B3332" s="11"/>
      <c r="C3332" s="11"/>
      <c r="D3332" s="11"/>
      <c r="E3332" s="11"/>
      <c r="F3332" s="11"/>
      <c r="G3332" s="11"/>
      <c r="H3332" s="11"/>
      <c r="I3332" s="11"/>
      <c r="J3332" s="16" t="s">
        <v>483</v>
      </c>
      <c r="K3332" s="17">
        <f>SUM(J3323:J3331)*1</f>
        <v>10.5</v>
      </c>
      <c r="L3332" s="15">
        <v>118.41</v>
      </c>
      <c r="M3332" s="18">
        <f>ROUND(K3332*L3332,2)</f>
        <v>1243.31</v>
      </c>
    </row>
    <row r="3333" spans="1:13" ht="0.95" customHeight="1">
      <c r="A3333" s="19"/>
      <c r="B3333" s="19"/>
      <c r="C3333" s="19"/>
      <c r="D3333" s="19"/>
      <c r="E3333" s="19"/>
      <c r="F3333" s="19"/>
      <c r="G3333" s="19"/>
      <c r="H3333" s="19"/>
      <c r="I3333" s="19"/>
      <c r="J3333" s="19"/>
      <c r="K3333" s="19"/>
      <c r="L3333" s="19"/>
      <c r="M3333" s="19"/>
    </row>
    <row r="3334" spans="1:13" s="1" customFormat="1">
      <c r="A3334" s="16" t="s">
        <v>326</v>
      </c>
      <c r="B3334" s="16" t="s">
        <v>22</v>
      </c>
      <c r="C3334" s="16" t="s">
        <v>39</v>
      </c>
      <c r="D3334" s="16" t="s">
        <v>327</v>
      </c>
      <c r="E3334" s="41"/>
      <c r="F3334" s="41"/>
      <c r="G3334" s="41"/>
      <c r="H3334" s="41"/>
      <c r="I3334" s="41"/>
      <c r="J3334" s="41"/>
      <c r="K3334" s="17">
        <f>K3345</f>
        <v>75.88</v>
      </c>
      <c r="L3334" s="18">
        <f>L3345</f>
        <v>13.8</v>
      </c>
      <c r="M3334" s="18">
        <f>M3345</f>
        <v>1047.1400000000001</v>
      </c>
    </row>
    <row r="3335" spans="1:13">
      <c r="A3335" s="11"/>
      <c r="B3335" s="11"/>
      <c r="C3335" s="11"/>
      <c r="D3335" s="10" t="s">
        <v>328</v>
      </c>
      <c r="E3335" s="11"/>
      <c r="F3335" s="11"/>
      <c r="G3335" s="11"/>
      <c r="H3335" s="11"/>
      <c r="I3335" s="11"/>
      <c r="J3335" s="11"/>
      <c r="K3335" s="11"/>
      <c r="L3335" s="11"/>
      <c r="M3335" s="11"/>
    </row>
    <row r="3336" spans="1:13">
      <c r="A3336" s="11"/>
      <c r="B3336" s="11"/>
      <c r="C3336" s="11"/>
      <c r="D3336" s="11"/>
      <c r="E3336" s="10" t="s">
        <v>613</v>
      </c>
      <c r="F3336" s="14"/>
      <c r="G3336" s="15"/>
      <c r="H3336" s="15"/>
      <c r="I3336" s="15"/>
      <c r="J3336" s="13">
        <f>OR(F3336&lt;&gt;0,G3336&lt;&gt;0,H3336&lt;&gt;0,I3336&lt;&gt;0)*(F3336 + (F3336 = 0))*(G3336 + (G3336 = 0))*(H3336 + (H3336 = 0))*(I3336 + (I3336 = 0))</f>
        <v>0</v>
      </c>
      <c r="K3336" s="11"/>
      <c r="L3336" s="11"/>
      <c r="M3336" s="11"/>
    </row>
    <row r="3337" spans="1:13">
      <c r="A3337" s="11"/>
      <c r="B3337" s="11"/>
      <c r="C3337" s="11"/>
      <c r="D3337" s="11"/>
      <c r="E3337" s="10" t="s">
        <v>614</v>
      </c>
      <c r="F3337" s="14">
        <v>2</v>
      </c>
      <c r="G3337" s="15">
        <v>12.1</v>
      </c>
      <c r="H3337" s="15">
        <v>0</v>
      </c>
      <c r="I3337" s="15">
        <v>0</v>
      </c>
      <c r="J3337" s="13">
        <f>OR(F3337&lt;&gt;0,G3337&lt;&gt;0,H3337&lt;&gt;0,I3337&lt;&gt;0)*(F3337 + (F3337 = 0))*(G3337 + (G3337 = 0))*(H3337 + (H3337 = 0))*(I3337 + (I3337 = 0))</f>
        <v>24.2</v>
      </c>
      <c r="K3337" s="11"/>
      <c r="L3337" s="11"/>
      <c r="M3337" s="11"/>
    </row>
    <row r="3338" spans="1:13">
      <c r="A3338" s="11"/>
      <c r="B3338" s="11"/>
      <c r="C3338" s="11"/>
      <c r="D3338" s="11"/>
      <c r="E3338" s="10" t="s">
        <v>615</v>
      </c>
      <c r="F3338" s="14">
        <v>2</v>
      </c>
      <c r="G3338" s="15">
        <v>7.85</v>
      </c>
      <c r="H3338" s="15">
        <v>0</v>
      </c>
      <c r="I3338" s="15">
        <v>0</v>
      </c>
      <c r="J3338" s="13">
        <f>OR(F3338&lt;&gt;0,G3338&lt;&gt;0,H3338&lt;&gt;0,I3338&lt;&gt;0)*(F3338 + (F3338 = 0))*(G3338 + (G3338 = 0))*(H3338 + (H3338 = 0))*(I3338 + (I3338 = 0))</f>
        <v>15.7</v>
      </c>
      <c r="K3338" s="11"/>
      <c r="L3338" s="11"/>
      <c r="M3338" s="11"/>
    </row>
    <row r="3339" spans="1:13">
      <c r="A3339" s="11"/>
      <c r="B3339" s="11"/>
      <c r="C3339" s="11"/>
      <c r="D3339" s="11"/>
      <c r="E3339" s="10" t="s">
        <v>616</v>
      </c>
      <c r="F3339" s="14"/>
      <c r="G3339" s="15"/>
      <c r="H3339" s="15"/>
      <c r="I3339" s="15"/>
      <c r="J3339" s="13">
        <f>OR(F3339&lt;&gt;0,G3339&lt;&gt;0,H3339&lt;&gt;0,I3339&lt;&gt;0)*(F3339 + (F3339 = 0))*(G3339 + (G3339 = 0))*(H3339 + (H3339 = 0))*(I3339 + (I3339 = 0))</f>
        <v>0</v>
      </c>
      <c r="K3339" s="11"/>
      <c r="L3339" s="11"/>
      <c r="M3339" s="11"/>
    </row>
    <row r="3340" spans="1:13">
      <c r="A3340" s="11"/>
      <c r="B3340" s="11"/>
      <c r="C3340" s="11"/>
      <c r="D3340" s="11"/>
      <c r="E3340" s="10" t="s">
        <v>617</v>
      </c>
      <c r="F3340" s="14">
        <v>4</v>
      </c>
      <c r="G3340" s="15">
        <v>2.1</v>
      </c>
      <c r="H3340" s="15">
        <v>0</v>
      </c>
      <c r="I3340" s="15">
        <v>2.1</v>
      </c>
      <c r="J3340" s="13">
        <f>OR(F3340&lt;&gt;0,G3340&lt;&gt;0,H3340&lt;&gt;0,I3340&lt;&gt;0)*(F3340 + (F3340 = 0))*(G3340 + (G3340 = 0))*(H3340 + (H3340 = 0))*(I3340 + (I3340 = 0))</f>
        <v>17.64</v>
      </c>
      <c r="K3340" s="11"/>
      <c r="L3340" s="11"/>
      <c r="M3340" s="11"/>
    </row>
    <row r="3341" spans="1:13">
      <c r="A3341" s="11"/>
      <c r="B3341" s="11"/>
      <c r="C3341" s="11"/>
      <c r="D3341" s="11"/>
      <c r="E3341" s="10" t="s">
        <v>17</v>
      </c>
      <c r="F3341" s="14">
        <v>2</v>
      </c>
      <c r="G3341" s="15">
        <v>1.6</v>
      </c>
      <c r="H3341" s="15">
        <v>0</v>
      </c>
      <c r="I3341" s="15">
        <v>2.1</v>
      </c>
      <c r="J3341" s="13">
        <f>OR(F3341&lt;&gt;0,G3341&lt;&gt;0,H3341&lt;&gt;0,I3341&lt;&gt;0)*(F3341 + (F3341 = 0))*(G3341 + (G3341 = 0))*(H3341 + (H3341 = 0))*(I3341 + (I3341 = 0))</f>
        <v>6.72</v>
      </c>
      <c r="K3341" s="11"/>
      <c r="L3341" s="11"/>
      <c r="M3341" s="11"/>
    </row>
    <row r="3342" spans="1:13">
      <c r="A3342" s="11"/>
      <c r="B3342" s="11"/>
      <c r="C3342" s="11"/>
      <c r="D3342" s="11"/>
      <c r="E3342" s="10" t="s">
        <v>17</v>
      </c>
      <c r="F3342" s="14">
        <v>4</v>
      </c>
      <c r="G3342" s="15">
        <v>0.55000000000000004</v>
      </c>
      <c r="H3342" s="15">
        <v>0</v>
      </c>
      <c r="I3342" s="15">
        <v>2.1</v>
      </c>
      <c r="J3342" s="13">
        <f>OR(F3342&lt;&gt;0,G3342&lt;&gt;0,H3342&lt;&gt;0,I3342&lt;&gt;0)*(F3342 + (F3342 = 0))*(G3342 + (G3342 = 0))*(H3342 + (H3342 = 0))*(I3342 + (I3342 = 0))</f>
        <v>4.62</v>
      </c>
      <c r="K3342" s="11"/>
      <c r="L3342" s="11"/>
      <c r="M3342" s="11"/>
    </row>
    <row r="3343" spans="1:13">
      <c r="A3343" s="11"/>
      <c r="B3343" s="11"/>
      <c r="C3343" s="11"/>
      <c r="D3343" s="11"/>
      <c r="E3343" s="10" t="s">
        <v>17</v>
      </c>
      <c r="F3343" s="14">
        <v>4</v>
      </c>
      <c r="G3343" s="15">
        <v>1.25</v>
      </c>
      <c r="H3343" s="15">
        <v>0</v>
      </c>
      <c r="I3343" s="15">
        <v>1</v>
      </c>
      <c r="J3343" s="13">
        <f>OR(F3343&lt;&gt;0,G3343&lt;&gt;0,H3343&lt;&gt;0,I3343&lt;&gt;0)*(F3343 + (F3343 = 0))*(G3343 + (G3343 = 0))*(H3343 + (H3343 = 0))*(I3343 + (I3343 = 0))</f>
        <v>5</v>
      </c>
      <c r="K3343" s="11"/>
      <c r="L3343" s="11"/>
      <c r="M3343" s="11"/>
    </row>
    <row r="3344" spans="1:13">
      <c r="A3344" s="11"/>
      <c r="B3344" s="11"/>
      <c r="C3344" s="11"/>
      <c r="D3344" s="11"/>
      <c r="E3344" s="10" t="s">
        <v>17</v>
      </c>
      <c r="F3344" s="14">
        <v>2</v>
      </c>
      <c r="G3344" s="15">
        <v>1</v>
      </c>
      <c r="H3344" s="15">
        <v>0</v>
      </c>
      <c r="I3344" s="15">
        <v>1</v>
      </c>
      <c r="J3344" s="13">
        <f>OR(F3344&lt;&gt;0,G3344&lt;&gt;0,H3344&lt;&gt;0,I3344&lt;&gt;0)*(F3344 + (F3344 = 0))*(G3344 + (G3344 = 0))*(H3344 + (H3344 = 0))*(I3344 + (I3344 = 0))</f>
        <v>2</v>
      </c>
      <c r="K3344" s="11"/>
      <c r="L3344" s="11"/>
      <c r="M3344" s="11"/>
    </row>
    <row r="3345" spans="1:13">
      <c r="A3345" s="11"/>
      <c r="B3345" s="11"/>
      <c r="C3345" s="11"/>
      <c r="D3345" s="11"/>
      <c r="E3345" s="11"/>
      <c r="F3345" s="11"/>
      <c r="G3345" s="11"/>
      <c r="H3345" s="11"/>
      <c r="I3345" s="11"/>
      <c r="J3345" s="16" t="s">
        <v>329</v>
      </c>
      <c r="K3345" s="17">
        <f>SUM(J3336:J3344)*1</f>
        <v>75.88</v>
      </c>
      <c r="L3345" s="15">
        <v>13.8</v>
      </c>
      <c r="M3345" s="18">
        <f>ROUND(K3345*L3345,2)</f>
        <v>1047.1400000000001</v>
      </c>
    </row>
    <row r="3346" spans="1:13" ht="0.95" customHeight="1">
      <c r="A3346" s="19"/>
      <c r="B3346" s="19"/>
      <c r="C3346" s="19"/>
      <c r="D3346" s="19"/>
      <c r="E3346" s="19"/>
      <c r="F3346" s="19"/>
      <c r="G3346" s="19"/>
      <c r="H3346" s="19"/>
      <c r="I3346" s="19"/>
      <c r="J3346" s="19"/>
      <c r="K3346" s="19"/>
      <c r="L3346" s="19"/>
      <c r="M3346" s="19"/>
    </row>
    <row r="3347" spans="1:13" s="1" customFormat="1">
      <c r="A3347" s="40" t="s">
        <v>384</v>
      </c>
      <c r="B3347" s="16" t="s">
        <v>22</v>
      </c>
      <c r="C3347" s="16" t="s">
        <v>29</v>
      </c>
      <c r="D3347" s="16" t="s">
        <v>385</v>
      </c>
      <c r="E3347" s="41"/>
      <c r="F3347" s="41"/>
      <c r="G3347" s="41"/>
      <c r="H3347" s="41"/>
      <c r="I3347" s="41"/>
      <c r="J3347" s="41"/>
      <c r="K3347" s="17">
        <f>K3353</f>
        <v>6.68</v>
      </c>
      <c r="L3347" s="18">
        <f>L3353</f>
        <v>115.37</v>
      </c>
      <c r="M3347" s="18">
        <f>M3353</f>
        <v>770.67</v>
      </c>
    </row>
    <row r="3348" spans="1:13">
      <c r="A3348" s="11"/>
      <c r="B3348" s="11"/>
      <c r="C3348" s="11"/>
      <c r="D3348" s="10" t="s">
        <v>386</v>
      </c>
      <c r="E3348" s="11"/>
      <c r="F3348" s="11"/>
      <c r="G3348" s="11"/>
      <c r="H3348" s="11"/>
      <c r="I3348" s="11"/>
      <c r="J3348" s="11"/>
      <c r="K3348" s="11"/>
      <c r="L3348" s="11"/>
      <c r="M3348" s="11"/>
    </row>
    <row r="3349" spans="1:13">
      <c r="A3349" s="11"/>
      <c r="B3349" s="11"/>
      <c r="C3349" s="11"/>
      <c r="D3349" s="11"/>
      <c r="E3349" s="10" t="s">
        <v>618</v>
      </c>
      <c r="F3349" s="14">
        <v>1</v>
      </c>
      <c r="G3349" s="15">
        <v>2.37</v>
      </c>
      <c r="H3349" s="15">
        <v>2.96</v>
      </c>
      <c r="I3349" s="15">
        <v>0.4</v>
      </c>
      <c r="J3349" s="13">
        <f>OR(F3349&lt;&gt;0,G3349&lt;&gt;0,H3349&lt;&gt;0,I3349&lt;&gt;0)*(F3349 + (F3349 = 0))*(G3349 + (G3349 = 0))*(H3349 + (H3349 = 0))*(I3349 + (I3349 = 0))</f>
        <v>2.81</v>
      </c>
      <c r="K3349" s="11"/>
      <c r="L3349" s="11"/>
      <c r="M3349" s="11"/>
    </row>
    <row r="3350" spans="1:13">
      <c r="A3350" s="11"/>
      <c r="B3350" s="11"/>
      <c r="C3350" s="11"/>
      <c r="D3350" s="11"/>
      <c r="E3350" s="10" t="s">
        <v>619</v>
      </c>
      <c r="F3350" s="14">
        <v>1</v>
      </c>
      <c r="G3350" s="15">
        <v>4.5999999999999996</v>
      </c>
      <c r="H3350" s="15">
        <v>2.7</v>
      </c>
      <c r="I3350" s="15">
        <v>0.2</v>
      </c>
      <c r="J3350" s="13">
        <f>OR(F3350&lt;&gt;0,G3350&lt;&gt;0,H3350&lt;&gt;0,I3350&lt;&gt;0)*(F3350 + (F3350 = 0))*(G3350 + (G3350 = 0))*(H3350 + (H3350 = 0))*(I3350 + (I3350 = 0))</f>
        <v>2.48</v>
      </c>
      <c r="K3350" s="11"/>
      <c r="L3350" s="11"/>
      <c r="M3350" s="11"/>
    </row>
    <row r="3351" spans="1:13">
      <c r="A3351" s="11"/>
      <c r="B3351" s="11"/>
      <c r="C3351" s="11"/>
      <c r="D3351" s="11"/>
      <c r="E3351" s="10" t="s">
        <v>620</v>
      </c>
      <c r="F3351" s="14">
        <v>1</v>
      </c>
      <c r="G3351" s="15">
        <v>2.02</v>
      </c>
      <c r="H3351" s="15">
        <v>2.5</v>
      </c>
      <c r="I3351" s="15">
        <v>0.2</v>
      </c>
      <c r="J3351" s="13">
        <f>OR(F3351&lt;&gt;0,G3351&lt;&gt;0,H3351&lt;&gt;0,I3351&lt;&gt;0)*(F3351 + (F3351 = 0))*(G3351 + (G3351 = 0))*(H3351 + (H3351 = 0))*(I3351 + (I3351 = 0))</f>
        <v>1.01</v>
      </c>
      <c r="K3351" s="11"/>
      <c r="L3351" s="11"/>
      <c r="M3351" s="11"/>
    </row>
    <row r="3352" spans="1:13">
      <c r="A3352" s="11"/>
      <c r="B3352" s="11"/>
      <c r="C3352" s="11"/>
      <c r="D3352" s="11"/>
      <c r="E3352" s="10" t="s">
        <v>621</v>
      </c>
      <c r="F3352" s="14">
        <v>1</v>
      </c>
      <c r="G3352" s="15">
        <v>1.25</v>
      </c>
      <c r="H3352" s="15">
        <v>1.5</v>
      </c>
      <c r="I3352" s="15">
        <v>0.2</v>
      </c>
      <c r="J3352" s="13">
        <f>OR(F3352&lt;&gt;0,G3352&lt;&gt;0,H3352&lt;&gt;0,I3352&lt;&gt;0)*(F3352 + (F3352 = 0))*(G3352 + (G3352 = 0))*(H3352 + (H3352 = 0))*(I3352 + (I3352 = 0))</f>
        <v>0.38</v>
      </c>
      <c r="K3352" s="11"/>
      <c r="L3352" s="11"/>
      <c r="M3352" s="11"/>
    </row>
    <row r="3353" spans="1:13">
      <c r="A3353" s="11"/>
      <c r="B3353" s="11"/>
      <c r="C3353" s="11"/>
      <c r="D3353" s="11"/>
      <c r="E3353" s="11"/>
      <c r="F3353" s="11"/>
      <c r="G3353" s="11"/>
      <c r="H3353" s="11"/>
      <c r="I3353" s="11"/>
      <c r="J3353" s="16" t="s">
        <v>387</v>
      </c>
      <c r="K3353" s="17">
        <f>SUM(J3349:J3352)*1</f>
        <v>6.68</v>
      </c>
      <c r="L3353" s="15">
        <v>115.37</v>
      </c>
      <c r="M3353" s="18">
        <f>ROUND(K3353*L3353,2)</f>
        <v>770.67</v>
      </c>
    </row>
    <row r="3354" spans="1:13" ht="0.95" customHeight="1">
      <c r="A3354" s="19"/>
      <c r="B3354" s="19"/>
      <c r="C3354" s="19"/>
      <c r="D3354" s="19"/>
      <c r="E3354" s="19"/>
      <c r="F3354" s="19"/>
      <c r="G3354" s="19"/>
      <c r="H3354" s="19"/>
      <c r="I3354" s="19"/>
      <c r="J3354" s="19"/>
      <c r="K3354" s="19"/>
      <c r="L3354" s="19"/>
      <c r="M3354" s="19"/>
    </row>
    <row r="3355" spans="1:13" s="1" customFormat="1">
      <c r="A3355" s="40" t="s">
        <v>622</v>
      </c>
      <c r="B3355" s="16" t="s">
        <v>22</v>
      </c>
      <c r="C3355" s="16" t="s">
        <v>29</v>
      </c>
      <c r="D3355" s="16" t="s">
        <v>623</v>
      </c>
      <c r="E3355" s="41"/>
      <c r="F3355" s="41"/>
      <c r="G3355" s="41"/>
      <c r="H3355" s="41"/>
      <c r="I3355" s="41"/>
      <c r="J3355" s="41"/>
      <c r="K3355" s="17">
        <f>K3363</f>
        <v>29.75</v>
      </c>
      <c r="L3355" s="18">
        <f>L3363</f>
        <v>121.64</v>
      </c>
      <c r="M3355" s="18">
        <f>M3363</f>
        <v>3618.79</v>
      </c>
    </row>
    <row r="3356" spans="1:13">
      <c r="A3356" s="11"/>
      <c r="B3356" s="11"/>
      <c r="C3356" s="11"/>
      <c r="D3356" s="10" t="s">
        <v>624</v>
      </c>
      <c r="E3356" s="11"/>
      <c r="F3356" s="11"/>
      <c r="G3356" s="11"/>
      <c r="H3356" s="11"/>
      <c r="I3356" s="11"/>
      <c r="J3356" s="11"/>
      <c r="K3356" s="11"/>
      <c r="L3356" s="11"/>
      <c r="M3356" s="11"/>
    </row>
    <row r="3357" spans="1:13">
      <c r="A3357" s="11"/>
      <c r="B3357" s="11"/>
      <c r="C3357" s="11"/>
      <c r="D3357" s="11"/>
      <c r="E3357" s="10" t="s">
        <v>625</v>
      </c>
      <c r="F3357" s="14">
        <v>1</v>
      </c>
      <c r="G3357" s="15">
        <v>5</v>
      </c>
      <c r="H3357" s="15">
        <v>2.31</v>
      </c>
      <c r="I3357" s="15">
        <v>0.3</v>
      </c>
      <c r="J3357" s="13">
        <f>OR(F3357&lt;&gt;0,G3357&lt;&gt;0,H3357&lt;&gt;0,I3357&lt;&gt;0)*(F3357 + (F3357 = 0))*(G3357 + (G3357 = 0))*(H3357 + (H3357 = 0))*(I3357 + (I3357 = 0))</f>
        <v>3.47</v>
      </c>
      <c r="K3357" s="11"/>
      <c r="L3357" s="11"/>
      <c r="M3357" s="11"/>
    </row>
    <row r="3358" spans="1:13">
      <c r="A3358" s="11"/>
      <c r="B3358" s="11"/>
      <c r="C3358" s="11"/>
      <c r="D3358" s="11"/>
      <c r="E3358" s="10" t="s">
        <v>611</v>
      </c>
      <c r="F3358" s="14">
        <v>1</v>
      </c>
      <c r="G3358" s="15">
        <v>23.4</v>
      </c>
      <c r="H3358" s="15">
        <v>2.7</v>
      </c>
      <c r="I3358" s="15">
        <v>0.3</v>
      </c>
      <c r="J3358" s="13">
        <f>OR(F3358&lt;&gt;0,G3358&lt;&gt;0,H3358&lt;&gt;0,I3358&lt;&gt;0)*(F3358 + (F3358 = 0))*(G3358 + (G3358 = 0))*(H3358 + (H3358 = 0))*(I3358 + (I3358 = 0))</f>
        <v>18.95</v>
      </c>
      <c r="K3358" s="11"/>
      <c r="L3358" s="11"/>
      <c r="M3358" s="11"/>
    </row>
    <row r="3359" spans="1:13">
      <c r="A3359" s="11"/>
      <c r="B3359" s="11"/>
      <c r="C3359" s="11"/>
      <c r="D3359" s="11"/>
      <c r="E3359" s="10" t="s">
        <v>17</v>
      </c>
      <c r="F3359" s="14">
        <v>1</v>
      </c>
      <c r="G3359" s="15">
        <v>5</v>
      </c>
      <c r="H3359" s="15">
        <v>2.31</v>
      </c>
      <c r="I3359" s="15">
        <v>0.3</v>
      </c>
      <c r="J3359" s="13">
        <f>OR(F3359&lt;&gt;0,G3359&lt;&gt;0,H3359&lt;&gt;0,I3359&lt;&gt;0)*(F3359 + (F3359 = 0))*(G3359 + (G3359 = 0))*(H3359 + (H3359 = 0))*(I3359 + (I3359 = 0))</f>
        <v>3.47</v>
      </c>
      <c r="K3359" s="11"/>
      <c r="L3359" s="11"/>
      <c r="M3359" s="11"/>
    </row>
    <row r="3360" spans="1:13">
      <c r="A3360" s="11"/>
      <c r="B3360" s="11"/>
      <c r="C3360" s="11"/>
      <c r="D3360" s="11"/>
      <c r="E3360" s="10" t="s">
        <v>626</v>
      </c>
      <c r="F3360" s="14">
        <v>40</v>
      </c>
      <c r="G3360" s="15">
        <v>2.7</v>
      </c>
      <c r="H3360" s="15">
        <v>0.18</v>
      </c>
      <c r="I3360" s="15">
        <v>0.14000000000000001</v>
      </c>
      <c r="J3360" s="13">
        <f>OR(F3360&lt;&gt;0,G3360&lt;&gt;0,H3360&lt;&gt;0,I3360&lt;&gt;0)*(F3360 + (F3360 = 0))*(G3360 + (G3360 = 0))*(H3360 + (H3360 = 0))*(I3360 + (I3360 = 0))</f>
        <v>2.72</v>
      </c>
      <c r="K3360" s="11"/>
      <c r="L3360" s="11"/>
      <c r="M3360" s="11"/>
    </row>
    <row r="3361" spans="1:13">
      <c r="A3361" s="11"/>
      <c r="B3361" s="11"/>
      <c r="C3361" s="11"/>
      <c r="D3361" s="11"/>
      <c r="E3361" s="10" t="s">
        <v>17</v>
      </c>
      <c r="F3361" s="14">
        <v>13</v>
      </c>
      <c r="G3361" s="15">
        <v>2.31</v>
      </c>
      <c r="H3361" s="15">
        <v>0.18</v>
      </c>
      <c r="I3361" s="15">
        <v>0.14000000000000001</v>
      </c>
      <c r="J3361" s="13">
        <f>OR(F3361&lt;&gt;0,G3361&lt;&gt;0,H3361&lt;&gt;0,I3361&lt;&gt;0)*(F3361 + (F3361 = 0))*(G3361 + (G3361 = 0))*(H3361 + (H3361 = 0))*(I3361 + (I3361 = 0))</f>
        <v>0.76</v>
      </c>
      <c r="K3361" s="11"/>
      <c r="L3361" s="11"/>
      <c r="M3361" s="11"/>
    </row>
    <row r="3362" spans="1:13">
      <c r="A3362" s="11"/>
      <c r="B3362" s="11"/>
      <c r="C3362" s="11"/>
      <c r="D3362" s="11"/>
      <c r="E3362" s="10" t="s">
        <v>612</v>
      </c>
      <c r="F3362" s="14">
        <v>1</v>
      </c>
      <c r="G3362" s="15">
        <v>2.5</v>
      </c>
      <c r="H3362" s="15">
        <v>0.5</v>
      </c>
      <c r="I3362" s="15">
        <v>0.3</v>
      </c>
      <c r="J3362" s="13">
        <f>OR(F3362&lt;&gt;0,G3362&lt;&gt;0,H3362&lt;&gt;0,I3362&lt;&gt;0)*(F3362 + (F3362 = 0))*(G3362 + (G3362 = 0))*(H3362 + (H3362 = 0))*(I3362 + (I3362 = 0))</f>
        <v>0.38</v>
      </c>
      <c r="K3362" s="11"/>
      <c r="L3362" s="11"/>
      <c r="M3362" s="11"/>
    </row>
    <row r="3363" spans="1:13">
      <c r="A3363" s="11"/>
      <c r="B3363" s="11"/>
      <c r="C3363" s="11"/>
      <c r="D3363" s="11"/>
      <c r="E3363" s="11"/>
      <c r="F3363" s="11"/>
      <c r="G3363" s="11"/>
      <c r="H3363" s="11"/>
      <c r="I3363" s="11"/>
      <c r="J3363" s="16" t="s">
        <v>627</v>
      </c>
      <c r="K3363" s="17">
        <f>SUM(J3357:J3362)*1</f>
        <v>29.75</v>
      </c>
      <c r="L3363" s="15">
        <v>121.64</v>
      </c>
      <c r="M3363" s="18">
        <f>ROUND(K3363*L3363,2)</f>
        <v>3618.79</v>
      </c>
    </row>
    <row r="3364" spans="1:13" ht="0.95" customHeight="1">
      <c r="A3364" s="19"/>
      <c r="B3364" s="19"/>
      <c r="C3364" s="19"/>
      <c r="D3364" s="19"/>
      <c r="E3364" s="19"/>
      <c r="F3364" s="19"/>
      <c r="G3364" s="19"/>
      <c r="H3364" s="19"/>
      <c r="I3364" s="19"/>
      <c r="J3364" s="19"/>
      <c r="K3364" s="19"/>
      <c r="L3364" s="19"/>
      <c r="M3364" s="19"/>
    </row>
    <row r="3365" spans="1:13" s="1" customFormat="1">
      <c r="A3365" s="40" t="s">
        <v>628</v>
      </c>
      <c r="B3365" s="16" t="s">
        <v>22</v>
      </c>
      <c r="C3365" s="16" t="s">
        <v>39</v>
      </c>
      <c r="D3365" s="16" t="s">
        <v>629</v>
      </c>
      <c r="E3365" s="41"/>
      <c r="F3365" s="41"/>
      <c r="G3365" s="41"/>
      <c r="H3365" s="41"/>
      <c r="I3365" s="41"/>
      <c r="J3365" s="41"/>
      <c r="K3365" s="17">
        <f>K3373</f>
        <v>74.69</v>
      </c>
      <c r="L3365" s="18">
        <f>L3373</f>
        <v>23.86</v>
      </c>
      <c r="M3365" s="18">
        <f>M3373</f>
        <v>1782.1</v>
      </c>
    </row>
    <row r="3366" spans="1:13">
      <c r="A3366" s="11"/>
      <c r="B3366" s="11"/>
      <c r="C3366" s="11"/>
      <c r="D3366" s="10" t="s">
        <v>630</v>
      </c>
      <c r="E3366" s="11"/>
      <c r="F3366" s="11"/>
      <c r="G3366" s="11"/>
      <c r="H3366" s="11"/>
      <c r="I3366" s="11"/>
      <c r="J3366" s="11"/>
      <c r="K3366" s="11"/>
      <c r="L3366" s="11"/>
      <c r="M3366" s="11"/>
    </row>
    <row r="3367" spans="1:13">
      <c r="A3367" s="11"/>
      <c r="B3367" s="11"/>
      <c r="C3367" s="11"/>
      <c r="D3367" s="11"/>
      <c r="E3367" s="10" t="s">
        <v>625</v>
      </c>
      <c r="F3367" s="14">
        <v>1</v>
      </c>
      <c r="G3367" s="15">
        <v>2.37</v>
      </c>
      <c r="H3367" s="15">
        <v>2.96</v>
      </c>
      <c r="I3367" s="15">
        <v>0</v>
      </c>
      <c r="J3367" s="13">
        <f>OR(F3367&lt;&gt;0,G3367&lt;&gt;0,H3367&lt;&gt;0,I3367&lt;&gt;0)*(F3367 + (F3367 = 0))*(G3367 + (G3367 = 0))*(H3367 + (H3367 = 0))*(I3367 + (I3367 = 0))</f>
        <v>7.02</v>
      </c>
      <c r="K3367" s="11"/>
      <c r="L3367" s="11"/>
      <c r="M3367" s="11"/>
    </row>
    <row r="3368" spans="1:13">
      <c r="A3368" s="11"/>
      <c r="B3368" s="11"/>
      <c r="C3368" s="11"/>
      <c r="D3368" s="11"/>
      <c r="E3368" s="10" t="s">
        <v>17</v>
      </c>
      <c r="F3368" s="14">
        <v>1</v>
      </c>
      <c r="G3368" s="15">
        <v>5</v>
      </c>
      <c r="H3368" s="15">
        <v>2.31</v>
      </c>
      <c r="I3368" s="15">
        <v>0</v>
      </c>
      <c r="J3368" s="13">
        <f>OR(F3368&lt;&gt;0,G3368&lt;&gt;0,H3368&lt;&gt;0,I3368&lt;&gt;0)*(F3368 + (F3368 = 0))*(G3368 + (G3368 = 0))*(H3368 + (H3368 = 0))*(I3368 + (I3368 = 0))</f>
        <v>11.55</v>
      </c>
      <c r="K3368" s="11"/>
      <c r="L3368" s="11"/>
      <c r="M3368" s="11"/>
    </row>
    <row r="3369" spans="1:13">
      <c r="A3369" s="11"/>
      <c r="B3369" s="11"/>
      <c r="C3369" s="11"/>
      <c r="D3369" s="11"/>
      <c r="E3369" s="10" t="s">
        <v>626</v>
      </c>
      <c r="F3369" s="14">
        <v>40</v>
      </c>
      <c r="G3369" s="15">
        <v>2.7</v>
      </c>
      <c r="H3369" s="15">
        <v>0.28000000000000003</v>
      </c>
      <c r="I3369" s="15">
        <v>0</v>
      </c>
      <c r="J3369" s="13">
        <f>OR(F3369&lt;&gt;0,G3369&lt;&gt;0,H3369&lt;&gt;0,I3369&lt;&gt;0)*(F3369 + (F3369 = 0))*(G3369 + (G3369 = 0))*(H3369 + (H3369 = 0))*(I3369 + (I3369 = 0))</f>
        <v>30.24</v>
      </c>
      <c r="K3369" s="11"/>
      <c r="L3369" s="11"/>
      <c r="M3369" s="11"/>
    </row>
    <row r="3370" spans="1:13">
      <c r="A3370" s="11"/>
      <c r="B3370" s="11"/>
      <c r="C3370" s="11"/>
      <c r="D3370" s="11"/>
      <c r="E3370" s="10" t="s">
        <v>17</v>
      </c>
      <c r="F3370" s="14">
        <v>13</v>
      </c>
      <c r="G3370" s="15">
        <v>2.31</v>
      </c>
      <c r="H3370" s="15">
        <v>0.28000000000000003</v>
      </c>
      <c r="I3370" s="15">
        <v>0</v>
      </c>
      <c r="J3370" s="13">
        <f>OR(F3370&lt;&gt;0,G3370&lt;&gt;0,H3370&lt;&gt;0,I3370&lt;&gt;0)*(F3370 + (F3370 = 0))*(G3370 + (G3370 = 0))*(H3370 + (H3370 = 0))*(I3370 + (I3370 = 0))</f>
        <v>8.41</v>
      </c>
      <c r="K3370" s="11"/>
      <c r="L3370" s="11"/>
      <c r="M3370" s="11"/>
    </row>
    <row r="3371" spans="1:13">
      <c r="A3371" s="11"/>
      <c r="B3371" s="11"/>
      <c r="C3371" s="11"/>
      <c r="D3371" s="11"/>
      <c r="E3371" s="10" t="s">
        <v>619</v>
      </c>
      <c r="F3371" s="14">
        <v>1</v>
      </c>
      <c r="G3371" s="15">
        <v>4.5999999999999996</v>
      </c>
      <c r="H3371" s="15">
        <v>2.7</v>
      </c>
      <c r="I3371" s="15">
        <v>0</v>
      </c>
      <c r="J3371" s="13">
        <f>OR(F3371&lt;&gt;0,G3371&lt;&gt;0,H3371&lt;&gt;0,I3371&lt;&gt;0)*(F3371 + (F3371 = 0))*(G3371 + (G3371 = 0))*(H3371 + (H3371 = 0))*(I3371 + (I3371 = 0))</f>
        <v>12.42</v>
      </c>
      <c r="K3371" s="11"/>
      <c r="L3371" s="11"/>
      <c r="M3371" s="11"/>
    </row>
    <row r="3372" spans="1:13">
      <c r="A3372" s="11"/>
      <c r="B3372" s="11"/>
      <c r="C3372" s="11"/>
      <c r="D3372" s="11"/>
      <c r="E3372" s="10" t="s">
        <v>620</v>
      </c>
      <c r="F3372" s="14">
        <v>1</v>
      </c>
      <c r="G3372" s="15">
        <v>2.02</v>
      </c>
      <c r="H3372" s="15">
        <v>2.5</v>
      </c>
      <c r="I3372" s="15">
        <v>0</v>
      </c>
      <c r="J3372" s="13">
        <f>OR(F3372&lt;&gt;0,G3372&lt;&gt;0,H3372&lt;&gt;0,I3372&lt;&gt;0)*(F3372 + (F3372 = 0))*(G3372 + (G3372 = 0))*(H3372 + (H3372 = 0))*(I3372 + (I3372 = 0))</f>
        <v>5.05</v>
      </c>
      <c r="K3372" s="11"/>
      <c r="L3372" s="11"/>
      <c r="M3372" s="11"/>
    </row>
    <row r="3373" spans="1:13">
      <c r="A3373" s="11"/>
      <c r="B3373" s="11"/>
      <c r="C3373" s="11"/>
      <c r="D3373" s="11"/>
      <c r="E3373" s="11"/>
      <c r="F3373" s="11"/>
      <c r="G3373" s="11"/>
      <c r="H3373" s="11"/>
      <c r="I3373" s="11"/>
      <c r="J3373" s="16" t="s">
        <v>631</v>
      </c>
      <c r="K3373" s="17">
        <f>SUM(J3367:J3372)*1</f>
        <v>74.69</v>
      </c>
      <c r="L3373" s="15">
        <v>23.86</v>
      </c>
      <c r="M3373" s="18">
        <f>ROUND(K3373*L3373,2)</f>
        <v>1782.1</v>
      </c>
    </row>
    <row r="3374" spans="1:13" ht="0.95" customHeight="1">
      <c r="A3374" s="19"/>
      <c r="B3374" s="19"/>
      <c r="C3374" s="19"/>
      <c r="D3374" s="19"/>
      <c r="E3374" s="19"/>
      <c r="F3374" s="19"/>
      <c r="G3374" s="19"/>
      <c r="H3374" s="19"/>
      <c r="I3374" s="19"/>
      <c r="J3374" s="19"/>
      <c r="K3374" s="19"/>
      <c r="L3374" s="19"/>
      <c r="M3374" s="19"/>
    </row>
    <row r="3375" spans="1:13" s="1" customFormat="1">
      <c r="A3375" s="40" t="s">
        <v>487</v>
      </c>
      <c r="B3375" s="16" t="s">
        <v>22</v>
      </c>
      <c r="C3375" s="16" t="s">
        <v>29</v>
      </c>
      <c r="D3375" s="16" t="s">
        <v>488</v>
      </c>
      <c r="E3375" s="41"/>
      <c r="F3375" s="41"/>
      <c r="G3375" s="41"/>
      <c r="H3375" s="41"/>
      <c r="I3375" s="41"/>
      <c r="J3375" s="41"/>
      <c r="K3375" s="17">
        <f>K3380</f>
        <v>84.2</v>
      </c>
      <c r="L3375" s="18">
        <f>L3380</f>
        <v>10.050000000000001</v>
      </c>
      <c r="M3375" s="18">
        <f>M3380</f>
        <v>846.21</v>
      </c>
    </row>
    <row r="3376" spans="1:13">
      <c r="A3376" s="11"/>
      <c r="B3376" s="11"/>
      <c r="C3376" s="11"/>
      <c r="D3376" s="10" t="s">
        <v>489</v>
      </c>
      <c r="E3376" s="11"/>
      <c r="F3376" s="11"/>
      <c r="G3376" s="11"/>
      <c r="H3376" s="11"/>
      <c r="I3376" s="11"/>
      <c r="J3376" s="11"/>
      <c r="K3376" s="11"/>
      <c r="L3376" s="11"/>
      <c r="M3376" s="11"/>
    </row>
    <row r="3377" spans="1:13">
      <c r="A3377" s="11"/>
      <c r="B3377" s="11"/>
      <c r="C3377" s="11"/>
      <c r="D3377" s="11"/>
      <c r="E3377" s="10" t="s">
        <v>618</v>
      </c>
      <c r="F3377" s="14">
        <v>1</v>
      </c>
      <c r="G3377" s="15">
        <v>18.3</v>
      </c>
      <c r="H3377" s="15">
        <v>0</v>
      </c>
      <c r="I3377" s="15">
        <v>2.31</v>
      </c>
      <c r="J3377" s="13">
        <f>OR(F3377&lt;&gt;0,G3377&lt;&gt;0,H3377&lt;&gt;0,I3377&lt;&gt;0)*(F3377 + (F3377 = 0))*(G3377 + (G3377 = 0))*(H3377 + (H3377 = 0))*(I3377 + (I3377 = 0))</f>
        <v>42.27</v>
      </c>
      <c r="K3377" s="11"/>
      <c r="L3377" s="11"/>
      <c r="M3377" s="11"/>
    </row>
    <row r="3378" spans="1:13">
      <c r="A3378" s="11"/>
      <c r="B3378" s="11"/>
      <c r="C3378" s="11"/>
      <c r="D3378" s="11"/>
      <c r="E3378" s="10" t="s">
        <v>619</v>
      </c>
      <c r="F3378" s="14">
        <v>1</v>
      </c>
      <c r="G3378" s="15">
        <v>4.5999999999999996</v>
      </c>
      <c r="H3378" s="15">
        <v>2.7</v>
      </c>
      <c r="I3378" s="15">
        <v>2.4</v>
      </c>
      <c r="J3378" s="13">
        <f>OR(F3378&lt;&gt;0,G3378&lt;&gt;0,H3378&lt;&gt;0,I3378&lt;&gt;0)*(F3378 + (F3378 = 0))*(G3378 + (G3378 = 0))*(H3378 + (H3378 = 0))*(I3378 + (I3378 = 0))</f>
        <v>29.81</v>
      </c>
      <c r="K3378" s="11"/>
      <c r="L3378" s="11"/>
      <c r="M3378" s="11"/>
    </row>
    <row r="3379" spans="1:13">
      <c r="A3379" s="11"/>
      <c r="B3379" s="11"/>
      <c r="C3379" s="11"/>
      <c r="D3379" s="11"/>
      <c r="E3379" s="10" t="s">
        <v>620</v>
      </c>
      <c r="F3379" s="14">
        <v>1</v>
      </c>
      <c r="G3379" s="15">
        <v>2.02</v>
      </c>
      <c r="H3379" s="15">
        <v>2.5</v>
      </c>
      <c r="I3379" s="15">
        <v>2.4</v>
      </c>
      <c r="J3379" s="13">
        <f>OR(F3379&lt;&gt;0,G3379&lt;&gt;0,H3379&lt;&gt;0,I3379&lt;&gt;0)*(F3379 + (F3379 = 0))*(G3379 + (G3379 = 0))*(H3379 + (H3379 = 0))*(I3379 + (I3379 = 0))</f>
        <v>12.12</v>
      </c>
      <c r="K3379" s="11"/>
      <c r="L3379" s="11"/>
      <c r="M3379" s="11"/>
    </row>
    <row r="3380" spans="1:13">
      <c r="A3380" s="11"/>
      <c r="B3380" s="11"/>
      <c r="C3380" s="11"/>
      <c r="D3380" s="11"/>
      <c r="E3380" s="11"/>
      <c r="F3380" s="11"/>
      <c r="G3380" s="11"/>
      <c r="H3380" s="11"/>
      <c r="I3380" s="11"/>
      <c r="J3380" s="16" t="s">
        <v>490</v>
      </c>
      <c r="K3380" s="17">
        <f>SUM(J3377:J3379)*1</f>
        <v>84.2</v>
      </c>
      <c r="L3380" s="15">
        <v>10.050000000000001</v>
      </c>
      <c r="M3380" s="18">
        <f>ROUND(K3380*L3380,2)</f>
        <v>846.21</v>
      </c>
    </row>
    <row r="3381" spans="1:13" ht="0.95" customHeight="1">
      <c r="A3381" s="19"/>
      <c r="B3381" s="19"/>
      <c r="C3381" s="19"/>
      <c r="D3381" s="19"/>
      <c r="E3381" s="19"/>
      <c r="F3381" s="19"/>
      <c r="G3381" s="19"/>
      <c r="H3381" s="19"/>
      <c r="I3381" s="19"/>
      <c r="J3381" s="19"/>
      <c r="K3381" s="19"/>
      <c r="L3381" s="19"/>
      <c r="M3381" s="19"/>
    </row>
    <row r="3382" spans="1:13" s="1" customFormat="1">
      <c r="A3382" s="16" t="s">
        <v>297</v>
      </c>
      <c r="B3382" s="16" t="s">
        <v>22</v>
      </c>
      <c r="C3382" s="16" t="s">
        <v>298</v>
      </c>
      <c r="D3382" s="16" t="s">
        <v>299</v>
      </c>
      <c r="E3382" s="41"/>
      <c r="F3382" s="41"/>
      <c r="G3382" s="41"/>
      <c r="H3382" s="41"/>
      <c r="I3382" s="41"/>
      <c r="J3382" s="41"/>
      <c r="K3382" s="17">
        <f>K3412</f>
        <v>24012.61</v>
      </c>
      <c r="L3382" s="18">
        <f>L3412</f>
        <v>1.54</v>
      </c>
      <c r="M3382" s="18">
        <f>M3412</f>
        <v>36979.42</v>
      </c>
    </row>
    <row r="3383" spans="1:13">
      <c r="A3383" s="11"/>
      <c r="B3383" s="11"/>
      <c r="C3383" s="11"/>
      <c r="D3383" s="10" t="s">
        <v>300</v>
      </c>
      <c r="E3383" s="11"/>
      <c r="F3383" s="11"/>
      <c r="G3383" s="11"/>
      <c r="H3383" s="11"/>
      <c r="I3383" s="11"/>
      <c r="J3383" s="11"/>
      <c r="K3383" s="11"/>
      <c r="L3383" s="11"/>
      <c r="M3383" s="11"/>
    </row>
    <row r="3384" spans="1:13">
      <c r="A3384" s="11"/>
      <c r="B3384" s="11"/>
      <c r="C3384" s="11"/>
      <c r="D3384" s="11"/>
      <c r="E3384" s="10" t="s">
        <v>632</v>
      </c>
      <c r="F3384" s="14"/>
      <c r="G3384" s="15"/>
      <c r="H3384" s="15"/>
      <c r="I3384" s="15"/>
      <c r="J3384" s="13">
        <f>OR(F3384&lt;&gt;0,G3384&lt;&gt;0,H3384&lt;&gt;0,I3384&lt;&gt;0)*(F3384 + (F3384 = 0))*(G3384 + (G3384 = 0))*(H3384 + (H3384 = 0))*(I3384 + (I3384 = 0))</f>
        <v>0</v>
      </c>
      <c r="K3384" s="11"/>
      <c r="L3384" s="11"/>
      <c r="M3384" s="11"/>
    </row>
    <row r="3385" spans="1:13">
      <c r="A3385" s="11"/>
      <c r="B3385" s="11"/>
      <c r="C3385" s="11"/>
      <c r="D3385" s="11"/>
      <c r="E3385" s="10" t="s">
        <v>605</v>
      </c>
      <c r="F3385" s="14">
        <v>1</v>
      </c>
      <c r="G3385" s="15">
        <v>30.75</v>
      </c>
      <c r="H3385" s="15">
        <v>0.33</v>
      </c>
      <c r="I3385" s="15">
        <v>105</v>
      </c>
      <c r="J3385" s="13">
        <f>OR(F3385&lt;&gt;0,G3385&lt;&gt;0,H3385&lt;&gt;0,I3385&lt;&gt;0)*(F3385 + (F3385 = 0))*(G3385 + (G3385 = 0))*(H3385 + (H3385 = 0))*(I3385 + (I3385 = 0))</f>
        <v>1065.49</v>
      </c>
      <c r="K3385" s="11"/>
      <c r="L3385" s="11"/>
      <c r="M3385" s="11"/>
    </row>
    <row r="3386" spans="1:13">
      <c r="A3386" s="11"/>
      <c r="B3386" s="11"/>
      <c r="C3386" s="11"/>
      <c r="D3386" s="11"/>
      <c r="E3386" s="10" t="s">
        <v>605</v>
      </c>
      <c r="F3386" s="14">
        <v>1</v>
      </c>
      <c r="G3386" s="15">
        <v>33</v>
      </c>
      <c r="H3386" s="15">
        <v>0.33</v>
      </c>
      <c r="I3386" s="15">
        <v>105</v>
      </c>
      <c r="J3386" s="13">
        <f>OR(F3386&lt;&gt;0,G3386&lt;&gt;0,H3386&lt;&gt;0,I3386&lt;&gt;0)*(F3386 + (F3386 = 0))*(G3386 + (G3386 = 0))*(H3386 + (H3386 = 0))*(I3386 + (I3386 = 0))</f>
        <v>1143.45</v>
      </c>
      <c r="K3386" s="11"/>
      <c r="L3386" s="11"/>
      <c r="M3386" s="11"/>
    </row>
    <row r="3387" spans="1:13">
      <c r="A3387" s="11"/>
      <c r="B3387" s="11"/>
      <c r="C3387" s="11"/>
      <c r="D3387" s="11"/>
      <c r="E3387" s="10" t="s">
        <v>605</v>
      </c>
      <c r="F3387" s="14">
        <v>1</v>
      </c>
      <c r="G3387" s="15">
        <v>39.799999999999997</v>
      </c>
      <c r="H3387" s="15">
        <v>0.33</v>
      </c>
      <c r="I3387" s="15">
        <v>105</v>
      </c>
      <c r="J3387" s="13">
        <f>OR(F3387&lt;&gt;0,G3387&lt;&gt;0,H3387&lt;&gt;0,I3387&lt;&gt;0)*(F3387 + (F3387 = 0))*(G3387 + (G3387 = 0))*(H3387 + (H3387 = 0))*(I3387 + (I3387 = 0))</f>
        <v>1379.07</v>
      </c>
      <c r="K3387" s="11"/>
      <c r="L3387" s="11"/>
      <c r="M3387" s="11"/>
    </row>
    <row r="3388" spans="1:13">
      <c r="A3388" s="11"/>
      <c r="B3388" s="11"/>
      <c r="C3388" s="11"/>
      <c r="D3388" s="11"/>
      <c r="E3388" s="10" t="s">
        <v>604</v>
      </c>
      <c r="F3388" s="14">
        <v>1</v>
      </c>
      <c r="G3388" s="15">
        <v>199.5</v>
      </c>
      <c r="H3388" s="15">
        <v>0.33</v>
      </c>
      <c r="I3388" s="15">
        <v>200</v>
      </c>
      <c r="J3388" s="13">
        <f>OR(F3388&lt;&gt;0,G3388&lt;&gt;0,H3388&lt;&gt;0,I3388&lt;&gt;0)*(F3388 + (F3388 = 0))*(G3388 + (G3388 = 0))*(H3388 + (H3388 = 0))*(I3388 + (I3388 = 0))</f>
        <v>13167</v>
      </c>
      <c r="K3388" s="11"/>
      <c r="L3388" s="11"/>
      <c r="M3388" s="11"/>
    </row>
    <row r="3389" spans="1:13">
      <c r="A3389" s="11"/>
      <c r="B3389" s="11"/>
      <c r="C3389" s="11"/>
      <c r="D3389" s="11"/>
      <c r="E3389" s="10" t="s">
        <v>633</v>
      </c>
      <c r="F3389" s="14"/>
      <c r="G3389" s="15"/>
      <c r="H3389" s="15"/>
      <c r="I3389" s="15"/>
      <c r="J3389" s="13">
        <f>OR(F3389&lt;&gt;0,G3389&lt;&gt;0,H3389&lt;&gt;0,I3389&lt;&gt;0)*(F3389 + (F3389 = 0))*(G3389 + (G3389 = 0))*(H3389 + (H3389 = 0))*(I3389 + (I3389 = 0))</f>
        <v>0</v>
      </c>
      <c r="K3389" s="11"/>
      <c r="L3389" s="11"/>
      <c r="M3389" s="11"/>
    </row>
    <row r="3390" spans="1:13">
      <c r="A3390" s="11"/>
      <c r="B3390" s="11"/>
      <c r="C3390" s="11"/>
      <c r="D3390" s="11"/>
      <c r="E3390" s="10" t="s">
        <v>607</v>
      </c>
      <c r="F3390" s="14">
        <v>1</v>
      </c>
      <c r="G3390" s="15">
        <v>21.46</v>
      </c>
      <c r="H3390" s="15">
        <v>0</v>
      </c>
      <c r="I3390" s="15">
        <v>100</v>
      </c>
      <c r="J3390" s="13">
        <f>OR(F3390&lt;&gt;0,G3390&lt;&gt;0,H3390&lt;&gt;0,I3390&lt;&gt;0)*(F3390 + (F3390 = 0))*(G3390 + (G3390 = 0))*(H3390 + (H3390 = 0))*(I3390 + (I3390 = 0))</f>
        <v>2146</v>
      </c>
      <c r="K3390" s="11"/>
      <c r="L3390" s="11"/>
      <c r="M3390" s="11"/>
    </row>
    <row r="3391" spans="1:13">
      <c r="A3391" s="11"/>
      <c r="B3391" s="11"/>
      <c r="C3391" s="11"/>
      <c r="D3391" s="11"/>
      <c r="E3391" s="10" t="s">
        <v>608</v>
      </c>
      <c r="F3391" s="14">
        <v>1</v>
      </c>
      <c r="G3391" s="15">
        <v>13.58</v>
      </c>
      <c r="H3391" s="15">
        <v>0</v>
      </c>
      <c r="I3391" s="15">
        <v>80</v>
      </c>
      <c r="J3391" s="13">
        <f>OR(F3391&lt;&gt;0,G3391&lt;&gt;0,H3391&lt;&gt;0,I3391&lt;&gt;0)*(F3391 + (F3391 = 0))*(G3391 + (G3391 = 0))*(H3391 + (H3391 = 0))*(I3391 + (I3391 = 0))</f>
        <v>1086.4000000000001</v>
      </c>
      <c r="K3391" s="11"/>
      <c r="L3391" s="11"/>
      <c r="M3391" s="11"/>
    </row>
    <row r="3392" spans="1:13">
      <c r="A3392" s="11"/>
      <c r="B3392" s="11"/>
      <c r="C3392" s="11"/>
      <c r="D3392" s="11"/>
      <c r="E3392" s="10" t="s">
        <v>609</v>
      </c>
      <c r="F3392" s="14">
        <v>1</v>
      </c>
      <c r="G3392" s="15">
        <v>-0.4</v>
      </c>
      <c r="H3392" s="15">
        <v>0</v>
      </c>
      <c r="I3392" s="15">
        <v>80</v>
      </c>
      <c r="J3392" s="13">
        <f>OR(F3392&lt;&gt;0,G3392&lt;&gt;0,H3392&lt;&gt;0,I3392&lt;&gt;0)*(F3392 + (F3392 = 0))*(G3392 + (G3392 = 0))*(H3392 + (H3392 = 0))*(I3392 + (I3392 = 0))</f>
        <v>-32</v>
      </c>
      <c r="K3392" s="11"/>
      <c r="L3392" s="11"/>
      <c r="M3392" s="11"/>
    </row>
    <row r="3393" spans="1:13">
      <c r="A3393" s="11"/>
      <c r="B3393" s="11"/>
      <c r="C3393" s="11"/>
      <c r="D3393" s="11"/>
      <c r="E3393" s="10" t="s">
        <v>610</v>
      </c>
      <c r="F3393" s="14">
        <v>1</v>
      </c>
      <c r="G3393" s="15">
        <v>0.49</v>
      </c>
      <c r="H3393" s="15">
        <v>0</v>
      </c>
      <c r="I3393" s="15">
        <v>90</v>
      </c>
      <c r="J3393" s="13">
        <f>OR(F3393&lt;&gt;0,G3393&lt;&gt;0,H3393&lt;&gt;0,I3393&lt;&gt;0)*(F3393 + (F3393 = 0))*(G3393 + (G3393 = 0))*(H3393 + (H3393 = 0))*(I3393 + (I3393 = 0))</f>
        <v>44.1</v>
      </c>
      <c r="K3393" s="11"/>
      <c r="L3393" s="11"/>
      <c r="M3393" s="11"/>
    </row>
    <row r="3394" spans="1:13">
      <c r="A3394" s="11"/>
      <c r="B3394" s="11"/>
      <c r="C3394" s="11"/>
      <c r="D3394" s="11"/>
      <c r="E3394" s="10" t="s">
        <v>634</v>
      </c>
      <c r="F3394" s="14"/>
      <c r="G3394" s="15"/>
      <c r="H3394" s="15"/>
      <c r="I3394" s="15"/>
      <c r="J3394" s="13">
        <f>OR(F3394&lt;&gt;0,G3394&lt;&gt;0,H3394&lt;&gt;0,I3394&lt;&gt;0)*(F3394 + (F3394 = 0))*(G3394 + (G3394 = 0))*(H3394 + (H3394 = 0))*(I3394 + (I3394 = 0))</f>
        <v>0</v>
      </c>
      <c r="K3394" s="11"/>
      <c r="L3394" s="11"/>
      <c r="M3394" s="11"/>
    </row>
    <row r="3395" spans="1:13">
      <c r="A3395" s="11"/>
      <c r="B3395" s="11"/>
      <c r="C3395" s="11"/>
      <c r="D3395" s="11"/>
      <c r="E3395" s="10" t="s">
        <v>613</v>
      </c>
      <c r="F3395" s="14"/>
      <c r="G3395" s="15"/>
      <c r="H3395" s="15"/>
      <c r="I3395" s="15"/>
      <c r="J3395" s="13">
        <f>OR(F3395&lt;&gt;0,G3395&lt;&gt;0,H3395&lt;&gt;0,I3395&lt;&gt;0)*(F3395 + (F3395 = 0))*(G3395 + (G3395 = 0))*(H3395 + (H3395 = 0))*(I3395 + (I3395 = 0))</f>
        <v>0</v>
      </c>
      <c r="K3395" s="11"/>
      <c r="L3395" s="11"/>
      <c r="M3395" s="11"/>
    </row>
    <row r="3396" spans="1:13">
      <c r="A3396" s="11"/>
      <c r="B3396" s="11"/>
      <c r="C3396" s="11"/>
      <c r="D3396" s="11"/>
      <c r="E3396" s="10" t="s">
        <v>614</v>
      </c>
      <c r="F3396" s="14">
        <v>1</v>
      </c>
      <c r="G3396" s="15">
        <v>3.63</v>
      </c>
      <c r="H3396" s="15">
        <v>0</v>
      </c>
      <c r="I3396" s="15">
        <v>65</v>
      </c>
      <c r="J3396" s="13">
        <f>OR(F3396&lt;&gt;0,G3396&lt;&gt;0,H3396&lt;&gt;0,I3396&lt;&gt;0)*(F3396 + (F3396 = 0))*(G3396 + (G3396 = 0))*(H3396 + (H3396 = 0))*(I3396 + (I3396 = 0))</f>
        <v>235.95</v>
      </c>
      <c r="K3396" s="11"/>
      <c r="L3396" s="11"/>
      <c r="M3396" s="11"/>
    </row>
    <row r="3397" spans="1:13">
      <c r="A3397" s="11"/>
      <c r="B3397" s="11"/>
      <c r="C3397" s="11"/>
      <c r="D3397" s="11"/>
      <c r="E3397" s="10" t="s">
        <v>615</v>
      </c>
      <c r="F3397" s="14">
        <v>1</v>
      </c>
      <c r="G3397" s="15">
        <v>2.36</v>
      </c>
      <c r="H3397" s="15">
        <v>0</v>
      </c>
      <c r="I3397" s="15">
        <v>65</v>
      </c>
      <c r="J3397" s="13">
        <f>OR(F3397&lt;&gt;0,G3397&lt;&gt;0,H3397&lt;&gt;0,I3397&lt;&gt;0)*(F3397 + (F3397 = 0))*(G3397 + (G3397 = 0))*(H3397 + (H3397 = 0))*(I3397 + (I3397 = 0))</f>
        <v>153.4</v>
      </c>
      <c r="K3397" s="11"/>
      <c r="L3397" s="11"/>
      <c r="M3397" s="11"/>
    </row>
    <row r="3398" spans="1:13">
      <c r="A3398" s="11"/>
      <c r="B3398" s="11"/>
      <c r="C3398" s="11"/>
      <c r="D3398" s="11"/>
      <c r="E3398" s="10" t="s">
        <v>616</v>
      </c>
      <c r="F3398" s="14"/>
      <c r="G3398" s="15"/>
      <c r="H3398" s="15"/>
      <c r="I3398" s="15"/>
      <c r="J3398" s="13">
        <f>OR(F3398&lt;&gt;0,G3398&lt;&gt;0,H3398&lt;&gt;0,I3398&lt;&gt;0)*(F3398 + (F3398 = 0))*(G3398 + (G3398 = 0))*(H3398 + (H3398 = 0))*(I3398 + (I3398 = 0))</f>
        <v>0</v>
      </c>
      <c r="K3398" s="11"/>
      <c r="L3398" s="11"/>
      <c r="M3398" s="11"/>
    </row>
    <row r="3399" spans="1:13">
      <c r="A3399" s="11"/>
      <c r="B3399" s="11"/>
      <c r="C3399" s="11"/>
      <c r="D3399" s="11"/>
      <c r="E3399" s="10" t="s">
        <v>617</v>
      </c>
      <c r="F3399" s="14">
        <v>1</v>
      </c>
      <c r="G3399" s="15">
        <v>4.5</v>
      </c>
      <c r="H3399" s="15">
        <v>0</v>
      </c>
      <c r="I3399" s="15">
        <v>80</v>
      </c>
      <c r="J3399" s="13">
        <f>OR(F3399&lt;&gt;0,G3399&lt;&gt;0,H3399&lt;&gt;0,I3399&lt;&gt;0)*(F3399 + (F3399 = 0))*(G3399 + (G3399 = 0))*(H3399 + (H3399 = 0))*(I3399 + (I3399 = 0))</f>
        <v>360</v>
      </c>
      <c r="K3399" s="11"/>
      <c r="L3399" s="11"/>
      <c r="M3399" s="11"/>
    </row>
    <row r="3400" spans="1:13">
      <c r="A3400" s="11"/>
      <c r="B3400" s="11"/>
      <c r="C3400" s="11"/>
      <c r="D3400" s="11"/>
      <c r="E3400" s="10" t="s">
        <v>635</v>
      </c>
      <c r="F3400" s="14">
        <v>1</v>
      </c>
      <c r="G3400" s="15">
        <v>0.38</v>
      </c>
      <c r="H3400" s="15">
        <v>0</v>
      </c>
      <c r="I3400" s="15">
        <v>90</v>
      </c>
      <c r="J3400" s="13">
        <f>OR(F3400&lt;&gt;0,G3400&lt;&gt;0,H3400&lt;&gt;0,I3400&lt;&gt;0)*(F3400 + (F3400 = 0))*(G3400 + (G3400 = 0))*(H3400 + (H3400 = 0))*(I3400 + (I3400 = 0))</f>
        <v>34.200000000000003</v>
      </c>
      <c r="K3400" s="11"/>
      <c r="L3400" s="11"/>
      <c r="M3400" s="11"/>
    </row>
    <row r="3401" spans="1:13">
      <c r="A3401" s="11"/>
      <c r="B3401" s="11"/>
      <c r="C3401" s="11"/>
      <c r="D3401" s="11"/>
      <c r="E3401" s="10" t="s">
        <v>636</v>
      </c>
      <c r="F3401" s="14"/>
      <c r="G3401" s="15"/>
      <c r="H3401" s="15"/>
      <c r="I3401" s="15"/>
      <c r="J3401" s="13">
        <f>OR(F3401&lt;&gt;0,G3401&lt;&gt;0,H3401&lt;&gt;0,I3401&lt;&gt;0)*(F3401 + (F3401 = 0))*(G3401 + (G3401 = 0))*(H3401 + (H3401 = 0))*(I3401 + (I3401 = 0))</f>
        <v>0</v>
      </c>
      <c r="K3401" s="11"/>
      <c r="L3401" s="11"/>
      <c r="M3401" s="11"/>
    </row>
    <row r="3402" spans="1:13">
      <c r="A3402" s="11"/>
      <c r="B3402" s="11"/>
      <c r="C3402" s="11"/>
      <c r="D3402" s="11"/>
      <c r="E3402" s="10" t="s">
        <v>618</v>
      </c>
      <c r="F3402" s="14">
        <v>1</v>
      </c>
      <c r="G3402" s="15">
        <v>2.81</v>
      </c>
      <c r="H3402" s="15">
        <v>0</v>
      </c>
      <c r="I3402" s="15">
        <v>80</v>
      </c>
      <c r="J3402" s="13">
        <f>OR(F3402&lt;&gt;0,G3402&lt;&gt;0,H3402&lt;&gt;0,I3402&lt;&gt;0)*(F3402 + (F3402 = 0))*(G3402 + (G3402 = 0))*(H3402 + (H3402 = 0))*(I3402 + (I3402 = 0))</f>
        <v>224.8</v>
      </c>
      <c r="K3402" s="11"/>
      <c r="L3402" s="11"/>
      <c r="M3402" s="11"/>
    </row>
    <row r="3403" spans="1:13">
      <c r="A3403" s="11"/>
      <c r="B3403" s="11"/>
      <c r="C3403" s="11"/>
      <c r="D3403" s="11"/>
      <c r="E3403" s="10" t="s">
        <v>619</v>
      </c>
      <c r="F3403" s="14">
        <v>1</v>
      </c>
      <c r="G3403" s="15">
        <v>2.48</v>
      </c>
      <c r="H3403" s="15">
        <v>0</v>
      </c>
      <c r="I3403" s="15">
        <v>115</v>
      </c>
      <c r="J3403" s="13">
        <f>OR(F3403&lt;&gt;0,G3403&lt;&gt;0,H3403&lt;&gt;0,I3403&lt;&gt;0)*(F3403 + (F3403 = 0))*(G3403 + (G3403 = 0))*(H3403 + (H3403 = 0))*(I3403 + (I3403 = 0))</f>
        <v>285.2</v>
      </c>
      <c r="K3403" s="11"/>
      <c r="L3403" s="11"/>
      <c r="M3403" s="11"/>
    </row>
    <row r="3404" spans="1:13">
      <c r="A3404" s="11"/>
      <c r="B3404" s="11"/>
      <c r="C3404" s="11"/>
      <c r="D3404" s="11"/>
      <c r="E3404" s="10" t="s">
        <v>620</v>
      </c>
      <c r="F3404" s="14">
        <v>1</v>
      </c>
      <c r="G3404" s="15">
        <v>1.01</v>
      </c>
      <c r="H3404" s="15">
        <v>0</v>
      </c>
      <c r="I3404" s="15">
        <v>115</v>
      </c>
      <c r="J3404" s="13">
        <f>OR(F3404&lt;&gt;0,G3404&lt;&gt;0,H3404&lt;&gt;0,I3404&lt;&gt;0)*(F3404 + (F3404 = 0))*(G3404 + (G3404 = 0))*(H3404 + (H3404 = 0))*(I3404 + (I3404 = 0))</f>
        <v>116.15</v>
      </c>
      <c r="K3404" s="11"/>
      <c r="L3404" s="11"/>
      <c r="M3404" s="11"/>
    </row>
    <row r="3405" spans="1:13">
      <c r="A3405" s="11"/>
      <c r="B3405" s="11"/>
      <c r="C3405" s="11"/>
      <c r="D3405" s="11"/>
      <c r="E3405" s="10" t="s">
        <v>637</v>
      </c>
      <c r="F3405" s="14"/>
      <c r="G3405" s="15"/>
      <c r="H3405" s="15"/>
      <c r="I3405" s="15"/>
      <c r="J3405" s="13">
        <f>OR(F3405&lt;&gt;0,G3405&lt;&gt;0,H3405&lt;&gt;0,I3405&lt;&gt;0)*(F3405 + (F3405 = 0))*(G3405 + (G3405 = 0))*(H3405 + (H3405 = 0))*(I3405 + (I3405 = 0))</f>
        <v>0</v>
      </c>
      <c r="K3405" s="11"/>
      <c r="L3405" s="11"/>
      <c r="M3405" s="11"/>
    </row>
    <row r="3406" spans="1:13">
      <c r="A3406" s="11"/>
      <c r="B3406" s="11"/>
      <c r="C3406" s="11"/>
      <c r="D3406" s="11"/>
      <c r="E3406" s="10" t="s">
        <v>625</v>
      </c>
      <c r="F3406" s="14">
        <v>1</v>
      </c>
      <c r="G3406" s="15">
        <v>3.47</v>
      </c>
      <c r="H3406" s="15">
        <v>0</v>
      </c>
      <c r="I3406" s="15">
        <v>100</v>
      </c>
      <c r="J3406" s="13">
        <f>OR(F3406&lt;&gt;0,G3406&lt;&gt;0,H3406&lt;&gt;0,I3406&lt;&gt;0)*(F3406 + (F3406 = 0))*(G3406 + (G3406 = 0))*(H3406 + (H3406 = 0))*(I3406 + (I3406 = 0))</f>
        <v>347</v>
      </c>
      <c r="K3406" s="11"/>
      <c r="L3406" s="11"/>
      <c r="M3406" s="11"/>
    </row>
    <row r="3407" spans="1:13">
      <c r="A3407" s="11"/>
      <c r="B3407" s="11"/>
      <c r="C3407" s="11"/>
      <c r="D3407" s="11"/>
      <c r="E3407" s="10" t="s">
        <v>611</v>
      </c>
      <c r="F3407" s="14">
        <v>1</v>
      </c>
      <c r="G3407" s="15">
        <v>18.95</v>
      </c>
      <c r="H3407" s="15">
        <v>0</v>
      </c>
      <c r="I3407" s="15">
        <v>90</v>
      </c>
      <c r="J3407" s="13">
        <f>OR(F3407&lt;&gt;0,G3407&lt;&gt;0,H3407&lt;&gt;0,I3407&lt;&gt;0)*(F3407 + (F3407 = 0))*(G3407 + (G3407 = 0))*(H3407 + (H3407 = 0))*(I3407 + (I3407 = 0))</f>
        <v>1705.5</v>
      </c>
      <c r="K3407" s="11"/>
      <c r="L3407" s="11"/>
      <c r="M3407" s="11"/>
    </row>
    <row r="3408" spans="1:13">
      <c r="A3408" s="11"/>
      <c r="B3408" s="11"/>
      <c r="C3408" s="11"/>
      <c r="D3408" s="11"/>
      <c r="E3408" s="10" t="s">
        <v>17</v>
      </c>
      <c r="F3408" s="14">
        <v>1</v>
      </c>
      <c r="G3408" s="15">
        <v>3.47</v>
      </c>
      <c r="H3408" s="15">
        <v>0</v>
      </c>
      <c r="I3408" s="15">
        <v>90</v>
      </c>
      <c r="J3408" s="13">
        <f>OR(F3408&lt;&gt;0,G3408&lt;&gt;0,H3408&lt;&gt;0,I3408&lt;&gt;0)*(F3408 + (F3408 = 0))*(G3408 + (G3408 = 0))*(H3408 + (H3408 = 0))*(I3408 + (I3408 = 0))</f>
        <v>312.3</v>
      </c>
      <c r="K3408" s="11"/>
      <c r="L3408" s="11"/>
      <c r="M3408" s="11"/>
    </row>
    <row r="3409" spans="1:13">
      <c r="A3409" s="11"/>
      <c r="B3409" s="11"/>
      <c r="C3409" s="11"/>
      <c r="D3409" s="11"/>
      <c r="E3409" s="10" t="s">
        <v>626</v>
      </c>
      <c r="F3409" s="14">
        <v>1</v>
      </c>
      <c r="G3409" s="15">
        <v>2.72</v>
      </c>
      <c r="H3409" s="15">
        <v>0</v>
      </c>
      <c r="I3409" s="15">
        <v>50</v>
      </c>
      <c r="J3409" s="13">
        <f>OR(F3409&lt;&gt;0,G3409&lt;&gt;0,H3409&lt;&gt;0,I3409&lt;&gt;0)*(F3409 + (F3409 = 0))*(G3409 + (G3409 = 0))*(H3409 + (H3409 = 0))*(I3409 + (I3409 = 0))</f>
        <v>136</v>
      </c>
      <c r="K3409" s="11"/>
      <c r="L3409" s="11"/>
      <c r="M3409" s="11"/>
    </row>
    <row r="3410" spans="1:13">
      <c r="A3410" s="11"/>
      <c r="B3410" s="11"/>
      <c r="C3410" s="11"/>
      <c r="D3410" s="11"/>
      <c r="E3410" s="10" t="s">
        <v>17</v>
      </c>
      <c r="F3410" s="14">
        <v>1</v>
      </c>
      <c r="G3410" s="15">
        <v>0.76</v>
      </c>
      <c r="H3410" s="15">
        <v>0</v>
      </c>
      <c r="I3410" s="15">
        <v>90</v>
      </c>
      <c r="J3410" s="13">
        <f>OR(F3410&lt;&gt;0,G3410&lt;&gt;0,H3410&lt;&gt;0,I3410&lt;&gt;0)*(F3410 + (F3410 = 0))*(G3410 + (G3410 = 0))*(H3410 + (H3410 = 0))*(I3410 + (I3410 = 0))</f>
        <v>68.400000000000006</v>
      </c>
      <c r="K3410" s="11"/>
      <c r="L3410" s="11"/>
      <c r="M3410" s="11"/>
    </row>
    <row r="3411" spans="1:13">
      <c r="A3411" s="11"/>
      <c r="B3411" s="11"/>
      <c r="C3411" s="11"/>
      <c r="D3411" s="11"/>
      <c r="E3411" s="10" t="s">
        <v>612</v>
      </c>
      <c r="F3411" s="14">
        <v>1</v>
      </c>
      <c r="G3411" s="15">
        <v>0.38</v>
      </c>
      <c r="H3411" s="15">
        <v>0</v>
      </c>
      <c r="I3411" s="15">
        <v>90</v>
      </c>
      <c r="J3411" s="13">
        <f>OR(F3411&lt;&gt;0,G3411&lt;&gt;0,H3411&lt;&gt;0,I3411&lt;&gt;0)*(F3411 + (F3411 = 0))*(G3411 + (G3411 = 0))*(H3411 + (H3411 = 0))*(I3411 + (I3411 = 0))</f>
        <v>34.200000000000003</v>
      </c>
      <c r="K3411" s="11"/>
      <c r="L3411" s="11"/>
      <c r="M3411" s="11"/>
    </row>
    <row r="3412" spans="1:13">
      <c r="A3412" s="11"/>
      <c r="B3412" s="11"/>
      <c r="C3412" s="11"/>
      <c r="D3412" s="11"/>
      <c r="E3412" s="11"/>
      <c r="F3412" s="11"/>
      <c r="G3412" s="11"/>
      <c r="H3412" s="11"/>
      <c r="I3412" s="11"/>
      <c r="J3412" s="16" t="s">
        <v>306</v>
      </c>
      <c r="K3412" s="17">
        <f>SUM(J3384:J3411)*1</f>
        <v>24012.61</v>
      </c>
      <c r="L3412" s="15">
        <v>1.54</v>
      </c>
      <c r="M3412" s="18">
        <f>ROUND(K3412*L3412,2)</f>
        <v>36979.42</v>
      </c>
    </row>
    <row r="3413" spans="1:13" ht="0.95" customHeight="1">
      <c r="A3413" s="19"/>
      <c r="B3413" s="19"/>
      <c r="C3413" s="19"/>
      <c r="D3413" s="19"/>
      <c r="E3413" s="19"/>
      <c r="F3413" s="19"/>
      <c r="G3413" s="19"/>
      <c r="H3413" s="19"/>
      <c r="I3413" s="19"/>
      <c r="J3413" s="19"/>
      <c r="K3413" s="19"/>
      <c r="L3413" s="19"/>
      <c r="M3413" s="19"/>
    </row>
    <row r="3414" spans="1:13" s="1" customFormat="1">
      <c r="A3414" s="40" t="s">
        <v>638</v>
      </c>
      <c r="B3414" s="16" t="s">
        <v>22</v>
      </c>
      <c r="C3414" s="16" t="s">
        <v>39</v>
      </c>
      <c r="D3414" s="16" t="s">
        <v>639</v>
      </c>
      <c r="E3414" s="41"/>
      <c r="F3414" s="41"/>
      <c r="G3414" s="41"/>
      <c r="H3414" s="41"/>
      <c r="I3414" s="41"/>
      <c r="J3414" s="41"/>
      <c r="K3414" s="17">
        <f>K3418</f>
        <v>191.44</v>
      </c>
      <c r="L3414" s="18">
        <f>L3418</f>
        <v>24.2</v>
      </c>
      <c r="M3414" s="18">
        <f>M3418</f>
        <v>4632.8500000000004</v>
      </c>
    </row>
    <row r="3415" spans="1:13">
      <c r="A3415" s="11"/>
      <c r="B3415" s="11"/>
      <c r="C3415" s="11"/>
      <c r="D3415" s="10" t="s">
        <v>640</v>
      </c>
      <c r="E3415" s="11"/>
      <c r="F3415" s="11"/>
      <c r="G3415" s="11"/>
      <c r="H3415" s="11"/>
      <c r="I3415" s="11"/>
      <c r="J3415" s="11"/>
      <c r="K3415" s="11"/>
      <c r="L3415" s="11"/>
      <c r="M3415" s="11"/>
    </row>
    <row r="3416" spans="1:13">
      <c r="A3416" s="11"/>
      <c r="B3416" s="11"/>
      <c r="C3416" s="11"/>
      <c r="D3416" s="11"/>
      <c r="E3416" s="10" t="s">
        <v>17</v>
      </c>
      <c r="F3416" s="14">
        <v>2</v>
      </c>
      <c r="G3416" s="15">
        <v>86.5</v>
      </c>
      <c r="H3416" s="15">
        <v>0</v>
      </c>
      <c r="I3416" s="15">
        <v>0</v>
      </c>
      <c r="J3416" s="13">
        <f>OR(F3416&lt;&gt;0,G3416&lt;&gt;0,H3416&lt;&gt;0,I3416&lt;&gt;0)*(F3416 + (F3416 = 0))*(G3416 + (G3416 = 0))*(H3416 + (H3416 = 0))*(I3416 + (I3416 = 0))</f>
        <v>173</v>
      </c>
      <c r="K3416" s="11"/>
      <c r="L3416" s="11"/>
      <c r="M3416" s="11"/>
    </row>
    <row r="3417" spans="1:13">
      <c r="A3417" s="11"/>
      <c r="B3417" s="11"/>
      <c r="C3417" s="11"/>
      <c r="D3417" s="11"/>
      <c r="E3417" s="10" t="s">
        <v>17</v>
      </c>
      <c r="F3417" s="14">
        <v>1</v>
      </c>
      <c r="G3417" s="15">
        <v>6.83</v>
      </c>
      <c r="H3417" s="15">
        <v>2.7</v>
      </c>
      <c r="I3417" s="15">
        <v>0</v>
      </c>
      <c r="J3417" s="13">
        <f>OR(F3417&lt;&gt;0,G3417&lt;&gt;0,H3417&lt;&gt;0,I3417&lt;&gt;0)*(F3417 + (F3417 = 0))*(G3417 + (G3417 = 0))*(H3417 + (H3417 = 0))*(I3417 + (I3417 = 0))</f>
        <v>18.440000000000001</v>
      </c>
      <c r="K3417" s="11"/>
      <c r="L3417" s="11"/>
      <c r="M3417" s="11"/>
    </row>
    <row r="3418" spans="1:13">
      <c r="A3418" s="11"/>
      <c r="B3418" s="11"/>
      <c r="C3418" s="11"/>
      <c r="D3418" s="11"/>
      <c r="E3418" s="11"/>
      <c r="F3418" s="11"/>
      <c r="G3418" s="11"/>
      <c r="H3418" s="11"/>
      <c r="I3418" s="11"/>
      <c r="J3418" s="16" t="s">
        <v>641</v>
      </c>
      <c r="K3418" s="17">
        <f>SUM(J3416:J3417)*1</f>
        <v>191.44</v>
      </c>
      <c r="L3418" s="15">
        <v>24.2</v>
      </c>
      <c r="M3418" s="18">
        <f>ROUND(K3418*L3418,2)</f>
        <v>4632.8500000000004</v>
      </c>
    </row>
    <row r="3419" spans="1:13" ht="0.95" customHeight="1">
      <c r="A3419" s="19"/>
      <c r="B3419" s="19"/>
      <c r="C3419" s="19"/>
      <c r="D3419" s="19"/>
      <c r="E3419" s="19"/>
      <c r="F3419" s="19"/>
      <c r="G3419" s="19"/>
      <c r="H3419" s="19"/>
      <c r="I3419" s="19"/>
      <c r="J3419" s="19"/>
      <c r="K3419" s="19"/>
      <c r="L3419" s="19"/>
      <c r="M3419" s="19"/>
    </row>
    <row r="3420" spans="1:13" s="1" customFormat="1">
      <c r="A3420" s="40" t="s">
        <v>318</v>
      </c>
      <c r="B3420" s="16" t="s">
        <v>22</v>
      </c>
      <c r="C3420" s="16" t="s">
        <v>39</v>
      </c>
      <c r="D3420" s="16" t="s">
        <v>319</v>
      </c>
      <c r="E3420" s="41"/>
      <c r="F3420" s="41"/>
      <c r="G3420" s="41"/>
      <c r="H3420" s="41"/>
      <c r="I3420" s="41"/>
      <c r="J3420" s="41"/>
      <c r="K3420" s="17">
        <f>K3424</f>
        <v>191.44</v>
      </c>
      <c r="L3420" s="18">
        <f>L3424</f>
        <v>3.34</v>
      </c>
      <c r="M3420" s="18">
        <f>M3424</f>
        <v>639.41</v>
      </c>
    </row>
    <row r="3421" spans="1:13">
      <c r="A3421" s="11"/>
      <c r="B3421" s="11"/>
      <c r="C3421" s="11"/>
      <c r="D3421" s="10" t="s">
        <v>320</v>
      </c>
      <c r="E3421" s="11"/>
      <c r="F3421" s="11"/>
      <c r="G3421" s="11"/>
      <c r="H3421" s="11"/>
      <c r="I3421" s="11"/>
      <c r="J3421" s="11"/>
      <c r="K3421" s="11"/>
      <c r="L3421" s="11"/>
      <c r="M3421" s="11"/>
    </row>
    <row r="3422" spans="1:13">
      <c r="A3422" s="11"/>
      <c r="B3422" s="11"/>
      <c r="C3422" s="11"/>
      <c r="D3422" s="11"/>
      <c r="E3422" s="10" t="s">
        <v>17</v>
      </c>
      <c r="F3422" s="14">
        <v>2</v>
      </c>
      <c r="G3422" s="15">
        <v>86.5</v>
      </c>
      <c r="H3422" s="15">
        <v>0</v>
      </c>
      <c r="I3422" s="15">
        <v>0</v>
      </c>
      <c r="J3422" s="13">
        <f>OR(F3422&lt;&gt;0,G3422&lt;&gt;0,H3422&lt;&gt;0,I3422&lt;&gt;0)*(F3422 + (F3422 = 0))*(G3422 + (G3422 = 0))*(H3422 + (H3422 = 0))*(I3422 + (I3422 = 0))</f>
        <v>173</v>
      </c>
      <c r="K3422" s="11"/>
      <c r="L3422" s="11"/>
      <c r="M3422" s="11"/>
    </row>
    <row r="3423" spans="1:13">
      <c r="A3423" s="11"/>
      <c r="B3423" s="11"/>
      <c r="C3423" s="11"/>
      <c r="D3423" s="11"/>
      <c r="E3423" s="10" t="s">
        <v>17</v>
      </c>
      <c r="F3423" s="14">
        <v>1</v>
      </c>
      <c r="G3423" s="15">
        <v>6.83</v>
      </c>
      <c r="H3423" s="15">
        <v>2.7</v>
      </c>
      <c r="I3423" s="15">
        <v>0</v>
      </c>
      <c r="J3423" s="13">
        <f>OR(F3423&lt;&gt;0,G3423&lt;&gt;0,H3423&lt;&gt;0,I3423&lt;&gt;0)*(F3423 + (F3423 = 0))*(G3423 + (G3423 = 0))*(H3423 + (H3423 = 0))*(I3423 + (I3423 = 0))</f>
        <v>18.440000000000001</v>
      </c>
      <c r="K3423" s="11"/>
      <c r="L3423" s="11"/>
      <c r="M3423" s="11"/>
    </row>
    <row r="3424" spans="1:13">
      <c r="A3424" s="11"/>
      <c r="B3424" s="11"/>
      <c r="C3424" s="11"/>
      <c r="D3424" s="11"/>
      <c r="E3424" s="11"/>
      <c r="F3424" s="11"/>
      <c r="G3424" s="11"/>
      <c r="H3424" s="11"/>
      <c r="I3424" s="11"/>
      <c r="J3424" s="16" t="s">
        <v>321</v>
      </c>
      <c r="K3424" s="17">
        <f>SUM(J3422:J3423)*1</f>
        <v>191.44</v>
      </c>
      <c r="L3424" s="15">
        <v>3.34</v>
      </c>
      <c r="M3424" s="18">
        <f>ROUND(K3424*L3424,2)</f>
        <v>639.41</v>
      </c>
    </row>
    <row r="3425" spans="1:13" ht="0.95" customHeight="1">
      <c r="A3425" s="19"/>
      <c r="B3425" s="19"/>
      <c r="C3425" s="19"/>
      <c r="D3425" s="19"/>
      <c r="E3425" s="19"/>
      <c r="F3425" s="19"/>
      <c r="G3425" s="19"/>
      <c r="H3425" s="19"/>
      <c r="I3425" s="19"/>
      <c r="J3425" s="19"/>
      <c r="K3425" s="19"/>
      <c r="L3425" s="19"/>
      <c r="M3425" s="19"/>
    </row>
    <row r="3426" spans="1:13" s="1" customFormat="1">
      <c r="A3426" s="40" t="s">
        <v>451</v>
      </c>
      <c r="B3426" s="16" t="s">
        <v>22</v>
      </c>
      <c r="C3426" s="16" t="s">
        <v>39</v>
      </c>
      <c r="D3426" s="16" t="s">
        <v>452</v>
      </c>
      <c r="E3426" s="41"/>
      <c r="F3426" s="41"/>
      <c r="G3426" s="41"/>
      <c r="H3426" s="41"/>
      <c r="I3426" s="41"/>
      <c r="J3426" s="41"/>
      <c r="K3426" s="17">
        <f>K3432</f>
        <v>13.86</v>
      </c>
      <c r="L3426" s="18">
        <f>L3432</f>
        <v>74.33</v>
      </c>
      <c r="M3426" s="18">
        <f>M3432</f>
        <v>1030.21</v>
      </c>
    </row>
    <row r="3427" spans="1:13">
      <c r="A3427" s="11"/>
      <c r="B3427" s="11"/>
      <c r="C3427" s="11"/>
      <c r="D3427" s="10" t="s">
        <v>453</v>
      </c>
      <c r="E3427" s="11"/>
      <c r="F3427" s="11"/>
      <c r="G3427" s="11"/>
      <c r="H3427" s="11"/>
      <c r="I3427" s="11"/>
      <c r="J3427" s="11"/>
      <c r="K3427" s="11"/>
      <c r="L3427" s="11"/>
      <c r="M3427" s="11"/>
    </row>
    <row r="3428" spans="1:13">
      <c r="A3428" s="11"/>
      <c r="B3428" s="11"/>
      <c r="C3428" s="11"/>
      <c r="D3428" s="11"/>
      <c r="E3428" s="10" t="s">
        <v>17</v>
      </c>
      <c r="F3428" s="14">
        <v>1</v>
      </c>
      <c r="G3428" s="15">
        <v>4.72</v>
      </c>
      <c r="H3428" s="15">
        <v>0</v>
      </c>
      <c r="I3428" s="15">
        <v>2.4</v>
      </c>
      <c r="J3428" s="13">
        <f>OR(F3428&lt;&gt;0,G3428&lt;&gt;0,H3428&lt;&gt;0,I3428&lt;&gt;0)*(F3428 + (F3428 = 0))*(G3428 + (G3428 = 0))*(H3428 + (H3428 = 0))*(I3428 + (I3428 = 0))</f>
        <v>11.33</v>
      </c>
      <c r="K3428" s="11"/>
      <c r="L3428" s="11"/>
      <c r="M3428" s="11"/>
    </row>
    <row r="3429" spans="1:13">
      <c r="A3429" s="11"/>
      <c r="B3429" s="11"/>
      <c r="C3429" s="11"/>
      <c r="D3429" s="11"/>
      <c r="E3429" s="10" t="s">
        <v>17</v>
      </c>
      <c r="F3429" s="14">
        <v>1</v>
      </c>
      <c r="G3429" s="15">
        <v>2.2200000000000002</v>
      </c>
      <c r="H3429" s="15">
        <v>0</v>
      </c>
      <c r="I3429" s="15">
        <v>2.4</v>
      </c>
      <c r="J3429" s="13">
        <f>OR(F3429&lt;&gt;0,G3429&lt;&gt;0,H3429&lt;&gt;0,I3429&lt;&gt;0)*(F3429 + (F3429 = 0))*(G3429 + (G3429 = 0))*(H3429 + (H3429 = 0))*(I3429 + (I3429 = 0))</f>
        <v>5.33</v>
      </c>
      <c r="K3429" s="11"/>
      <c r="L3429" s="11"/>
      <c r="M3429" s="11"/>
    </row>
    <row r="3430" spans="1:13">
      <c r="A3430" s="11"/>
      <c r="B3430" s="11"/>
      <c r="C3430" s="11"/>
      <c r="D3430" s="11"/>
      <c r="E3430" s="10" t="s">
        <v>17</v>
      </c>
      <c r="F3430" s="14">
        <v>1</v>
      </c>
      <c r="G3430" s="15">
        <v>2.5</v>
      </c>
      <c r="H3430" s="15">
        <v>0</v>
      </c>
      <c r="I3430" s="15">
        <v>2.4</v>
      </c>
      <c r="J3430" s="13">
        <f>OR(F3430&lt;&gt;0,G3430&lt;&gt;0,H3430&lt;&gt;0,I3430&lt;&gt;0)*(F3430 + (F3430 = 0))*(G3430 + (G3430 = 0))*(H3430 + (H3430 = 0))*(I3430 + (I3430 = 0))</f>
        <v>6</v>
      </c>
      <c r="K3430" s="11"/>
      <c r="L3430" s="11"/>
      <c r="M3430" s="11"/>
    </row>
    <row r="3431" spans="1:13">
      <c r="A3431" s="11"/>
      <c r="B3431" s="11"/>
      <c r="C3431" s="11"/>
      <c r="D3431" s="11"/>
      <c r="E3431" s="10" t="s">
        <v>17</v>
      </c>
      <c r="F3431" s="14">
        <v>-2</v>
      </c>
      <c r="G3431" s="15">
        <v>2</v>
      </c>
      <c r="H3431" s="15">
        <v>0</v>
      </c>
      <c r="I3431" s="15">
        <v>2.2000000000000002</v>
      </c>
      <c r="J3431" s="13">
        <f>OR(F3431&lt;&gt;0,G3431&lt;&gt;0,H3431&lt;&gt;0,I3431&lt;&gt;0)*(F3431 + (F3431 = 0))*(G3431 + (G3431 = 0))*(H3431 + (H3431 = 0))*(I3431 + (I3431 = 0))</f>
        <v>-8.8000000000000007</v>
      </c>
      <c r="K3431" s="11"/>
      <c r="L3431" s="11"/>
      <c r="M3431" s="11"/>
    </row>
    <row r="3432" spans="1:13">
      <c r="A3432" s="11"/>
      <c r="B3432" s="11"/>
      <c r="C3432" s="11"/>
      <c r="D3432" s="11"/>
      <c r="E3432" s="11"/>
      <c r="F3432" s="11"/>
      <c r="G3432" s="11"/>
      <c r="H3432" s="11"/>
      <c r="I3432" s="11"/>
      <c r="J3432" s="16" t="s">
        <v>455</v>
      </c>
      <c r="K3432" s="17">
        <f>SUM(J3428:J3431)*1</f>
        <v>13.86</v>
      </c>
      <c r="L3432" s="15">
        <v>74.33</v>
      </c>
      <c r="M3432" s="18">
        <f>ROUND(K3432*L3432,2)</f>
        <v>1030.21</v>
      </c>
    </row>
    <row r="3433" spans="1:13" ht="0.95" customHeight="1">
      <c r="A3433" s="19"/>
      <c r="B3433" s="19"/>
      <c r="C3433" s="19"/>
      <c r="D3433" s="19"/>
      <c r="E3433" s="19"/>
      <c r="F3433" s="19"/>
      <c r="G3433" s="19"/>
      <c r="H3433" s="19"/>
      <c r="I3433" s="19"/>
      <c r="J3433" s="19"/>
      <c r="K3433" s="19"/>
      <c r="L3433" s="19"/>
      <c r="M3433" s="19"/>
    </row>
    <row r="3434" spans="1:13" s="1" customFormat="1">
      <c r="A3434" s="40" t="s">
        <v>171</v>
      </c>
      <c r="B3434" s="16" t="s">
        <v>22</v>
      </c>
      <c r="C3434" s="16" t="s">
        <v>39</v>
      </c>
      <c r="D3434" s="16" t="s">
        <v>172</v>
      </c>
      <c r="E3434" s="41"/>
      <c r="F3434" s="41"/>
      <c r="G3434" s="41"/>
      <c r="H3434" s="41"/>
      <c r="I3434" s="41"/>
      <c r="J3434" s="41"/>
      <c r="K3434" s="17">
        <f>K3437</f>
        <v>6.63</v>
      </c>
      <c r="L3434" s="18">
        <f>L3437</f>
        <v>245.18</v>
      </c>
      <c r="M3434" s="18">
        <f>M3437</f>
        <v>1625.54</v>
      </c>
    </row>
    <row r="3435" spans="1:13">
      <c r="A3435" s="11"/>
      <c r="B3435" s="11"/>
      <c r="C3435" s="11"/>
      <c r="D3435" s="10" t="s">
        <v>173</v>
      </c>
      <c r="E3435" s="11"/>
      <c r="F3435" s="11"/>
      <c r="G3435" s="11"/>
      <c r="H3435" s="11"/>
      <c r="I3435" s="11"/>
      <c r="J3435" s="11"/>
      <c r="K3435" s="11"/>
      <c r="L3435" s="11"/>
      <c r="M3435" s="11"/>
    </row>
    <row r="3436" spans="1:13">
      <c r="A3436" s="11"/>
      <c r="B3436" s="11"/>
      <c r="C3436" s="11"/>
      <c r="D3436" s="11"/>
      <c r="E3436" s="10" t="s">
        <v>642</v>
      </c>
      <c r="F3436" s="14">
        <v>1</v>
      </c>
      <c r="G3436" s="15">
        <v>10.199999999999999</v>
      </c>
      <c r="H3436" s="15">
        <v>0.65</v>
      </c>
      <c r="I3436" s="15">
        <v>0</v>
      </c>
      <c r="J3436" s="13">
        <f>OR(F3436&lt;&gt;0,G3436&lt;&gt;0,H3436&lt;&gt;0,I3436&lt;&gt;0)*(F3436 + (F3436 = 0))*(G3436 + (G3436 = 0))*(H3436 + (H3436 = 0))*(I3436 + (I3436 = 0))</f>
        <v>6.63</v>
      </c>
      <c r="K3436" s="11"/>
      <c r="L3436" s="11"/>
      <c r="M3436" s="11"/>
    </row>
    <row r="3437" spans="1:13">
      <c r="A3437" s="11"/>
      <c r="B3437" s="11"/>
      <c r="C3437" s="11"/>
      <c r="D3437" s="11"/>
      <c r="E3437" s="11"/>
      <c r="F3437" s="11"/>
      <c r="G3437" s="11"/>
      <c r="H3437" s="11"/>
      <c r="I3437" s="11"/>
      <c r="J3437" s="16" t="s">
        <v>178</v>
      </c>
      <c r="K3437" s="17">
        <f>J3436*1</f>
        <v>6.63</v>
      </c>
      <c r="L3437" s="15">
        <v>245.18</v>
      </c>
      <c r="M3437" s="18">
        <f>ROUND(K3437*L3437,2)</f>
        <v>1625.54</v>
      </c>
    </row>
    <row r="3438" spans="1:13" ht="0.95" customHeight="1">
      <c r="A3438" s="19"/>
      <c r="B3438" s="19"/>
      <c r="C3438" s="19"/>
      <c r="D3438" s="19"/>
      <c r="E3438" s="19"/>
      <c r="F3438" s="19"/>
      <c r="G3438" s="19"/>
      <c r="H3438" s="19"/>
      <c r="I3438" s="19"/>
      <c r="J3438" s="19"/>
      <c r="K3438" s="19"/>
      <c r="L3438" s="19"/>
      <c r="M3438" s="19"/>
    </row>
    <row r="3439" spans="1:13" s="1" customFormat="1">
      <c r="A3439" s="40" t="s">
        <v>147</v>
      </c>
      <c r="B3439" s="16" t="s">
        <v>22</v>
      </c>
      <c r="C3439" s="16" t="s">
        <v>29</v>
      </c>
      <c r="D3439" s="16" t="s">
        <v>148</v>
      </c>
      <c r="E3439" s="41"/>
      <c r="F3439" s="41"/>
      <c r="G3439" s="41"/>
      <c r="H3439" s="41"/>
      <c r="I3439" s="41"/>
      <c r="J3439" s="41"/>
      <c r="K3439" s="17">
        <f>K3442</f>
        <v>4.2300000000000004</v>
      </c>
      <c r="L3439" s="18">
        <f>L3442</f>
        <v>75.28</v>
      </c>
      <c r="M3439" s="18">
        <f>M3442</f>
        <v>318.43</v>
      </c>
    </row>
    <row r="3440" spans="1:13">
      <c r="A3440" s="11"/>
      <c r="B3440" s="11"/>
      <c r="C3440" s="11"/>
      <c r="D3440" s="10" t="s">
        <v>149</v>
      </c>
      <c r="E3440" s="11"/>
      <c r="F3440" s="11"/>
      <c r="G3440" s="11"/>
      <c r="H3440" s="11"/>
      <c r="I3440" s="11"/>
      <c r="J3440" s="11"/>
      <c r="K3440" s="11"/>
      <c r="L3440" s="11"/>
      <c r="M3440" s="11"/>
    </row>
    <row r="3441" spans="1:13">
      <c r="A3441" s="11"/>
      <c r="B3441" s="11"/>
      <c r="C3441" s="11"/>
      <c r="D3441" s="11"/>
      <c r="E3441" s="10" t="s">
        <v>642</v>
      </c>
      <c r="F3441" s="14">
        <v>1</v>
      </c>
      <c r="G3441" s="15">
        <v>2.5</v>
      </c>
      <c r="H3441" s="15">
        <v>0.65</v>
      </c>
      <c r="I3441" s="15">
        <v>2.6</v>
      </c>
      <c r="J3441" s="13">
        <f>OR(F3441&lt;&gt;0,G3441&lt;&gt;0,H3441&lt;&gt;0,I3441&lt;&gt;0)*(F3441 + (F3441 = 0))*(G3441 + (G3441 = 0))*(H3441 + (H3441 = 0))*(I3441 + (I3441 = 0))</f>
        <v>4.2300000000000004</v>
      </c>
      <c r="K3441" s="11"/>
      <c r="L3441" s="11"/>
      <c r="M3441" s="11"/>
    </row>
    <row r="3442" spans="1:13">
      <c r="A3442" s="11"/>
      <c r="B3442" s="11"/>
      <c r="C3442" s="11"/>
      <c r="D3442" s="11"/>
      <c r="E3442" s="11"/>
      <c r="F3442" s="11"/>
      <c r="G3442" s="11"/>
      <c r="H3442" s="11"/>
      <c r="I3442" s="11"/>
      <c r="J3442" s="16" t="s">
        <v>150</v>
      </c>
      <c r="K3442" s="17">
        <f>J3441*1</f>
        <v>4.2300000000000004</v>
      </c>
      <c r="L3442" s="15">
        <v>75.28</v>
      </c>
      <c r="M3442" s="18">
        <f>ROUND(K3442*L3442,2)</f>
        <v>318.43</v>
      </c>
    </row>
    <row r="3443" spans="1:13" ht="0.95" customHeight="1">
      <c r="A3443" s="19"/>
      <c r="B3443" s="19"/>
      <c r="C3443" s="19"/>
      <c r="D3443" s="19"/>
      <c r="E3443" s="19"/>
      <c r="F3443" s="19"/>
      <c r="G3443" s="19"/>
      <c r="H3443" s="19"/>
      <c r="I3443" s="19"/>
      <c r="J3443" s="19"/>
      <c r="K3443" s="19"/>
      <c r="L3443" s="19"/>
      <c r="M3443" s="19"/>
    </row>
    <row r="3444" spans="1:13" s="1" customFormat="1">
      <c r="A3444" s="40" t="s">
        <v>396</v>
      </c>
      <c r="B3444" s="16" t="s">
        <v>22</v>
      </c>
      <c r="C3444" s="16" t="s">
        <v>39</v>
      </c>
      <c r="D3444" s="16" t="s">
        <v>397</v>
      </c>
      <c r="E3444" s="41"/>
      <c r="F3444" s="41"/>
      <c r="G3444" s="41"/>
      <c r="H3444" s="41"/>
      <c r="I3444" s="41"/>
      <c r="J3444" s="41"/>
      <c r="K3444" s="17">
        <f>K3450</f>
        <v>22.52</v>
      </c>
      <c r="L3444" s="18">
        <f>L3450</f>
        <v>69.03</v>
      </c>
      <c r="M3444" s="18">
        <f>M3450</f>
        <v>1554.56</v>
      </c>
    </row>
    <row r="3445" spans="1:13">
      <c r="A3445" s="11"/>
      <c r="B3445" s="11"/>
      <c r="C3445" s="11"/>
      <c r="D3445" s="10" t="s">
        <v>398</v>
      </c>
      <c r="E3445" s="11"/>
      <c r="F3445" s="11"/>
      <c r="G3445" s="11"/>
      <c r="H3445" s="11"/>
      <c r="I3445" s="11"/>
      <c r="J3445" s="11"/>
      <c r="K3445" s="11"/>
      <c r="L3445" s="11"/>
      <c r="M3445" s="11"/>
    </row>
    <row r="3446" spans="1:13">
      <c r="A3446" s="11"/>
      <c r="B3446" s="11"/>
      <c r="C3446" s="11"/>
      <c r="D3446" s="11"/>
      <c r="E3446" s="10" t="s">
        <v>643</v>
      </c>
      <c r="F3446" s="14">
        <v>1</v>
      </c>
      <c r="G3446" s="15">
        <v>49.5</v>
      </c>
      <c r="H3446" s="15">
        <v>0</v>
      </c>
      <c r="I3446" s="15">
        <v>0.3</v>
      </c>
      <c r="J3446" s="13">
        <f>OR(F3446&lt;&gt;0,G3446&lt;&gt;0,H3446&lt;&gt;0,I3446&lt;&gt;0)*(F3446 + (F3446 = 0))*(G3446 + (G3446 = 0))*(H3446 + (H3446 = 0))*(I3446 + (I3446 = 0))</f>
        <v>14.85</v>
      </c>
      <c r="K3446" s="11"/>
      <c r="L3446" s="11"/>
      <c r="M3446" s="11"/>
    </row>
    <row r="3447" spans="1:13">
      <c r="A3447" s="11"/>
      <c r="B3447" s="11"/>
      <c r="C3447" s="11"/>
      <c r="D3447" s="11"/>
      <c r="E3447" s="10" t="s">
        <v>644</v>
      </c>
      <c r="F3447" s="14">
        <v>1</v>
      </c>
      <c r="G3447" s="15">
        <v>16.170000000000002</v>
      </c>
      <c r="H3447" s="15">
        <v>0</v>
      </c>
      <c r="I3447" s="15">
        <v>0.4</v>
      </c>
      <c r="J3447" s="13">
        <f>OR(F3447&lt;&gt;0,G3447&lt;&gt;0,H3447&lt;&gt;0,I3447&lt;&gt;0)*(F3447 + (F3447 = 0))*(G3447 + (G3447 = 0))*(H3447 + (H3447 = 0))*(I3447 + (I3447 = 0))</f>
        <v>6.47</v>
      </c>
      <c r="K3447" s="11"/>
      <c r="L3447" s="11"/>
      <c r="M3447" s="11"/>
    </row>
    <row r="3448" spans="1:13">
      <c r="A3448" s="11"/>
      <c r="B3448" s="11"/>
      <c r="C3448" s="11"/>
      <c r="D3448" s="11"/>
      <c r="E3448" s="10" t="s">
        <v>17</v>
      </c>
      <c r="F3448" s="14">
        <v>1</v>
      </c>
      <c r="G3448" s="15">
        <v>1.5</v>
      </c>
      <c r="H3448" s="15">
        <v>0</v>
      </c>
      <c r="I3448" s="15">
        <v>0.3</v>
      </c>
      <c r="J3448" s="13">
        <f>OR(F3448&lt;&gt;0,G3448&lt;&gt;0,H3448&lt;&gt;0,I3448&lt;&gt;0)*(F3448 + (F3448 = 0))*(G3448 + (G3448 = 0))*(H3448 + (H3448 = 0))*(I3448 + (I3448 = 0))</f>
        <v>0.45</v>
      </c>
      <c r="K3448" s="11"/>
      <c r="L3448" s="11"/>
      <c r="M3448" s="11"/>
    </row>
    <row r="3449" spans="1:13">
      <c r="A3449" s="11"/>
      <c r="B3449" s="11"/>
      <c r="C3449" s="11"/>
      <c r="D3449" s="11"/>
      <c r="E3449" s="10" t="s">
        <v>645</v>
      </c>
      <c r="F3449" s="14">
        <v>1</v>
      </c>
      <c r="G3449" s="15">
        <v>2.5</v>
      </c>
      <c r="H3449" s="15">
        <v>0</v>
      </c>
      <c r="I3449" s="15">
        <v>0.3</v>
      </c>
      <c r="J3449" s="13">
        <f>OR(F3449&lt;&gt;0,G3449&lt;&gt;0,H3449&lt;&gt;0,I3449&lt;&gt;0)*(F3449 + (F3449 = 0))*(G3449 + (G3449 = 0))*(H3449 + (H3449 = 0))*(I3449 + (I3449 = 0))</f>
        <v>0.75</v>
      </c>
      <c r="K3449" s="11"/>
      <c r="L3449" s="11"/>
      <c r="M3449" s="11"/>
    </row>
    <row r="3450" spans="1:13">
      <c r="A3450" s="11"/>
      <c r="B3450" s="11"/>
      <c r="C3450" s="11"/>
      <c r="D3450" s="11"/>
      <c r="E3450" s="11"/>
      <c r="F3450" s="11"/>
      <c r="G3450" s="11"/>
      <c r="H3450" s="11"/>
      <c r="I3450" s="11"/>
      <c r="J3450" s="16" t="s">
        <v>400</v>
      </c>
      <c r="K3450" s="17">
        <f>SUM(J3446:J3449)*1</f>
        <v>22.52</v>
      </c>
      <c r="L3450" s="15">
        <v>69.03</v>
      </c>
      <c r="M3450" s="18">
        <f>ROUND(K3450*L3450,2)</f>
        <v>1554.56</v>
      </c>
    </row>
    <row r="3451" spans="1:13" ht="0.95" customHeight="1">
      <c r="A3451" s="19"/>
      <c r="B3451" s="19"/>
      <c r="C3451" s="19"/>
      <c r="D3451" s="19"/>
      <c r="E3451" s="19"/>
      <c r="F3451" s="19"/>
      <c r="G3451" s="19"/>
      <c r="H3451" s="19"/>
      <c r="I3451" s="19"/>
      <c r="J3451" s="19"/>
      <c r="K3451" s="19"/>
      <c r="L3451" s="19"/>
      <c r="M3451" s="19"/>
    </row>
    <row r="3452" spans="1:13" s="1" customFormat="1">
      <c r="A3452" s="40" t="s">
        <v>646</v>
      </c>
      <c r="B3452" s="16" t="s">
        <v>22</v>
      </c>
      <c r="C3452" s="16" t="s">
        <v>61</v>
      </c>
      <c r="D3452" s="16" t="s">
        <v>647</v>
      </c>
      <c r="E3452" s="41"/>
      <c r="F3452" s="41"/>
      <c r="G3452" s="41"/>
      <c r="H3452" s="41"/>
      <c r="I3452" s="41"/>
      <c r="J3452" s="41"/>
      <c r="K3452" s="17">
        <f>K3455</f>
        <v>70</v>
      </c>
      <c r="L3452" s="18">
        <f>L3455</f>
        <v>6.71</v>
      </c>
      <c r="M3452" s="18">
        <f>M3455</f>
        <v>469.7</v>
      </c>
    </row>
    <row r="3453" spans="1:13">
      <c r="A3453" s="11"/>
      <c r="B3453" s="11"/>
      <c r="C3453" s="11"/>
      <c r="D3453" s="10" t="s">
        <v>648</v>
      </c>
      <c r="E3453" s="11"/>
      <c r="F3453" s="11"/>
      <c r="G3453" s="11"/>
      <c r="H3453" s="11"/>
      <c r="I3453" s="11"/>
      <c r="J3453" s="11"/>
      <c r="K3453" s="11"/>
      <c r="L3453" s="11"/>
      <c r="M3453" s="11"/>
    </row>
    <row r="3454" spans="1:13">
      <c r="A3454" s="11"/>
      <c r="B3454" s="11"/>
      <c r="C3454" s="11"/>
      <c r="D3454" s="11"/>
      <c r="E3454" s="10" t="s">
        <v>649</v>
      </c>
      <c r="F3454" s="14">
        <v>2</v>
      </c>
      <c r="G3454" s="15">
        <v>35</v>
      </c>
      <c r="H3454" s="15">
        <v>0</v>
      </c>
      <c r="I3454" s="15">
        <v>0</v>
      </c>
      <c r="J3454" s="13">
        <f>OR(F3454&lt;&gt;0,G3454&lt;&gt;0,H3454&lt;&gt;0,I3454&lt;&gt;0)*(F3454 + (F3454 = 0))*(G3454 + (G3454 = 0))*(H3454 + (H3454 = 0))*(I3454 + (I3454 = 0))</f>
        <v>70</v>
      </c>
      <c r="K3454" s="11"/>
      <c r="L3454" s="11"/>
      <c r="M3454" s="11"/>
    </row>
    <row r="3455" spans="1:13">
      <c r="A3455" s="11"/>
      <c r="B3455" s="11"/>
      <c r="C3455" s="11"/>
      <c r="D3455" s="11"/>
      <c r="E3455" s="11"/>
      <c r="F3455" s="11"/>
      <c r="G3455" s="11"/>
      <c r="H3455" s="11"/>
      <c r="I3455" s="11"/>
      <c r="J3455" s="16" t="s">
        <v>650</v>
      </c>
      <c r="K3455" s="17">
        <f>J3454*1</f>
        <v>70</v>
      </c>
      <c r="L3455" s="15">
        <v>6.71</v>
      </c>
      <c r="M3455" s="18">
        <f>ROUND(K3455*L3455,2)</f>
        <v>469.7</v>
      </c>
    </row>
    <row r="3456" spans="1:13" ht="0.95" customHeight="1">
      <c r="A3456" s="19"/>
      <c r="B3456" s="19"/>
      <c r="C3456" s="19"/>
      <c r="D3456" s="19"/>
      <c r="E3456" s="19"/>
      <c r="F3456" s="19"/>
      <c r="G3456" s="19"/>
      <c r="H3456" s="19"/>
      <c r="I3456" s="19"/>
      <c r="J3456" s="19"/>
      <c r="K3456" s="19"/>
      <c r="L3456" s="19"/>
      <c r="M3456" s="19"/>
    </row>
    <row r="3457" spans="1:13" s="1" customFormat="1">
      <c r="A3457" s="40" t="s">
        <v>651</v>
      </c>
      <c r="B3457" s="16" t="s">
        <v>22</v>
      </c>
      <c r="C3457" s="16" t="s">
        <v>97</v>
      </c>
      <c r="D3457" s="16" t="s">
        <v>652</v>
      </c>
      <c r="E3457" s="41"/>
      <c r="F3457" s="41"/>
      <c r="G3457" s="41"/>
      <c r="H3457" s="41"/>
      <c r="I3457" s="41"/>
      <c r="J3457" s="41"/>
      <c r="K3457" s="17">
        <f>K3462</f>
        <v>114</v>
      </c>
      <c r="L3457" s="18">
        <f>L3462</f>
        <v>9.2899999999999991</v>
      </c>
      <c r="M3457" s="18">
        <f>M3462</f>
        <v>1059.06</v>
      </c>
    </row>
    <row r="3458" spans="1:13">
      <c r="A3458" s="11"/>
      <c r="B3458" s="11"/>
      <c r="C3458" s="11"/>
      <c r="D3458" s="10" t="s">
        <v>653</v>
      </c>
      <c r="E3458" s="11"/>
      <c r="F3458" s="11"/>
      <c r="G3458" s="11"/>
      <c r="H3458" s="11"/>
      <c r="I3458" s="11"/>
      <c r="J3458" s="11"/>
      <c r="K3458" s="11"/>
      <c r="L3458" s="11"/>
      <c r="M3458" s="11"/>
    </row>
    <row r="3459" spans="1:13">
      <c r="A3459" s="11"/>
      <c r="B3459" s="11"/>
      <c r="C3459" s="11"/>
      <c r="D3459" s="11"/>
      <c r="E3459" s="10" t="s">
        <v>643</v>
      </c>
      <c r="F3459" s="14">
        <v>2</v>
      </c>
      <c r="G3459" s="15">
        <v>27</v>
      </c>
      <c r="H3459" s="15">
        <v>0</v>
      </c>
      <c r="I3459" s="15">
        <v>0</v>
      </c>
      <c r="J3459" s="13">
        <f>OR(F3459&lt;&gt;0,G3459&lt;&gt;0,H3459&lt;&gt;0,I3459&lt;&gt;0)*(F3459 + (F3459 = 0))*(G3459 + (G3459 = 0))*(H3459 + (H3459 = 0))*(I3459 + (I3459 = 0))</f>
        <v>54</v>
      </c>
      <c r="K3459" s="11"/>
      <c r="L3459" s="11"/>
      <c r="M3459" s="11"/>
    </row>
    <row r="3460" spans="1:13">
      <c r="A3460" s="11"/>
      <c r="B3460" s="11"/>
      <c r="C3460" s="11"/>
      <c r="D3460" s="11"/>
      <c r="E3460" s="10" t="s">
        <v>654</v>
      </c>
      <c r="F3460" s="14">
        <v>2</v>
      </c>
      <c r="G3460" s="15">
        <v>23</v>
      </c>
      <c r="H3460" s="15">
        <v>0</v>
      </c>
      <c r="I3460" s="15">
        <v>0</v>
      </c>
      <c r="J3460" s="13">
        <f>OR(F3460&lt;&gt;0,G3460&lt;&gt;0,H3460&lt;&gt;0,I3460&lt;&gt;0)*(F3460 + (F3460 = 0))*(G3460 + (G3460 = 0))*(H3460 + (H3460 = 0))*(I3460 + (I3460 = 0))</f>
        <v>46</v>
      </c>
      <c r="K3460" s="11"/>
      <c r="L3460" s="11"/>
      <c r="M3460" s="11"/>
    </row>
    <row r="3461" spans="1:13">
      <c r="A3461" s="11"/>
      <c r="B3461" s="11"/>
      <c r="C3461" s="11"/>
      <c r="D3461" s="11"/>
      <c r="E3461" s="10" t="s">
        <v>17</v>
      </c>
      <c r="F3461" s="14">
        <v>1</v>
      </c>
      <c r="G3461" s="15">
        <v>14</v>
      </c>
      <c r="H3461" s="15">
        <v>0</v>
      </c>
      <c r="I3461" s="15">
        <v>0</v>
      </c>
      <c r="J3461" s="13">
        <f>OR(F3461&lt;&gt;0,G3461&lt;&gt;0,H3461&lt;&gt;0,I3461&lt;&gt;0)*(F3461 + (F3461 = 0))*(G3461 + (G3461 = 0))*(H3461 + (H3461 = 0))*(I3461 + (I3461 = 0))</f>
        <v>14</v>
      </c>
      <c r="K3461" s="11"/>
      <c r="L3461" s="11"/>
      <c r="M3461" s="11"/>
    </row>
    <row r="3462" spans="1:13">
      <c r="A3462" s="11"/>
      <c r="B3462" s="11"/>
      <c r="C3462" s="11"/>
      <c r="D3462" s="11"/>
      <c r="E3462" s="11"/>
      <c r="F3462" s="11"/>
      <c r="G3462" s="11"/>
      <c r="H3462" s="11"/>
      <c r="I3462" s="11"/>
      <c r="J3462" s="16" t="s">
        <v>655</v>
      </c>
      <c r="K3462" s="17">
        <f>SUM(J3459:J3461)*1</f>
        <v>114</v>
      </c>
      <c r="L3462" s="15">
        <v>9.2899999999999991</v>
      </c>
      <c r="M3462" s="18">
        <f>ROUND(K3462*L3462,2)</f>
        <v>1059.06</v>
      </c>
    </row>
    <row r="3463" spans="1:13" ht="0.95" customHeight="1">
      <c r="A3463" s="19"/>
      <c r="B3463" s="19"/>
      <c r="C3463" s="19"/>
      <c r="D3463" s="19"/>
      <c r="E3463" s="19"/>
      <c r="F3463" s="19"/>
      <c r="G3463" s="19"/>
      <c r="H3463" s="19"/>
      <c r="I3463" s="19"/>
      <c r="J3463" s="19"/>
      <c r="K3463" s="19"/>
      <c r="L3463" s="19"/>
      <c r="M3463" s="19"/>
    </row>
    <row r="3464" spans="1:13" s="1" customFormat="1">
      <c r="A3464" s="40" t="s">
        <v>401</v>
      </c>
      <c r="B3464" s="16" t="s">
        <v>22</v>
      </c>
      <c r="C3464" s="16" t="s">
        <v>97</v>
      </c>
      <c r="D3464" s="16" t="s">
        <v>402</v>
      </c>
      <c r="E3464" s="41"/>
      <c r="F3464" s="41"/>
      <c r="G3464" s="41"/>
      <c r="H3464" s="41"/>
      <c r="I3464" s="41"/>
      <c r="J3464" s="41"/>
      <c r="K3464" s="17">
        <f>K3467</f>
        <v>101</v>
      </c>
      <c r="L3464" s="18">
        <f>L3467</f>
        <v>12.07</v>
      </c>
      <c r="M3464" s="18">
        <f>M3467</f>
        <v>1219.07</v>
      </c>
    </row>
    <row r="3465" spans="1:13">
      <c r="A3465" s="11"/>
      <c r="B3465" s="11"/>
      <c r="C3465" s="11"/>
      <c r="D3465" s="10" t="s">
        <v>403</v>
      </c>
      <c r="E3465" s="11"/>
      <c r="F3465" s="11"/>
      <c r="G3465" s="11"/>
      <c r="H3465" s="11"/>
      <c r="I3465" s="11"/>
      <c r="J3465" s="11"/>
      <c r="K3465" s="11"/>
      <c r="L3465" s="11"/>
      <c r="M3465" s="11"/>
    </row>
    <row r="3466" spans="1:13">
      <c r="A3466" s="11"/>
      <c r="B3466" s="11"/>
      <c r="C3466" s="11"/>
      <c r="D3466" s="11"/>
      <c r="E3466" s="10" t="s">
        <v>644</v>
      </c>
      <c r="F3466" s="14">
        <v>1</v>
      </c>
      <c r="G3466" s="15">
        <v>101</v>
      </c>
      <c r="H3466" s="15">
        <v>0</v>
      </c>
      <c r="I3466" s="15">
        <v>0</v>
      </c>
      <c r="J3466" s="13">
        <f>OR(F3466&lt;&gt;0,G3466&lt;&gt;0,H3466&lt;&gt;0,I3466&lt;&gt;0)*(F3466 + (F3466 = 0))*(G3466 + (G3466 = 0))*(H3466 + (H3466 = 0))*(I3466 + (I3466 = 0))</f>
        <v>101</v>
      </c>
      <c r="K3466" s="11"/>
      <c r="L3466" s="11"/>
      <c r="M3466" s="11"/>
    </row>
    <row r="3467" spans="1:13">
      <c r="A3467" s="11"/>
      <c r="B3467" s="11"/>
      <c r="C3467" s="11"/>
      <c r="D3467" s="11"/>
      <c r="E3467" s="11"/>
      <c r="F3467" s="11"/>
      <c r="G3467" s="11"/>
      <c r="H3467" s="11"/>
      <c r="I3467" s="11"/>
      <c r="J3467" s="16" t="s">
        <v>405</v>
      </c>
      <c r="K3467" s="17">
        <f>J3466*1</f>
        <v>101</v>
      </c>
      <c r="L3467" s="15">
        <v>12.07</v>
      </c>
      <c r="M3467" s="18">
        <f>ROUND(K3467*L3467,2)</f>
        <v>1219.07</v>
      </c>
    </row>
    <row r="3468" spans="1:13" ht="0.95" customHeight="1">
      <c r="A3468" s="19"/>
      <c r="B3468" s="19"/>
      <c r="C3468" s="19"/>
      <c r="D3468" s="19"/>
      <c r="E3468" s="19"/>
      <c r="F3468" s="19"/>
      <c r="G3468" s="19"/>
      <c r="H3468" s="19"/>
      <c r="I3468" s="19"/>
      <c r="J3468" s="19"/>
      <c r="K3468" s="19"/>
      <c r="L3468" s="19"/>
      <c r="M3468" s="19"/>
    </row>
    <row r="3469" spans="1:13" s="1" customFormat="1">
      <c r="A3469" s="40" t="s">
        <v>289</v>
      </c>
      <c r="B3469" s="16" t="s">
        <v>22</v>
      </c>
      <c r="C3469" s="16" t="s">
        <v>97</v>
      </c>
      <c r="D3469" s="16" t="s">
        <v>290</v>
      </c>
      <c r="E3469" s="41"/>
      <c r="F3469" s="41"/>
      <c r="G3469" s="41"/>
      <c r="H3469" s="41"/>
      <c r="I3469" s="41"/>
      <c r="J3469" s="41"/>
      <c r="K3469" s="17">
        <f>K3472</f>
        <v>10</v>
      </c>
      <c r="L3469" s="18">
        <f>L3472</f>
        <v>72.87</v>
      </c>
      <c r="M3469" s="18">
        <f>M3472</f>
        <v>728.7</v>
      </c>
    </row>
    <row r="3470" spans="1:13">
      <c r="A3470" s="11"/>
      <c r="B3470" s="11"/>
      <c r="C3470" s="11"/>
      <c r="D3470" s="10" t="s">
        <v>291</v>
      </c>
      <c r="E3470" s="11"/>
      <c r="F3470" s="11"/>
      <c r="G3470" s="11"/>
      <c r="H3470" s="11"/>
      <c r="I3470" s="11"/>
      <c r="J3470" s="11"/>
      <c r="K3470" s="11"/>
      <c r="L3470" s="11"/>
      <c r="M3470" s="11"/>
    </row>
    <row r="3471" spans="1:13">
      <c r="A3471" s="11"/>
      <c r="B3471" s="11"/>
      <c r="C3471" s="11"/>
      <c r="D3471" s="11"/>
      <c r="E3471" s="10" t="s">
        <v>17</v>
      </c>
      <c r="F3471" s="14">
        <v>10</v>
      </c>
      <c r="G3471" s="15">
        <v>0</v>
      </c>
      <c r="H3471" s="15">
        <v>0</v>
      </c>
      <c r="I3471" s="15">
        <v>0</v>
      </c>
      <c r="J3471" s="13">
        <f>OR(F3471&lt;&gt;0,G3471&lt;&gt;0,H3471&lt;&gt;0,I3471&lt;&gt;0)*(F3471 + (F3471 = 0))*(G3471 + (G3471 = 0))*(H3471 + (H3471 = 0))*(I3471 + (I3471 = 0))</f>
        <v>10</v>
      </c>
      <c r="K3471" s="11"/>
      <c r="L3471" s="11"/>
      <c r="M3471" s="11"/>
    </row>
    <row r="3472" spans="1:13">
      <c r="A3472" s="11"/>
      <c r="B3472" s="11"/>
      <c r="C3472" s="11"/>
      <c r="D3472" s="11"/>
      <c r="E3472" s="11"/>
      <c r="F3472" s="11"/>
      <c r="G3472" s="11"/>
      <c r="H3472" s="11"/>
      <c r="I3472" s="11"/>
      <c r="J3472" s="16" t="s">
        <v>296</v>
      </c>
      <c r="K3472" s="17">
        <f>J3471*1</f>
        <v>10</v>
      </c>
      <c r="L3472" s="15">
        <v>72.87</v>
      </c>
      <c r="M3472" s="18">
        <f>ROUND(K3472*L3472,2)</f>
        <v>728.7</v>
      </c>
    </row>
    <row r="3473" spans="1:13" ht="0.95" customHeight="1">
      <c r="A3473" s="19"/>
      <c r="B3473" s="19"/>
      <c r="C3473" s="19"/>
      <c r="D3473" s="19"/>
      <c r="E3473" s="19"/>
      <c r="F3473" s="19"/>
      <c r="G3473" s="19"/>
      <c r="H3473" s="19"/>
      <c r="I3473" s="19"/>
      <c r="J3473" s="19"/>
      <c r="K3473" s="19"/>
      <c r="L3473" s="19"/>
      <c r="M3473" s="19"/>
    </row>
    <row r="3474" spans="1:13" s="1" customFormat="1">
      <c r="A3474" s="40" t="s">
        <v>656</v>
      </c>
      <c r="B3474" s="16" t="s">
        <v>22</v>
      </c>
      <c r="C3474" s="16" t="s">
        <v>39</v>
      </c>
      <c r="D3474" s="16" t="s">
        <v>657</v>
      </c>
      <c r="E3474" s="41"/>
      <c r="F3474" s="41"/>
      <c r="G3474" s="41"/>
      <c r="H3474" s="41"/>
      <c r="I3474" s="41"/>
      <c r="J3474" s="41"/>
      <c r="K3474" s="17">
        <f>K3480</f>
        <v>95.53</v>
      </c>
      <c r="L3474" s="18">
        <f>L3480</f>
        <v>17.21</v>
      </c>
      <c r="M3474" s="18">
        <f>M3480</f>
        <v>1644.07</v>
      </c>
    </row>
    <row r="3475" spans="1:13">
      <c r="A3475" s="11"/>
      <c r="B3475" s="11"/>
      <c r="C3475" s="11"/>
      <c r="D3475" s="10" t="s">
        <v>658</v>
      </c>
      <c r="E3475" s="11"/>
      <c r="F3475" s="11"/>
      <c r="G3475" s="11"/>
      <c r="H3475" s="11"/>
      <c r="I3475" s="11"/>
      <c r="J3475" s="11"/>
      <c r="K3475" s="11"/>
      <c r="L3475" s="11"/>
      <c r="M3475" s="11"/>
    </row>
    <row r="3476" spans="1:13">
      <c r="A3476" s="11"/>
      <c r="B3476" s="11"/>
      <c r="C3476" s="11"/>
      <c r="D3476" s="11"/>
      <c r="E3476" s="10" t="s">
        <v>17</v>
      </c>
      <c r="F3476" s="14">
        <v>95.53</v>
      </c>
      <c r="G3476" s="15">
        <v>0</v>
      </c>
      <c r="H3476" s="15">
        <v>0</v>
      </c>
      <c r="I3476" s="15">
        <v>0</v>
      </c>
      <c r="J3476" s="13">
        <f>OR(F3476&lt;&gt;0,G3476&lt;&gt;0,H3476&lt;&gt;0,I3476&lt;&gt;0)*(F3476 + (F3476 = 0))*(G3476 + (G3476 = 0))*(H3476 + (H3476 = 0))*(I3476 + (I3476 = 0))</f>
        <v>95.53</v>
      </c>
      <c r="K3476" s="11"/>
      <c r="L3476" s="11"/>
      <c r="M3476" s="11"/>
    </row>
    <row r="3477" spans="1:13">
      <c r="A3477" s="11"/>
      <c r="B3477" s="11"/>
      <c r="C3477" s="11"/>
      <c r="D3477" s="11"/>
      <c r="E3477" s="10" t="s">
        <v>17</v>
      </c>
      <c r="F3477" s="14"/>
      <c r="G3477" s="15"/>
      <c r="H3477" s="15"/>
      <c r="I3477" s="15"/>
      <c r="J3477" s="13">
        <f>OR(F3477&lt;&gt;0,G3477&lt;&gt;0,H3477&lt;&gt;0,I3477&lt;&gt;0)*(F3477 + (F3477 = 0))*(G3477 + (G3477 = 0))*(H3477 + (H3477 = 0))*(I3477 + (I3477 = 0))</f>
        <v>0</v>
      </c>
      <c r="K3477" s="11"/>
      <c r="L3477" s="11"/>
      <c r="M3477" s="11"/>
    </row>
    <row r="3478" spans="1:13">
      <c r="A3478" s="11"/>
      <c r="B3478" s="11"/>
      <c r="C3478" s="11"/>
      <c r="D3478" s="11"/>
      <c r="E3478" s="10" t="s">
        <v>17</v>
      </c>
      <c r="F3478" s="14"/>
      <c r="G3478" s="15"/>
      <c r="H3478" s="15"/>
      <c r="I3478" s="15"/>
      <c r="J3478" s="13">
        <f>OR(F3478&lt;&gt;0,G3478&lt;&gt;0,H3478&lt;&gt;0,I3478&lt;&gt;0)*(F3478 + (F3478 = 0))*(G3478 + (G3478 = 0))*(H3478 + (H3478 = 0))*(I3478 + (I3478 = 0))</f>
        <v>0</v>
      </c>
      <c r="K3478" s="11"/>
      <c r="L3478" s="11"/>
      <c r="M3478" s="11"/>
    </row>
    <row r="3479" spans="1:13">
      <c r="A3479" s="11"/>
      <c r="B3479" s="11"/>
      <c r="C3479" s="11"/>
      <c r="D3479" s="11"/>
      <c r="E3479" s="10" t="s">
        <v>17</v>
      </c>
      <c r="F3479" s="14"/>
      <c r="G3479" s="15"/>
      <c r="H3479" s="15"/>
      <c r="I3479" s="15"/>
      <c r="J3479" s="13">
        <f>OR(F3479&lt;&gt;0,G3479&lt;&gt;0,H3479&lt;&gt;0,I3479&lt;&gt;0)*(F3479 + (F3479 = 0))*(G3479 + (G3479 = 0))*(H3479 + (H3479 = 0))*(I3479 + (I3479 = 0))</f>
        <v>0</v>
      </c>
      <c r="K3479" s="11"/>
      <c r="L3479" s="11"/>
      <c r="M3479" s="11"/>
    </row>
    <row r="3480" spans="1:13">
      <c r="A3480" s="11"/>
      <c r="B3480" s="11"/>
      <c r="C3480" s="11"/>
      <c r="D3480" s="11"/>
      <c r="E3480" s="11"/>
      <c r="F3480" s="11"/>
      <c r="G3480" s="11"/>
      <c r="H3480" s="11"/>
      <c r="I3480" s="11"/>
      <c r="J3480" s="16" t="s">
        <v>659</v>
      </c>
      <c r="K3480" s="17">
        <f>SUM(J3476:J3479)</f>
        <v>95.53</v>
      </c>
      <c r="L3480" s="15">
        <v>17.21</v>
      </c>
      <c r="M3480" s="18">
        <f>ROUND(K3480*L3480,2)</f>
        <v>1644.07</v>
      </c>
    </row>
    <row r="3481" spans="1:13" ht="0.95" customHeight="1">
      <c r="A3481" s="19"/>
      <c r="B3481" s="19"/>
      <c r="C3481" s="19"/>
      <c r="D3481" s="19"/>
      <c r="E3481" s="19"/>
      <c r="F3481" s="19"/>
      <c r="G3481" s="19"/>
      <c r="H3481" s="19"/>
      <c r="I3481" s="19"/>
      <c r="J3481" s="19"/>
      <c r="K3481" s="19"/>
      <c r="L3481" s="19"/>
      <c r="M3481" s="19"/>
    </row>
    <row r="3482" spans="1:13" s="1" customFormat="1">
      <c r="A3482" s="40" t="s">
        <v>660</v>
      </c>
      <c r="B3482" s="16" t="s">
        <v>22</v>
      </c>
      <c r="C3482" s="16" t="s">
        <v>39</v>
      </c>
      <c r="D3482" s="16" t="s">
        <v>661</v>
      </c>
      <c r="E3482" s="41"/>
      <c r="F3482" s="41"/>
      <c r="G3482" s="41"/>
      <c r="H3482" s="41"/>
      <c r="I3482" s="41"/>
      <c r="J3482" s="41"/>
      <c r="K3482" s="17">
        <f>K3488</f>
        <v>95.53</v>
      </c>
      <c r="L3482" s="18">
        <f>L3488</f>
        <v>0.98</v>
      </c>
      <c r="M3482" s="18">
        <f>M3488</f>
        <v>93.62</v>
      </c>
    </row>
    <row r="3483" spans="1:13">
      <c r="A3483" s="11"/>
      <c r="B3483" s="11"/>
      <c r="C3483" s="11"/>
      <c r="D3483" s="10" t="s">
        <v>662</v>
      </c>
      <c r="E3483" s="11"/>
      <c r="F3483" s="11"/>
      <c r="G3483" s="11"/>
      <c r="H3483" s="11"/>
      <c r="I3483" s="11"/>
      <c r="J3483" s="11"/>
      <c r="K3483" s="11"/>
      <c r="L3483" s="11"/>
      <c r="M3483" s="11"/>
    </row>
    <row r="3484" spans="1:13">
      <c r="A3484" s="11"/>
      <c r="B3484" s="11"/>
      <c r="C3484" s="11"/>
      <c r="D3484" s="11"/>
      <c r="E3484" s="10" t="s">
        <v>17</v>
      </c>
      <c r="F3484" s="14">
        <v>95.53</v>
      </c>
      <c r="G3484" s="15">
        <v>0</v>
      </c>
      <c r="H3484" s="15">
        <v>0</v>
      </c>
      <c r="I3484" s="15">
        <v>0</v>
      </c>
      <c r="J3484" s="13">
        <f>OR(F3484&lt;&gt;0,G3484&lt;&gt;0,H3484&lt;&gt;0,I3484&lt;&gt;0)*(F3484 + (F3484 = 0))*(G3484 + (G3484 = 0))*(H3484 + (H3484 = 0))*(I3484 + (I3484 = 0))</f>
        <v>95.53</v>
      </c>
      <c r="K3484" s="11"/>
      <c r="L3484" s="11"/>
      <c r="M3484" s="11"/>
    </row>
    <row r="3485" spans="1:13">
      <c r="A3485" s="11"/>
      <c r="B3485" s="11"/>
      <c r="C3485" s="11"/>
      <c r="D3485" s="11"/>
      <c r="E3485" s="10" t="s">
        <v>17</v>
      </c>
      <c r="F3485" s="14"/>
      <c r="G3485" s="15"/>
      <c r="H3485" s="15"/>
      <c r="I3485" s="15"/>
      <c r="J3485" s="13">
        <f>OR(F3485&lt;&gt;0,G3485&lt;&gt;0,H3485&lt;&gt;0,I3485&lt;&gt;0)*(F3485 + (F3485 = 0))*(G3485 + (G3485 = 0))*(H3485 + (H3485 = 0))*(I3485 + (I3485 = 0))</f>
        <v>0</v>
      </c>
      <c r="K3485" s="11"/>
      <c r="L3485" s="11"/>
      <c r="M3485" s="11"/>
    </row>
    <row r="3486" spans="1:13">
      <c r="A3486" s="11"/>
      <c r="B3486" s="11"/>
      <c r="C3486" s="11"/>
      <c r="D3486" s="11"/>
      <c r="E3486" s="10" t="s">
        <v>17</v>
      </c>
      <c r="F3486" s="14"/>
      <c r="G3486" s="15"/>
      <c r="H3486" s="15"/>
      <c r="I3486" s="15"/>
      <c r="J3486" s="13">
        <f>OR(F3486&lt;&gt;0,G3486&lt;&gt;0,H3486&lt;&gt;0,I3486&lt;&gt;0)*(F3486 + (F3486 = 0))*(G3486 + (G3486 = 0))*(H3486 + (H3486 = 0))*(I3486 + (I3486 = 0))</f>
        <v>0</v>
      </c>
      <c r="K3486" s="11"/>
      <c r="L3486" s="11"/>
      <c r="M3486" s="11"/>
    </row>
    <row r="3487" spans="1:13">
      <c r="A3487" s="11"/>
      <c r="B3487" s="11"/>
      <c r="C3487" s="11"/>
      <c r="D3487" s="11"/>
      <c r="E3487" s="10" t="s">
        <v>17</v>
      </c>
      <c r="F3487" s="14"/>
      <c r="G3487" s="15"/>
      <c r="H3487" s="15"/>
      <c r="I3487" s="15"/>
      <c r="J3487" s="13">
        <f>OR(F3487&lt;&gt;0,G3487&lt;&gt;0,H3487&lt;&gt;0,I3487&lt;&gt;0)*(F3487 + (F3487 = 0))*(G3487 + (G3487 = 0))*(H3487 + (H3487 = 0))*(I3487 + (I3487 = 0))</f>
        <v>0</v>
      </c>
      <c r="K3487" s="11"/>
      <c r="L3487" s="11"/>
      <c r="M3487" s="11"/>
    </row>
    <row r="3488" spans="1:13">
      <c r="A3488" s="11"/>
      <c r="B3488" s="11"/>
      <c r="C3488" s="11"/>
      <c r="D3488" s="11"/>
      <c r="E3488" s="11"/>
      <c r="F3488" s="11"/>
      <c r="G3488" s="11"/>
      <c r="H3488" s="11"/>
      <c r="I3488" s="11"/>
      <c r="J3488" s="16" t="s">
        <v>663</v>
      </c>
      <c r="K3488" s="17">
        <f>SUM(J3484:J3487)</f>
        <v>95.53</v>
      </c>
      <c r="L3488" s="15">
        <v>0.98</v>
      </c>
      <c r="M3488" s="18">
        <f>ROUND(K3488*L3488,2)</f>
        <v>93.62</v>
      </c>
    </row>
    <row r="3489" spans="1:13" ht="0.95" customHeight="1">
      <c r="A3489" s="19"/>
      <c r="B3489" s="19"/>
      <c r="C3489" s="19"/>
      <c r="D3489" s="19"/>
      <c r="E3489" s="19"/>
      <c r="F3489" s="19"/>
      <c r="G3489" s="19"/>
      <c r="H3489" s="19"/>
      <c r="I3489" s="19"/>
      <c r="J3489" s="19"/>
      <c r="K3489" s="19"/>
      <c r="L3489" s="19"/>
      <c r="M3489" s="19"/>
    </row>
    <row r="3490" spans="1:13" s="1" customFormat="1">
      <c r="A3490" s="40" t="s">
        <v>664</v>
      </c>
      <c r="B3490" s="16" t="s">
        <v>22</v>
      </c>
      <c r="C3490" s="16" t="s">
        <v>29</v>
      </c>
      <c r="D3490" s="16" t="s">
        <v>665</v>
      </c>
      <c r="E3490" s="41"/>
      <c r="F3490" s="41"/>
      <c r="G3490" s="41"/>
      <c r="H3490" s="41"/>
      <c r="I3490" s="41"/>
      <c r="J3490" s="41"/>
      <c r="K3490" s="17">
        <f>K3496</f>
        <v>14.86</v>
      </c>
      <c r="L3490" s="18">
        <f>L3496</f>
        <v>28.52</v>
      </c>
      <c r="M3490" s="18">
        <f>M3496</f>
        <v>423.81</v>
      </c>
    </row>
    <row r="3491" spans="1:13">
      <c r="A3491" s="11"/>
      <c r="B3491" s="11"/>
      <c r="C3491" s="11"/>
      <c r="D3491" s="10" t="s">
        <v>666</v>
      </c>
      <c r="E3491" s="11"/>
      <c r="F3491" s="11"/>
      <c r="G3491" s="11"/>
      <c r="H3491" s="11"/>
      <c r="I3491" s="11"/>
      <c r="J3491" s="11"/>
      <c r="K3491" s="11"/>
      <c r="L3491" s="11"/>
      <c r="M3491" s="11"/>
    </row>
    <row r="3492" spans="1:13">
      <c r="A3492" s="11"/>
      <c r="B3492" s="11"/>
      <c r="C3492" s="11"/>
      <c r="D3492" s="11"/>
      <c r="E3492" s="10" t="s">
        <v>17</v>
      </c>
      <c r="F3492" s="14"/>
      <c r="G3492" s="15"/>
      <c r="H3492" s="15"/>
      <c r="I3492" s="15"/>
      <c r="J3492" s="13">
        <f>OR(F3492&lt;&gt;0,G3492&lt;&gt;0,H3492&lt;&gt;0,I3492&lt;&gt;0)*(F3492 + (F3492 = 0))*(G3492 + (G3492 = 0))*(H3492 + (H3492 = 0))*(I3492 + (I3492 = 0))</f>
        <v>0</v>
      </c>
      <c r="K3492" s="11"/>
      <c r="L3492" s="11"/>
      <c r="M3492" s="11"/>
    </row>
    <row r="3493" spans="1:13">
      <c r="A3493" s="11"/>
      <c r="B3493" s="11"/>
      <c r="C3493" s="11"/>
      <c r="D3493" s="11"/>
      <c r="E3493" s="10" t="s">
        <v>17</v>
      </c>
      <c r="F3493" s="14"/>
      <c r="G3493" s="15"/>
      <c r="H3493" s="15"/>
      <c r="I3493" s="15"/>
      <c r="J3493" s="13">
        <f>OR(F3493&lt;&gt;0,G3493&lt;&gt;0,H3493&lt;&gt;0,I3493&lt;&gt;0)*(F3493 + (F3493 = 0))*(G3493 + (G3493 = 0))*(H3493 + (H3493 = 0))*(I3493 + (I3493 = 0))</f>
        <v>0</v>
      </c>
      <c r="K3493" s="11"/>
      <c r="L3493" s="11"/>
      <c r="M3493" s="11"/>
    </row>
    <row r="3494" spans="1:13">
      <c r="A3494" s="11"/>
      <c r="B3494" s="11"/>
      <c r="C3494" s="11"/>
      <c r="D3494" s="11"/>
      <c r="E3494" s="10" t="s">
        <v>17</v>
      </c>
      <c r="F3494" s="14">
        <v>14.86</v>
      </c>
      <c r="G3494" s="15">
        <v>0</v>
      </c>
      <c r="H3494" s="15">
        <v>0</v>
      </c>
      <c r="I3494" s="15">
        <v>0</v>
      </c>
      <c r="J3494" s="13">
        <f>OR(F3494&lt;&gt;0,G3494&lt;&gt;0,H3494&lt;&gt;0,I3494&lt;&gt;0)*(F3494 + (F3494 = 0))*(G3494 + (G3494 = 0))*(H3494 + (H3494 = 0))*(I3494 + (I3494 = 0))</f>
        <v>14.86</v>
      </c>
      <c r="K3494" s="11"/>
      <c r="L3494" s="11"/>
      <c r="M3494" s="11"/>
    </row>
    <row r="3495" spans="1:13">
      <c r="A3495" s="11"/>
      <c r="B3495" s="11"/>
      <c r="C3495" s="11"/>
      <c r="D3495" s="11"/>
      <c r="E3495" s="10" t="s">
        <v>17</v>
      </c>
      <c r="F3495" s="14"/>
      <c r="G3495" s="15"/>
      <c r="H3495" s="15"/>
      <c r="I3495" s="15"/>
      <c r="J3495" s="13">
        <f>OR(F3495&lt;&gt;0,G3495&lt;&gt;0,H3495&lt;&gt;0,I3495&lt;&gt;0)*(F3495 + (F3495 = 0))*(G3495 + (G3495 = 0))*(H3495 + (H3495 = 0))*(I3495 + (I3495 = 0))</f>
        <v>0</v>
      </c>
      <c r="K3495" s="11"/>
      <c r="L3495" s="11"/>
      <c r="M3495" s="11"/>
    </row>
    <row r="3496" spans="1:13">
      <c r="A3496" s="11"/>
      <c r="B3496" s="11"/>
      <c r="C3496" s="11"/>
      <c r="D3496" s="11"/>
      <c r="E3496" s="11"/>
      <c r="F3496" s="11"/>
      <c r="G3496" s="11"/>
      <c r="H3496" s="11"/>
      <c r="I3496" s="11"/>
      <c r="J3496" s="16" t="s">
        <v>667</v>
      </c>
      <c r="K3496" s="17">
        <f>SUM(J3492:J3495)</f>
        <v>14.86</v>
      </c>
      <c r="L3496" s="15">
        <v>28.52</v>
      </c>
      <c r="M3496" s="18">
        <f>ROUND(K3496*L3496,2)</f>
        <v>423.81</v>
      </c>
    </row>
    <row r="3497" spans="1:13" ht="0.95" customHeight="1">
      <c r="A3497" s="19"/>
      <c r="B3497" s="19"/>
      <c r="C3497" s="19"/>
      <c r="D3497" s="19"/>
      <c r="E3497" s="19"/>
      <c r="F3497" s="19"/>
      <c r="G3497" s="19"/>
      <c r="H3497" s="19"/>
      <c r="I3497" s="19"/>
      <c r="J3497" s="19"/>
      <c r="K3497" s="19"/>
      <c r="L3497" s="19"/>
      <c r="M3497" s="19"/>
    </row>
    <row r="3498" spans="1:13" s="1" customFormat="1">
      <c r="A3498" s="40" t="s">
        <v>668</v>
      </c>
      <c r="B3498" s="16" t="s">
        <v>22</v>
      </c>
      <c r="C3498" s="16" t="s">
        <v>39</v>
      </c>
      <c r="D3498" s="16" t="s">
        <v>669</v>
      </c>
      <c r="E3498" s="41"/>
      <c r="F3498" s="41"/>
      <c r="G3498" s="41"/>
      <c r="H3498" s="41"/>
      <c r="I3498" s="41"/>
      <c r="J3498" s="41"/>
      <c r="K3498" s="17">
        <f>K3504</f>
        <v>74.319999999999993</v>
      </c>
      <c r="L3498" s="18">
        <f>L3504</f>
        <v>12.53</v>
      </c>
      <c r="M3498" s="18">
        <f>M3504</f>
        <v>931.23</v>
      </c>
    </row>
    <row r="3499" spans="1:13">
      <c r="A3499" s="11"/>
      <c r="B3499" s="11"/>
      <c r="C3499" s="11"/>
      <c r="D3499" s="10" t="s">
        <v>670</v>
      </c>
      <c r="E3499" s="11"/>
      <c r="F3499" s="11"/>
      <c r="G3499" s="11"/>
      <c r="H3499" s="11"/>
      <c r="I3499" s="11"/>
      <c r="J3499" s="11"/>
      <c r="K3499" s="11"/>
      <c r="L3499" s="11"/>
      <c r="M3499" s="11"/>
    </row>
    <row r="3500" spans="1:13">
      <c r="A3500" s="11"/>
      <c r="B3500" s="11"/>
      <c r="C3500" s="11"/>
      <c r="D3500" s="11"/>
      <c r="E3500" s="10" t="s">
        <v>17</v>
      </c>
      <c r="F3500" s="14"/>
      <c r="G3500" s="15"/>
      <c r="H3500" s="15"/>
      <c r="I3500" s="15"/>
      <c r="J3500" s="13">
        <f>OR(F3500&lt;&gt;0,G3500&lt;&gt;0,H3500&lt;&gt;0,I3500&lt;&gt;0)*(F3500 + (F3500 = 0))*(G3500 + (G3500 = 0))*(H3500 + (H3500 = 0))*(I3500 + (I3500 = 0))</f>
        <v>0</v>
      </c>
      <c r="K3500" s="11"/>
      <c r="L3500" s="11"/>
      <c r="M3500" s="11"/>
    </row>
    <row r="3501" spans="1:13">
      <c r="A3501" s="11"/>
      <c r="B3501" s="11"/>
      <c r="C3501" s="11"/>
      <c r="D3501" s="11"/>
      <c r="E3501" s="10" t="s">
        <v>17</v>
      </c>
      <c r="F3501" s="14"/>
      <c r="G3501" s="15"/>
      <c r="H3501" s="15"/>
      <c r="I3501" s="15"/>
      <c r="J3501" s="13">
        <f>OR(F3501&lt;&gt;0,G3501&lt;&gt;0,H3501&lt;&gt;0,I3501&lt;&gt;0)*(F3501 + (F3501 = 0))*(G3501 + (G3501 = 0))*(H3501 + (H3501 = 0))*(I3501 + (I3501 = 0))</f>
        <v>0</v>
      </c>
      <c r="K3501" s="11"/>
      <c r="L3501" s="11"/>
      <c r="M3501" s="11"/>
    </row>
    <row r="3502" spans="1:13">
      <c r="A3502" s="11"/>
      <c r="B3502" s="11"/>
      <c r="C3502" s="11"/>
      <c r="D3502" s="11"/>
      <c r="E3502" s="10" t="s">
        <v>17</v>
      </c>
      <c r="F3502" s="14"/>
      <c r="G3502" s="15"/>
      <c r="H3502" s="15"/>
      <c r="I3502" s="15"/>
      <c r="J3502" s="13">
        <f>OR(F3502&lt;&gt;0,G3502&lt;&gt;0,H3502&lt;&gt;0,I3502&lt;&gt;0)*(F3502 + (F3502 = 0))*(G3502 + (G3502 = 0))*(H3502 + (H3502 = 0))*(I3502 + (I3502 = 0))</f>
        <v>0</v>
      </c>
      <c r="K3502" s="11"/>
      <c r="L3502" s="11"/>
      <c r="M3502" s="11"/>
    </row>
    <row r="3503" spans="1:13">
      <c r="A3503" s="11"/>
      <c r="B3503" s="11"/>
      <c r="C3503" s="11"/>
      <c r="D3503" s="11"/>
      <c r="E3503" s="10" t="s">
        <v>17</v>
      </c>
      <c r="F3503" s="14">
        <v>74.319999999999993</v>
      </c>
      <c r="G3503" s="15">
        <v>0</v>
      </c>
      <c r="H3503" s="15">
        <v>0</v>
      </c>
      <c r="I3503" s="15">
        <v>0</v>
      </c>
      <c r="J3503" s="13">
        <f>OR(F3503&lt;&gt;0,G3503&lt;&gt;0,H3503&lt;&gt;0,I3503&lt;&gt;0)*(F3503 + (F3503 = 0))*(G3503 + (G3503 = 0))*(H3503 + (H3503 = 0))*(I3503 + (I3503 = 0))</f>
        <v>74.319999999999993</v>
      </c>
      <c r="K3503" s="11"/>
      <c r="L3503" s="11"/>
      <c r="M3503" s="11"/>
    </row>
    <row r="3504" spans="1:13">
      <c r="A3504" s="11"/>
      <c r="B3504" s="11"/>
      <c r="C3504" s="11"/>
      <c r="D3504" s="11"/>
      <c r="E3504" s="11"/>
      <c r="F3504" s="11"/>
      <c r="G3504" s="11"/>
      <c r="H3504" s="11"/>
      <c r="I3504" s="11"/>
      <c r="J3504" s="16" t="s">
        <v>671</v>
      </c>
      <c r="K3504" s="17">
        <f>SUM(J3500:J3503)</f>
        <v>74.319999999999993</v>
      </c>
      <c r="L3504" s="15">
        <v>12.53</v>
      </c>
      <c r="M3504" s="18">
        <f>ROUND(K3504*L3504,2)</f>
        <v>931.23</v>
      </c>
    </row>
    <row r="3505" spans="1:13" ht="0.95" customHeight="1">
      <c r="A3505" s="19"/>
      <c r="B3505" s="19"/>
      <c r="C3505" s="19"/>
      <c r="D3505" s="19"/>
      <c r="E3505" s="19"/>
      <c r="F3505" s="19"/>
      <c r="G3505" s="19"/>
      <c r="H3505" s="19"/>
      <c r="I3505" s="19"/>
      <c r="J3505" s="19"/>
      <c r="K3505" s="19"/>
      <c r="L3505" s="19"/>
      <c r="M3505" s="19"/>
    </row>
    <row r="3506" spans="1:13">
      <c r="A3506" s="11"/>
      <c r="B3506" s="11"/>
      <c r="C3506" s="11"/>
      <c r="D3506" s="11"/>
      <c r="E3506" s="11"/>
      <c r="F3506" s="11"/>
      <c r="G3506" s="11"/>
      <c r="H3506" s="11"/>
      <c r="I3506" s="11"/>
      <c r="J3506" s="16" t="s">
        <v>736</v>
      </c>
      <c r="K3506" s="20">
        <v>1</v>
      </c>
      <c r="L3506" s="18">
        <f>M3293+M3301+M3313+M3321+M3334+M3347+M3355+M3365+M3375+M3382+M3414+M3420+M3426+M3434+M3439+M3444+M3452+M3457+M3464+M3469+M3474+M3482+M3490+M3498</f>
        <v>105192.48</v>
      </c>
      <c r="M3506" s="18">
        <f>ROUND(K3506*L3506,2)</f>
        <v>105192.48</v>
      </c>
    </row>
    <row r="3507" spans="1:13" ht="0.95" customHeight="1">
      <c r="A3507" s="19"/>
      <c r="B3507" s="19"/>
      <c r="C3507" s="19"/>
      <c r="D3507" s="19"/>
      <c r="E3507" s="19"/>
      <c r="F3507" s="19"/>
      <c r="G3507" s="19"/>
      <c r="H3507" s="19"/>
      <c r="I3507" s="19"/>
      <c r="J3507" s="19"/>
      <c r="K3507" s="19"/>
      <c r="L3507" s="19"/>
      <c r="M3507" s="19"/>
    </row>
    <row r="3508" spans="1:13">
      <c r="A3508" s="11"/>
      <c r="B3508" s="11"/>
      <c r="C3508" s="11"/>
      <c r="D3508" s="11"/>
      <c r="E3508" s="11"/>
      <c r="F3508" s="11"/>
      <c r="G3508" s="11"/>
      <c r="H3508" s="11"/>
      <c r="I3508" s="11"/>
      <c r="J3508" s="16" t="s">
        <v>737</v>
      </c>
      <c r="K3508" s="20">
        <v>1</v>
      </c>
      <c r="L3508" s="18">
        <f>M3261+M3292</f>
        <v>115626.22</v>
      </c>
      <c r="M3508" s="18">
        <f>ROUND(K3508*L3508,2)</f>
        <v>115626.22</v>
      </c>
    </row>
    <row r="3509" spans="1:13" ht="0.95" customHeight="1">
      <c r="A3509" s="19"/>
      <c r="B3509" s="19"/>
      <c r="C3509" s="19"/>
      <c r="D3509" s="19"/>
      <c r="E3509" s="19"/>
      <c r="F3509" s="19"/>
      <c r="G3509" s="19"/>
      <c r="H3509" s="19"/>
      <c r="I3509" s="19"/>
      <c r="J3509" s="19"/>
      <c r="K3509" s="19"/>
      <c r="L3509" s="19"/>
      <c r="M3509" s="19"/>
    </row>
    <row r="3510" spans="1:13">
      <c r="A3510" s="21" t="s">
        <v>738</v>
      </c>
      <c r="B3510" s="21" t="s">
        <v>16</v>
      </c>
      <c r="C3510" s="21" t="s">
        <v>17</v>
      </c>
      <c r="D3510" s="21" t="s">
        <v>739</v>
      </c>
      <c r="E3510" s="22"/>
      <c r="F3510" s="22"/>
      <c r="G3510" s="22"/>
      <c r="H3510" s="22"/>
      <c r="I3510" s="22"/>
      <c r="J3510" s="22"/>
      <c r="K3510" s="23">
        <f>K3758</f>
        <v>1</v>
      </c>
      <c r="L3510" s="24">
        <f>L3758</f>
        <v>121826.86</v>
      </c>
      <c r="M3510" s="24">
        <f>M3758</f>
        <v>121826.86</v>
      </c>
    </row>
    <row r="3511" spans="1:13">
      <c r="A3511" s="25" t="s">
        <v>740</v>
      </c>
      <c r="B3511" s="25" t="s">
        <v>16</v>
      </c>
      <c r="C3511" s="25" t="s">
        <v>17</v>
      </c>
      <c r="D3511" s="25" t="s">
        <v>590</v>
      </c>
      <c r="E3511" s="26"/>
      <c r="F3511" s="26"/>
      <c r="G3511" s="26"/>
      <c r="H3511" s="26"/>
      <c r="I3511" s="26"/>
      <c r="J3511" s="26"/>
      <c r="K3511" s="27">
        <f>K3540</f>
        <v>1</v>
      </c>
      <c r="L3511" s="28">
        <f>L3540</f>
        <v>10730.7</v>
      </c>
      <c r="M3511" s="28">
        <f>M3540</f>
        <v>10730.7</v>
      </c>
    </row>
    <row r="3512" spans="1:13" s="1" customFormat="1">
      <c r="A3512" s="40" t="s">
        <v>215</v>
      </c>
      <c r="B3512" s="16" t="s">
        <v>22</v>
      </c>
      <c r="C3512" s="16" t="s">
        <v>29</v>
      </c>
      <c r="D3512" s="16" t="s">
        <v>216</v>
      </c>
      <c r="E3512" s="41"/>
      <c r="F3512" s="41"/>
      <c r="G3512" s="41"/>
      <c r="H3512" s="41"/>
      <c r="I3512" s="41"/>
      <c r="J3512" s="41"/>
      <c r="K3512" s="17">
        <f>K3515</f>
        <v>351.75</v>
      </c>
      <c r="L3512" s="18">
        <f>L3515</f>
        <v>9.32</v>
      </c>
      <c r="M3512" s="18">
        <f>M3515</f>
        <v>3278.31</v>
      </c>
    </row>
    <row r="3513" spans="1:13">
      <c r="A3513" s="11"/>
      <c r="B3513" s="11"/>
      <c r="C3513" s="11"/>
      <c r="D3513" s="10" t="s">
        <v>217</v>
      </c>
      <c r="E3513" s="11"/>
      <c r="F3513" s="11"/>
      <c r="G3513" s="11"/>
      <c r="H3513" s="11"/>
      <c r="I3513" s="11"/>
      <c r="J3513" s="11"/>
      <c r="K3513" s="11"/>
      <c r="L3513" s="11"/>
      <c r="M3513" s="11"/>
    </row>
    <row r="3514" spans="1:13">
      <c r="A3514" s="11"/>
      <c r="B3514" s="11"/>
      <c r="C3514" s="11"/>
      <c r="D3514" s="11"/>
      <c r="E3514" s="10" t="s">
        <v>17</v>
      </c>
      <c r="F3514" s="14">
        <v>1</v>
      </c>
      <c r="G3514" s="15">
        <v>140.69999999999999</v>
      </c>
      <c r="H3514" s="15">
        <v>2.5</v>
      </c>
      <c r="I3514" s="15">
        <v>0</v>
      </c>
      <c r="J3514" s="13">
        <f>OR(F3514&lt;&gt;0,G3514&lt;&gt;0,H3514&lt;&gt;0,I3514&lt;&gt;0)*(F3514 + (F3514 = 0))*(G3514 + (G3514 = 0))*(H3514 + (H3514 = 0))*(I3514 + (I3514 = 0))</f>
        <v>351.75</v>
      </c>
      <c r="K3514" s="11"/>
      <c r="L3514" s="11"/>
      <c r="M3514" s="11"/>
    </row>
    <row r="3515" spans="1:13">
      <c r="A3515" s="11"/>
      <c r="B3515" s="11"/>
      <c r="C3515" s="11"/>
      <c r="D3515" s="11"/>
      <c r="E3515" s="11"/>
      <c r="F3515" s="11"/>
      <c r="G3515" s="11"/>
      <c r="H3515" s="11"/>
      <c r="I3515" s="11"/>
      <c r="J3515" s="16" t="s">
        <v>232</v>
      </c>
      <c r="K3515" s="17">
        <f>J3514*1</f>
        <v>351.75</v>
      </c>
      <c r="L3515" s="15">
        <v>9.32</v>
      </c>
      <c r="M3515" s="18">
        <f>ROUND(K3515*L3515,2)</f>
        <v>3278.31</v>
      </c>
    </row>
    <row r="3516" spans="1:13" ht="0.95" customHeight="1">
      <c r="A3516" s="19"/>
      <c r="B3516" s="19"/>
      <c r="C3516" s="19"/>
      <c r="D3516" s="19"/>
      <c r="E3516" s="19"/>
      <c r="F3516" s="19"/>
      <c r="G3516" s="19"/>
      <c r="H3516" s="19"/>
      <c r="I3516" s="19"/>
      <c r="J3516" s="19"/>
      <c r="K3516" s="19"/>
      <c r="L3516" s="19"/>
      <c r="M3516" s="19"/>
    </row>
    <row r="3517" spans="1:13" s="1" customFormat="1">
      <c r="A3517" s="40" t="s">
        <v>209</v>
      </c>
      <c r="B3517" s="16" t="s">
        <v>22</v>
      </c>
      <c r="C3517" s="16" t="s">
        <v>29</v>
      </c>
      <c r="D3517" s="16" t="s">
        <v>210</v>
      </c>
      <c r="E3517" s="41"/>
      <c r="F3517" s="41"/>
      <c r="G3517" s="41"/>
      <c r="H3517" s="41"/>
      <c r="I3517" s="41"/>
      <c r="J3517" s="41"/>
      <c r="K3517" s="17">
        <f>K3520</f>
        <v>48.47</v>
      </c>
      <c r="L3517" s="18">
        <f>L3520</f>
        <v>13.38</v>
      </c>
      <c r="M3517" s="18">
        <f>M3520</f>
        <v>648.53</v>
      </c>
    </row>
    <row r="3518" spans="1:13">
      <c r="A3518" s="11"/>
      <c r="B3518" s="11"/>
      <c r="C3518" s="11"/>
      <c r="D3518" s="10" t="s">
        <v>211</v>
      </c>
      <c r="E3518" s="11"/>
      <c r="F3518" s="11"/>
      <c r="G3518" s="11"/>
      <c r="H3518" s="11"/>
      <c r="I3518" s="11"/>
      <c r="J3518" s="11"/>
      <c r="K3518" s="11"/>
      <c r="L3518" s="11"/>
      <c r="M3518" s="11"/>
    </row>
    <row r="3519" spans="1:13">
      <c r="A3519" s="11"/>
      <c r="B3519" s="11"/>
      <c r="C3519" s="11"/>
      <c r="D3519" s="11"/>
      <c r="E3519" s="10" t="s">
        <v>17</v>
      </c>
      <c r="F3519" s="14">
        <v>1</v>
      </c>
      <c r="G3519" s="15">
        <v>17.95</v>
      </c>
      <c r="H3519" s="15">
        <v>2.7</v>
      </c>
      <c r="I3519" s="15">
        <v>0</v>
      </c>
      <c r="J3519" s="13">
        <f>OR(F3519&lt;&gt;0,G3519&lt;&gt;0,H3519&lt;&gt;0,I3519&lt;&gt;0)*(F3519 + (F3519 = 0))*(G3519 + (G3519 = 0))*(H3519 + (H3519 = 0))*(I3519 + (I3519 = 0))</f>
        <v>48.47</v>
      </c>
      <c r="K3519" s="11"/>
      <c r="L3519" s="11"/>
      <c r="M3519" s="11"/>
    </row>
    <row r="3520" spans="1:13">
      <c r="A3520" s="11"/>
      <c r="B3520" s="11"/>
      <c r="C3520" s="11"/>
      <c r="D3520" s="11"/>
      <c r="E3520" s="11"/>
      <c r="F3520" s="11"/>
      <c r="G3520" s="11"/>
      <c r="H3520" s="11"/>
      <c r="I3520" s="11"/>
      <c r="J3520" s="16" t="s">
        <v>214</v>
      </c>
      <c r="K3520" s="17">
        <f>J3519*1</f>
        <v>48.47</v>
      </c>
      <c r="L3520" s="15">
        <v>13.38</v>
      </c>
      <c r="M3520" s="18">
        <f>ROUND(K3520*L3520,2)</f>
        <v>648.53</v>
      </c>
    </row>
    <row r="3521" spans="1:13" ht="0.95" customHeight="1">
      <c r="A3521" s="19"/>
      <c r="B3521" s="19"/>
      <c r="C3521" s="19"/>
      <c r="D3521" s="19"/>
      <c r="E3521" s="19"/>
      <c r="F3521" s="19"/>
      <c r="G3521" s="19"/>
      <c r="H3521" s="19"/>
      <c r="I3521" s="19"/>
      <c r="J3521" s="19"/>
      <c r="K3521" s="19"/>
      <c r="L3521" s="19"/>
      <c r="M3521" s="19"/>
    </row>
    <row r="3522" spans="1:13" s="1" customFormat="1">
      <c r="A3522" s="40" t="s">
        <v>195</v>
      </c>
      <c r="B3522" s="16" t="s">
        <v>22</v>
      </c>
      <c r="C3522" s="16" t="s">
        <v>29</v>
      </c>
      <c r="D3522" s="16" t="s">
        <v>196</v>
      </c>
      <c r="E3522" s="41"/>
      <c r="F3522" s="41"/>
      <c r="G3522" s="41"/>
      <c r="H3522" s="41"/>
      <c r="I3522" s="41"/>
      <c r="J3522" s="41"/>
      <c r="K3522" s="17">
        <f>K3525</f>
        <v>261.63</v>
      </c>
      <c r="L3522" s="18">
        <f>L3525</f>
        <v>15.52</v>
      </c>
      <c r="M3522" s="18">
        <f>M3525</f>
        <v>4060.5</v>
      </c>
    </row>
    <row r="3523" spans="1:13">
      <c r="A3523" s="11"/>
      <c r="B3523" s="11"/>
      <c r="C3523" s="11"/>
      <c r="D3523" s="10" t="s">
        <v>197</v>
      </c>
      <c r="E3523" s="11"/>
      <c r="F3523" s="11"/>
      <c r="G3523" s="11"/>
      <c r="H3523" s="11"/>
      <c r="I3523" s="11"/>
      <c r="J3523" s="11"/>
      <c r="K3523" s="11"/>
      <c r="L3523" s="11"/>
      <c r="M3523" s="11"/>
    </row>
    <row r="3524" spans="1:13">
      <c r="A3524" s="11"/>
      <c r="B3524" s="11"/>
      <c r="C3524" s="11"/>
      <c r="D3524" s="11"/>
      <c r="E3524" s="10" t="s">
        <v>17</v>
      </c>
      <c r="F3524" s="14">
        <v>1</v>
      </c>
      <c r="G3524" s="15">
        <v>96.9</v>
      </c>
      <c r="H3524" s="15">
        <v>2.7</v>
      </c>
      <c r="I3524" s="15">
        <v>0</v>
      </c>
      <c r="J3524" s="13">
        <f>OR(F3524&lt;&gt;0,G3524&lt;&gt;0,H3524&lt;&gt;0,I3524&lt;&gt;0)*(F3524 + (F3524 = 0))*(G3524 + (G3524 = 0))*(H3524 + (H3524 = 0))*(I3524 + (I3524 = 0))</f>
        <v>261.63</v>
      </c>
      <c r="K3524" s="11"/>
      <c r="L3524" s="11"/>
      <c r="M3524" s="11"/>
    </row>
    <row r="3525" spans="1:13">
      <c r="A3525" s="11"/>
      <c r="B3525" s="11"/>
      <c r="C3525" s="11"/>
      <c r="D3525" s="11"/>
      <c r="E3525" s="11"/>
      <c r="F3525" s="11"/>
      <c r="G3525" s="11"/>
      <c r="H3525" s="11"/>
      <c r="I3525" s="11"/>
      <c r="J3525" s="16" t="s">
        <v>204</v>
      </c>
      <c r="K3525" s="17">
        <f>J3524*1</f>
        <v>261.63</v>
      </c>
      <c r="L3525" s="15">
        <v>15.52</v>
      </c>
      <c r="M3525" s="18">
        <f>ROUND(K3525*L3525,2)</f>
        <v>4060.5</v>
      </c>
    </row>
    <row r="3526" spans="1:13" ht="0.95" customHeight="1">
      <c r="A3526" s="19"/>
      <c r="B3526" s="19"/>
      <c r="C3526" s="19"/>
      <c r="D3526" s="19"/>
      <c r="E3526" s="19"/>
      <c r="F3526" s="19"/>
      <c r="G3526" s="19"/>
      <c r="H3526" s="19"/>
      <c r="I3526" s="19"/>
      <c r="J3526" s="19"/>
      <c r="K3526" s="19"/>
      <c r="L3526" s="19"/>
      <c r="M3526" s="19"/>
    </row>
    <row r="3527" spans="1:13" s="1" customFormat="1">
      <c r="A3527" s="40" t="s">
        <v>591</v>
      </c>
      <c r="B3527" s="16" t="s">
        <v>22</v>
      </c>
      <c r="C3527" s="16" t="s">
        <v>29</v>
      </c>
      <c r="D3527" s="16" t="s">
        <v>592</v>
      </c>
      <c r="E3527" s="41"/>
      <c r="F3527" s="41"/>
      <c r="G3527" s="41"/>
      <c r="H3527" s="41"/>
      <c r="I3527" s="41"/>
      <c r="J3527" s="41"/>
      <c r="K3527" s="17">
        <f>K3530</f>
        <v>248.66</v>
      </c>
      <c r="L3527" s="18">
        <f>L3530</f>
        <v>7.56</v>
      </c>
      <c r="M3527" s="18">
        <f>M3530</f>
        <v>1879.87</v>
      </c>
    </row>
    <row r="3528" spans="1:13">
      <c r="A3528" s="11"/>
      <c r="B3528" s="11"/>
      <c r="C3528" s="11"/>
      <c r="D3528" s="10" t="s">
        <v>593</v>
      </c>
      <c r="E3528" s="11"/>
      <c r="F3528" s="11"/>
      <c r="G3528" s="11"/>
      <c r="H3528" s="11"/>
      <c r="I3528" s="11"/>
      <c r="J3528" s="11"/>
      <c r="K3528" s="11"/>
      <c r="L3528" s="11"/>
      <c r="M3528" s="11"/>
    </row>
    <row r="3529" spans="1:13">
      <c r="A3529" s="11"/>
      <c r="B3529" s="11"/>
      <c r="C3529" s="11"/>
      <c r="D3529" s="11"/>
      <c r="E3529" s="10" t="s">
        <v>17</v>
      </c>
      <c r="F3529" s="14">
        <v>1</v>
      </c>
      <c r="G3529" s="15">
        <v>118.41</v>
      </c>
      <c r="H3529" s="15">
        <v>0</v>
      </c>
      <c r="I3529" s="15">
        <v>2.1</v>
      </c>
      <c r="J3529" s="13">
        <f>OR(F3529&lt;&gt;0,G3529&lt;&gt;0,H3529&lt;&gt;0,I3529&lt;&gt;0)*(F3529 + (F3529 = 0))*(G3529 + (G3529 = 0))*(H3529 + (H3529 = 0))*(I3529 + (I3529 = 0))</f>
        <v>248.66</v>
      </c>
      <c r="K3529" s="11"/>
      <c r="L3529" s="11"/>
      <c r="M3529" s="11"/>
    </row>
    <row r="3530" spans="1:13">
      <c r="A3530" s="11"/>
      <c r="B3530" s="11"/>
      <c r="C3530" s="11"/>
      <c r="D3530" s="11"/>
      <c r="E3530" s="11"/>
      <c r="F3530" s="11"/>
      <c r="G3530" s="11"/>
      <c r="H3530" s="11"/>
      <c r="I3530" s="11"/>
      <c r="J3530" s="16" t="s">
        <v>594</v>
      </c>
      <c r="K3530" s="17">
        <f>J3529*1</f>
        <v>248.66</v>
      </c>
      <c r="L3530" s="15">
        <v>7.56</v>
      </c>
      <c r="M3530" s="18">
        <f>ROUND(K3530*L3530,2)</f>
        <v>1879.87</v>
      </c>
    </row>
    <row r="3531" spans="1:13" ht="0.95" customHeight="1">
      <c r="A3531" s="19"/>
      <c r="B3531" s="19"/>
      <c r="C3531" s="19"/>
      <c r="D3531" s="19"/>
      <c r="E3531" s="19"/>
      <c r="F3531" s="19"/>
      <c r="G3531" s="19"/>
      <c r="H3531" s="19"/>
      <c r="I3531" s="19"/>
      <c r="J3531" s="19"/>
      <c r="K3531" s="19"/>
      <c r="L3531" s="19"/>
      <c r="M3531" s="19"/>
    </row>
    <row r="3532" spans="1:13" s="1" customFormat="1">
      <c r="A3532" s="40" t="s">
        <v>595</v>
      </c>
      <c r="B3532" s="16" t="s">
        <v>22</v>
      </c>
      <c r="C3532" s="16" t="s">
        <v>29</v>
      </c>
      <c r="D3532" s="16" t="s">
        <v>596</v>
      </c>
      <c r="E3532" s="41"/>
      <c r="F3532" s="41"/>
      <c r="G3532" s="41"/>
      <c r="H3532" s="41"/>
      <c r="I3532" s="41"/>
      <c r="J3532" s="41"/>
      <c r="K3532" s="17">
        <f>K3538</f>
        <v>104.16</v>
      </c>
      <c r="L3532" s="18">
        <f>L3538</f>
        <v>8.2899999999999991</v>
      </c>
      <c r="M3532" s="18">
        <f>M3538</f>
        <v>863.49</v>
      </c>
    </row>
    <row r="3533" spans="1:13">
      <c r="A3533" s="11"/>
      <c r="B3533" s="11"/>
      <c r="C3533" s="11"/>
      <c r="D3533" s="10" t="s">
        <v>597</v>
      </c>
      <c r="E3533" s="11"/>
      <c r="F3533" s="11"/>
      <c r="G3533" s="11"/>
      <c r="H3533" s="11"/>
      <c r="I3533" s="11"/>
      <c r="J3533" s="11"/>
      <c r="K3533" s="11"/>
      <c r="L3533" s="11"/>
      <c r="M3533" s="11"/>
    </row>
    <row r="3534" spans="1:13">
      <c r="A3534" s="11"/>
      <c r="B3534" s="11"/>
      <c r="C3534" s="11"/>
      <c r="D3534" s="11"/>
      <c r="E3534" s="10" t="s">
        <v>598</v>
      </c>
      <c r="F3534" s="14">
        <v>14</v>
      </c>
      <c r="G3534" s="15">
        <v>14.75</v>
      </c>
      <c r="H3534" s="15">
        <v>0.33</v>
      </c>
      <c r="I3534" s="15">
        <v>0</v>
      </c>
      <c r="J3534" s="13">
        <f>OR(F3534&lt;&gt;0,G3534&lt;&gt;0,H3534&lt;&gt;0,I3534&lt;&gt;0)*(F3534 + (F3534 = 0))*(G3534 + (G3534 = 0))*(H3534 + (H3534 = 0))*(I3534 + (I3534 = 0))</f>
        <v>68.150000000000006</v>
      </c>
      <c r="K3534" s="11"/>
      <c r="L3534" s="11"/>
      <c r="M3534" s="11"/>
    </row>
    <row r="3535" spans="1:13">
      <c r="A3535" s="11"/>
      <c r="B3535" s="11"/>
      <c r="C3535" s="11"/>
      <c r="D3535" s="11"/>
      <c r="E3535" s="10" t="s">
        <v>17</v>
      </c>
      <c r="F3535" s="14">
        <v>5</v>
      </c>
      <c r="G3535" s="15">
        <v>10.3</v>
      </c>
      <c r="H3535" s="15">
        <v>0.33</v>
      </c>
      <c r="I3535" s="15">
        <v>0</v>
      </c>
      <c r="J3535" s="13">
        <f>OR(F3535&lt;&gt;0,G3535&lt;&gt;0,H3535&lt;&gt;0,I3535&lt;&gt;0)*(F3535 + (F3535 = 0))*(G3535 + (G3535 = 0))*(H3535 + (H3535 = 0))*(I3535 + (I3535 = 0))</f>
        <v>17</v>
      </c>
      <c r="K3535" s="11"/>
      <c r="L3535" s="11"/>
      <c r="M3535" s="11"/>
    </row>
    <row r="3536" spans="1:13">
      <c r="A3536" s="11"/>
      <c r="B3536" s="11"/>
      <c r="C3536" s="11"/>
      <c r="D3536" s="11"/>
      <c r="E3536" s="10" t="s">
        <v>17</v>
      </c>
      <c r="F3536" s="14">
        <v>3</v>
      </c>
      <c r="G3536" s="15">
        <v>8.4499999999999993</v>
      </c>
      <c r="H3536" s="15">
        <v>0.33</v>
      </c>
      <c r="I3536" s="15">
        <v>0</v>
      </c>
      <c r="J3536" s="13">
        <f>OR(F3536&lt;&gt;0,G3536&lt;&gt;0,H3536&lt;&gt;0,I3536&lt;&gt;0)*(F3536 + (F3536 = 0))*(G3536 + (G3536 = 0))*(H3536 + (H3536 = 0))*(I3536 + (I3536 = 0))</f>
        <v>8.3699999999999992</v>
      </c>
      <c r="K3536" s="11"/>
      <c r="L3536" s="11"/>
      <c r="M3536" s="11"/>
    </row>
    <row r="3537" spans="1:13">
      <c r="A3537" s="11"/>
      <c r="B3537" s="11"/>
      <c r="C3537" s="11"/>
      <c r="D3537" s="11"/>
      <c r="E3537" s="10" t="s">
        <v>17</v>
      </c>
      <c r="F3537" s="14">
        <v>5</v>
      </c>
      <c r="G3537" s="15">
        <v>6.45</v>
      </c>
      <c r="H3537" s="15">
        <v>0.33</v>
      </c>
      <c r="I3537" s="15">
        <v>0</v>
      </c>
      <c r="J3537" s="13">
        <f>OR(F3537&lt;&gt;0,G3537&lt;&gt;0,H3537&lt;&gt;0,I3537&lt;&gt;0)*(F3537 + (F3537 = 0))*(G3537 + (G3537 = 0))*(H3537 + (H3537 = 0))*(I3537 + (I3537 = 0))</f>
        <v>10.64</v>
      </c>
      <c r="K3537" s="11"/>
      <c r="L3537" s="11"/>
      <c r="M3537" s="11"/>
    </row>
    <row r="3538" spans="1:13">
      <c r="A3538" s="11"/>
      <c r="B3538" s="11"/>
      <c r="C3538" s="11"/>
      <c r="D3538" s="11"/>
      <c r="E3538" s="11"/>
      <c r="F3538" s="11"/>
      <c r="G3538" s="11"/>
      <c r="H3538" s="11"/>
      <c r="I3538" s="11"/>
      <c r="J3538" s="16" t="s">
        <v>599</v>
      </c>
      <c r="K3538" s="17">
        <f>SUM(J3534:J3537)*1</f>
        <v>104.16</v>
      </c>
      <c r="L3538" s="15">
        <v>8.2899999999999991</v>
      </c>
      <c r="M3538" s="18">
        <f>ROUND(K3538*L3538,2)</f>
        <v>863.49</v>
      </c>
    </row>
    <row r="3539" spans="1:13" ht="0.95" customHeight="1">
      <c r="A3539" s="19"/>
      <c r="B3539" s="19"/>
      <c r="C3539" s="19"/>
      <c r="D3539" s="19"/>
      <c r="E3539" s="19"/>
      <c r="F3539" s="19"/>
      <c r="G3539" s="19"/>
      <c r="H3539" s="19"/>
      <c r="I3539" s="19"/>
      <c r="J3539" s="19"/>
      <c r="K3539" s="19"/>
      <c r="L3539" s="19"/>
      <c r="M3539" s="19"/>
    </row>
    <row r="3540" spans="1:13">
      <c r="A3540" s="11"/>
      <c r="B3540" s="11"/>
      <c r="C3540" s="11"/>
      <c r="D3540" s="11"/>
      <c r="E3540" s="11"/>
      <c r="F3540" s="11"/>
      <c r="G3540" s="11"/>
      <c r="H3540" s="11"/>
      <c r="I3540" s="11"/>
      <c r="J3540" s="16" t="s">
        <v>741</v>
      </c>
      <c r="K3540" s="20">
        <v>1</v>
      </c>
      <c r="L3540" s="18">
        <f>M3512+M3517+M3522+M3527+M3532</f>
        <v>10730.7</v>
      </c>
      <c r="M3540" s="18">
        <f>ROUND(K3540*L3540,2)</f>
        <v>10730.7</v>
      </c>
    </row>
    <row r="3541" spans="1:13" ht="0.95" customHeight="1">
      <c r="A3541" s="19"/>
      <c r="B3541" s="19"/>
      <c r="C3541" s="19"/>
      <c r="D3541" s="19"/>
      <c r="E3541" s="19"/>
      <c r="F3541" s="19"/>
      <c r="G3541" s="19"/>
      <c r="H3541" s="19"/>
      <c r="I3541" s="19"/>
      <c r="J3541" s="19"/>
      <c r="K3541" s="19"/>
      <c r="L3541" s="19"/>
      <c r="M3541" s="19"/>
    </row>
    <row r="3542" spans="1:13">
      <c r="A3542" s="25" t="s">
        <v>742</v>
      </c>
      <c r="B3542" s="25" t="s">
        <v>16</v>
      </c>
      <c r="C3542" s="25" t="s">
        <v>17</v>
      </c>
      <c r="D3542" s="25" t="s">
        <v>602</v>
      </c>
      <c r="E3542" s="26"/>
      <c r="F3542" s="26"/>
      <c r="G3542" s="26"/>
      <c r="H3542" s="26"/>
      <c r="I3542" s="26"/>
      <c r="J3542" s="26"/>
      <c r="K3542" s="27">
        <f>K3756</f>
        <v>1</v>
      </c>
      <c r="L3542" s="28">
        <f>L3756</f>
        <v>111096.16</v>
      </c>
      <c r="M3542" s="28">
        <f>M3756</f>
        <v>111096.16</v>
      </c>
    </row>
    <row r="3543" spans="1:13" s="1" customFormat="1">
      <c r="A3543" s="40" t="s">
        <v>274</v>
      </c>
      <c r="B3543" s="16" t="s">
        <v>22</v>
      </c>
      <c r="C3543" s="16" t="s">
        <v>23</v>
      </c>
      <c r="D3543" s="16" t="s">
        <v>275</v>
      </c>
      <c r="E3543" s="41"/>
      <c r="F3543" s="41"/>
      <c r="G3543" s="41"/>
      <c r="H3543" s="41"/>
      <c r="I3543" s="41"/>
      <c r="J3543" s="41"/>
      <c r="K3543" s="17">
        <f>K3549</f>
        <v>315.60000000000002</v>
      </c>
      <c r="L3543" s="18">
        <f>L3549</f>
        <v>121.14</v>
      </c>
      <c r="M3543" s="18">
        <f>M3549</f>
        <v>38231.78</v>
      </c>
    </row>
    <row r="3544" spans="1:13">
      <c r="A3544" s="11"/>
      <c r="B3544" s="11"/>
      <c r="C3544" s="11"/>
      <c r="D3544" s="10" t="s">
        <v>276</v>
      </c>
      <c r="E3544" s="11"/>
      <c r="F3544" s="11"/>
      <c r="G3544" s="11"/>
      <c r="H3544" s="11"/>
      <c r="I3544" s="11"/>
      <c r="J3544" s="11"/>
      <c r="K3544" s="11"/>
      <c r="L3544" s="11"/>
      <c r="M3544" s="11"/>
    </row>
    <row r="3545" spans="1:13">
      <c r="A3545" s="11"/>
      <c r="B3545" s="11"/>
      <c r="C3545" s="11"/>
      <c r="D3545" s="11"/>
      <c r="E3545" s="10" t="s">
        <v>604</v>
      </c>
      <c r="F3545" s="14">
        <v>14</v>
      </c>
      <c r="G3545" s="15">
        <v>14.75</v>
      </c>
      <c r="H3545" s="15">
        <v>0</v>
      </c>
      <c r="I3545" s="15">
        <v>0</v>
      </c>
      <c r="J3545" s="13">
        <f>OR(F3545&lt;&gt;0,G3545&lt;&gt;0,H3545&lt;&gt;0,I3545&lt;&gt;0)*(F3545 + (F3545 = 0))*(G3545 + (G3545 = 0))*(H3545 + (H3545 = 0))*(I3545 + (I3545 = 0))</f>
        <v>206.5</v>
      </c>
      <c r="K3545" s="11"/>
      <c r="L3545" s="11"/>
      <c r="M3545" s="11"/>
    </row>
    <row r="3546" spans="1:13">
      <c r="A3546" s="11"/>
      <c r="B3546" s="11"/>
      <c r="C3546" s="11"/>
      <c r="D3546" s="11"/>
      <c r="E3546" s="10" t="s">
        <v>604</v>
      </c>
      <c r="F3546" s="14">
        <v>5</v>
      </c>
      <c r="G3546" s="15">
        <v>10.3</v>
      </c>
      <c r="H3546" s="15">
        <v>0</v>
      </c>
      <c r="I3546" s="15">
        <v>0</v>
      </c>
      <c r="J3546" s="13">
        <f>OR(F3546&lt;&gt;0,G3546&lt;&gt;0,H3546&lt;&gt;0,I3546&lt;&gt;0)*(F3546 + (F3546 = 0))*(G3546 + (G3546 = 0))*(H3546 + (H3546 = 0))*(I3546 + (I3546 = 0))</f>
        <v>51.5</v>
      </c>
      <c r="K3546" s="11"/>
      <c r="L3546" s="11"/>
      <c r="M3546" s="11"/>
    </row>
    <row r="3547" spans="1:13">
      <c r="A3547" s="11"/>
      <c r="B3547" s="11"/>
      <c r="C3547" s="11"/>
      <c r="D3547" s="11"/>
      <c r="E3547" s="10" t="s">
        <v>605</v>
      </c>
      <c r="F3547" s="14">
        <v>3</v>
      </c>
      <c r="G3547" s="15">
        <v>8.4499999999999993</v>
      </c>
      <c r="H3547" s="15">
        <v>0</v>
      </c>
      <c r="I3547" s="15">
        <v>0</v>
      </c>
      <c r="J3547" s="13">
        <f>OR(F3547&lt;&gt;0,G3547&lt;&gt;0,H3547&lt;&gt;0,I3547&lt;&gt;0)*(F3547 + (F3547 = 0))*(G3547 + (G3547 = 0))*(H3547 + (H3547 = 0))*(I3547 + (I3547 = 0))</f>
        <v>25.35</v>
      </c>
      <c r="K3547" s="11"/>
      <c r="L3547" s="11"/>
      <c r="M3547" s="11"/>
    </row>
    <row r="3548" spans="1:13">
      <c r="A3548" s="11"/>
      <c r="B3548" s="11"/>
      <c r="C3548" s="11"/>
      <c r="D3548" s="11"/>
      <c r="E3548" s="10" t="s">
        <v>605</v>
      </c>
      <c r="F3548" s="14">
        <v>5</v>
      </c>
      <c r="G3548" s="15">
        <v>6.45</v>
      </c>
      <c r="H3548" s="15">
        <v>0</v>
      </c>
      <c r="I3548" s="15">
        <v>0</v>
      </c>
      <c r="J3548" s="13">
        <f>OR(F3548&lt;&gt;0,G3548&lt;&gt;0,H3548&lt;&gt;0,I3548&lt;&gt;0)*(F3548 + (F3548 = 0))*(G3548 + (G3548 = 0))*(H3548 + (H3548 = 0))*(I3548 + (I3548 = 0))</f>
        <v>32.25</v>
      </c>
      <c r="K3548" s="11"/>
      <c r="L3548" s="11"/>
      <c r="M3548" s="11"/>
    </row>
    <row r="3549" spans="1:13">
      <c r="A3549" s="11"/>
      <c r="B3549" s="11"/>
      <c r="C3549" s="11"/>
      <c r="D3549" s="11"/>
      <c r="E3549" s="11"/>
      <c r="F3549" s="11"/>
      <c r="G3549" s="11"/>
      <c r="H3549" s="11"/>
      <c r="I3549" s="11"/>
      <c r="J3549" s="16" t="s">
        <v>279</v>
      </c>
      <c r="K3549" s="17">
        <f>SUM(J3545:J3548)*1</f>
        <v>315.60000000000002</v>
      </c>
      <c r="L3549" s="15">
        <v>121.14</v>
      </c>
      <c r="M3549" s="18">
        <f>ROUND(K3549*L3549,2)</f>
        <v>38231.78</v>
      </c>
    </row>
    <row r="3550" spans="1:13" ht="0.95" customHeight="1">
      <c r="A3550" s="19"/>
      <c r="B3550" s="19"/>
      <c r="C3550" s="19"/>
      <c r="D3550" s="19"/>
      <c r="E3550" s="19"/>
      <c r="F3550" s="19"/>
      <c r="G3550" s="19"/>
      <c r="H3550" s="19"/>
      <c r="I3550" s="19"/>
      <c r="J3550" s="19"/>
      <c r="K3550" s="19"/>
      <c r="L3550" s="19"/>
      <c r="M3550" s="19"/>
    </row>
    <row r="3551" spans="1:13" s="1" customFormat="1">
      <c r="A3551" s="40" t="s">
        <v>419</v>
      </c>
      <c r="B3551" s="16" t="s">
        <v>22</v>
      </c>
      <c r="C3551" s="16" t="s">
        <v>29</v>
      </c>
      <c r="D3551" s="16" t="s">
        <v>420</v>
      </c>
      <c r="E3551" s="41"/>
      <c r="F3551" s="41"/>
      <c r="G3551" s="41"/>
      <c r="H3551" s="41"/>
      <c r="I3551" s="41"/>
      <c r="J3551" s="41"/>
      <c r="K3551" s="17">
        <f>K3561</f>
        <v>13.35</v>
      </c>
      <c r="L3551" s="18">
        <f>L3561</f>
        <v>105.44</v>
      </c>
      <c r="M3551" s="18">
        <f>M3561</f>
        <v>1407.62</v>
      </c>
    </row>
    <row r="3552" spans="1:13">
      <c r="A3552" s="11"/>
      <c r="B3552" s="11"/>
      <c r="C3552" s="11"/>
      <c r="D3552" s="10" t="s">
        <v>421</v>
      </c>
      <c r="E3552" s="11"/>
      <c r="F3552" s="11"/>
      <c r="G3552" s="11"/>
      <c r="H3552" s="11"/>
      <c r="I3552" s="11"/>
      <c r="J3552" s="11"/>
      <c r="K3552" s="11"/>
      <c r="L3552" s="11"/>
      <c r="M3552" s="11"/>
    </row>
    <row r="3553" spans="1:13">
      <c r="A3553" s="11"/>
      <c r="B3553" s="11"/>
      <c r="C3553" s="11"/>
      <c r="D3553" s="11"/>
      <c r="E3553" s="10" t="s">
        <v>606</v>
      </c>
      <c r="F3553" s="14"/>
      <c r="G3553" s="15"/>
      <c r="H3553" s="15"/>
      <c r="I3553" s="15"/>
      <c r="J3553" s="13">
        <f>OR(F3553&lt;&gt;0,G3553&lt;&gt;0,H3553&lt;&gt;0,I3553&lt;&gt;0)*(F3553 + (F3553 = 0))*(G3553 + (G3553 = 0))*(H3553 + (H3553 = 0))*(I3553 + (I3553 = 0))</f>
        <v>0</v>
      </c>
      <c r="K3553" s="11"/>
      <c r="L3553" s="11"/>
      <c r="M3553" s="11"/>
    </row>
    <row r="3554" spans="1:13">
      <c r="A3554" s="11"/>
      <c r="B3554" s="11"/>
      <c r="C3554" s="11"/>
      <c r="D3554" s="11"/>
      <c r="E3554" s="10" t="s">
        <v>607</v>
      </c>
      <c r="F3554" s="14">
        <v>1</v>
      </c>
      <c r="G3554" s="15">
        <v>25.25</v>
      </c>
      <c r="H3554" s="15">
        <v>0.85</v>
      </c>
      <c r="I3554" s="15">
        <v>0.1</v>
      </c>
      <c r="J3554" s="13">
        <f>OR(F3554&lt;&gt;0,G3554&lt;&gt;0,H3554&lt;&gt;0,I3554&lt;&gt;0)*(F3554 + (F3554 = 0))*(G3554 + (G3554 = 0))*(H3554 + (H3554 = 0))*(I3554 + (I3554 = 0))</f>
        <v>2.15</v>
      </c>
      <c r="K3554" s="11"/>
      <c r="L3554" s="11"/>
      <c r="M3554" s="11"/>
    </row>
    <row r="3555" spans="1:13">
      <c r="A3555" s="11"/>
      <c r="B3555" s="11"/>
      <c r="C3555" s="11"/>
      <c r="D3555" s="11"/>
      <c r="E3555" s="10" t="s">
        <v>608</v>
      </c>
      <c r="F3555" s="14">
        <v>1</v>
      </c>
      <c r="G3555" s="15">
        <v>13.9</v>
      </c>
      <c r="H3555" s="15">
        <v>2.46</v>
      </c>
      <c r="I3555" s="15">
        <v>0.1</v>
      </c>
      <c r="J3555" s="13">
        <f>OR(F3555&lt;&gt;0,G3555&lt;&gt;0,H3555&lt;&gt;0,I3555&lt;&gt;0)*(F3555 + (F3555 = 0))*(G3555 + (G3555 = 0))*(H3555 + (H3555 = 0))*(I3555 + (I3555 = 0))</f>
        <v>3.42</v>
      </c>
      <c r="K3555" s="11"/>
      <c r="L3555" s="11"/>
      <c r="M3555" s="11"/>
    </row>
    <row r="3556" spans="1:13">
      <c r="A3556" s="11"/>
      <c r="B3556" s="11"/>
      <c r="C3556" s="11"/>
      <c r="D3556" s="11"/>
      <c r="E3556" s="10" t="s">
        <v>609</v>
      </c>
      <c r="F3556" s="14">
        <v>-1</v>
      </c>
      <c r="G3556" s="15">
        <v>1</v>
      </c>
      <c r="H3556" s="15">
        <v>1</v>
      </c>
      <c r="I3556" s="15">
        <v>0.1</v>
      </c>
      <c r="J3556" s="13">
        <f>OR(F3556&lt;&gt;0,G3556&lt;&gt;0,H3556&lt;&gt;0,I3556&lt;&gt;0)*(F3556 + (F3556 = 0))*(G3556 + (G3556 = 0))*(H3556 + (H3556 = 0))*(I3556 + (I3556 = 0))</f>
        <v>-0.1</v>
      </c>
      <c r="K3556" s="11"/>
      <c r="L3556" s="11"/>
      <c r="M3556" s="11"/>
    </row>
    <row r="3557" spans="1:13">
      <c r="A3557" s="11"/>
      <c r="B3557" s="11"/>
      <c r="C3557" s="11"/>
      <c r="D3557" s="11"/>
      <c r="E3557" s="10" t="s">
        <v>610</v>
      </c>
      <c r="F3557" s="14">
        <v>1</v>
      </c>
      <c r="G3557" s="15">
        <v>0.65</v>
      </c>
      <c r="H3557" s="15">
        <v>2.5</v>
      </c>
      <c r="I3557" s="15">
        <v>0.1</v>
      </c>
      <c r="J3557" s="13">
        <f>OR(F3557&lt;&gt;0,G3557&lt;&gt;0,H3557&lt;&gt;0,I3557&lt;&gt;0)*(F3557 + (F3557 = 0))*(G3557 + (G3557 = 0))*(H3557 + (H3557 = 0))*(I3557 + (I3557 = 0))</f>
        <v>0.16</v>
      </c>
      <c r="K3557" s="11"/>
      <c r="L3557" s="11"/>
      <c r="M3557" s="11"/>
    </row>
    <row r="3558" spans="1:13">
      <c r="A3558" s="11"/>
      <c r="B3558" s="11"/>
      <c r="C3558" s="11"/>
      <c r="D3558" s="11"/>
      <c r="E3558" s="10" t="s">
        <v>611</v>
      </c>
      <c r="F3558" s="14">
        <v>1</v>
      </c>
      <c r="G3558" s="15">
        <v>23.8</v>
      </c>
      <c r="H3558" s="15">
        <v>2.7</v>
      </c>
      <c r="I3558" s="15">
        <v>0.1</v>
      </c>
      <c r="J3558" s="13">
        <f>OR(F3558&lt;&gt;0,G3558&lt;&gt;0,H3558&lt;&gt;0,I3558&lt;&gt;0)*(F3558 + (F3558 = 0))*(G3558 + (G3558 = 0))*(H3558 + (H3558 = 0))*(I3558 + (I3558 = 0))</f>
        <v>6.43</v>
      </c>
      <c r="K3558" s="11"/>
      <c r="L3558" s="11"/>
      <c r="M3558" s="11"/>
    </row>
    <row r="3559" spans="1:13">
      <c r="A3559" s="11"/>
      <c r="B3559" s="11"/>
      <c r="C3559" s="11"/>
      <c r="D3559" s="11"/>
      <c r="E3559" s="10" t="s">
        <v>17</v>
      </c>
      <c r="F3559" s="14">
        <v>1</v>
      </c>
      <c r="G3559" s="15">
        <v>5</v>
      </c>
      <c r="H3559" s="15">
        <v>2.31</v>
      </c>
      <c r="I3559" s="15">
        <v>0.1</v>
      </c>
      <c r="J3559" s="13">
        <f>OR(F3559&lt;&gt;0,G3559&lt;&gt;0,H3559&lt;&gt;0,I3559&lt;&gt;0)*(F3559 + (F3559 = 0))*(G3559 + (G3559 = 0))*(H3559 + (H3559 = 0))*(I3559 + (I3559 = 0))</f>
        <v>1.1599999999999999</v>
      </c>
      <c r="K3559" s="11"/>
      <c r="L3559" s="11"/>
      <c r="M3559" s="11"/>
    </row>
    <row r="3560" spans="1:13">
      <c r="A3560" s="11"/>
      <c r="B3560" s="11"/>
      <c r="C3560" s="11"/>
      <c r="D3560" s="11"/>
      <c r="E3560" s="10" t="s">
        <v>612</v>
      </c>
      <c r="F3560" s="14">
        <v>1</v>
      </c>
      <c r="G3560" s="15">
        <v>2.5</v>
      </c>
      <c r="H3560" s="15">
        <v>0.5</v>
      </c>
      <c r="I3560" s="15">
        <v>0.1</v>
      </c>
      <c r="J3560" s="13">
        <f>OR(F3560&lt;&gt;0,G3560&lt;&gt;0,H3560&lt;&gt;0,I3560&lt;&gt;0)*(F3560 + (F3560 = 0))*(G3560 + (G3560 = 0))*(H3560 + (H3560 = 0))*(I3560 + (I3560 = 0))</f>
        <v>0.13</v>
      </c>
      <c r="K3560" s="11"/>
      <c r="L3560" s="11"/>
      <c r="M3560" s="11"/>
    </row>
    <row r="3561" spans="1:13">
      <c r="A3561" s="11"/>
      <c r="B3561" s="11"/>
      <c r="C3561" s="11"/>
      <c r="D3561" s="11"/>
      <c r="E3561" s="11"/>
      <c r="F3561" s="11"/>
      <c r="G3561" s="11"/>
      <c r="H3561" s="11"/>
      <c r="I3561" s="11"/>
      <c r="J3561" s="16" t="s">
        <v>422</v>
      </c>
      <c r="K3561" s="17">
        <f>SUM(J3553:J3560)*1</f>
        <v>13.35</v>
      </c>
      <c r="L3561" s="15">
        <v>105.44</v>
      </c>
      <c r="M3561" s="18">
        <f>ROUND(K3561*L3561,2)</f>
        <v>1407.62</v>
      </c>
    </row>
    <row r="3562" spans="1:13" ht="0.95" customHeight="1">
      <c r="A3562" s="19"/>
      <c r="B3562" s="19"/>
      <c r="C3562" s="19"/>
      <c r="D3562" s="19"/>
      <c r="E3562" s="19"/>
      <c r="F3562" s="19"/>
      <c r="G3562" s="19"/>
      <c r="H3562" s="19"/>
      <c r="I3562" s="19"/>
      <c r="J3562" s="19"/>
      <c r="K3562" s="19"/>
      <c r="L3562" s="19"/>
      <c r="M3562" s="19"/>
    </row>
    <row r="3563" spans="1:13" s="1" customFormat="1">
      <c r="A3563" s="40" t="s">
        <v>414</v>
      </c>
      <c r="B3563" s="16" t="s">
        <v>22</v>
      </c>
      <c r="C3563" s="16" t="s">
        <v>29</v>
      </c>
      <c r="D3563" s="16" t="s">
        <v>415</v>
      </c>
      <c r="E3563" s="41"/>
      <c r="F3563" s="41"/>
      <c r="G3563" s="41"/>
      <c r="H3563" s="41"/>
      <c r="I3563" s="41"/>
      <c r="J3563" s="41"/>
      <c r="K3563" s="17">
        <f>K3569</f>
        <v>35.229999999999997</v>
      </c>
      <c r="L3563" s="18">
        <f>L3569</f>
        <v>126.11</v>
      </c>
      <c r="M3563" s="18">
        <f>M3569</f>
        <v>4442.8599999999997</v>
      </c>
    </row>
    <row r="3564" spans="1:13">
      <c r="A3564" s="11"/>
      <c r="B3564" s="11"/>
      <c r="C3564" s="11"/>
      <c r="D3564" s="10" t="s">
        <v>416</v>
      </c>
      <c r="E3564" s="11"/>
      <c r="F3564" s="11"/>
      <c r="G3564" s="11"/>
      <c r="H3564" s="11"/>
      <c r="I3564" s="11"/>
      <c r="J3564" s="11"/>
      <c r="K3564" s="11"/>
      <c r="L3564" s="11"/>
      <c r="M3564" s="11"/>
    </row>
    <row r="3565" spans="1:13">
      <c r="A3565" s="11"/>
      <c r="B3565" s="11"/>
      <c r="C3565" s="11"/>
      <c r="D3565" s="11"/>
      <c r="E3565" s="10" t="s">
        <v>607</v>
      </c>
      <c r="F3565" s="14">
        <v>1</v>
      </c>
      <c r="G3565" s="15">
        <v>25.25</v>
      </c>
      <c r="H3565" s="15">
        <v>0.85</v>
      </c>
      <c r="I3565" s="15">
        <v>1</v>
      </c>
      <c r="J3565" s="13">
        <f>OR(F3565&lt;&gt;0,G3565&lt;&gt;0,H3565&lt;&gt;0,I3565&lt;&gt;0)*(F3565 + (F3565 = 0))*(G3565 + (G3565 = 0))*(H3565 + (H3565 = 0))*(I3565 + (I3565 = 0))</f>
        <v>21.46</v>
      </c>
      <c r="K3565" s="11"/>
      <c r="L3565" s="11"/>
      <c r="M3565" s="11"/>
    </row>
    <row r="3566" spans="1:13">
      <c r="A3566" s="11"/>
      <c r="B3566" s="11"/>
      <c r="C3566" s="11"/>
      <c r="D3566" s="11"/>
      <c r="E3566" s="10" t="s">
        <v>608</v>
      </c>
      <c r="F3566" s="14">
        <v>1</v>
      </c>
      <c r="G3566" s="15">
        <v>13.9</v>
      </c>
      <c r="H3566" s="15">
        <v>2.46</v>
      </c>
      <c r="I3566" s="15">
        <v>0.4</v>
      </c>
      <c r="J3566" s="13">
        <f>OR(F3566&lt;&gt;0,G3566&lt;&gt;0,H3566&lt;&gt;0,I3566&lt;&gt;0)*(F3566 + (F3566 = 0))*(G3566 + (G3566 = 0))*(H3566 + (H3566 = 0))*(I3566 + (I3566 = 0))</f>
        <v>13.68</v>
      </c>
      <c r="K3566" s="11"/>
      <c r="L3566" s="11"/>
      <c r="M3566" s="11"/>
    </row>
    <row r="3567" spans="1:13">
      <c r="A3567" s="11"/>
      <c r="B3567" s="11"/>
      <c r="C3567" s="11"/>
      <c r="D3567" s="11"/>
      <c r="E3567" s="10" t="s">
        <v>609</v>
      </c>
      <c r="F3567" s="14">
        <v>-1</v>
      </c>
      <c r="G3567" s="15">
        <v>1</v>
      </c>
      <c r="H3567" s="15">
        <v>1</v>
      </c>
      <c r="I3567" s="15">
        <v>0.4</v>
      </c>
      <c r="J3567" s="13">
        <f>OR(F3567&lt;&gt;0,G3567&lt;&gt;0,H3567&lt;&gt;0,I3567&lt;&gt;0)*(F3567 + (F3567 = 0))*(G3567 + (G3567 = 0))*(H3567 + (H3567 = 0))*(I3567 + (I3567 = 0))</f>
        <v>-0.4</v>
      </c>
      <c r="K3567" s="11"/>
      <c r="L3567" s="11"/>
      <c r="M3567" s="11"/>
    </row>
    <row r="3568" spans="1:13">
      <c r="A3568" s="11"/>
      <c r="B3568" s="11"/>
      <c r="C3568" s="11"/>
      <c r="D3568" s="11"/>
      <c r="E3568" s="10" t="s">
        <v>610</v>
      </c>
      <c r="F3568" s="14">
        <v>1</v>
      </c>
      <c r="G3568" s="15">
        <v>0.65</v>
      </c>
      <c r="H3568" s="15">
        <v>2.5</v>
      </c>
      <c r="I3568" s="15">
        <v>0.3</v>
      </c>
      <c r="J3568" s="13">
        <f>OR(F3568&lt;&gt;0,G3568&lt;&gt;0,H3568&lt;&gt;0,I3568&lt;&gt;0)*(F3568 + (F3568 = 0))*(G3568 + (G3568 = 0))*(H3568 + (H3568 = 0))*(I3568 + (I3568 = 0))</f>
        <v>0.49</v>
      </c>
      <c r="K3568" s="11"/>
      <c r="L3568" s="11"/>
      <c r="M3568" s="11"/>
    </row>
    <row r="3569" spans="1:13">
      <c r="A3569" s="11"/>
      <c r="B3569" s="11"/>
      <c r="C3569" s="11"/>
      <c r="D3569" s="11"/>
      <c r="E3569" s="11"/>
      <c r="F3569" s="11"/>
      <c r="G3569" s="11"/>
      <c r="H3569" s="11"/>
      <c r="I3569" s="11"/>
      <c r="J3569" s="16" t="s">
        <v>418</v>
      </c>
      <c r="K3569" s="17">
        <f>SUM(J3565:J3568)*1</f>
        <v>35.229999999999997</v>
      </c>
      <c r="L3569" s="15">
        <v>126.11</v>
      </c>
      <c r="M3569" s="18">
        <f>ROUND(K3569*L3569,2)</f>
        <v>4442.8599999999997</v>
      </c>
    </row>
    <row r="3570" spans="1:13" ht="0.95" customHeight="1">
      <c r="A3570" s="19"/>
      <c r="B3570" s="19"/>
      <c r="C3570" s="19"/>
      <c r="D3570" s="19"/>
      <c r="E3570" s="19"/>
      <c r="F3570" s="19"/>
      <c r="G3570" s="19"/>
      <c r="H3570" s="19"/>
      <c r="I3570" s="19"/>
      <c r="J3570" s="19"/>
      <c r="K3570" s="19"/>
      <c r="L3570" s="19"/>
      <c r="M3570" s="19"/>
    </row>
    <row r="3571" spans="1:13" s="1" customFormat="1">
      <c r="A3571" s="40" t="s">
        <v>476</v>
      </c>
      <c r="B3571" s="16" t="s">
        <v>22</v>
      </c>
      <c r="C3571" s="16" t="s">
        <v>29</v>
      </c>
      <c r="D3571" s="16" t="s">
        <v>477</v>
      </c>
      <c r="E3571" s="41"/>
      <c r="F3571" s="41"/>
      <c r="G3571" s="41"/>
      <c r="H3571" s="41"/>
      <c r="I3571" s="41"/>
      <c r="J3571" s="41"/>
      <c r="K3571" s="17">
        <f>K3582</f>
        <v>10.52</v>
      </c>
      <c r="L3571" s="18">
        <f>L3582</f>
        <v>118.41</v>
      </c>
      <c r="M3571" s="18">
        <f>M3582</f>
        <v>1245.67</v>
      </c>
    </row>
    <row r="3572" spans="1:13">
      <c r="A3572" s="11"/>
      <c r="B3572" s="11"/>
      <c r="C3572" s="11"/>
      <c r="D3572" s="10" t="s">
        <v>478</v>
      </c>
      <c r="E3572" s="11"/>
      <c r="F3572" s="11"/>
      <c r="G3572" s="11"/>
      <c r="H3572" s="11"/>
      <c r="I3572" s="11"/>
      <c r="J3572" s="11"/>
      <c r="K3572" s="11"/>
      <c r="L3572" s="11"/>
      <c r="M3572" s="11"/>
    </row>
    <row r="3573" spans="1:13">
      <c r="A3573" s="11"/>
      <c r="B3573" s="11"/>
      <c r="C3573" s="11"/>
      <c r="D3573" s="11"/>
      <c r="E3573" s="10" t="s">
        <v>613</v>
      </c>
      <c r="F3573" s="14"/>
      <c r="G3573" s="15"/>
      <c r="H3573" s="15"/>
      <c r="I3573" s="15"/>
      <c r="J3573" s="13">
        <f>OR(F3573&lt;&gt;0,G3573&lt;&gt;0,H3573&lt;&gt;0,I3573&lt;&gt;0)*(F3573 + (F3573 = 0))*(G3573 + (G3573 = 0))*(H3573 + (H3573 = 0))*(I3573 + (I3573 = 0))</f>
        <v>0</v>
      </c>
      <c r="K3573" s="11"/>
      <c r="L3573" s="11"/>
      <c r="M3573" s="11"/>
    </row>
    <row r="3574" spans="1:13">
      <c r="A3574" s="11"/>
      <c r="B3574" s="11"/>
      <c r="C3574" s="11"/>
      <c r="D3574" s="11"/>
      <c r="E3574" s="10" t="s">
        <v>614</v>
      </c>
      <c r="F3574" s="14">
        <v>1</v>
      </c>
      <c r="G3574" s="15">
        <v>12.5</v>
      </c>
      <c r="H3574" s="15">
        <v>0.3</v>
      </c>
      <c r="I3574" s="15">
        <v>0</v>
      </c>
      <c r="J3574" s="13">
        <f>OR(F3574&lt;&gt;0,G3574&lt;&gt;0,H3574&lt;&gt;0,I3574&lt;&gt;0)*(F3574 + (F3574 = 0))*(G3574 + (G3574 = 0))*(H3574 + (H3574 = 0))*(I3574 + (I3574 = 0))</f>
        <v>3.75</v>
      </c>
      <c r="K3574" s="11"/>
      <c r="L3574" s="11"/>
      <c r="M3574" s="11"/>
    </row>
    <row r="3575" spans="1:13">
      <c r="A3575" s="11"/>
      <c r="B3575" s="11"/>
      <c r="C3575" s="11"/>
      <c r="D3575" s="11"/>
      <c r="E3575" s="10" t="s">
        <v>615</v>
      </c>
      <c r="F3575" s="14">
        <v>1</v>
      </c>
      <c r="G3575" s="15">
        <v>8.1</v>
      </c>
      <c r="H3575" s="15">
        <v>0.3</v>
      </c>
      <c r="I3575" s="15">
        <v>0</v>
      </c>
      <c r="J3575" s="13">
        <f>OR(F3575&lt;&gt;0,G3575&lt;&gt;0,H3575&lt;&gt;0,I3575&lt;&gt;0)*(F3575 + (F3575 = 0))*(G3575 + (G3575 = 0))*(H3575 + (H3575 = 0))*(I3575 + (I3575 = 0))</f>
        <v>2.4300000000000002</v>
      </c>
      <c r="K3575" s="11"/>
      <c r="L3575" s="11"/>
      <c r="M3575" s="11"/>
    </row>
    <row r="3576" spans="1:13">
      <c r="A3576" s="11"/>
      <c r="B3576" s="11"/>
      <c r="C3576" s="11"/>
      <c r="D3576" s="11"/>
      <c r="E3576" s="10" t="s">
        <v>616</v>
      </c>
      <c r="F3576" s="14"/>
      <c r="G3576" s="15"/>
      <c r="H3576" s="15"/>
      <c r="I3576" s="15"/>
      <c r="J3576" s="13">
        <f>OR(F3576&lt;&gt;0,G3576&lt;&gt;0,H3576&lt;&gt;0,I3576&lt;&gt;0)*(F3576 + (F3576 = 0))*(G3576 + (G3576 = 0))*(H3576 + (H3576 = 0))*(I3576 + (I3576 = 0))</f>
        <v>0</v>
      </c>
      <c r="K3576" s="11"/>
      <c r="L3576" s="11"/>
      <c r="M3576" s="11"/>
    </row>
    <row r="3577" spans="1:13">
      <c r="A3577" s="11"/>
      <c r="B3577" s="11"/>
      <c r="C3577" s="11"/>
      <c r="D3577" s="11"/>
      <c r="E3577" s="10" t="s">
        <v>617</v>
      </c>
      <c r="F3577" s="14">
        <v>2</v>
      </c>
      <c r="G3577" s="15">
        <v>2.1</v>
      </c>
      <c r="H3577" s="15">
        <v>0.25</v>
      </c>
      <c r="I3577" s="15">
        <v>2.0099999999999998</v>
      </c>
      <c r="J3577" s="13">
        <f>OR(F3577&lt;&gt;0,G3577&lt;&gt;0,H3577&lt;&gt;0,I3577&lt;&gt;0)*(F3577 + (F3577 = 0))*(G3577 + (G3577 = 0))*(H3577 + (H3577 = 0))*(I3577 + (I3577 = 0))</f>
        <v>2.11</v>
      </c>
      <c r="K3577" s="11"/>
      <c r="L3577" s="11"/>
      <c r="M3577" s="11"/>
    </row>
    <row r="3578" spans="1:13">
      <c r="A3578" s="11"/>
      <c r="B3578" s="11"/>
      <c r="C3578" s="11"/>
      <c r="D3578" s="11"/>
      <c r="E3578" s="10" t="s">
        <v>17</v>
      </c>
      <c r="F3578" s="14">
        <v>1</v>
      </c>
      <c r="G3578" s="15">
        <v>1.6</v>
      </c>
      <c r="H3578" s="15">
        <v>0.25</v>
      </c>
      <c r="I3578" s="15">
        <v>2.0099999999999998</v>
      </c>
      <c r="J3578" s="13">
        <f>OR(F3578&lt;&gt;0,G3578&lt;&gt;0,H3578&lt;&gt;0,I3578&lt;&gt;0)*(F3578 + (F3578 = 0))*(G3578 + (G3578 = 0))*(H3578 + (H3578 = 0))*(I3578 + (I3578 = 0))</f>
        <v>0.8</v>
      </c>
      <c r="K3578" s="11"/>
      <c r="L3578" s="11"/>
      <c r="M3578" s="11"/>
    </row>
    <row r="3579" spans="1:13">
      <c r="A3579" s="11"/>
      <c r="B3579" s="11"/>
      <c r="C3579" s="11"/>
      <c r="D3579" s="11"/>
      <c r="E3579" s="10" t="s">
        <v>17</v>
      </c>
      <c r="F3579" s="14">
        <v>2</v>
      </c>
      <c r="G3579" s="15">
        <v>0.55000000000000004</v>
      </c>
      <c r="H3579" s="15">
        <v>0.25</v>
      </c>
      <c r="I3579" s="15">
        <v>2.0099999999999998</v>
      </c>
      <c r="J3579" s="13">
        <f>OR(F3579&lt;&gt;0,G3579&lt;&gt;0,H3579&lt;&gt;0,I3579&lt;&gt;0)*(F3579 + (F3579 = 0))*(G3579 + (G3579 = 0))*(H3579 + (H3579 = 0))*(I3579 + (I3579 = 0))</f>
        <v>0.55000000000000004</v>
      </c>
      <c r="K3579" s="11"/>
      <c r="L3579" s="11"/>
      <c r="M3579" s="11"/>
    </row>
    <row r="3580" spans="1:13">
      <c r="A3580" s="11"/>
      <c r="B3580" s="11"/>
      <c r="C3580" s="11"/>
      <c r="D3580" s="11"/>
      <c r="E3580" s="10" t="s">
        <v>17</v>
      </c>
      <c r="F3580" s="14">
        <v>2</v>
      </c>
      <c r="G3580" s="15">
        <v>1.25</v>
      </c>
      <c r="H3580" s="15">
        <v>0.25</v>
      </c>
      <c r="I3580" s="15">
        <v>1</v>
      </c>
      <c r="J3580" s="13">
        <f>OR(F3580&lt;&gt;0,G3580&lt;&gt;0,H3580&lt;&gt;0,I3580&lt;&gt;0)*(F3580 + (F3580 = 0))*(G3580 + (G3580 = 0))*(H3580 + (H3580 = 0))*(I3580 + (I3580 = 0))</f>
        <v>0.63</v>
      </c>
      <c r="K3580" s="11"/>
      <c r="L3580" s="11"/>
      <c r="M3580" s="11"/>
    </row>
    <row r="3581" spans="1:13">
      <c r="A3581" s="11"/>
      <c r="B3581" s="11"/>
      <c r="C3581" s="11"/>
      <c r="D3581" s="11"/>
      <c r="E3581" s="10" t="s">
        <v>17</v>
      </c>
      <c r="F3581" s="14">
        <v>1</v>
      </c>
      <c r="G3581" s="15">
        <v>1</v>
      </c>
      <c r="H3581" s="15">
        <v>0.25</v>
      </c>
      <c r="I3581" s="15">
        <v>1</v>
      </c>
      <c r="J3581" s="13">
        <f>OR(F3581&lt;&gt;0,G3581&lt;&gt;0,H3581&lt;&gt;0,I3581&lt;&gt;0)*(F3581 + (F3581 = 0))*(G3581 + (G3581 = 0))*(H3581 + (H3581 = 0))*(I3581 + (I3581 = 0))</f>
        <v>0.25</v>
      </c>
      <c r="K3581" s="11"/>
      <c r="L3581" s="11"/>
      <c r="M3581" s="11"/>
    </row>
    <row r="3582" spans="1:13">
      <c r="A3582" s="11"/>
      <c r="B3582" s="11"/>
      <c r="C3582" s="11"/>
      <c r="D3582" s="11"/>
      <c r="E3582" s="11"/>
      <c r="F3582" s="11"/>
      <c r="G3582" s="11"/>
      <c r="H3582" s="11"/>
      <c r="I3582" s="11"/>
      <c r="J3582" s="16" t="s">
        <v>483</v>
      </c>
      <c r="K3582" s="17">
        <f>SUM(J3573:J3581)*1</f>
        <v>10.52</v>
      </c>
      <c r="L3582" s="15">
        <v>118.41</v>
      </c>
      <c r="M3582" s="18">
        <f>ROUND(K3582*L3582,2)</f>
        <v>1245.67</v>
      </c>
    </row>
    <row r="3583" spans="1:13" ht="0.95" customHeight="1">
      <c r="A3583" s="19"/>
      <c r="B3583" s="19"/>
      <c r="C3583" s="19"/>
      <c r="D3583" s="19"/>
      <c r="E3583" s="19"/>
      <c r="F3583" s="19"/>
      <c r="G3583" s="19"/>
      <c r="H3583" s="19"/>
      <c r="I3583" s="19"/>
      <c r="J3583" s="19"/>
      <c r="K3583" s="19"/>
      <c r="L3583" s="19"/>
      <c r="M3583" s="19"/>
    </row>
    <row r="3584" spans="1:13" s="1" customFormat="1">
      <c r="A3584" s="16" t="s">
        <v>326</v>
      </c>
      <c r="B3584" s="16" t="s">
        <v>22</v>
      </c>
      <c r="C3584" s="16" t="s">
        <v>39</v>
      </c>
      <c r="D3584" s="16" t="s">
        <v>327</v>
      </c>
      <c r="E3584" s="41"/>
      <c r="F3584" s="41"/>
      <c r="G3584" s="41"/>
      <c r="H3584" s="41"/>
      <c r="I3584" s="41"/>
      <c r="J3584" s="41"/>
      <c r="K3584" s="17">
        <f>K3595</f>
        <v>75.930000000000007</v>
      </c>
      <c r="L3584" s="18">
        <f>L3595</f>
        <v>13.8</v>
      </c>
      <c r="M3584" s="18">
        <f>M3595</f>
        <v>1047.83</v>
      </c>
    </row>
    <row r="3585" spans="1:13">
      <c r="A3585" s="11"/>
      <c r="B3585" s="11"/>
      <c r="C3585" s="11"/>
      <c r="D3585" s="10" t="s">
        <v>328</v>
      </c>
      <c r="E3585" s="11"/>
      <c r="F3585" s="11"/>
      <c r="G3585" s="11"/>
      <c r="H3585" s="11"/>
      <c r="I3585" s="11"/>
      <c r="J3585" s="11"/>
      <c r="K3585" s="11"/>
      <c r="L3585" s="11"/>
      <c r="M3585" s="11"/>
    </row>
    <row r="3586" spans="1:13">
      <c r="A3586" s="11"/>
      <c r="B3586" s="11"/>
      <c r="C3586" s="11"/>
      <c r="D3586" s="11"/>
      <c r="E3586" s="10" t="s">
        <v>613</v>
      </c>
      <c r="F3586" s="14"/>
      <c r="G3586" s="15"/>
      <c r="H3586" s="15"/>
      <c r="I3586" s="15"/>
      <c r="J3586" s="13">
        <f>OR(F3586&lt;&gt;0,G3586&lt;&gt;0,H3586&lt;&gt;0,I3586&lt;&gt;0)*(F3586 + (F3586 = 0))*(G3586 + (G3586 = 0))*(H3586 + (H3586 = 0))*(I3586 + (I3586 = 0))</f>
        <v>0</v>
      </c>
      <c r="K3586" s="11"/>
      <c r="L3586" s="11"/>
      <c r="M3586" s="11"/>
    </row>
    <row r="3587" spans="1:13">
      <c r="A3587" s="11"/>
      <c r="B3587" s="11"/>
      <c r="C3587" s="11"/>
      <c r="D3587" s="11"/>
      <c r="E3587" s="10" t="s">
        <v>614</v>
      </c>
      <c r="F3587" s="14">
        <v>2</v>
      </c>
      <c r="G3587" s="15">
        <v>12.5</v>
      </c>
      <c r="H3587" s="15">
        <v>0</v>
      </c>
      <c r="I3587" s="15">
        <v>0</v>
      </c>
      <c r="J3587" s="13">
        <f>OR(F3587&lt;&gt;0,G3587&lt;&gt;0,H3587&lt;&gt;0,I3587&lt;&gt;0)*(F3587 + (F3587 = 0))*(G3587 + (G3587 = 0))*(H3587 + (H3587 = 0))*(I3587 + (I3587 = 0))</f>
        <v>25</v>
      </c>
      <c r="K3587" s="11"/>
      <c r="L3587" s="11"/>
      <c r="M3587" s="11"/>
    </row>
    <row r="3588" spans="1:13">
      <c r="A3588" s="11"/>
      <c r="B3588" s="11"/>
      <c r="C3588" s="11"/>
      <c r="D3588" s="11"/>
      <c r="E3588" s="10" t="s">
        <v>615</v>
      </c>
      <c r="F3588" s="14">
        <v>2</v>
      </c>
      <c r="G3588" s="15">
        <v>8.1</v>
      </c>
      <c r="H3588" s="15">
        <v>0</v>
      </c>
      <c r="I3588" s="15">
        <v>0</v>
      </c>
      <c r="J3588" s="13">
        <f>OR(F3588&lt;&gt;0,G3588&lt;&gt;0,H3588&lt;&gt;0,I3588&lt;&gt;0)*(F3588 + (F3588 = 0))*(G3588 + (G3588 = 0))*(H3588 + (H3588 = 0))*(I3588 + (I3588 = 0))</f>
        <v>16.2</v>
      </c>
      <c r="K3588" s="11"/>
      <c r="L3588" s="11"/>
      <c r="M3588" s="11"/>
    </row>
    <row r="3589" spans="1:13">
      <c r="A3589" s="11"/>
      <c r="B3589" s="11"/>
      <c r="C3589" s="11"/>
      <c r="D3589" s="11"/>
      <c r="E3589" s="10" t="s">
        <v>616</v>
      </c>
      <c r="F3589" s="14"/>
      <c r="G3589" s="15"/>
      <c r="H3589" s="15"/>
      <c r="I3589" s="15"/>
      <c r="J3589" s="13">
        <f>OR(F3589&lt;&gt;0,G3589&lt;&gt;0,H3589&lt;&gt;0,I3589&lt;&gt;0)*(F3589 + (F3589 = 0))*(G3589 + (G3589 = 0))*(H3589 + (H3589 = 0))*(I3589 + (I3589 = 0))</f>
        <v>0</v>
      </c>
      <c r="K3589" s="11"/>
      <c r="L3589" s="11"/>
      <c r="M3589" s="11"/>
    </row>
    <row r="3590" spans="1:13">
      <c r="A3590" s="11"/>
      <c r="B3590" s="11"/>
      <c r="C3590" s="11"/>
      <c r="D3590" s="11"/>
      <c r="E3590" s="10" t="s">
        <v>617</v>
      </c>
      <c r="F3590" s="14">
        <v>4</v>
      </c>
      <c r="G3590" s="15">
        <v>2.1</v>
      </c>
      <c r="H3590" s="15">
        <v>0</v>
      </c>
      <c r="I3590" s="15">
        <v>2.0099999999999998</v>
      </c>
      <c r="J3590" s="13">
        <f>OR(F3590&lt;&gt;0,G3590&lt;&gt;0,H3590&lt;&gt;0,I3590&lt;&gt;0)*(F3590 + (F3590 = 0))*(G3590 + (G3590 = 0))*(H3590 + (H3590 = 0))*(I3590 + (I3590 = 0))</f>
        <v>16.88</v>
      </c>
      <c r="K3590" s="11"/>
      <c r="L3590" s="11"/>
      <c r="M3590" s="11"/>
    </row>
    <row r="3591" spans="1:13">
      <c r="A3591" s="11"/>
      <c r="B3591" s="11"/>
      <c r="C3591" s="11"/>
      <c r="D3591" s="11"/>
      <c r="E3591" s="10" t="s">
        <v>17</v>
      </c>
      <c r="F3591" s="14">
        <v>2</v>
      </c>
      <c r="G3591" s="15">
        <v>1.6</v>
      </c>
      <c r="H3591" s="15">
        <v>0</v>
      </c>
      <c r="I3591" s="15">
        <v>2.0099999999999998</v>
      </c>
      <c r="J3591" s="13">
        <f>OR(F3591&lt;&gt;0,G3591&lt;&gt;0,H3591&lt;&gt;0,I3591&lt;&gt;0)*(F3591 + (F3591 = 0))*(G3591 + (G3591 = 0))*(H3591 + (H3591 = 0))*(I3591 + (I3591 = 0))</f>
        <v>6.43</v>
      </c>
      <c r="K3591" s="11"/>
      <c r="L3591" s="11"/>
      <c r="M3591" s="11"/>
    </row>
    <row r="3592" spans="1:13">
      <c r="A3592" s="11"/>
      <c r="B3592" s="11"/>
      <c r="C3592" s="11"/>
      <c r="D3592" s="11"/>
      <c r="E3592" s="10" t="s">
        <v>17</v>
      </c>
      <c r="F3592" s="14">
        <v>4</v>
      </c>
      <c r="G3592" s="15">
        <v>0.55000000000000004</v>
      </c>
      <c r="H3592" s="15">
        <v>0</v>
      </c>
      <c r="I3592" s="15">
        <v>2.0099999999999998</v>
      </c>
      <c r="J3592" s="13">
        <f>OR(F3592&lt;&gt;0,G3592&lt;&gt;0,H3592&lt;&gt;0,I3592&lt;&gt;0)*(F3592 + (F3592 = 0))*(G3592 + (G3592 = 0))*(H3592 + (H3592 = 0))*(I3592 + (I3592 = 0))</f>
        <v>4.42</v>
      </c>
      <c r="K3592" s="11"/>
      <c r="L3592" s="11"/>
      <c r="M3592" s="11"/>
    </row>
    <row r="3593" spans="1:13">
      <c r="A3593" s="11"/>
      <c r="B3593" s="11"/>
      <c r="C3593" s="11"/>
      <c r="D3593" s="11"/>
      <c r="E3593" s="10" t="s">
        <v>17</v>
      </c>
      <c r="F3593" s="14">
        <v>4</v>
      </c>
      <c r="G3593" s="15">
        <v>1.25</v>
      </c>
      <c r="H3593" s="15">
        <v>0</v>
      </c>
      <c r="I3593" s="15">
        <v>1</v>
      </c>
      <c r="J3593" s="13">
        <f>OR(F3593&lt;&gt;0,G3593&lt;&gt;0,H3593&lt;&gt;0,I3593&lt;&gt;0)*(F3593 + (F3593 = 0))*(G3593 + (G3593 = 0))*(H3593 + (H3593 = 0))*(I3593 + (I3593 = 0))</f>
        <v>5</v>
      </c>
      <c r="K3593" s="11"/>
      <c r="L3593" s="11"/>
      <c r="M3593" s="11"/>
    </row>
    <row r="3594" spans="1:13">
      <c r="A3594" s="11"/>
      <c r="B3594" s="11"/>
      <c r="C3594" s="11"/>
      <c r="D3594" s="11"/>
      <c r="E3594" s="10" t="s">
        <v>17</v>
      </c>
      <c r="F3594" s="14">
        <v>2</v>
      </c>
      <c r="G3594" s="15">
        <v>1</v>
      </c>
      <c r="H3594" s="15">
        <v>0</v>
      </c>
      <c r="I3594" s="15">
        <v>1</v>
      </c>
      <c r="J3594" s="13">
        <f>OR(F3594&lt;&gt;0,G3594&lt;&gt;0,H3594&lt;&gt;0,I3594&lt;&gt;0)*(F3594 + (F3594 = 0))*(G3594 + (G3594 = 0))*(H3594 + (H3594 = 0))*(I3594 + (I3594 = 0))</f>
        <v>2</v>
      </c>
      <c r="K3594" s="11"/>
      <c r="L3594" s="11"/>
      <c r="M3594" s="11"/>
    </row>
    <row r="3595" spans="1:13">
      <c r="A3595" s="11"/>
      <c r="B3595" s="11"/>
      <c r="C3595" s="11"/>
      <c r="D3595" s="11"/>
      <c r="E3595" s="11"/>
      <c r="F3595" s="11"/>
      <c r="G3595" s="11"/>
      <c r="H3595" s="11"/>
      <c r="I3595" s="11"/>
      <c r="J3595" s="16" t="s">
        <v>329</v>
      </c>
      <c r="K3595" s="17">
        <f>SUM(J3586:J3594)*1</f>
        <v>75.930000000000007</v>
      </c>
      <c r="L3595" s="15">
        <v>13.8</v>
      </c>
      <c r="M3595" s="18">
        <f>ROUND(K3595*L3595,2)</f>
        <v>1047.83</v>
      </c>
    </row>
    <row r="3596" spans="1:13" ht="0.95" customHeight="1">
      <c r="A3596" s="19"/>
      <c r="B3596" s="19"/>
      <c r="C3596" s="19"/>
      <c r="D3596" s="19"/>
      <c r="E3596" s="19"/>
      <c r="F3596" s="19"/>
      <c r="G3596" s="19"/>
      <c r="H3596" s="19"/>
      <c r="I3596" s="19"/>
      <c r="J3596" s="19"/>
      <c r="K3596" s="19"/>
      <c r="L3596" s="19"/>
      <c r="M3596" s="19"/>
    </row>
    <row r="3597" spans="1:13" s="1" customFormat="1">
      <c r="A3597" s="40" t="s">
        <v>384</v>
      </c>
      <c r="B3597" s="16" t="s">
        <v>22</v>
      </c>
      <c r="C3597" s="16" t="s">
        <v>29</v>
      </c>
      <c r="D3597" s="16" t="s">
        <v>385</v>
      </c>
      <c r="E3597" s="41"/>
      <c r="F3597" s="41"/>
      <c r="G3597" s="41"/>
      <c r="H3597" s="41"/>
      <c r="I3597" s="41"/>
      <c r="J3597" s="41"/>
      <c r="K3597" s="17">
        <f>K3603</f>
        <v>7.06</v>
      </c>
      <c r="L3597" s="18">
        <f>L3603</f>
        <v>115.37</v>
      </c>
      <c r="M3597" s="18">
        <f>M3603</f>
        <v>814.51</v>
      </c>
    </row>
    <row r="3598" spans="1:13">
      <c r="A3598" s="11"/>
      <c r="B3598" s="11"/>
      <c r="C3598" s="11"/>
      <c r="D3598" s="10" t="s">
        <v>386</v>
      </c>
      <c r="E3598" s="11"/>
      <c r="F3598" s="11"/>
      <c r="G3598" s="11"/>
      <c r="H3598" s="11"/>
      <c r="I3598" s="11"/>
      <c r="J3598" s="11"/>
      <c r="K3598" s="11"/>
      <c r="L3598" s="11"/>
      <c r="M3598" s="11"/>
    </row>
    <row r="3599" spans="1:13">
      <c r="A3599" s="11"/>
      <c r="B3599" s="11"/>
      <c r="C3599" s="11"/>
      <c r="D3599" s="11"/>
      <c r="E3599" s="10" t="s">
        <v>618</v>
      </c>
      <c r="F3599" s="14">
        <v>1</v>
      </c>
      <c r="G3599" s="15">
        <v>2.61</v>
      </c>
      <c r="H3599" s="15">
        <v>2.96</v>
      </c>
      <c r="I3599" s="15">
        <v>0.4</v>
      </c>
      <c r="J3599" s="13">
        <f>OR(F3599&lt;&gt;0,G3599&lt;&gt;0,H3599&lt;&gt;0,I3599&lt;&gt;0)*(F3599 + (F3599 = 0))*(G3599 + (G3599 = 0))*(H3599 + (H3599 = 0))*(I3599 + (I3599 = 0))</f>
        <v>3.09</v>
      </c>
      <c r="K3599" s="11"/>
      <c r="L3599" s="11"/>
      <c r="M3599" s="11"/>
    </row>
    <row r="3600" spans="1:13">
      <c r="A3600" s="11"/>
      <c r="B3600" s="11"/>
      <c r="C3600" s="11"/>
      <c r="D3600" s="11"/>
      <c r="E3600" s="10" t="s">
        <v>619</v>
      </c>
      <c r="F3600" s="14">
        <v>1</v>
      </c>
      <c r="G3600" s="15">
        <v>4.5999999999999996</v>
      </c>
      <c r="H3600" s="15">
        <v>2.7</v>
      </c>
      <c r="I3600" s="15">
        <v>0.2</v>
      </c>
      <c r="J3600" s="13">
        <f>OR(F3600&lt;&gt;0,G3600&lt;&gt;0,H3600&lt;&gt;0,I3600&lt;&gt;0)*(F3600 + (F3600 = 0))*(G3600 + (G3600 = 0))*(H3600 + (H3600 = 0))*(I3600 + (I3600 = 0))</f>
        <v>2.48</v>
      </c>
      <c r="K3600" s="11"/>
      <c r="L3600" s="11"/>
      <c r="M3600" s="11"/>
    </row>
    <row r="3601" spans="1:13">
      <c r="A3601" s="11"/>
      <c r="B3601" s="11"/>
      <c r="C3601" s="11"/>
      <c r="D3601" s="11"/>
      <c r="E3601" s="10" t="s">
        <v>620</v>
      </c>
      <c r="F3601" s="14">
        <v>1</v>
      </c>
      <c r="G3601" s="15">
        <v>2.2200000000000002</v>
      </c>
      <c r="H3601" s="15">
        <v>2.5</v>
      </c>
      <c r="I3601" s="15">
        <v>0.2</v>
      </c>
      <c r="J3601" s="13">
        <f>OR(F3601&lt;&gt;0,G3601&lt;&gt;0,H3601&lt;&gt;0,I3601&lt;&gt;0)*(F3601 + (F3601 = 0))*(G3601 + (G3601 = 0))*(H3601 + (H3601 = 0))*(I3601 + (I3601 = 0))</f>
        <v>1.1100000000000001</v>
      </c>
      <c r="K3601" s="11"/>
      <c r="L3601" s="11"/>
      <c r="M3601" s="11"/>
    </row>
    <row r="3602" spans="1:13">
      <c r="A3602" s="11"/>
      <c r="B3602" s="11"/>
      <c r="C3602" s="11"/>
      <c r="D3602" s="11"/>
      <c r="E3602" s="10" t="s">
        <v>621</v>
      </c>
      <c r="F3602" s="14">
        <v>1</v>
      </c>
      <c r="G3602" s="15">
        <v>1.25</v>
      </c>
      <c r="H3602" s="15">
        <v>1.5</v>
      </c>
      <c r="I3602" s="15">
        <v>0.2</v>
      </c>
      <c r="J3602" s="13">
        <f>OR(F3602&lt;&gt;0,G3602&lt;&gt;0,H3602&lt;&gt;0,I3602&lt;&gt;0)*(F3602 + (F3602 = 0))*(G3602 + (G3602 = 0))*(H3602 + (H3602 = 0))*(I3602 + (I3602 = 0))</f>
        <v>0.38</v>
      </c>
      <c r="K3602" s="11"/>
      <c r="L3602" s="11"/>
      <c r="M3602" s="11"/>
    </row>
    <row r="3603" spans="1:13">
      <c r="A3603" s="11"/>
      <c r="B3603" s="11"/>
      <c r="C3603" s="11"/>
      <c r="D3603" s="11"/>
      <c r="E3603" s="11"/>
      <c r="F3603" s="11"/>
      <c r="G3603" s="11"/>
      <c r="H3603" s="11"/>
      <c r="I3603" s="11"/>
      <c r="J3603" s="16" t="s">
        <v>387</v>
      </c>
      <c r="K3603" s="17">
        <f>SUM(J3599:J3602)*1</f>
        <v>7.06</v>
      </c>
      <c r="L3603" s="15">
        <v>115.37</v>
      </c>
      <c r="M3603" s="18">
        <f>ROUND(K3603*L3603,2)</f>
        <v>814.51</v>
      </c>
    </row>
    <row r="3604" spans="1:13" ht="0.95" customHeight="1">
      <c r="A3604" s="19"/>
      <c r="B3604" s="19"/>
      <c r="C3604" s="19"/>
      <c r="D3604" s="19"/>
      <c r="E3604" s="19"/>
      <c r="F3604" s="19"/>
      <c r="G3604" s="19"/>
      <c r="H3604" s="19"/>
      <c r="I3604" s="19"/>
      <c r="J3604" s="19"/>
      <c r="K3604" s="19"/>
      <c r="L3604" s="19"/>
      <c r="M3604" s="19"/>
    </row>
    <row r="3605" spans="1:13" s="1" customFormat="1">
      <c r="A3605" s="40" t="s">
        <v>622</v>
      </c>
      <c r="B3605" s="16" t="s">
        <v>22</v>
      </c>
      <c r="C3605" s="16" t="s">
        <v>29</v>
      </c>
      <c r="D3605" s="16" t="s">
        <v>623</v>
      </c>
      <c r="E3605" s="41"/>
      <c r="F3605" s="41"/>
      <c r="G3605" s="41"/>
      <c r="H3605" s="41"/>
      <c r="I3605" s="41"/>
      <c r="J3605" s="41"/>
      <c r="K3605" s="17">
        <f>K3613</f>
        <v>30.29</v>
      </c>
      <c r="L3605" s="18">
        <f>L3613</f>
        <v>121.64</v>
      </c>
      <c r="M3605" s="18">
        <f>M3613</f>
        <v>3684.48</v>
      </c>
    </row>
    <row r="3606" spans="1:13">
      <c r="A3606" s="11"/>
      <c r="B3606" s="11"/>
      <c r="C3606" s="11"/>
      <c r="D3606" s="10" t="s">
        <v>624</v>
      </c>
      <c r="E3606" s="11"/>
      <c r="F3606" s="11"/>
      <c r="G3606" s="11"/>
      <c r="H3606" s="11"/>
      <c r="I3606" s="11"/>
      <c r="J3606" s="11"/>
      <c r="K3606" s="11"/>
      <c r="L3606" s="11"/>
      <c r="M3606" s="11"/>
    </row>
    <row r="3607" spans="1:13">
      <c r="A3607" s="11"/>
      <c r="B3607" s="11"/>
      <c r="C3607" s="11"/>
      <c r="D3607" s="11"/>
      <c r="E3607" s="10" t="s">
        <v>625</v>
      </c>
      <c r="F3607" s="14">
        <v>1</v>
      </c>
      <c r="G3607" s="15">
        <v>5</v>
      </c>
      <c r="H3607" s="15">
        <v>2.31</v>
      </c>
      <c r="I3607" s="15">
        <v>0.3</v>
      </c>
      <c r="J3607" s="13">
        <f>OR(F3607&lt;&gt;0,G3607&lt;&gt;0,H3607&lt;&gt;0,I3607&lt;&gt;0)*(F3607 + (F3607 = 0))*(G3607 + (G3607 = 0))*(H3607 + (H3607 = 0))*(I3607 + (I3607 = 0))</f>
        <v>3.47</v>
      </c>
      <c r="K3607" s="11"/>
      <c r="L3607" s="11"/>
      <c r="M3607" s="11"/>
    </row>
    <row r="3608" spans="1:13">
      <c r="A3608" s="11"/>
      <c r="B3608" s="11"/>
      <c r="C3608" s="11"/>
      <c r="D3608" s="11"/>
      <c r="E3608" s="10" t="s">
        <v>611</v>
      </c>
      <c r="F3608" s="14">
        <v>1</v>
      </c>
      <c r="G3608" s="15">
        <v>23.8</v>
      </c>
      <c r="H3608" s="15">
        <v>2.7</v>
      </c>
      <c r="I3608" s="15">
        <v>0.3</v>
      </c>
      <c r="J3608" s="13">
        <f>OR(F3608&lt;&gt;0,G3608&lt;&gt;0,H3608&lt;&gt;0,I3608&lt;&gt;0)*(F3608 + (F3608 = 0))*(G3608 + (G3608 = 0))*(H3608 + (H3608 = 0))*(I3608 + (I3608 = 0))</f>
        <v>19.28</v>
      </c>
      <c r="K3608" s="11"/>
      <c r="L3608" s="11"/>
      <c r="M3608" s="11"/>
    </row>
    <row r="3609" spans="1:13">
      <c r="A3609" s="11"/>
      <c r="B3609" s="11"/>
      <c r="C3609" s="11"/>
      <c r="D3609" s="11"/>
      <c r="E3609" s="10" t="s">
        <v>17</v>
      </c>
      <c r="F3609" s="14">
        <v>1</v>
      </c>
      <c r="G3609" s="15">
        <v>5</v>
      </c>
      <c r="H3609" s="15">
        <v>2.31</v>
      </c>
      <c r="I3609" s="15">
        <v>0.3</v>
      </c>
      <c r="J3609" s="13">
        <f>OR(F3609&lt;&gt;0,G3609&lt;&gt;0,H3609&lt;&gt;0,I3609&lt;&gt;0)*(F3609 + (F3609 = 0))*(G3609 + (G3609 = 0))*(H3609 + (H3609 = 0))*(I3609 + (I3609 = 0))</f>
        <v>3.47</v>
      </c>
      <c r="K3609" s="11"/>
      <c r="L3609" s="11"/>
      <c r="M3609" s="11"/>
    </row>
    <row r="3610" spans="1:13">
      <c r="A3610" s="11"/>
      <c r="B3610" s="11"/>
      <c r="C3610" s="11"/>
      <c r="D3610" s="11"/>
      <c r="E3610" s="10" t="s">
        <v>626</v>
      </c>
      <c r="F3610" s="14">
        <v>43</v>
      </c>
      <c r="G3610" s="15">
        <v>2.7</v>
      </c>
      <c r="H3610" s="15">
        <v>0.18</v>
      </c>
      <c r="I3610" s="15">
        <v>0.14000000000000001</v>
      </c>
      <c r="J3610" s="13">
        <f>OR(F3610&lt;&gt;0,G3610&lt;&gt;0,H3610&lt;&gt;0,I3610&lt;&gt;0)*(F3610 + (F3610 = 0))*(G3610 + (G3610 = 0))*(H3610 + (H3610 = 0))*(I3610 + (I3610 = 0))</f>
        <v>2.93</v>
      </c>
      <c r="K3610" s="11"/>
      <c r="L3610" s="11"/>
      <c r="M3610" s="11"/>
    </row>
    <row r="3611" spans="1:13">
      <c r="A3611" s="11"/>
      <c r="B3611" s="11"/>
      <c r="C3611" s="11"/>
      <c r="D3611" s="11"/>
      <c r="E3611" s="10" t="s">
        <v>17</v>
      </c>
      <c r="F3611" s="14">
        <v>13</v>
      </c>
      <c r="G3611" s="15">
        <v>2.31</v>
      </c>
      <c r="H3611" s="15">
        <v>0.18</v>
      </c>
      <c r="I3611" s="15">
        <v>0.14000000000000001</v>
      </c>
      <c r="J3611" s="13">
        <f>OR(F3611&lt;&gt;0,G3611&lt;&gt;0,H3611&lt;&gt;0,I3611&lt;&gt;0)*(F3611 + (F3611 = 0))*(G3611 + (G3611 = 0))*(H3611 + (H3611 = 0))*(I3611 + (I3611 = 0))</f>
        <v>0.76</v>
      </c>
      <c r="K3611" s="11"/>
      <c r="L3611" s="11"/>
      <c r="M3611" s="11"/>
    </row>
    <row r="3612" spans="1:13">
      <c r="A3612" s="11"/>
      <c r="B3612" s="11"/>
      <c r="C3612" s="11"/>
      <c r="D3612" s="11"/>
      <c r="E3612" s="10" t="s">
        <v>612</v>
      </c>
      <c r="F3612" s="14">
        <v>1</v>
      </c>
      <c r="G3612" s="15">
        <v>2.5</v>
      </c>
      <c r="H3612" s="15">
        <v>0.5</v>
      </c>
      <c r="I3612" s="15">
        <v>0.3</v>
      </c>
      <c r="J3612" s="13">
        <f>OR(F3612&lt;&gt;0,G3612&lt;&gt;0,H3612&lt;&gt;0,I3612&lt;&gt;0)*(F3612 + (F3612 = 0))*(G3612 + (G3612 = 0))*(H3612 + (H3612 = 0))*(I3612 + (I3612 = 0))</f>
        <v>0.38</v>
      </c>
      <c r="K3612" s="11"/>
      <c r="L3612" s="11"/>
      <c r="M3612" s="11"/>
    </row>
    <row r="3613" spans="1:13">
      <c r="A3613" s="11"/>
      <c r="B3613" s="11"/>
      <c r="C3613" s="11"/>
      <c r="D3613" s="11"/>
      <c r="E3613" s="11"/>
      <c r="F3613" s="11"/>
      <c r="G3613" s="11"/>
      <c r="H3613" s="11"/>
      <c r="I3613" s="11"/>
      <c r="J3613" s="16" t="s">
        <v>627</v>
      </c>
      <c r="K3613" s="17">
        <f>SUM(J3607:J3612)*1</f>
        <v>30.29</v>
      </c>
      <c r="L3613" s="15">
        <v>121.64</v>
      </c>
      <c r="M3613" s="18">
        <f>ROUND(K3613*L3613,2)</f>
        <v>3684.48</v>
      </c>
    </row>
    <row r="3614" spans="1:13" ht="0.95" customHeight="1">
      <c r="A3614" s="19"/>
      <c r="B3614" s="19"/>
      <c r="C3614" s="19"/>
      <c r="D3614" s="19"/>
      <c r="E3614" s="19"/>
      <c r="F3614" s="19"/>
      <c r="G3614" s="19"/>
      <c r="H3614" s="19"/>
      <c r="I3614" s="19"/>
      <c r="J3614" s="19"/>
      <c r="K3614" s="19"/>
      <c r="L3614" s="19"/>
      <c r="M3614" s="19"/>
    </row>
    <row r="3615" spans="1:13" s="1" customFormat="1">
      <c r="A3615" s="40" t="s">
        <v>628</v>
      </c>
      <c r="B3615" s="16" t="s">
        <v>22</v>
      </c>
      <c r="C3615" s="16" t="s">
        <v>39</v>
      </c>
      <c r="D3615" s="16" t="s">
        <v>629</v>
      </c>
      <c r="E3615" s="41"/>
      <c r="F3615" s="41"/>
      <c r="G3615" s="41"/>
      <c r="H3615" s="41"/>
      <c r="I3615" s="41"/>
      <c r="J3615" s="41"/>
      <c r="K3615" s="17">
        <f>K3623</f>
        <v>78.17</v>
      </c>
      <c r="L3615" s="18">
        <f>L3623</f>
        <v>23.86</v>
      </c>
      <c r="M3615" s="18">
        <f>M3623</f>
        <v>1865.14</v>
      </c>
    </row>
    <row r="3616" spans="1:13">
      <c r="A3616" s="11"/>
      <c r="B3616" s="11"/>
      <c r="C3616" s="11"/>
      <c r="D3616" s="10" t="s">
        <v>630</v>
      </c>
      <c r="E3616" s="11"/>
      <c r="F3616" s="11"/>
      <c r="G3616" s="11"/>
      <c r="H3616" s="11"/>
      <c r="I3616" s="11"/>
      <c r="J3616" s="11"/>
      <c r="K3616" s="11"/>
      <c r="L3616" s="11"/>
      <c r="M3616" s="11"/>
    </row>
    <row r="3617" spans="1:13">
      <c r="A3617" s="11"/>
      <c r="B3617" s="11"/>
      <c r="C3617" s="11"/>
      <c r="D3617" s="11"/>
      <c r="E3617" s="10" t="s">
        <v>625</v>
      </c>
      <c r="F3617" s="14">
        <v>1</v>
      </c>
      <c r="G3617" s="15">
        <v>2.61</v>
      </c>
      <c r="H3617" s="15">
        <v>2.96</v>
      </c>
      <c r="I3617" s="15">
        <v>0</v>
      </c>
      <c r="J3617" s="13">
        <f>OR(F3617&lt;&gt;0,G3617&lt;&gt;0,H3617&lt;&gt;0,I3617&lt;&gt;0)*(F3617 + (F3617 = 0))*(G3617 + (G3617 = 0))*(H3617 + (H3617 = 0))*(I3617 + (I3617 = 0))</f>
        <v>7.73</v>
      </c>
      <c r="K3617" s="11"/>
      <c r="L3617" s="11"/>
      <c r="M3617" s="11"/>
    </row>
    <row r="3618" spans="1:13">
      <c r="A3618" s="11"/>
      <c r="B3618" s="11"/>
      <c r="C3618" s="11"/>
      <c r="D3618" s="11"/>
      <c r="E3618" s="10" t="s">
        <v>17</v>
      </c>
      <c r="F3618" s="14">
        <v>1</v>
      </c>
      <c r="G3618" s="15">
        <v>5</v>
      </c>
      <c r="H3618" s="15">
        <v>2.31</v>
      </c>
      <c r="I3618" s="15">
        <v>0</v>
      </c>
      <c r="J3618" s="13">
        <f>OR(F3618&lt;&gt;0,G3618&lt;&gt;0,H3618&lt;&gt;0,I3618&lt;&gt;0)*(F3618 + (F3618 = 0))*(G3618 + (G3618 = 0))*(H3618 + (H3618 = 0))*(I3618 + (I3618 = 0))</f>
        <v>11.55</v>
      </c>
      <c r="K3618" s="11"/>
      <c r="L3618" s="11"/>
      <c r="M3618" s="11"/>
    </row>
    <row r="3619" spans="1:13">
      <c r="A3619" s="11"/>
      <c r="B3619" s="11"/>
      <c r="C3619" s="11"/>
      <c r="D3619" s="11"/>
      <c r="E3619" s="10" t="s">
        <v>626</v>
      </c>
      <c r="F3619" s="14">
        <v>43</v>
      </c>
      <c r="G3619" s="15">
        <v>2.7</v>
      </c>
      <c r="H3619" s="15">
        <v>0.28000000000000003</v>
      </c>
      <c r="I3619" s="15">
        <v>0</v>
      </c>
      <c r="J3619" s="13">
        <f>OR(F3619&lt;&gt;0,G3619&lt;&gt;0,H3619&lt;&gt;0,I3619&lt;&gt;0)*(F3619 + (F3619 = 0))*(G3619 + (G3619 = 0))*(H3619 + (H3619 = 0))*(I3619 + (I3619 = 0))</f>
        <v>32.51</v>
      </c>
      <c r="K3619" s="11"/>
      <c r="L3619" s="11"/>
      <c r="M3619" s="11"/>
    </row>
    <row r="3620" spans="1:13">
      <c r="A3620" s="11"/>
      <c r="B3620" s="11"/>
      <c r="C3620" s="11"/>
      <c r="D3620" s="11"/>
      <c r="E3620" s="10" t="s">
        <v>17</v>
      </c>
      <c r="F3620" s="14">
        <v>13</v>
      </c>
      <c r="G3620" s="15">
        <v>2.31</v>
      </c>
      <c r="H3620" s="15">
        <v>0.28000000000000003</v>
      </c>
      <c r="I3620" s="15">
        <v>0</v>
      </c>
      <c r="J3620" s="13">
        <f>OR(F3620&lt;&gt;0,G3620&lt;&gt;0,H3620&lt;&gt;0,I3620&lt;&gt;0)*(F3620 + (F3620 = 0))*(G3620 + (G3620 = 0))*(H3620 + (H3620 = 0))*(I3620 + (I3620 = 0))</f>
        <v>8.41</v>
      </c>
      <c r="K3620" s="11"/>
      <c r="L3620" s="11"/>
      <c r="M3620" s="11"/>
    </row>
    <row r="3621" spans="1:13">
      <c r="A3621" s="11"/>
      <c r="B3621" s="11"/>
      <c r="C3621" s="11"/>
      <c r="D3621" s="11"/>
      <c r="E3621" s="10" t="s">
        <v>619</v>
      </c>
      <c r="F3621" s="14">
        <v>1</v>
      </c>
      <c r="G3621" s="15">
        <v>4.5999999999999996</v>
      </c>
      <c r="H3621" s="15">
        <v>2.7</v>
      </c>
      <c r="I3621" s="15">
        <v>0</v>
      </c>
      <c r="J3621" s="13">
        <f>OR(F3621&lt;&gt;0,G3621&lt;&gt;0,H3621&lt;&gt;0,I3621&lt;&gt;0)*(F3621 + (F3621 = 0))*(G3621 + (G3621 = 0))*(H3621 + (H3621 = 0))*(I3621 + (I3621 = 0))</f>
        <v>12.42</v>
      </c>
      <c r="K3621" s="11"/>
      <c r="L3621" s="11"/>
      <c r="M3621" s="11"/>
    </row>
    <row r="3622" spans="1:13">
      <c r="A3622" s="11"/>
      <c r="B3622" s="11"/>
      <c r="C3622" s="11"/>
      <c r="D3622" s="11"/>
      <c r="E3622" s="10" t="s">
        <v>620</v>
      </c>
      <c r="F3622" s="14">
        <v>1</v>
      </c>
      <c r="G3622" s="15">
        <v>2.2200000000000002</v>
      </c>
      <c r="H3622" s="15">
        <v>2.5</v>
      </c>
      <c r="I3622" s="15">
        <v>0</v>
      </c>
      <c r="J3622" s="13">
        <f>OR(F3622&lt;&gt;0,G3622&lt;&gt;0,H3622&lt;&gt;0,I3622&lt;&gt;0)*(F3622 + (F3622 = 0))*(G3622 + (G3622 = 0))*(H3622 + (H3622 = 0))*(I3622 + (I3622 = 0))</f>
        <v>5.55</v>
      </c>
      <c r="K3622" s="11"/>
      <c r="L3622" s="11"/>
      <c r="M3622" s="11"/>
    </row>
    <row r="3623" spans="1:13">
      <c r="A3623" s="11"/>
      <c r="B3623" s="11"/>
      <c r="C3623" s="11"/>
      <c r="D3623" s="11"/>
      <c r="E3623" s="11"/>
      <c r="F3623" s="11"/>
      <c r="G3623" s="11"/>
      <c r="H3623" s="11"/>
      <c r="I3623" s="11"/>
      <c r="J3623" s="16" t="s">
        <v>631</v>
      </c>
      <c r="K3623" s="17">
        <f>SUM(J3617:J3622)*1</f>
        <v>78.17</v>
      </c>
      <c r="L3623" s="15">
        <v>23.86</v>
      </c>
      <c r="M3623" s="18">
        <f>ROUND(K3623*L3623,2)</f>
        <v>1865.14</v>
      </c>
    </row>
    <row r="3624" spans="1:13" ht="0.95" customHeight="1">
      <c r="A3624" s="19"/>
      <c r="B3624" s="19"/>
      <c r="C3624" s="19"/>
      <c r="D3624" s="19"/>
      <c r="E3624" s="19"/>
      <c r="F3624" s="19"/>
      <c r="G3624" s="19"/>
      <c r="H3624" s="19"/>
      <c r="I3624" s="19"/>
      <c r="J3624" s="19"/>
      <c r="K3624" s="19"/>
      <c r="L3624" s="19"/>
      <c r="M3624" s="19"/>
    </row>
    <row r="3625" spans="1:13" s="1" customFormat="1">
      <c r="A3625" s="40" t="s">
        <v>487</v>
      </c>
      <c r="B3625" s="16" t="s">
        <v>22</v>
      </c>
      <c r="C3625" s="16" t="s">
        <v>29</v>
      </c>
      <c r="D3625" s="16" t="s">
        <v>488</v>
      </c>
      <c r="E3625" s="41"/>
      <c r="F3625" s="41"/>
      <c r="G3625" s="41"/>
      <c r="H3625" s="41"/>
      <c r="I3625" s="41"/>
      <c r="J3625" s="41"/>
      <c r="K3625" s="17">
        <f>K3630</f>
        <v>88.41</v>
      </c>
      <c r="L3625" s="18">
        <f>L3630</f>
        <v>10.050000000000001</v>
      </c>
      <c r="M3625" s="18">
        <f>M3630</f>
        <v>888.52</v>
      </c>
    </row>
    <row r="3626" spans="1:13">
      <c r="A3626" s="11"/>
      <c r="B3626" s="11"/>
      <c r="C3626" s="11"/>
      <c r="D3626" s="10" t="s">
        <v>489</v>
      </c>
      <c r="E3626" s="11"/>
      <c r="F3626" s="11"/>
      <c r="G3626" s="11"/>
      <c r="H3626" s="11"/>
      <c r="I3626" s="11"/>
      <c r="J3626" s="11"/>
      <c r="K3626" s="11"/>
      <c r="L3626" s="11"/>
      <c r="M3626" s="11"/>
    </row>
    <row r="3627" spans="1:13">
      <c r="A3627" s="11"/>
      <c r="B3627" s="11"/>
      <c r="C3627" s="11"/>
      <c r="D3627" s="11"/>
      <c r="E3627" s="10" t="s">
        <v>618</v>
      </c>
      <c r="F3627" s="14">
        <v>1</v>
      </c>
      <c r="G3627" s="15">
        <v>19.600000000000001</v>
      </c>
      <c r="H3627" s="15">
        <v>0</v>
      </c>
      <c r="I3627" s="15">
        <v>2.31</v>
      </c>
      <c r="J3627" s="13">
        <f>OR(F3627&lt;&gt;0,G3627&lt;&gt;0,H3627&lt;&gt;0,I3627&lt;&gt;0)*(F3627 + (F3627 = 0))*(G3627 + (G3627 = 0))*(H3627 + (H3627 = 0))*(I3627 + (I3627 = 0))</f>
        <v>45.28</v>
      </c>
      <c r="K3627" s="11"/>
      <c r="L3627" s="11"/>
      <c r="M3627" s="11"/>
    </row>
    <row r="3628" spans="1:13">
      <c r="A3628" s="11"/>
      <c r="B3628" s="11"/>
      <c r="C3628" s="11"/>
      <c r="D3628" s="11"/>
      <c r="E3628" s="10" t="s">
        <v>619</v>
      </c>
      <c r="F3628" s="14">
        <v>1</v>
      </c>
      <c r="G3628" s="15">
        <v>4.5999999999999996</v>
      </c>
      <c r="H3628" s="15">
        <v>2.7</v>
      </c>
      <c r="I3628" s="15">
        <v>2.4</v>
      </c>
      <c r="J3628" s="13">
        <f>OR(F3628&lt;&gt;0,G3628&lt;&gt;0,H3628&lt;&gt;0,I3628&lt;&gt;0)*(F3628 + (F3628 = 0))*(G3628 + (G3628 = 0))*(H3628 + (H3628 = 0))*(I3628 + (I3628 = 0))</f>
        <v>29.81</v>
      </c>
      <c r="K3628" s="11"/>
      <c r="L3628" s="11"/>
      <c r="M3628" s="11"/>
    </row>
    <row r="3629" spans="1:13">
      <c r="A3629" s="11"/>
      <c r="B3629" s="11"/>
      <c r="C3629" s="11"/>
      <c r="D3629" s="11"/>
      <c r="E3629" s="10" t="s">
        <v>620</v>
      </c>
      <c r="F3629" s="14">
        <v>1</v>
      </c>
      <c r="G3629" s="15">
        <v>2.2200000000000002</v>
      </c>
      <c r="H3629" s="15">
        <v>2.5</v>
      </c>
      <c r="I3629" s="15">
        <v>2.4</v>
      </c>
      <c r="J3629" s="13">
        <f>OR(F3629&lt;&gt;0,G3629&lt;&gt;0,H3629&lt;&gt;0,I3629&lt;&gt;0)*(F3629 + (F3629 = 0))*(G3629 + (G3629 = 0))*(H3629 + (H3629 = 0))*(I3629 + (I3629 = 0))</f>
        <v>13.32</v>
      </c>
      <c r="K3629" s="11"/>
      <c r="L3629" s="11"/>
      <c r="M3629" s="11"/>
    </row>
    <row r="3630" spans="1:13">
      <c r="A3630" s="11"/>
      <c r="B3630" s="11"/>
      <c r="C3630" s="11"/>
      <c r="D3630" s="11"/>
      <c r="E3630" s="11"/>
      <c r="F3630" s="11"/>
      <c r="G3630" s="11"/>
      <c r="H3630" s="11"/>
      <c r="I3630" s="11"/>
      <c r="J3630" s="16" t="s">
        <v>490</v>
      </c>
      <c r="K3630" s="17">
        <f>SUM(J3627:J3629)*1</f>
        <v>88.41</v>
      </c>
      <c r="L3630" s="15">
        <v>10.050000000000001</v>
      </c>
      <c r="M3630" s="18">
        <f>ROUND(K3630*L3630,2)</f>
        <v>888.52</v>
      </c>
    </row>
    <row r="3631" spans="1:13" ht="0.95" customHeight="1">
      <c r="A3631" s="19"/>
      <c r="B3631" s="19"/>
      <c r="C3631" s="19"/>
      <c r="D3631" s="19"/>
      <c r="E3631" s="19"/>
      <c r="F3631" s="19"/>
      <c r="G3631" s="19"/>
      <c r="H3631" s="19"/>
      <c r="I3631" s="19"/>
      <c r="J3631" s="19"/>
      <c r="K3631" s="19"/>
      <c r="L3631" s="19"/>
      <c r="M3631" s="19"/>
    </row>
    <row r="3632" spans="1:13" s="1" customFormat="1">
      <c r="A3632" s="16" t="s">
        <v>297</v>
      </c>
      <c r="B3632" s="16" t="s">
        <v>22</v>
      </c>
      <c r="C3632" s="16" t="s">
        <v>298</v>
      </c>
      <c r="D3632" s="16" t="s">
        <v>299</v>
      </c>
      <c r="E3632" s="41"/>
      <c r="F3632" s="41"/>
      <c r="G3632" s="41"/>
      <c r="H3632" s="41"/>
      <c r="I3632" s="41"/>
      <c r="J3632" s="41"/>
      <c r="K3632" s="17">
        <f>K3662</f>
        <v>26363.09</v>
      </c>
      <c r="L3632" s="18">
        <f>L3662</f>
        <v>1.54</v>
      </c>
      <c r="M3632" s="18">
        <f>M3662</f>
        <v>40599.160000000003</v>
      </c>
    </row>
    <row r="3633" spans="1:13">
      <c r="A3633" s="11"/>
      <c r="B3633" s="11"/>
      <c r="C3633" s="11"/>
      <c r="D3633" s="10" t="s">
        <v>300</v>
      </c>
      <c r="E3633" s="11"/>
      <c r="F3633" s="11"/>
      <c r="G3633" s="11"/>
      <c r="H3633" s="11"/>
      <c r="I3633" s="11"/>
      <c r="J3633" s="11"/>
      <c r="K3633" s="11"/>
      <c r="L3633" s="11"/>
      <c r="M3633" s="11"/>
    </row>
    <row r="3634" spans="1:13">
      <c r="A3634" s="11"/>
      <c r="B3634" s="11"/>
      <c r="C3634" s="11"/>
      <c r="D3634" s="11"/>
      <c r="E3634" s="10" t="s">
        <v>632</v>
      </c>
      <c r="F3634" s="14"/>
      <c r="G3634" s="15"/>
      <c r="H3634" s="15"/>
      <c r="I3634" s="15"/>
      <c r="J3634" s="13">
        <f>OR(F3634&lt;&gt;0,G3634&lt;&gt;0,H3634&lt;&gt;0,I3634&lt;&gt;0)*(F3634 + (F3634 = 0))*(G3634 + (G3634 = 0))*(H3634 + (H3634 = 0))*(I3634 + (I3634 = 0))</f>
        <v>0</v>
      </c>
      <c r="K3634" s="11"/>
      <c r="L3634" s="11"/>
      <c r="M3634" s="11"/>
    </row>
    <row r="3635" spans="1:13">
      <c r="A3635" s="11"/>
      <c r="B3635" s="11"/>
      <c r="C3635" s="11"/>
      <c r="D3635" s="11"/>
      <c r="E3635" s="10" t="s">
        <v>605</v>
      </c>
      <c r="F3635" s="14">
        <v>1</v>
      </c>
      <c r="G3635" s="15">
        <v>32.25</v>
      </c>
      <c r="H3635" s="15">
        <v>0.33</v>
      </c>
      <c r="I3635" s="15">
        <v>105</v>
      </c>
      <c r="J3635" s="13">
        <f>OR(F3635&lt;&gt;0,G3635&lt;&gt;0,H3635&lt;&gt;0,I3635&lt;&gt;0)*(F3635 + (F3635 = 0))*(G3635 + (G3635 = 0))*(H3635 + (H3635 = 0))*(I3635 + (I3635 = 0))</f>
        <v>1117.46</v>
      </c>
      <c r="K3635" s="11"/>
      <c r="L3635" s="11"/>
      <c r="M3635" s="11"/>
    </row>
    <row r="3636" spans="1:13">
      <c r="A3636" s="11"/>
      <c r="B3636" s="11"/>
      <c r="C3636" s="11"/>
      <c r="D3636" s="11"/>
      <c r="E3636" s="10" t="s">
        <v>605</v>
      </c>
      <c r="F3636" s="14">
        <v>1</v>
      </c>
      <c r="G3636" s="15">
        <v>25.35</v>
      </c>
      <c r="H3636" s="15">
        <v>0.33</v>
      </c>
      <c r="I3636" s="15">
        <v>105</v>
      </c>
      <c r="J3636" s="13">
        <f>OR(F3636&lt;&gt;0,G3636&lt;&gt;0,H3636&lt;&gt;0,I3636&lt;&gt;0)*(F3636 + (F3636 = 0))*(G3636 + (G3636 = 0))*(H3636 + (H3636 = 0))*(I3636 + (I3636 = 0))</f>
        <v>878.38</v>
      </c>
      <c r="K3636" s="11"/>
      <c r="L3636" s="11"/>
      <c r="M3636" s="11"/>
    </row>
    <row r="3637" spans="1:13">
      <c r="A3637" s="11"/>
      <c r="B3637" s="11"/>
      <c r="C3637" s="11"/>
      <c r="D3637" s="11"/>
      <c r="E3637" s="10" t="s">
        <v>604</v>
      </c>
      <c r="F3637" s="14">
        <v>1</v>
      </c>
      <c r="G3637" s="15">
        <v>51.5</v>
      </c>
      <c r="H3637" s="15">
        <v>0.33</v>
      </c>
      <c r="I3637" s="15">
        <v>200</v>
      </c>
      <c r="J3637" s="13">
        <f>OR(F3637&lt;&gt;0,G3637&lt;&gt;0,H3637&lt;&gt;0,I3637&lt;&gt;0)*(F3637 + (F3637 = 0))*(G3637 + (G3637 = 0))*(H3637 + (H3637 = 0))*(I3637 + (I3637 = 0))</f>
        <v>3399</v>
      </c>
      <c r="K3637" s="11"/>
      <c r="L3637" s="11"/>
      <c r="M3637" s="11"/>
    </row>
    <row r="3638" spans="1:13">
      <c r="A3638" s="11"/>
      <c r="B3638" s="11"/>
      <c r="C3638" s="11"/>
      <c r="D3638" s="11"/>
      <c r="E3638" s="10" t="s">
        <v>604</v>
      </c>
      <c r="F3638" s="14">
        <v>1</v>
      </c>
      <c r="G3638" s="15">
        <v>206.5</v>
      </c>
      <c r="H3638" s="15">
        <v>0.33</v>
      </c>
      <c r="I3638" s="15">
        <v>200</v>
      </c>
      <c r="J3638" s="13">
        <f>OR(F3638&lt;&gt;0,G3638&lt;&gt;0,H3638&lt;&gt;0,I3638&lt;&gt;0)*(F3638 + (F3638 = 0))*(G3638 + (G3638 = 0))*(H3638 + (H3638 = 0))*(I3638 + (I3638 = 0))</f>
        <v>13629</v>
      </c>
      <c r="K3638" s="11"/>
      <c r="L3638" s="11"/>
      <c r="M3638" s="11"/>
    </row>
    <row r="3639" spans="1:13">
      <c r="A3639" s="11"/>
      <c r="B3639" s="11"/>
      <c r="C3639" s="11"/>
      <c r="D3639" s="11"/>
      <c r="E3639" s="10" t="s">
        <v>633</v>
      </c>
      <c r="F3639" s="14"/>
      <c r="G3639" s="15"/>
      <c r="H3639" s="15"/>
      <c r="I3639" s="15"/>
      <c r="J3639" s="13">
        <f>OR(F3639&lt;&gt;0,G3639&lt;&gt;0,H3639&lt;&gt;0,I3639&lt;&gt;0)*(F3639 + (F3639 = 0))*(G3639 + (G3639 = 0))*(H3639 + (H3639 = 0))*(I3639 + (I3639 = 0))</f>
        <v>0</v>
      </c>
      <c r="K3639" s="11"/>
      <c r="L3639" s="11"/>
      <c r="M3639" s="11"/>
    </row>
    <row r="3640" spans="1:13">
      <c r="A3640" s="11"/>
      <c r="B3640" s="11"/>
      <c r="C3640" s="11"/>
      <c r="D3640" s="11"/>
      <c r="E3640" s="10" t="s">
        <v>607</v>
      </c>
      <c r="F3640" s="14">
        <v>1</v>
      </c>
      <c r="G3640" s="15">
        <v>21.46</v>
      </c>
      <c r="H3640" s="15">
        <v>0</v>
      </c>
      <c r="I3640" s="15">
        <v>100</v>
      </c>
      <c r="J3640" s="13">
        <f>OR(F3640&lt;&gt;0,G3640&lt;&gt;0,H3640&lt;&gt;0,I3640&lt;&gt;0)*(F3640 + (F3640 = 0))*(G3640 + (G3640 = 0))*(H3640 + (H3640 = 0))*(I3640 + (I3640 = 0))</f>
        <v>2146</v>
      </c>
      <c r="K3640" s="11"/>
      <c r="L3640" s="11"/>
      <c r="M3640" s="11"/>
    </row>
    <row r="3641" spans="1:13">
      <c r="A3641" s="11"/>
      <c r="B3641" s="11"/>
      <c r="C3641" s="11"/>
      <c r="D3641" s="11"/>
      <c r="E3641" s="10" t="s">
        <v>608</v>
      </c>
      <c r="F3641" s="14">
        <v>1</v>
      </c>
      <c r="G3641" s="15">
        <v>13.68</v>
      </c>
      <c r="H3641" s="15">
        <v>0</v>
      </c>
      <c r="I3641" s="15">
        <v>80</v>
      </c>
      <c r="J3641" s="13">
        <f>OR(F3641&lt;&gt;0,G3641&lt;&gt;0,H3641&lt;&gt;0,I3641&lt;&gt;0)*(F3641 + (F3641 = 0))*(G3641 + (G3641 = 0))*(H3641 + (H3641 = 0))*(I3641 + (I3641 = 0))</f>
        <v>1094.4000000000001</v>
      </c>
      <c r="K3641" s="11"/>
      <c r="L3641" s="11"/>
      <c r="M3641" s="11"/>
    </row>
    <row r="3642" spans="1:13">
      <c r="A3642" s="11"/>
      <c r="B3642" s="11"/>
      <c r="C3642" s="11"/>
      <c r="D3642" s="11"/>
      <c r="E3642" s="10" t="s">
        <v>609</v>
      </c>
      <c r="F3642" s="14">
        <v>1</v>
      </c>
      <c r="G3642" s="15">
        <v>-0.4</v>
      </c>
      <c r="H3642" s="15">
        <v>0</v>
      </c>
      <c r="I3642" s="15">
        <v>80</v>
      </c>
      <c r="J3642" s="13">
        <f>OR(F3642&lt;&gt;0,G3642&lt;&gt;0,H3642&lt;&gt;0,I3642&lt;&gt;0)*(F3642 + (F3642 = 0))*(G3642 + (G3642 = 0))*(H3642 + (H3642 = 0))*(I3642 + (I3642 = 0))</f>
        <v>-32</v>
      </c>
      <c r="K3642" s="11"/>
      <c r="L3642" s="11"/>
      <c r="M3642" s="11"/>
    </row>
    <row r="3643" spans="1:13">
      <c r="A3643" s="11"/>
      <c r="B3643" s="11"/>
      <c r="C3643" s="11"/>
      <c r="D3643" s="11"/>
      <c r="E3643" s="10" t="s">
        <v>610</v>
      </c>
      <c r="F3643" s="14">
        <v>1</v>
      </c>
      <c r="G3643" s="15">
        <v>0.49</v>
      </c>
      <c r="H3643" s="15">
        <v>0</v>
      </c>
      <c r="I3643" s="15">
        <v>90</v>
      </c>
      <c r="J3643" s="13">
        <f>OR(F3643&lt;&gt;0,G3643&lt;&gt;0,H3643&lt;&gt;0,I3643&lt;&gt;0)*(F3643 + (F3643 = 0))*(G3643 + (G3643 = 0))*(H3643 + (H3643 = 0))*(I3643 + (I3643 = 0))</f>
        <v>44.1</v>
      </c>
      <c r="K3643" s="11"/>
      <c r="L3643" s="11"/>
      <c r="M3643" s="11"/>
    </row>
    <row r="3644" spans="1:13">
      <c r="A3644" s="11"/>
      <c r="B3644" s="11"/>
      <c r="C3644" s="11"/>
      <c r="D3644" s="11"/>
      <c r="E3644" s="10" t="s">
        <v>634</v>
      </c>
      <c r="F3644" s="14"/>
      <c r="G3644" s="15"/>
      <c r="H3644" s="15"/>
      <c r="I3644" s="15"/>
      <c r="J3644" s="13">
        <f>OR(F3644&lt;&gt;0,G3644&lt;&gt;0,H3644&lt;&gt;0,I3644&lt;&gt;0)*(F3644 + (F3644 = 0))*(G3644 + (G3644 = 0))*(H3644 + (H3644 = 0))*(I3644 + (I3644 = 0))</f>
        <v>0</v>
      </c>
      <c r="K3644" s="11"/>
      <c r="L3644" s="11"/>
      <c r="M3644" s="11"/>
    </row>
    <row r="3645" spans="1:13">
      <c r="A3645" s="11"/>
      <c r="B3645" s="11"/>
      <c r="C3645" s="11"/>
      <c r="D3645" s="11"/>
      <c r="E3645" s="10" t="s">
        <v>613</v>
      </c>
      <c r="F3645" s="14"/>
      <c r="G3645" s="15"/>
      <c r="H3645" s="15"/>
      <c r="I3645" s="15"/>
      <c r="J3645" s="13">
        <f>OR(F3645&lt;&gt;0,G3645&lt;&gt;0,H3645&lt;&gt;0,I3645&lt;&gt;0)*(F3645 + (F3645 = 0))*(G3645 + (G3645 = 0))*(H3645 + (H3645 = 0))*(I3645 + (I3645 = 0))</f>
        <v>0</v>
      </c>
      <c r="K3645" s="11"/>
      <c r="L3645" s="11"/>
      <c r="M3645" s="11"/>
    </row>
    <row r="3646" spans="1:13">
      <c r="A3646" s="11"/>
      <c r="B3646" s="11"/>
      <c r="C3646" s="11"/>
      <c r="D3646" s="11"/>
      <c r="E3646" s="10" t="s">
        <v>614</v>
      </c>
      <c r="F3646" s="14">
        <v>1</v>
      </c>
      <c r="G3646" s="15">
        <v>3.75</v>
      </c>
      <c r="H3646" s="15">
        <v>0</v>
      </c>
      <c r="I3646" s="15">
        <v>65</v>
      </c>
      <c r="J3646" s="13">
        <f>OR(F3646&lt;&gt;0,G3646&lt;&gt;0,H3646&lt;&gt;0,I3646&lt;&gt;0)*(F3646 + (F3646 = 0))*(G3646 + (G3646 = 0))*(H3646 + (H3646 = 0))*(I3646 + (I3646 = 0))</f>
        <v>243.75</v>
      </c>
      <c r="K3646" s="11"/>
      <c r="L3646" s="11"/>
      <c r="M3646" s="11"/>
    </row>
    <row r="3647" spans="1:13">
      <c r="A3647" s="11"/>
      <c r="B3647" s="11"/>
      <c r="C3647" s="11"/>
      <c r="D3647" s="11"/>
      <c r="E3647" s="10" t="s">
        <v>615</v>
      </c>
      <c r="F3647" s="14">
        <v>1</v>
      </c>
      <c r="G3647" s="15">
        <v>2.4300000000000002</v>
      </c>
      <c r="H3647" s="15">
        <v>0</v>
      </c>
      <c r="I3647" s="15">
        <v>65</v>
      </c>
      <c r="J3647" s="13">
        <f>OR(F3647&lt;&gt;0,G3647&lt;&gt;0,H3647&lt;&gt;0,I3647&lt;&gt;0)*(F3647 + (F3647 = 0))*(G3647 + (G3647 = 0))*(H3647 + (H3647 = 0))*(I3647 + (I3647 = 0))</f>
        <v>157.94999999999999</v>
      </c>
      <c r="K3647" s="11"/>
      <c r="L3647" s="11"/>
      <c r="M3647" s="11"/>
    </row>
    <row r="3648" spans="1:13">
      <c r="A3648" s="11"/>
      <c r="B3648" s="11"/>
      <c r="C3648" s="11"/>
      <c r="D3648" s="11"/>
      <c r="E3648" s="10" t="s">
        <v>616</v>
      </c>
      <c r="F3648" s="14"/>
      <c r="G3648" s="15"/>
      <c r="H3648" s="15"/>
      <c r="I3648" s="15"/>
      <c r="J3648" s="13">
        <f>OR(F3648&lt;&gt;0,G3648&lt;&gt;0,H3648&lt;&gt;0,I3648&lt;&gt;0)*(F3648 + (F3648 = 0))*(G3648 + (G3648 = 0))*(H3648 + (H3648 = 0))*(I3648 + (I3648 = 0))</f>
        <v>0</v>
      </c>
      <c r="K3648" s="11"/>
      <c r="L3648" s="11"/>
      <c r="M3648" s="11"/>
    </row>
    <row r="3649" spans="1:13">
      <c r="A3649" s="11"/>
      <c r="B3649" s="11"/>
      <c r="C3649" s="11"/>
      <c r="D3649" s="11"/>
      <c r="E3649" s="10" t="s">
        <v>617</v>
      </c>
      <c r="F3649" s="14">
        <v>1</v>
      </c>
      <c r="G3649" s="15">
        <v>4.34</v>
      </c>
      <c r="H3649" s="15">
        <v>0</v>
      </c>
      <c r="I3649" s="15">
        <v>80</v>
      </c>
      <c r="J3649" s="13">
        <f>OR(F3649&lt;&gt;0,G3649&lt;&gt;0,H3649&lt;&gt;0,I3649&lt;&gt;0)*(F3649 + (F3649 = 0))*(G3649 + (G3649 = 0))*(H3649 + (H3649 = 0))*(I3649 + (I3649 = 0))</f>
        <v>347.2</v>
      </c>
      <c r="K3649" s="11"/>
      <c r="L3649" s="11"/>
      <c r="M3649" s="11"/>
    </row>
    <row r="3650" spans="1:13">
      <c r="A3650" s="11"/>
      <c r="B3650" s="11"/>
      <c r="C3650" s="11"/>
      <c r="D3650" s="11"/>
      <c r="E3650" s="10" t="s">
        <v>635</v>
      </c>
      <c r="F3650" s="14">
        <v>1</v>
      </c>
      <c r="G3650" s="15">
        <v>0.38</v>
      </c>
      <c r="H3650" s="15">
        <v>0</v>
      </c>
      <c r="I3650" s="15">
        <v>90</v>
      </c>
      <c r="J3650" s="13">
        <f>OR(F3650&lt;&gt;0,G3650&lt;&gt;0,H3650&lt;&gt;0,I3650&lt;&gt;0)*(F3650 + (F3650 = 0))*(G3650 + (G3650 = 0))*(H3650 + (H3650 = 0))*(I3650 + (I3650 = 0))</f>
        <v>34.200000000000003</v>
      </c>
      <c r="K3650" s="11"/>
      <c r="L3650" s="11"/>
      <c r="M3650" s="11"/>
    </row>
    <row r="3651" spans="1:13">
      <c r="A3651" s="11"/>
      <c r="B3651" s="11"/>
      <c r="C3651" s="11"/>
      <c r="D3651" s="11"/>
      <c r="E3651" s="10" t="s">
        <v>636</v>
      </c>
      <c r="F3651" s="14"/>
      <c r="G3651" s="15"/>
      <c r="H3651" s="15"/>
      <c r="I3651" s="15"/>
      <c r="J3651" s="13">
        <f>OR(F3651&lt;&gt;0,G3651&lt;&gt;0,H3651&lt;&gt;0,I3651&lt;&gt;0)*(F3651 + (F3651 = 0))*(G3651 + (G3651 = 0))*(H3651 + (H3651 = 0))*(I3651 + (I3651 = 0))</f>
        <v>0</v>
      </c>
      <c r="K3651" s="11"/>
      <c r="L3651" s="11"/>
      <c r="M3651" s="11"/>
    </row>
    <row r="3652" spans="1:13">
      <c r="A3652" s="11"/>
      <c r="B3652" s="11"/>
      <c r="C3652" s="11"/>
      <c r="D3652" s="11"/>
      <c r="E3652" s="10" t="s">
        <v>618</v>
      </c>
      <c r="F3652" s="14">
        <v>1</v>
      </c>
      <c r="G3652" s="15">
        <v>3.09</v>
      </c>
      <c r="H3652" s="15">
        <v>0</v>
      </c>
      <c r="I3652" s="15">
        <v>80</v>
      </c>
      <c r="J3652" s="13">
        <f>OR(F3652&lt;&gt;0,G3652&lt;&gt;0,H3652&lt;&gt;0,I3652&lt;&gt;0)*(F3652 + (F3652 = 0))*(G3652 + (G3652 = 0))*(H3652 + (H3652 = 0))*(I3652 + (I3652 = 0))</f>
        <v>247.2</v>
      </c>
      <c r="K3652" s="11"/>
      <c r="L3652" s="11"/>
      <c r="M3652" s="11"/>
    </row>
    <row r="3653" spans="1:13">
      <c r="A3653" s="11"/>
      <c r="B3653" s="11"/>
      <c r="C3653" s="11"/>
      <c r="D3653" s="11"/>
      <c r="E3653" s="10" t="s">
        <v>619</v>
      </c>
      <c r="F3653" s="14">
        <v>1</v>
      </c>
      <c r="G3653" s="15">
        <v>2.48</v>
      </c>
      <c r="H3653" s="15">
        <v>0</v>
      </c>
      <c r="I3653" s="15">
        <v>115</v>
      </c>
      <c r="J3653" s="13">
        <f>OR(F3653&lt;&gt;0,G3653&lt;&gt;0,H3653&lt;&gt;0,I3653&lt;&gt;0)*(F3653 + (F3653 = 0))*(G3653 + (G3653 = 0))*(H3653 + (H3653 = 0))*(I3653 + (I3653 = 0))</f>
        <v>285.2</v>
      </c>
      <c r="K3653" s="11"/>
      <c r="L3653" s="11"/>
      <c r="M3653" s="11"/>
    </row>
    <row r="3654" spans="1:13">
      <c r="A3654" s="11"/>
      <c r="B3654" s="11"/>
      <c r="C3654" s="11"/>
      <c r="D3654" s="11"/>
      <c r="E3654" s="10" t="s">
        <v>620</v>
      </c>
      <c r="F3654" s="14">
        <v>1</v>
      </c>
      <c r="G3654" s="15">
        <v>1.1100000000000001</v>
      </c>
      <c r="H3654" s="15">
        <v>0</v>
      </c>
      <c r="I3654" s="15">
        <v>115</v>
      </c>
      <c r="J3654" s="13">
        <f>OR(F3654&lt;&gt;0,G3654&lt;&gt;0,H3654&lt;&gt;0,I3654&lt;&gt;0)*(F3654 + (F3654 = 0))*(G3654 + (G3654 = 0))*(H3654 + (H3654 = 0))*(I3654 + (I3654 = 0))</f>
        <v>127.65</v>
      </c>
      <c r="K3654" s="11"/>
      <c r="L3654" s="11"/>
      <c r="M3654" s="11"/>
    </row>
    <row r="3655" spans="1:13">
      <c r="A3655" s="11"/>
      <c r="B3655" s="11"/>
      <c r="C3655" s="11"/>
      <c r="D3655" s="11"/>
      <c r="E3655" s="10" t="s">
        <v>637</v>
      </c>
      <c r="F3655" s="14"/>
      <c r="G3655" s="15"/>
      <c r="H3655" s="15"/>
      <c r="I3655" s="15"/>
      <c r="J3655" s="13">
        <f>OR(F3655&lt;&gt;0,G3655&lt;&gt;0,H3655&lt;&gt;0,I3655&lt;&gt;0)*(F3655 + (F3655 = 0))*(G3655 + (G3655 = 0))*(H3655 + (H3655 = 0))*(I3655 + (I3655 = 0))</f>
        <v>0</v>
      </c>
      <c r="K3655" s="11"/>
      <c r="L3655" s="11"/>
      <c r="M3655" s="11"/>
    </row>
    <row r="3656" spans="1:13">
      <c r="A3656" s="11"/>
      <c r="B3656" s="11"/>
      <c r="C3656" s="11"/>
      <c r="D3656" s="11"/>
      <c r="E3656" s="10" t="s">
        <v>625</v>
      </c>
      <c r="F3656" s="14">
        <v>1</v>
      </c>
      <c r="G3656" s="15">
        <v>3.47</v>
      </c>
      <c r="H3656" s="15">
        <v>0</v>
      </c>
      <c r="I3656" s="15">
        <v>100</v>
      </c>
      <c r="J3656" s="13">
        <f>OR(F3656&lt;&gt;0,G3656&lt;&gt;0,H3656&lt;&gt;0,I3656&lt;&gt;0)*(F3656 + (F3656 = 0))*(G3656 + (G3656 = 0))*(H3656 + (H3656 = 0))*(I3656 + (I3656 = 0))</f>
        <v>347</v>
      </c>
      <c r="K3656" s="11"/>
      <c r="L3656" s="11"/>
      <c r="M3656" s="11"/>
    </row>
    <row r="3657" spans="1:13">
      <c r="A3657" s="11"/>
      <c r="B3657" s="11"/>
      <c r="C3657" s="11"/>
      <c r="D3657" s="11"/>
      <c r="E3657" s="10" t="s">
        <v>611</v>
      </c>
      <c r="F3657" s="14">
        <v>1</v>
      </c>
      <c r="G3657" s="15">
        <v>19.28</v>
      </c>
      <c r="H3657" s="15">
        <v>0</v>
      </c>
      <c r="I3657" s="15">
        <v>90</v>
      </c>
      <c r="J3657" s="13">
        <f>OR(F3657&lt;&gt;0,G3657&lt;&gt;0,H3657&lt;&gt;0,I3657&lt;&gt;0)*(F3657 + (F3657 = 0))*(G3657 + (G3657 = 0))*(H3657 + (H3657 = 0))*(I3657 + (I3657 = 0))</f>
        <v>1735.2</v>
      </c>
      <c r="K3657" s="11"/>
      <c r="L3657" s="11"/>
      <c r="M3657" s="11"/>
    </row>
    <row r="3658" spans="1:13">
      <c r="A3658" s="11"/>
      <c r="B3658" s="11"/>
      <c r="C3658" s="11"/>
      <c r="D3658" s="11"/>
      <c r="E3658" s="10" t="s">
        <v>17</v>
      </c>
      <c r="F3658" s="14">
        <v>1</v>
      </c>
      <c r="G3658" s="15">
        <v>3.47</v>
      </c>
      <c r="H3658" s="15">
        <v>0</v>
      </c>
      <c r="I3658" s="15">
        <v>90</v>
      </c>
      <c r="J3658" s="13">
        <f>OR(F3658&lt;&gt;0,G3658&lt;&gt;0,H3658&lt;&gt;0,I3658&lt;&gt;0)*(F3658 + (F3658 = 0))*(G3658 + (G3658 = 0))*(H3658 + (H3658 = 0))*(I3658 + (I3658 = 0))</f>
        <v>312.3</v>
      </c>
      <c r="K3658" s="11"/>
      <c r="L3658" s="11"/>
      <c r="M3658" s="11"/>
    </row>
    <row r="3659" spans="1:13">
      <c r="A3659" s="11"/>
      <c r="B3659" s="11"/>
      <c r="C3659" s="11"/>
      <c r="D3659" s="11"/>
      <c r="E3659" s="10" t="s">
        <v>626</v>
      </c>
      <c r="F3659" s="14">
        <v>1</v>
      </c>
      <c r="G3659" s="15">
        <v>2.93</v>
      </c>
      <c r="H3659" s="15">
        <v>0</v>
      </c>
      <c r="I3659" s="15">
        <v>50</v>
      </c>
      <c r="J3659" s="13">
        <f>OR(F3659&lt;&gt;0,G3659&lt;&gt;0,H3659&lt;&gt;0,I3659&lt;&gt;0)*(F3659 + (F3659 = 0))*(G3659 + (G3659 = 0))*(H3659 + (H3659 = 0))*(I3659 + (I3659 = 0))</f>
        <v>146.5</v>
      </c>
      <c r="K3659" s="11"/>
      <c r="L3659" s="11"/>
      <c r="M3659" s="11"/>
    </row>
    <row r="3660" spans="1:13">
      <c r="A3660" s="11"/>
      <c r="B3660" s="11"/>
      <c r="C3660" s="11"/>
      <c r="D3660" s="11"/>
      <c r="E3660" s="10" t="s">
        <v>17</v>
      </c>
      <c r="F3660" s="14">
        <v>1</v>
      </c>
      <c r="G3660" s="15">
        <v>0.76</v>
      </c>
      <c r="H3660" s="15">
        <v>0</v>
      </c>
      <c r="I3660" s="15">
        <v>90</v>
      </c>
      <c r="J3660" s="13">
        <f>OR(F3660&lt;&gt;0,G3660&lt;&gt;0,H3660&lt;&gt;0,I3660&lt;&gt;0)*(F3660 + (F3660 = 0))*(G3660 + (G3660 = 0))*(H3660 + (H3660 = 0))*(I3660 + (I3660 = 0))</f>
        <v>68.400000000000006</v>
      </c>
      <c r="K3660" s="11"/>
      <c r="L3660" s="11"/>
      <c r="M3660" s="11"/>
    </row>
    <row r="3661" spans="1:13">
      <c r="A3661" s="11"/>
      <c r="B3661" s="11"/>
      <c r="C3661" s="11"/>
      <c r="D3661" s="11"/>
      <c r="E3661" s="10" t="s">
        <v>612</v>
      </c>
      <c r="F3661" s="14">
        <v>1</v>
      </c>
      <c r="G3661" s="15">
        <v>0.38</v>
      </c>
      <c r="H3661" s="15">
        <v>0</v>
      </c>
      <c r="I3661" s="15">
        <v>90</v>
      </c>
      <c r="J3661" s="13">
        <f>OR(F3661&lt;&gt;0,G3661&lt;&gt;0,H3661&lt;&gt;0,I3661&lt;&gt;0)*(F3661 + (F3661 = 0))*(G3661 + (G3661 = 0))*(H3661 + (H3661 = 0))*(I3661 + (I3661 = 0))</f>
        <v>34.200000000000003</v>
      </c>
      <c r="K3661" s="11"/>
      <c r="L3661" s="11"/>
      <c r="M3661" s="11"/>
    </row>
    <row r="3662" spans="1:13">
      <c r="A3662" s="11"/>
      <c r="B3662" s="11"/>
      <c r="C3662" s="11"/>
      <c r="D3662" s="11"/>
      <c r="E3662" s="11"/>
      <c r="F3662" s="11"/>
      <c r="G3662" s="11"/>
      <c r="H3662" s="11"/>
      <c r="I3662" s="11"/>
      <c r="J3662" s="16" t="s">
        <v>306</v>
      </c>
      <c r="K3662" s="17">
        <f>SUM(J3634:J3661)*1</f>
        <v>26363.09</v>
      </c>
      <c r="L3662" s="15">
        <v>1.54</v>
      </c>
      <c r="M3662" s="18">
        <f>ROUND(K3662*L3662,2)</f>
        <v>40599.160000000003</v>
      </c>
    </row>
    <row r="3663" spans="1:13" ht="0.95" customHeight="1">
      <c r="A3663" s="19"/>
      <c r="B3663" s="19"/>
      <c r="C3663" s="19"/>
      <c r="D3663" s="19"/>
      <c r="E3663" s="19"/>
      <c r="F3663" s="19"/>
      <c r="G3663" s="19"/>
      <c r="H3663" s="19"/>
      <c r="I3663" s="19"/>
      <c r="J3663" s="19"/>
      <c r="K3663" s="19"/>
      <c r="L3663" s="19"/>
      <c r="M3663" s="19"/>
    </row>
    <row r="3664" spans="1:13" s="1" customFormat="1">
      <c r="A3664" s="40" t="s">
        <v>638</v>
      </c>
      <c r="B3664" s="16" t="s">
        <v>22</v>
      </c>
      <c r="C3664" s="16" t="s">
        <v>39</v>
      </c>
      <c r="D3664" s="16" t="s">
        <v>639</v>
      </c>
      <c r="E3664" s="41"/>
      <c r="F3664" s="41"/>
      <c r="G3664" s="41"/>
      <c r="H3664" s="41"/>
      <c r="I3664" s="41"/>
      <c r="J3664" s="41"/>
      <c r="K3664" s="17">
        <f>K3668</f>
        <v>204.8</v>
      </c>
      <c r="L3664" s="18">
        <f>L3668</f>
        <v>24.2</v>
      </c>
      <c r="M3664" s="18">
        <f>M3668</f>
        <v>4956.16</v>
      </c>
    </row>
    <row r="3665" spans="1:13">
      <c r="A3665" s="11"/>
      <c r="B3665" s="11"/>
      <c r="C3665" s="11"/>
      <c r="D3665" s="10" t="s">
        <v>640</v>
      </c>
      <c r="E3665" s="11"/>
      <c r="F3665" s="11"/>
      <c r="G3665" s="11"/>
      <c r="H3665" s="11"/>
      <c r="I3665" s="11"/>
      <c r="J3665" s="11"/>
      <c r="K3665" s="11"/>
      <c r="L3665" s="11"/>
      <c r="M3665" s="11"/>
    </row>
    <row r="3666" spans="1:13">
      <c r="A3666" s="11"/>
      <c r="B3666" s="11"/>
      <c r="C3666" s="11"/>
      <c r="D3666" s="11"/>
      <c r="E3666" s="10" t="s">
        <v>17</v>
      </c>
      <c r="F3666" s="14">
        <v>2</v>
      </c>
      <c r="G3666" s="15">
        <v>92.52</v>
      </c>
      <c r="H3666" s="15">
        <v>0</v>
      </c>
      <c r="I3666" s="15">
        <v>0</v>
      </c>
      <c r="J3666" s="13">
        <f>OR(F3666&lt;&gt;0,G3666&lt;&gt;0,H3666&lt;&gt;0,I3666&lt;&gt;0)*(F3666 + (F3666 = 0))*(G3666 + (G3666 = 0))*(H3666 + (H3666 = 0))*(I3666 + (I3666 = 0))</f>
        <v>185.04</v>
      </c>
      <c r="K3666" s="11"/>
      <c r="L3666" s="11"/>
      <c r="M3666" s="11"/>
    </row>
    <row r="3667" spans="1:13">
      <c r="A3667" s="11"/>
      <c r="B3667" s="11"/>
      <c r="C3667" s="11"/>
      <c r="D3667" s="11"/>
      <c r="E3667" s="10" t="s">
        <v>17</v>
      </c>
      <c r="F3667" s="14">
        <v>1</v>
      </c>
      <c r="G3667" s="15">
        <v>7.32</v>
      </c>
      <c r="H3667" s="15">
        <v>2.7</v>
      </c>
      <c r="I3667" s="15">
        <v>0</v>
      </c>
      <c r="J3667" s="13">
        <f>OR(F3667&lt;&gt;0,G3667&lt;&gt;0,H3667&lt;&gt;0,I3667&lt;&gt;0)*(F3667 + (F3667 = 0))*(G3667 + (G3667 = 0))*(H3667 + (H3667 = 0))*(I3667 + (I3667 = 0))</f>
        <v>19.760000000000002</v>
      </c>
      <c r="K3667" s="11"/>
      <c r="L3667" s="11"/>
      <c r="M3667" s="11"/>
    </row>
    <row r="3668" spans="1:13">
      <c r="A3668" s="11"/>
      <c r="B3668" s="11"/>
      <c r="C3668" s="11"/>
      <c r="D3668" s="11"/>
      <c r="E3668" s="11"/>
      <c r="F3668" s="11"/>
      <c r="G3668" s="11"/>
      <c r="H3668" s="11"/>
      <c r="I3668" s="11"/>
      <c r="J3668" s="16" t="s">
        <v>641</v>
      </c>
      <c r="K3668" s="17">
        <f>SUM(J3666:J3667)*1</f>
        <v>204.8</v>
      </c>
      <c r="L3668" s="15">
        <v>24.2</v>
      </c>
      <c r="M3668" s="18">
        <f>ROUND(K3668*L3668,2)</f>
        <v>4956.16</v>
      </c>
    </row>
    <row r="3669" spans="1:13" ht="0.95" customHeight="1">
      <c r="A3669" s="19"/>
      <c r="B3669" s="19"/>
      <c r="C3669" s="19"/>
      <c r="D3669" s="19"/>
      <c r="E3669" s="19"/>
      <c r="F3669" s="19"/>
      <c r="G3669" s="19"/>
      <c r="H3669" s="19"/>
      <c r="I3669" s="19"/>
      <c r="J3669" s="19"/>
      <c r="K3669" s="19"/>
      <c r="L3669" s="19"/>
      <c r="M3669" s="19"/>
    </row>
    <row r="3670" spans="1:13" s="1" customFormat="1">
      <c r="A3670" s="40" t="s">
        <v>318</v>
      </c>
      <c r="B3670" s="16" t="s">
        <v>22</v>
      </c>
      <c r="C3670" s="16" t="s">
        <v>39</v>
      </c>
      <c r="D3670" s="16" t="s">
        <v>319</v>
      </c>
      <c r="E3670" s="41"/>
      <c r="F3670" s="41"/>
      <c r="G3670" s="41"/>
      <c r="H3670" s="41"/>
      <c r="I3670" s="41"/>
      <c r="J3670" s="41"/>
      <c r="K3670" s="17">
        <f>K3674</f>
        <v>204.8</v>
      </c>
      <c r="L3670" s="18">
        <f>L3674</f>
        <v>3.34</v>
      </c>
      <c r="M3670" s="18">
        <f>M3674</f>
        <v>684.03</v>
      </c>
    </row>
    <row r="3671" spans="1:13">
      <c r="A3671" s="11"/>
      <c r="B3671" s="11"/>
      <c r="C3671" s="11"/>
      <c r="D3671" s="10" t="s">
        <v>320</v>
      </c>
      <c r="E3671" s="11"/>
      <c r="F3671" s="11"/>
      <c r="G3671" s="11"/>
      <c r="H3671" s="11"/>
      <c r="I3671" s="11"/>
      <c r="J3671" s="11"/>
      <c r="K3671" s="11"/>
      <c r="L3671" s="11"/>
      <c r="M3671" s="11"/>
    </row>
    <row r="3672" spans="1:13">
      <c r="A3672" s="11"/>
      <c r="B3672" s="11"/>
      <c r="C3672" s="11"/>
      <c r="D3672" s="11"/>
      <c r="E3672" s="10" t="s">
        <v>17</v>
      </c>
      <c r="F3672" s="14">
        <v>2</v>
      </c>
      <c r="G3672" s="15">
        <v>92.52</v>
      </c>
      <c r="H3672" s="15">
        <v>0</v>
      </c>
      <c r="I3672" s="15">
        <v>0</v>
      </c>
      <c r="J3672" s="13">
        <f>OR(F3672&lt;&gt;0,G3672&lt;&gt;0,H3672&lt;&gt;0,I3672&lt;&gt;0)*(F3672 + (F3672 = 0))*(G3672 + (G3672 = 0))*(H3672 + (H3672 = 0))*(I3672 + (I3672 = 0))</f>
        <v>185.04</v>
      </c>
      <c r="K3672" s="11"/>
      <c r="L3672" s="11"/>
      <c r="M3672" s="11"/>
    </row>
    <row r="3673" spans="1:13">
      <c r="A3673" s="11"/>
      <c r="B3673" s="11"/>
      <c r="C3673" s="11"/>
      <c r="D3673" s="11"/>
      <c r="E3673" s="10" t="s">
        <v>17</v>
      </c>
      <c r="F3673" s="14">
        <v>1</v>
      </c>
      <c r="G3673" s="15">
        <v>7.32</v>
      </c>
      <c r="H3673" s="15">
        <v>2.7</v>
      </c>
      <c r="I3673" s="15">
        <v>0</v>
      </c>
      <c r="J3673" s="13">
        <f>OR(F3673&lt;&gt;0,G3673&lt;&gt;0,H3673&lt;&gt;0,I3673&lt;&gt;0)*(F3673 + (F3673 = 0))*(G3673 + (G3673 = 0))*(H3673 + (H3673 = 0))*(I3673 + (I3673 = 0))</f>
        <v>19.760000000000002</v>
      </c>
      <c r="K3673" s="11"/>
      <c r="L3673" s="11"/>
      <c r="M3673" s="11"/>
    </row>
    <row r="3674" spans="1:13">
      <c r="A3674" s="11"/>
      <c r="B3674" s="11"/>
      <c r="C3674" s="11"/>
      <c r="D3674" s="11"/>
      <c r="E3674" s="11"/>
      <c r="F3674" s="11"/>
      <c r="G3674" s="11"/>
      <c r="H3674" s="11"/>
      <c r="I3674" s="11"/>
      <c r="J3674" s="16" t="s">
        <v>321</v>
      </c>
      <c r="K3674" s="17">
        <f>SUM(J3672:J3673)*1</f>
        <v>204.8</v>
      </c>
      <c r="L3674" s="15">
        <v>3.34</v>
      </c>
      <c r="M3674" s="18">
        <f>ROUND(K3674*L3674,2)</f>
        <v>684.03</v>
      </c>
    </row>
    <row r="3675" spans="1:13" ht="0.95" customHeight="1">
      <c r="A3675" s="19"/>
      <c r="B3675" s="19"/>
      <c r="C3675" s="19"/>
      <c r="D3675" s="19"/>
      <c r="E3675" s="19"/>
      <c r="F3675" s="19"/>
      <c r="G3675" s="19"/>
      <c r="H3675" s="19"/>
      <c r="I3675" s="19"/>
      <c r="J3675" s="19"/>
      <c r="K3675" s="19"/>
      <c r="L3675" s="19"/>
      <c r="M3675" s="19"/>
    </row>
    <row r="3676" spans="1:13" s="1" customFormat="1">
      <c r="A3676" s="40" t="s">
        <v>451</v>
      </c>
      <c r="B3676" s="16" t="s">
        <v>22</v>
      </c>
      <c r="C3676" s="16" t="s">
        <v>39</v>
      </c>
      <c r="D3676" s="16" t="s">
        <v>452</v>
      </c>
      <c r="E3676" s="41"/>
      <c r="F3676" s="41"/>
      <c r="G3676" s="41"/>
      <c r="H3676" s="41"/>
      <c r="I3676" s="41"/>
      <c r="J3676" s="41"/>
      <c r="K3676" s="17">
        <f>K3682</f>
        <v>14.82</v>
      </c>
      <c r="L3676" s="18">
        <f>L3682</f>
        <v>74.33</v>
      </c>
      <c r="M3676" s="18">
        <f>M3682</f>
        <v>1101.57</v>
      </c>
    </row>
    <row r="3677" spans="1:13">
      <c r="A3677" s="11"/>
      <c r="B3677" s="11"/>
      <c r="C3677" s="11"/>
      <c r="D3677" s="10" t="s">
        <v>453</v>
      </c>
      <c r="E3677" s="11"/>
      <c r="F3677" s="11"/>
      <c r="G3677" s="11"/>
      <c r="H3677" s="11"/>
      <c r="I3677" s="11"/>
      <c r="J3677" s="11"/>
      <c r="K3677" s="11"/>
      <c r="L3677" s="11"/>
      <c r="M3677" s="11"/>
    </row>
    <row r="3678" spans="1:13">
      <c r="A3678" s="11"/>
      <c r="B3678" s="11"/>
      <c r="C3678" s="11"/>
      <c r="D3678" s="11"/>
      <c r="E3678" s="10" t="s">
        <v>17</v>
      </c>
      <c r="F3678" s="14">
        <v>1</v>
      </c>
      <c r="G3678" s="15">
        <v>4.92</v>
      </c>
      <c r="H3678" s="15">
        <v>0</v>
      </c>
      <c r="I3678" s="15">
        <v>2.4</v>
      </c>
      <c r="J3678" s="13">
        <f>OR(F3678&lt;&gt;0,G3678&lt;&gt;0,H3678&lt;&gt;0,I3678&lt;&gt;0)*(F3678 + (F3678 = 0))*(G3678 + (G3678 = 0))*(H3678 + (H3678 = 0))*(I3678 + (I3678 = 0))</f>
        <v>11.81</v>
      </c>
      <c r="K3678" s="11"/>
      <c r="L3678" s="11"/>
      <c r="M3678" s="11"/>
    </row>
    <row r="3679" spans="1:13">
      <c r="A3679" s="11"/>
      <c r="B3679" s="11"/>
      <c r="C3679" s="11"/>
      <c r="D3679" s="11"/>
      <c r="E3679" s="10" t="s">
        <v>17</v>
      </c>
      <c r="F3679" s="14">
        <v>1</v>
      </c>
      <c r="G3679" s="15">
        <v>2.42</v>
      </c>
      <c r="H3679" s="15">
        <v>0</v>
      </c>
      <c r="I3679" s="15">
        <v>2.4</v>
      </c>
      <c r="J3679" s="13">
        <f>OR(F3679&lt;&gt;0,G3679&lt;&gt;0,H3679&lt;&gt;0,I3679&lt;&gt;0)*(F3679 + (F3679 = 0))*(G3679 + (G3679 = 0))*(H3679 + (H3679 = 0))*(I3679 + (I3679 = 0))</f>
        <v>5.81</v>
      </c>
      <c r="K3679" s="11"/>
      <c r="L3679" s="11"/>
      <c r="M3679" s="11"/>
    </row>
    <row r="3680" spans="1:13">
      <c r="A3680" s="11"/>
      <c r="B3680" s="11"/>
      <c r="C3680" s="11"/>
      <c r="D3680" s="11"/>
      <c r="E3680" s="10" t="s">
        <v>17</v>
      </c>
      <c r="F3680" s="14">
        <v>1</v>
      </c>
      <c r="G3680" s="15">
        <v>2.5</v>
      </c>
      <c r="H3680" s="15">
        <v>0</v>
      </c>
      <c r="I3680" s="15">
        <v>2.4</v>
      </c>
      <c r="J3680" s="13">
        <f>OR(F3680&lt;&gt;0,G3680&lt;&gt;0,H3680&lt;&gt;0,I3680&lt;&gt;0)*(F3680 + (F3680 = 0))*(G3680 + (G3680 = 0))*(H3680 + (H3680 = 0))*(I3680 + (I3680 = 0))</f>
        <v>6</v>
      </c>
      <c r="K3680" s="11"/>
      <c r="L3680" s="11"/>
      <c r="M3680" s="11"/>
    </row>
    <row r="3681" spans="1:13">
      <c r="A3681" s="11"/>
      <c r="B3681" s="11"/>
      <c r="C3681" s="11"/>
      <c r="D3681" s="11"/>
      <c r="E3681" s="10" t="s">
        <v>17</v>
      </c>
      <c r="F3681" s="14">
        <v>-2</v>
      </c>
      <c r="G3681" s="15">
        <v>2</v>
      </c>
      <c r="H3681" s="15">
        <v>0</v>
      </c>
      <c r="I3681" s="15">
        <v>2.2000000000000002</v>
      </c>
      <c r="J3681" s="13">
        <f>OR(F3681&lt;&gt;0,G3681&lt;&gt;0,H3681&lt;&gt;0,I3681&lt;&gt;0)*(F3681 + (F3681 = 0))*(G3681 + (G3681 = 0))*(H3681 + (H3681 = 0))*(I3681 + (I3681 = 0))</f>
        <v>-8.8000000000000007</v>
      </c>
      <c r="K3681" s="11"/>
      <c r="L3681" s="11"/>
      <c r="M3681" s="11"/>
    </row>
    <row r="3682" spans="1:13">
      <c r="A3682" s="11"/>
      <c r="B3682" s="11"/>
      <c r="C3682" s="11"/>
      <c r="D3682" s="11"/>
      <c r="E3682" s="11"/>
      <c r="F3682" s="11"/>
      <c r="G3682" s="11"/>
      <c r="H3682" s="11"/>
      <c r="I3682" s="11"/>
      <c r="J3682" s="16" t="s">
        <v>455</v>
      </c>
      <c r="K3682" s="17">
        <f>SUM(J3678:J3681)*1</f>
        <v>14.82</v>
      </c>
      <c r="L3682" s="15">
        <v>74.33</v>
      </c>
      <c r="M3682" s="18">
        <f>ROUND(K3682*L3682,2)</f>
        <v>1101.57</v>
      </c>
    </row>
    <row r="3683" spans="1:13" ht="0.95" customHeight="1">
      <c r="A3683" s="19"/>
      <c r="B3683" s="19"/>
      <c r="C3683" s="19"/>
      <c r="D3683" s="19"/>
      <c r="E3683" s="19"/>
      <c r="F3683" s="19"/>
      <c r="G3683" s="19"/>
      <c r="H3683" s="19"/>
      <c r="I3683" s="19"/>
      <c r="J3683" s="19"/>
      <c r="K3683" s="19"/>
      <c r="L3683" s="19"/>
      <c r="M3683" s="19"/>
    </row>
    <row r="3684" spans="1:13" s="1" customFormat="1">
      <c r="A3684" s="40" t="s">
        <v>171</v>
      </c>
      <c r="B3684" s="16" t="s">
        <v>22</v>
      </c>
      <c r="C3684" s="16" t="s">
        <v>39</v>
      </c>
      <c r="D3684" s="16" t="s">
        <v>172</v>
      </c>
      <c r="E3684" s="41"/>
      <c r="F3684" s="41"/>
      <c r="G3684" s="41"/>
      <c r="H3684" s="41"/>
      <c r="I3684" s="41"/>
      <c r="J3684" s="41"/>
      <c r="K3684" s="17">
        <f>K3687</f>
        <v>6.63</v>
      </c>
      <c r="L3684" s="18">
        <f>L3687</f>
        <v>245.18</v>
      </c>
      <c r="M3684" s="18">
        <f>M3687</f>
        <v>1625.54</v>
      </c>
    </row>
    <row r="3685" spans="1:13">
      <c r="A3685" s="11"/>
      <c r="B3685" s="11"/>
      <c r="C3685" s="11"/>
      <c r="D3685" s="10" t="s">
        <v>173</v>
      </c>
      <c r="E3685" s="11"/>
      <c r="F3685" s="11"/>
      <c r="G3685" s="11"/>
      <c r="H3685" s="11"/>
      <c r="I3685" s="11"/>
      <c r="J3685" s="11"/>
      <c r="K3685" s="11"/>
      <c r="L3685" s="11"/>
      <c r="M3685" s="11"/>
    </row>
    <row r="3686" spans="1:13">
      <c r="A3686" s="11"/>
      <c r="B3686" s="11"/>
      <c r="C3686" s="11"/>
      <c r="D3686" s="11"/>
      <c r="E3686" s="10" t="s">
        <v>642</v>
      </c>
      <c r="F3686" s="14">
        <v>1</v>
      </c>
      <c r="G3686" s="15">
        <v>10.199999999999999</v>
      </c>
      <c r="H3686" s="15">
        <v>0.65</v>
      </c>
      <c r="I3686" s="15">
        <v>0</v>
      </c>
      <c r="J3686" s="13">
        <f>OR(F3686&lt;&gt;0,G3686&lt;&gt;0,H3686&lt;&gt;0,I3686&lt;&gt;0)*(F3686 + (F3686 = 0))*(G3686 + (G3686 = 0))*(H3686 + (H3686 = 0))*(I3686 + (I3686 = 0))</f>
        <v>6.63</v>
      </c>
      <c r="K3686" s="11"/>
      <c r="L3686" s="11"/>
      <c r="M3686" s="11"/>
    </row>
    <row r="3687" spans="1:13">
      <c r="A3687" s="11"/>
      <c r="B3687" s="11"/>
      <c r="C3687" s="11"/>
      <c r="D3687" s="11"/>
      <c r="E3687" s="11"/>
      <c r="F3687" s="11"/>
      <c r="G3687" s="11"/>
      <c r="H3687" s="11"/>
      <c r="I3687" s="11"/>
      <c r="J3687" s="16" t="s">
        <v>178</v>
      </c>
      <c r="K3687" s="17">
        <f>J3686*1</f>
        <v>6.63</v>
      </c>
      <c r="L3687" s="15">
        <v>245.18</v>
      </c>
      <c r="M3687" s="18">
        <f>ROUND(K3687*L3687,2)</f>
        <v>1625.54</v>
      </c>
    </row>
    <row r="3688" spans="1:13" ht="0.95" customHeight="1">
      <c r="A3688" s="19"/>
      <c r="B3688" s="19"/>
      <c r="C3688" s="19"/>
      <c r="D3688" s="19"/>
      <c r="E3688" s="19"/>
      <c r="F3688" s="19"/>
      <c r="G3688" s="19"/>
      <c r="H3688" s="19"/>
      <c r="I3688" s="19"/>
      <c r="J3688" s="19"/>
      <c r="K3688" s="19"/>
      <c r="L3688" s="19"/>
      <c r="M3688" s="19"/>
    </row>
    <row r="3689" spans="1:13" s="1" customFormat="1">
      <c r="A3689" s="40" t="s">
        <v>147</v>
      </c>
      <c r="B3689" s="16" t="s">
        <v>22</v>
      </c>
      <c r="C3689" s="16" t="s">
        <v>29</v>
      </c>
      <c r="D3689" s="16" t="s">
        <v>148</v>
      </c>
      <c r="E3689" s="41"/>
      <c r="F3689" s="41"/>
      <c r="G3689" s="41"/>
      <c r="H3689" s="41"/>
      <c r="I3689" s="41"/>
      <c r="J3689" s="41"/>
      <c r="K3689" s="17">
        <f>K3692</f>
        <v>4.2300000000000004</v>
      </c>
      <c r="L3689" s="18">
        <f>L3692</f>
        <v>75.28</v>
      </c>
      <c r="M3689" s="18">
        <f>M3692</f>
        <v>318.43</v>
      </c>
    </row>
    <row r="3690" spans="1:13">
      <c r="A3690" s="11"/>
      <c r="B3690" s="11"/>
      <c r="C3690" s="11"/>
      <c r="D3690" s="10" t="s">
        <v>149</v>
      </c>
      <c r="E3690" s="11"/>
      <c r="F3690" s="11"/>
      <c r="G3690" s="11"/>
      <c r="H3690" s="11"/>
      <c r="I3690" s="11"/>
      <c r="J3690" s="11"/>
      <c r="K3690" s="11"/>
      <c r="L3690" s="11"/>
      <c r="M3690" s="11"/>
    </row>
    <row r="3691" spans="1:13">
      <c r="A3691" s="11"/>
      <c r="B3691" s="11"/>
      <c r="C3691" s="11"/>
      <c r="D3691" s="11"/>
      <c r="E3691" s="10" t="s">
        <v>642</v>
      </c>
      <c r="F3691" s="14">
        <v>1</v>
      </c>
      <c r="G3691" s="15">
        <v>2.5</v>
      </c>
      <c r="H3691" s="15">
        <v>0.65</v>
      </c>
      <c r="I3691" s="15">
        <v>2.6</v>
      </c>
      <c r="J3691" s="13">
        <f>OR(F3691&lt;&gt;0,G3691&lt;&gt;0,H3691&lt;&gt;0,I3691&lt;&gt;0)*(F3691 + (F3691 = 0))*(G3691 + (G3691 = 0))*(H3691 + (H3691 = 0))*(I3691 + (I3691 = 0))</f>
        <v>4.2300000000000004</v>
      </c>
      <c r="K3691" s="11"/>
      <c r="L3691" s="11"/>
      <c r="M3691" s="11"/>
    </row>
    <row r="3692" spans="1:13">
      <c r="A3692" s="11"/>
      <c r="B3692" s="11"/>
      <c r="C3692" s="11"/>
      <c r="D3692" s="11"/>
      <c r="E3692" s="11"/>
      <c r="F3692" s="11"/>
      <c r="G3692" s="11"/>
      <c r="H3692" s="11"/>
      <c r="I3692" s="11"/>
      <c r="J3692" s="16" t="s">
        <v>150</v>
      </c>
      <c r="K3692" s="17">
        <f>J3691*1</f>
        <v>4.2300000000000004</v>
      </c>
      <c r="L3692" s="15">
        <v>75.28</v>
      </c>
      <c r="M3692" s="18">
        <f>ROUND(K3692*L3692,2)</f>
        <v>318.43</v>
      </c>
    </row>
    <row r="3693" spans="1:13" ht="0.95" customHeight="1">
      <c r="A3693" s="19"/>
      <c r="B3693" s="19"/>
      <c r="C3693" s="19"/>
      <c r="D3693" s="19"/>
      <c r="E3693" s="19"/>
      <c r="F3693" s="19"/>
      <c r="G3693" s="19"/>
      <c r="H3693" s="19"/>
      <c r="I3693" s="19"/>
      <c r="J3693" s="19"/>
      <c r="K3693" s="19"/>
      <c r="L3693" s="19"/>
      <c r="M3693" s="19"/>
    </row>
    <row r="3694" spans="1:13" s="1" customFormat="1">
      <c r="A3694" s="40" t="s">
        <v>396</v>
      </c>
      <c r="B3694" s="16" t="s">
        <v>22</v>
      </c>
      <c r="C3694" s="16" t="s">
        <v>39</v>
      </c>
      <c r="D3694" s="16" t="s">
        <v>397</v>
      </c>
      <c r="E3694" s="41"/>
      <c r="F3694" s="41"/>
      <c r="G3694" s="41"/>
      <c r="H3694" s="41"/>
      <c r="I3694" s="41"/>
      <c r="J3694" s="41"/>
      <c r="K3694" s="17">
        <f>K3700</f>
        <v>22.89</v>
      </c>
      <c r="L3694" s="18">
        <f>L3700</f>
        <v>69.03</v>
      </c>
      <c r="M3694" s="18">
        <f>M3700</f>
        <v>1580.1</v>
      </c>
    </row>
    <row r="3695" spans="1:13">
      <c r="A3695" s="11"/>
      <c r="B3695" s="11"/>
      <c r="C3695" s="11"/>
      <c r="D3695" s="10" t="s">
        <v>398</v>
      </c>
      <c r="E3695" s="11"/>
      <c r="F3695" s="11"/>
      <c r="G3695" s="11"/>
      <c r="H3695" s="11"/>
      <c r="I3695" s="11"/>
      <c r="J3695" s="11"/>
      <c r="K3695" s="11"/>
      <c r="L3695" s="11"/>
      <c r="M3695" s="11"/>
    </row>
    <row r="3696" spans="1:13">
      <c r="A3696" s="11"/>
      <c r="B3696" s="11"/>
      <c r="C3696" s="11"/>
      <c r="D3696" s="11"/>
      <c r="E3696" s="10" t="s">
        <v>643</v>
      </c>
      <c r="F3696" s="14">
        <v>1</v>
      </c>
      <c r="G3696" s="15">
        <v>50.3</v>
      </c>
      <c r="H3696" s="15">
        <v>0</v>
      </c>
      <c r="I3696" s="15">
        <v>0.3</v>
      </c>
      <c r="J3696" s="13">
        <f>OR(F3696&lt;&gt;0,G3696&lt;&gt;0,H3696&lt;&gt;0,I3696&lt;&gt;0)*(F3696 + (F3696 = 0))*(G3696 + (G3696 = 0))*(H3696 + (H3696 = 0))*(I3696 + (I3696 = 0))</f>
        <v>15.09</v>
      </c>
      <c r="K3696" s="11"/>
      <c r="L3696" s="11"/>
      <c r="M3696" s="11"/>
    </row>
    <row r="3697" spans="1:13">
      <c r="A3697" s="11"/>
      <c r="B3697" s="11"/>
      <c r="C3697" s="11"/>
      <c r="D3697" s="11"/>
      <c r="E3697" s="10" t="s">
        <v>644</v>
      </c>
      <c r="F3697" s="14">
        <v>1</v>
      </c>
      <c r="G3697" s="15">
        <v>16.510000000000002</v>
      </c>
      <c r="H3697" s="15">
        <v>0</v>
      </c>
      <c r="I3697" s="15">
        <v>0.4</v>
      </c>
      <c r="J3697" s="13">
        <f>OR(F3697&lt;&gt;0,G3697&lt;&gt;0,H3697&lt;&gt;0,I3697&lt;&gt;0)*(F3697 + (F3697 = 0))*(G3697 + (G3697 = 0))*(H3697 + (H3697 = 0))*(I3697 + (I3697 = 0))</f>
        <v>6.6</v>
      </c>
      <c r="K3697" s="11"/>
      <c r="L3697" s="11"/>
      <c r="M3697" s="11"/>
    </row>
    <row r="3698" spans="1:13">
      <c r="A3698" s="11"/>
      <c r="B3698" s="11"/>
      <c r="C3698" s="11"/>
      <c r="D3698" s="11"/>
      <c r="E3698" s="10" t="s">
        <v>17</v>
      </c>
      <c r="F3698" s="14">
        <v>1</v>
      </c>
      <c r="G3698" s="15">
        <v>1.5</v>
      </c>
      <c r="H3698" s="15">
        <v>0</v>
      </c>
      <c r="I3698" s="15">
        <v>0.3</v>
      </c>
      <c r="J3698" s="13">
        <f>OR(F3698&lt;&gt;0,G3698&lt;&gt;0,H3698&lt;&gt;0,I3698&lt;&gt;0)*(F3698 + (F3698 = 0))*(G3698 + (G3698 = 0))*(H3698 + (H3698 = 0))*(I3698 + (I3698 = 0))</f>
        <v>0.45</v>
      </c>
      <c r="K3698" s="11"/>
      <c r="L3698" s="11"/>
      <c r="M3698" s="11"/>
    </row>
    <row r="3699" spans="1:13">
      <c r="A3699" s="11"/>
      <c r="B3699" s="11"/>
      <c r="C3699" s="11"/>
      <c r="D3699" s="11"/>
      <c r="E3699" s="10" t="s">
        <v>645</v>
      </c>
      <c r="F3699" s="14">
        <v>1</v>
      </c>
      <c r="G3699" s="15">
        <v>2.5</v>
      </c>
      <c r="H3699" s="15">
        <v>0</v>
      </c>
      <c r="I3699" s="15">
        <v>0.3</v>
      </c>
      <c r="J3699" s="13">
        <f>OR(F3699&lt;&gt;0,G3699&lt;&gt;0,H3699&lt;&gt;0,I3699&lt;&gt;0)*(F3699 + (F3699 = 0))*(G3699 + (G3699 = 0))*(H3699 + (H3699 = 0))*(I3699 + (I3699 = 0))</f>
        <v>0.75</v>
      </c>
      <c r="K3699" s="11"/>
      <c r="L3699" s="11"/>
      <c r="M3699" s="11"/>
    </row>
    <row r="3700" spans="1:13">
      <c r="A3700" s="11"/>
      <c r="B3700" s="11"/>
      <c r="C3700" s="11"/>
      <c r="D3700" s="11"/>
      <c r="E3700" s="11"/>
      <c r="F3700" s="11"/>
      <c r="G3700" s="11"/>
      <c r="H3700" s="11"/>
      <c r="I3700" s="11"/>
      <c r="J3700" s="16" t="s">
        <v>400</v>
      </c>
      <c r="K3700" s="17">
        <f>SUM(J3696:J3699)*1</f>
        <v>22.89</v>
      </c>
      <c r="L3700" s="15">
        <v>69.03</v>
      </c>
      <c r="M3700" s="18">
        <f>ROUND(K3700*L3700,2)</f>
        <v>1580.1</v>
      </c>
    </row>
    <row r="3701" spans="1:13" ht="0.95" customHeight="1">
      <c r="A3701" s="19"/>
      <c r="B3701" s="19"/>
      <c r="C3701" s="19"/>
      <c r="D3701" s="19"/>
      <c r="E3701" s="19"/>
      <c r="F3701" s="19"/>
      <c r="G3701" s="19"/>
      <c r="H3701" s="19"/>
      <c r="I3701" s="19"/>
      <c r="J3701" s="19"/>
      <c r="K3701" s="19"/>
      <c r="L3701" s="19"/>
      <c r="M3701" s="19"/>
    </row>
    <row r="3702" spans="1:13" s="1" customFormat="1">
      <c r="A3702" s="40" t="s">
        <v>646</v>
      </c>
      <c r="B3702" s="16" t="s">
        <v>22</v>
      </c>
      <c r="C3702" s="16" t="s">
        <v>61</v>
      </c>
      <c r="D3702" s="16" t="s">
        <v>647</v>
      </c>
      <c r="E3702" s="41"/>
      <c r="F3702" s="41"/>
      <c r="G3702" s="41"/>
      <c r="H3702" s="41"/>
      <c r="I3702" s="41"/>
      <c r="J3702" s="41"/>
      <c r="K3702" s="17">
        <f>K3705</f>
        <v>70</v>
      </c>
      <c r="L3702" s="18">
        <f>L3705</f>
        <v>6.71</v>
      </c>
      <c r="M3702" s="18">
        <f>M3705</f>
        <v>469.7</v>
      </c>
    </row>
    <row r="3703" spans="1:13">
      <c r="A3703" s="11"/>
      <c r="B3703" s="11"/>
      <c r="C3703" s="11"/>
      <c r="D3703" s="10" t="s">
        <v>648</v>
      </c>
      <c r="E3703" s="11"/>
      <c r="F3703" s="11"/>
      <c r="G3703" s="11"/>
      <c r="H3703" s="11"/>
      <c r="I3703" s="11"/>
      <c r="J3703" s="11"/>
      <c r="K3703" s="11"/>
      <c r="L3703" s="11"/>
      <c r="M3703" s="11"/>
    </row>
    <row r="3704" spans="1:13">
      <c r="A3704" s="11"/>
      <c r="B3704" s="11"/>
      <c r="C3704" s="11"/>
      <c r="D3704" s="11"/>
      <c r="E3704" s="10" t="s">
        <v>649</v>
      </c>
      <c r="F3704" s="14">
        <v>2</v>
      </c>
      <c r="G3704" s="15">
        <v>35</v>
      </c>
      <c r="H3704" s="15">
        <v>0</v>
      </c>
      <c r="I3704" s="15">
        <v>0</v>
      </c>
      <c r="J3704" s="13">
        <f>OR(F3704&lt;&gt;0,G3704&lt;&gt;0,H3704&lt;&gt;0,I3704&lt;&gt;0)*(F3704 + (F3704 = 0))*(G3704 + (G3704 = 0))*(H3704 + (H3704 = 0))*(I3704 + (I3704 = 0))</f>
        <v>70</v>
      </c>
      <c r="K3704" s="11"/>
      <c r="L3704" s="11"/>
      <c r="M3704" s="11"/>
    </row>
    <row r="3705" spans="1:13">
      <c r="A3705" s="11"/>
      <c r="B3705" s="11"/>
      <c r="C3705" s="11"/>
      <c r="D3705" s="11"/>
      <c r="E3705" s="11"/>
      <c r="F3705" s="11"/>
      <c r="G3705" s="11"/>
      <c r="H3705" s="11"/>
      <c r="I3705" s="11"/>
      <c r="J3705" s="16" t="s">
        <v>650</v>
      </c>
      <c r="K3705" s="17">
        <f>J3704*1</f>
        <v>70</v>
      </c>
      <c r="L3705" s="15">
        <v>6.71</v>
      </c>
      <c r="M3705" s="18">
        <f>ROUND(K3705*L3705,2)</f>
        <v>469.7</v>
      </c>
    </row>
    <row r="3706" spans="1:13" ht="0.95" customHeight="1">
      <c r="A3706" s="19"/>
      <c r="B3706" s="19"/>
      <c r="C3706" s="19"/>
      <c r="D3706" s="19"/>
      <c r="E3706" s="19"/>
      <c r="F3706" s="19"/>
      <c r="G3706" s="19"/>
      <c r="H3706" s="19"/>
      <c r="I3706" s="19"/>
      <c r="J3706" s="19"/>
      <c r="K3706" s="19"/>
      <c r="L3706" s="19"/>
      <c r="M3706" s="19"/>
    </row>
    <row r="3707" spans="1:13" s="1" customFormat="1">
      <c r="A3707" s="40" t="s">
        <v>651</v>
      </c>
      <c r="B3707" s="16" t="s">
        <v>22</v>
      </c>
      <c r="C3707" s="16" t="s">
        <v>97</v>
      </c>
      <c r="D3707" s="16" t="s">
        <v>652</v>
      </c>
      <c r="E3707" s="41"/>
      <c r="F3707" s="41"/>
      <c r="G3707" s="41"/>
      <c r="H3707" s="41"/>
      <c r="I3707" s="41"/>
      <c r="J3707" s="41"/>
      <c r="K3707" s="17">
        <f>K3712</f>
        <v>114</v>
      </c>
      <c r="L3707" s="18">
        <f>L3712</f>
        <v>9.2899999999999991</v>
      </c>
      <c r="M3707" s="18">
        <f>M3712</f>
        <v>1059.06</v>
      </c>
    </row>
    <row r="3708" spans="1:13">
      <c r="A3708" s="11"/>
      <c r="B3708" s="11"/>
      <c r="C3708" s="11"/>
      <c r="D3708" s="10" t="s">
        <v>653</v>
      </c>
      <c r="E3708" s="11"/>
      <c r="F3708" s="11"/>
      <c r="G3708" s="11"/>
      <c r="H3708" s="11"/>
      <c r="I3708" s="11"/>
      <c r="J3708" s="11"/>
      <c r="K3708" s="11"/>
      <c r="L3708" s="11"/>
      <c r="M3708" s="11"/>
    </row>
    <row r="3709" spans="1:13">
      <c r="A3709" s="11"/>
      <c r="B3709" s="11"/>
      <c r="C3709" s="11"/>
      <c r="D3709" s="11"/>
      <c r="E3709" s="10" t="s">
        <v>643</v>
      </c>
      <c r="F3709" s="14">
        <v>2</v>
      </c>
      <c r="G3709" s="15">
        <v>27</v>
      </c>
      <c r="H3709" s="15">
        <v>0</v>
      </c>
      <c r="I3709" s="15">
        <v>0</v>
      </c>
      <c r="J3709" s="13">
        <f>OR(F3709&lt;&gt;0,G3709&lt;&gt;0,H3709&lt;&gt;0,I3709&lt;&gt;0)*(F3709 + (F3709 = 0))*(G3709 + (G3709 = 0))*(H3709 + (H3709 = 0))*(I3709 + (I3709 = 0))</f>
        <v>54</v>
      </c>
      <c r="K3709" s="11"/>
      <c r="L3709" s="11"/>
      <c r="M3709" s="11"/>
    </row>
    <row r="3710" spans="1:13">
      <c r="A3710" s="11"/>
      <c r="B3710" s="11"/>
      <c r="C3710" s="11"/>
      <c r="D3710" s="11"/>
      <c r="E3710" s="10" t="s">
        <v>654</v>
      </c>
      <c r="F3710" s="14">
        <v>2</v>
      </c>
      <c r="G3710" s="15">
        <v>23</v>
      </c>
      <c r="H3710" s="15">
        <v>0</v>
      </c>
      <c r="I3710" s="15">
        <v>0</v>
      </c>
      <c r="J3710" s="13">
        <f>OR(F3710&lt;&gt;0,G3710&lt;&gt;0,H3710&lt;&gt;0,I3710&lt;&gt;0)*(F3710 + (F3710 = 0))*(G3710 + (G3710 = 0))*(H3710 + (H3710 = 0))*(I3710 + (I3710 = 0))</f>
        <v>46</v>
      </c>
      <c r="K3710" s="11"/>
      <c r="L3710" s="11"/>
      <c r="M3710" s="11"/>
    </row>
    <row r="3711" spans="1:13">
      <c r="A3711" s="11"/>
      <c r="B3711" s="11"/>
      <c r="C3711" s="11"/>
      <c r="D3711" s="11"/>
      <c r="E3711" s="10" t="s">
        <v>17</v>
      </c>
      <c r="F3711" s="14">
        <v>1</v>
      </c>
      <c r="G3711" s="15">
        <v>14</v>
      </c>
      <c r="H3711" s="15">
        <v>0</v>
      </c>
      <c r="I3711" s="15">
        <v>0</v>
      </c>
      <c r="J3711" s="13">
        <f>OR(F3711&lt;&gt;0,G3711&lt;&gt;0,H3711&lt;&gt;0,I3711&lt;&gt;0)*(F3711 + (F3711 = 0))*(G3711 + (G3711 = 0))*(H3711 + (H3711 = 0))*(I3711 + (I3711 = 0))</f>
        <v>14</v>
      </c>
      <c r="K3711" s="11"/>
      <c r="L3711" s="11"/>
      <c r="M3711" s="11"/>
    </row>
    <row r="3712" spans="1:13">
      <c r="A3712" s="11"/>
      <c r="B3712" s="11"/>
      <c r="C3712" s="11"/>
      <c r="D3712" s="11"/>
      <c r="E3712" s="11"/>
      <c r="F3712" s="11"/>
      <c r="G3712" s="11"/>
      <c r="H3712" s="11"/>
      <c r="I3712" s="11"/>
      <c r="J3712" s="16" t="s">
        <v>655</v>
      </c>
      <c r="K3712" s="17">
        <f>SUM(J3709:J3711)*1</f>
        <v>114</v>
      </c>
      <c r="L3712" s="15">
        <v>9.2899999999999991</v>
      </c>
      <c r="M3712" s="18">
        <f>ROUND(K3712*L3712,2)</f>
        <v>1059.06</v>
      </c>
    </row>
    <row r="3713" spans="1:13" ht="0.95" customHeight="1">
      <c r="A3713" s="19"/>
      <c r="B3713" s="19"/>
      <c r="C3713" s="19"/>
      <c r="D3713" s="19"/>
      <c r="E3713" s="19"/>
      <c r="F3713" s="19"/>
      <c r="G3713" s="19"/>
      <c r="H3713" s="19"/>
      <c r="I3713" s="19"/>
      <c r="J3713" s="19"/>
      <c r="K3713" s="19"/>
      <c r="L3713" s="19"/>
      <c r="M3713" s="19"/>
    </row>
    <row r="3714" spans="1:13" s="1" customFormat="1">
      <c r="A3714" s="40" t="s">
        <v>401</v>
      </c>
      <c r="B3714" s="16" t="s">
        <v>22</v>
      </c>
      <c r="C3714" s="16" t="s">
        <v>97</v>
      </c>
      <c r="D3714" s="16" t="s">
        <v>402</v>
      </c>
      <c r="E3714" s="41"/>
      <c r="F3714" s="41"/>
      <c r="G3714" s="41"/>
      <c r="H3714" s="41"/>
      <c r="I3714" s="41"/>
      <c r="J3714" s="41"/>
      <c r="K3714" s="17">
        <f>K3717</f>
        <v>103</v>
      </c>
      <c r="L3714" s="18">
        <f>L3717</f>
        <v>12.07</v>
      </c>
      <c r="M3714" s="18">
        <f>M3717</f>
        <v>1243.21</v>
      </c>
    </row>
    <row r="3715" spans="1:13">
      <c r="A3715" s="11"/>
      <c r="B3715" s="11"/>
      <c r="C3715" s="11"/>
      <c r="D3715" s="10" t="s">
        <v>403</v>
      </c>
      <c r="E3715" s="11"/>
      <c r="F3715" s="11"/>
      <c r="G3715" s="11"/>
      <c r="H3715" s="11"/>
      <c r="I3715" s="11"/>
      <c r="J3715" s="11"/>
      <c r="K3715" s="11"/>
      <c r="L3715" s="11"/>
      <c r="M3715" s="11"/>
    </row>
    <row r="3716" spans="1:13">
      <c r="A3716" s="11"/>
      <c r="B3716" s="11"/>
      <c r="C3716" s="11"/>
      <c r="D3716" s="11"/>
      <c r="E3716" s="10" t="s">
        <v>644</v>
      </c>
      <c r="F3716" s="14">
        <v>1</v>
      </c>
      <c r="G3716" s="15">
        <v>103</v>
      </c>
      <c r="H3716" s="15">
        <v>0</v>
      </c>
      <c r="I3716" s="15">
        <v>0</v>
      </c>
      <c r="J3716" s="13">
        <f>OR(F3716&lt;&gt;0,G3716&lt;&gt;0,H3716&lt;&gt;0,I3716&lt;&gt;0)*(F3716 + (F3716 = 0))*(G3716 + (G3716 = 0))*(H3716 + (H3716 = 0))*(I3716 + (I3716 = 0))</f>
        <v>103</v>
      </c>
      <c r="K3716" s="11"/>
      <c r="L3716" s="11"/>
      <c r="M3716" s="11"/>
    </row>
    <row r="3717" spans="1:13">
      <c r="A3717" s="11"/>
      <c r="B3717" s="11"/>
      <c r="C3717" s="11"/>
      <c r="D3717" s="11"/>
      <c r="E3717" s="11"/>
      <c r="F3717" s="11"/>
      <c r="G3717" s="11"/>
      <c r="H3717" s="11"/>
      <c r="I3717" s="11"/>
      <c r="J3717" s="16" t="s">
        <v>405</v>
      </c>
      <c r="K3717" s="17">
        <f>J3716*1</f>
        <v>103</v>
      </c>
      <c r="L3717" s="15">
        <v>12.07</v>
      </c>
      <c r="M3717" s="18">
        <f>ROUND(K3717*L3717,2)</f>
        <v>1243.21</v>
      </c>
    </row>
    <row r="3718" spans="1:13" ht="0.95" customHeight="1">
      <c r="A3718" s="19"/>
      <c r="B3718" s="19"/>
      <c r="C3718" s="19"/>
      <c r="D3718" s="19"/>
      <c r="E3718" s="19"/>
      <c r="F3718" s="19"/>
      <c r="G3718" s="19"/>
      <c r="H3718" s="19"/>
      <c r="I3718" s="19"/>
      <c r="J3718" s="19"/>
      <c r="K3718" s="19"/>
      <c r="L3718" s="19"/>
      <c r="M3718" s="19"/>
    </row>
    <row r="3719" spans="1:13" s="1" customFormat="1">
      <c r="A3719" s="40" t="s">
        <v>289</v>
      </c>
      <c r="B3719" s="16" t="s">
        <v>22</v>
      </c>
      <c r="C3719" s="16" t="s">
        <v>97</v>
      </c>
      <c r="D3719" s="16" t="s">
        <v>290</v>
      </c>
      <c r="E3719" s="41"/>
      <c r="F3719" s="41"/>
      <c r="G3719" s="41"/>
      <c r="H3719" s="41"/>
      <c r="I3719" s="41"/>
      <c r="J3719" s="41"/>
      <c r="K3719" s="17">
        <f>K3722</f>
        <v>10</v>
      </c>
      <c r="L3719" s="18">
        <f>L3722</f>
        <v>72.87</v>
      </c>
      <c r="M3719" s="18">
        <f>M3722</f>
        <v>728.7</v>
      </c>
    </row>
    <row r="3720" spans="1:13">
      <c r="A3720" s="11"/>
      <c r="B3720" s="11"/>
      <c r="C3720" s="11"/>
      <c r="D3720" s="10" t="s">
        <v>291</v>
      </c>
      <c r="E3720" s="11"/>
      <c r="F3720" s="11"/>
      <c r="G3720" s="11"/>
      <c r="H3720" s="11"/>
      <c r="I3720" s="11"/>
      <c r="J3720" s="11"/>
      <c r="K3720" s="11"/>
      <c r="L3720" s="11"/>
      <c r="M3720" s="11"/>
    </row>
    <row r="3721" spans="1:13">
      <c r="A3721" s="11"/>
      <c r="B3721" s="11"/>
      <c r="C3721" s="11"/>
      <c r="D3721" s="11"/>
      <c r="E3721" s="10" t="s">
        <v>17</v>
      </c>
      <c r="F3721" s="14">
        <v>10</v>
      </c>
      <c r="G3721" s="15">
        <v>0</v>
      </c>
      <c r="H3721" s="15">
        <v>0</v>
      </c>
      <c r="I3721" s="15">
        <v>0</v>
      </c>
      <c r="J3721" s="13">
        <f>OR(F3721&lt;&gt;0,G3721&lt;&gt;0,H3721&lt;&gt;0,I3721&lt;&gt;0)*(F3721 + (F3721 = 0))*(G3721 + (G3721 = 0))*(H3721 + (H3721 = 0))*(I3721 + (I3721 = 0))</f>
        <v>10</v>
      </c>
      <c r="K3721" s="11"/>
      <c r="L3721" s="11"/>
      <c r="M3721" s="11"/>
    </row>
    <row r="3722" spans="1:13">
      <c r="A3722" s="11"/>
      <c r="B3722" s="11"/>
      <c r="C3722" s="11"/>
      <c r="D3722" s="11"/>
      <c r="E3722" s="11"/>
      <c r="F3722" s="11"/>
      <c r="G3722" s="11"/>
      <c r="H3722" s="11"/>
      <c r="I3722" s="11"/>
      <c r="J3722" s="16" t="s">
        <v>296</v>
      </c>
      <c r="K3722" s="17">
        <f>J3721*1</f>
        <v>10</v>
      </c>
      <c r="L3722" s="15">
        <v>72.87</v>
      </c>
      <c r="M3722" s="18">
        <f>ROUND(K3722*L3722,2)</f>
        <v>728.7</v>
      </c>
    </row>
    <row r="3723" spans="1:13" ht="0.95" customHeight="1">
      <c r="A3723" s="19"/>
      <c r="B3723" s="19"/>
      <c r="C3723" s="19"/>
      <c r="D3723" s="19"/>
      <c r="E3723" s="19"/>
      <c r="F3723" s="19"/>
      <c r="G3723" s="19"/>
      <c r="H3723" s="19"/>
      <c r="I3723" s="19"/>
      <c r="J3723" s="19"/>
      <c r="K3723" s="19"/>
      <c r="L3723" s="19"/>
      <c r="M3723" s="19"/>
    </row>
    <row r="3724" spans="1:13" s="1" customFormat="1">
      <c r="A3724" s="40" t="s">
        <v>656</v>
      </c>
      <c r="B3724" s="16" t="s">
        <v>22</v>
      </c>
      <c r="C3724" s="16" t="s">
        <v>39</v>
      </c>
      <c r="D3724" s="16" t="s">
        <v>657</v>
      </c>
      <c r="E3724" s="41"/>
      <c r="F3724" s="41"/>
      <c r="G3724" s="41"/>
      <c r="H3724" s="41"/>
      <c r="I3724" s="41"/>
      <c r="J3724" s="41"/>
      <c r="K3724" s="17">
        <f>K3730</f>
        <v>95.53</v>
      </c>
      <c r="L3724" s="18">
        <f>L3730</f>
        <v>17.21</v>
      </c>
      <c r="M3724" s="18">
        <f>M3730</f>
        <v>1644.07</v>
      </c>
    </row>
    <row r="3725" spans="1:13">
      <c r="A3725" s="11"/>
      <c r="B3725" s="11"/>
      <c r="C3725" s="11"/>
      <c r="D3725" s="10" t="s">
        <v>658</v>
      </c>
      <c r="E3725" s="11"/>
      <c r="F3725" s="11"/>
      <c r="G3725" s="11"/>
      <c r="H3725" s="11"/>
      <c r="I3725" s="11"/>
      <c r="J3725" s="11"/>
      <c r="K3725" s="11"/>
      <c r="L3725" s="11"/>
      <c r="M3725" s="11"/>
    </row>
    <row r="3726" spans="1:13">
      <c r="A3726" s="11"/>
      <c r="B3726" s="11"/>
      <c r="C3726" s="11"/>
      <c r="D3726" s="11"/>
      <c r="E3726" s="10" t="s">
        <v>17</v>
      </c>
      <c r="F3726" s="14">
        <v>95.53</v>
      </c>
      <c r="G3726" s="15">
        <v>0</v>
      </c>
      <c r="H3726" s="15">
        <v>0</v>
      </c>
      <c r="I3726" s="15">
        <v>0</v>
      </c>
      <c r="J3726" s="13">
        <f>OR(F3726&lt;&gt;0,G3726&lt;&gt;0,H3726&lt;&gt;0,I3726&lt;&gt;0)*(F3726 + (F3726 = 0))*(G3726 + (G3726 = 0))*(H3726 + (H3726 = 0))*(I3726 + (I3726 = 0))</f>
        <v>95.53</v>
      </c>
      <c r="K3726" s="11"/>
      <c r="L3726" s="11"/>
      <c r="M3726" s="11"/>
    </row>
    <row r="3727" spans="1:13">
      <c r="A3727" s="11"/>
      <c r="B3727" s="11"/>
      <c r="C3727" s="11"/>
      <c r="D3727" s="11"/>
      <c r="E3727" s="10" t="s">
        <v>17</v>
      </c>
      <c r="F3727" s="14"/>
      <c r="G3727" s="15"/>
      <c r="H3727" s="15"/>
      <c r="I3727" s="15"/>
      <c r="J3727" s="13">
        <f>OR(F3727&lt;&gt;0,G3727&lt;&gt;0,H3727&lt;&gt;0,I3727&lt;&gt;0)*(F3727 + (F3727 = 0))*(G3727 + (G3727 = 0))*(H3727 + (H3727 = 0))*(I3727 + (I3727 = 0))</f>
        <v>0</v>
      </c>
      <c r="K3727" s="11"/>
      <c r="L3727" s="11"/>
      <c r="M3727" s="11"/>
    </row>
    <row r="3728" spans="1:13">
      <c r="A3728" s="11"/>
      <c r="B3728" s="11"/>
      <c r="C3728" s="11"/>
      <c r="D3728" s="11"/>
      <c r="E3728" s="10" t="s">
        <v>17</v>
      </c>
      <c r="F3728" s="14"/>
      <c r="G3728" s="15"/>
      <c r="H3728" s="15"/>
      <c r="I3728" s="15"/>
      <c r="J3728" s="13">
        <f>OR(F3728&lt;&gt;0,G3728&lt;&gt;0,H3728&lt;&gt;0,I3728&lt;&gt;0)*(F3728 + (F3728 = 0))*(G3728 + (G3728 = 0))*(H3728 + (H3728 = 0))*(I3728 + (I3728 = 0))</f>
        <v>0</v>
      </c>
      <c r="K3728" s="11"/>
      <c r="L3728" s="11"/>
      <c r="M3728" s="11"/>
    </row>
    <row r="3729" spans="1:13">
      <c r="A3729" s="11"/>
      <c r="B3729" s="11"/>
      <c r="C3729" s="11"/>
      <c r="D3729" s="11"/>
      <c r="E3729" s="10" t="s">
        <v>17</v>
      </c>
      <c r="F3729" s="14"/>
      <c r="G3729" s="15"/>
      <c r="H3729" s="15"/>
      <c r="I3729" s="15"/>
      <c r="J3729" s="13">
        <f>OR(F3729&lt;&gt;0,G3729&lt;&gt;0,H3729&lt;&gt;0,I3729&lt;&gt;0)*(F3729 + (F3729 = 0))*(G3729 + (G3729 = 0))*(H3729 + (H3729 = 0))*(I3729 + (I3729 = 0))</f>
        <v>0</v>
      </c>
      <c r="K3729" s="11"/>
      <c r="L3729" s="11"/>
      <c r="M3729" s="11"/>
    </row>
    <row r="3730" spans="1:13">
      <c r="A3730" s="11"/>
      <c r="B3730" s="11"/>
      <c r="C3730" s="11"/>
      <c r="D3730" s="11"/>
      <c r="E3730" s="11"/>
      <c r="F3730" s="11"/>
      <c r="G3730" s="11"/>
      <c r="H3730" s="11"/>
      <c r="I3730" s="11"/>
      <c r="J3730" s="16" t="s">
        <v>659</v>
      </c>
      <c r="K3730" s="17">
        <f>SUM(J3726:J3729)</f>
        <v>95.53</v>
      </c>
      <c r="L3730" s="15">
        <v>17.21</v>
      </c>
      <c r="M3730" s="18">
        <f>ROUND(K3730*L3730,2)</f>
        <v>1644.07</v>
      </c>
    </row>
    <row r="3731" spans="1:13" ht="0.95" customHeight="1">
      <c r="A3731" s="19"/>
      <c r="B3731" s="19"/>
      <c r="C3731" s="19"/>
      <c r="D3731" s="19"/>
      <c r="E3731" s="19"/>
      <c r="F3731" s="19"/>
      <c r="G3731" s="19"/>
      <c r="H3731" s="19"/>
      <c r="I3731" s="19"/>
      <c r="J3731" s="19"/>
      <c r="K3731" s="19"/>
      <c r="L3731" s="19"/>
      <c r="M3731" s="19"/>
    </row>
    <row r="3732" spans="1:13" s="1" customFormat="1">
      <c r="A3732" s="40" t="s">
        <v>660</v>
      </c>
      <c r="B3732" s="16" t="s">
        <v>22</v>
      </c>
      <c r="C3732" s="16" t="s">
        <v>39</v>
      </c>
      <c r="D3732" s="16" t="s">
        <v>661</v>
      </c>
      <c r="E3732" s="41"/>
      <c r="F3732" s="41"/>
      <c r="G3732" s="41"/>
      <c r="H3732" s="41"/>
      <c r="I3732" s="41"/>
      <c r="J3732" s="41"/>
      <c r="K3732" s="17">
        <f>K3738</f>
        <v>105.08</v>
      </c>
      <c r="L3732" s="18">
        <f>L3738</f>
        <v>0.98</v>
      </c>
      <c r="M3732" s="18">
        <f>M3738</f>
        <v>102.98</v>
      </c>
    </row>
    <row r="3733" spans="1:13">
      <c r="A3733" s="11"/>
      <c r="B3733" s="11"/>
      <c r="C3733" s="11"/>
      <c r="D3733" s="10" t="s">
        <v>662</v>
      </c>
      <c r="E3733" s="11"/>
      <c r="F3733" s="11"/>
      <c r="G3733" s="11"/>
      <c r="H3733" s="11"/>
      <c r="I3733" s="11"/>
      <c r="J3733" s="11"/>
      <c r="K3733" s="11"/>
      <c r="L3733" s="11"/>
      <c r="M3733" s="11"/>
    </row>
    <row r="3734" spans="1:13">
      <c r="A3734" s="11"/>
      <c r="B3734" s="11"/>
      <c r="C3734" s="11"/>
      <c r="D3734" s="11"/>
      <c r="E3734" s="10" t="s">
        <v>17</v>
      </c>
      <c r="F3734" s="14"/>
      <c r="G3734" s="15"/>
      <c r="H3734" s="15"/>
      <c r="I3734" s="15"/>
      <c r="J3734" s="13">
        <f>OR(F3734&lt;&gt;0,G3734&lt;&gt;0,H3734&lt;&gt;0,I3734&lt;&gt;0)*(F3734 + (F3734 = 0))*(G3734 + (G3734 = 0))*(H3734 + (H3734 = 0))*(I3734 + (I3734 = 0))</f>
        <v>0</v>
      </c>
      <c r="K3734" s="11"/>
      <c r="L3734" s="11"/>
      <c r="M3734" s="11"/>
    </row>
    <row r="3735" spans="1:13">
      <c r="A3735" s="11"/>
      <c r="B3735" s="11"/>
      <c r="C3735" s="11"/>
      <c r="D3735" s="11"/>
      <c r="E3735" s="10" t="s">
        <v>17</v>
      </c>
      <c r="F3735" s="14">
        <v>105.08</v>
      </c>
      <c r="G3735" s="15">
        <v>0</v>
      </c>
      <c r="H3735" s="15">
        <v>0</v>
      </c>
      <c r="I3735" s="15">
        <v>0</v>
      </c>
      <c r="J3735" s="13">
        <f>OR(F3735&lt;&gt;0,G3735&lt;&gt;0,H3735&lt;&gt;0,I3735&lt;&gt;0)*(F3735 + (F3735 = 0))*(G3735 + (G3735 = 0))*(H3735 + (H3735 = 0))*(I3735 + (I3735 = 0))</f>
        <v>105.08</v>
      </c>
      <c r="K3735" s="11"/>
      <c r="L3735" s="11"/>
      <c r="M3735" s="11"/>
    </row>
    <row r="3736" spans="1:13">
      <c r="A3736" s="11"/>
      <c r="B3736" s="11"/>
      <c r="C3736" s="11"/>
      <c r="D3736" s="11"/>
      <c r="E3736" s="10" t="s">
        <v>17</v>
      </c>
      <c r="F3736" s="14"/>
      <c r="G3736" s="15"/>
      <c r="H3736" s="15"/>
      <c r="I3736" s="15"/>
      <c r="J3736" s="13">
        <f>OR(F3736&lt;&gt;0,G3736&lt;&gt;0,H3736&lt;&gt;0,I3736&lt;&gt;0)*(F3736 + (F3736 = 0))*(G3736 + (G3736 = 0))*(H3736 + (H3736 = 0))*(I3736 + (I3736 = 0))</f>
        <v>0</v>
      </c>
      <c r="K3736" s="11"/>
      <c r="L3736" s="11"/>
      <c r="M3736" s="11"/>
    </row>
    <row r="3737" spans="1:13">
      <c r="A3737" s="11"/>
      <c r="B3737" s="11"/>
      <c r="C3737" s="11"/>
      <c r="D3737" s="11"/>
      <c r="E3737" s="10" t="s">
        <v>17</v>
      </c>
      <c r="F3737" s="14"/>
      <c r="G3737" s="15"/>
      <c r="H3737" s="15"/>
      <c r="I3737" s="15"/>
      <c r="J3737" s="13">
        <f>OR(F3737&lt;&gt;0,G3737&lt;&gt;0,H3737&lt;&gt;0,I3737&lt;&gt;0)*(F3737 + (F3737 = 0))*(G3737 + (G3737 = 0))*(H3737 + (H3737 = 0))*(I3737 + (I3737 = 0))</f>
        <v>0</v>
      </c>
      <c r="K3737" s="11"/>
      <c r="L3737" s="11"/>
      <c r="M3737" s="11"/>
    </row>
    <row r="3738" spans="1:13">
      <c r="A3738" s="11"/>
      <c r="B3738" s="11"/>
      <c r="C3738" s="11"/>
      <c r="D3738" s="11"/>
      <c r="E3738" s="11"/>
      <c r="F3738" s="11"/>
      <c r="G3738" s="11"/>
      <c r="H3738" s="11"/>
      <c r="I3738" s="11"/>
      <c r="J3738" s="16" t="s">
        <v>663</v>
      </c>
      <c r="K3738" s="17">
        <f>SUM(J3734:J3737)</f>
        <v>105.08</v>
      </c>
      <c r="L3738" s="15">
        <v>0.98</v>
      </c>
      <c r="M3738" s="18">
        <f>ROUND(K3738*L3738,2)</f>
        <v>102.98</v>
      </c>
    </row>
    <row r="3739" spans="1:13" ht="0.95" customHeight="1">
      <c r="A3739" s="19"/>
      <c r="B3739" s="19"/>
      <c r="C3739" s="19"/>
      <c r="D3739" s="19"/>
      <c r="E3739" s="19"/>
      <c r="F3739" s="19"/>
      <c r="G3739" s="19"/>
      <c r="H3739" s="19"/>
      <c r="I3739" s="19"/>
      <c r="J3739" s="19"/>
      <c r="K3739" s="19"/>
      <c r="L3739" s="19"/>
      <c r="M3739" s="19"/>
    </row>
    <row r="3740" spans="1:13" s="1" customFormat="1">
      <c r="A3740" s="40" t="s">
        <v>664</v>
      </c>
      <c r="B3740" s="16" t="s">
        <v>22</v>
      </c>
      <c r="C3740" s="16" t="s">
        <v>29</v>
      </c>
      <c r="D3740" s="16" t="s">
        <v>665</v>
      </c>
      <c r="E3740" s="41"/>
      <c r="F3740" s="41"/>
      <c r="G3740" s="41"/>
      <c r="H3740" s="41"/>
      <c r="I3740" s="41"/>
      <c r="J3740" s="41"/>
      <c r="K3740" s="17">
        <f>K3746</f>
        <v>14.86</v>
      </c>
      <c r="L3740" s="18">
        <f>L3746</f>
        <v>28.52</v>
      </c>
      <c r="M3740" s="18">
        <f>M3746</f>
        <v>423.81</v>
      </c>
    </row>
    <row r="3741" spans="1:13">
      <c r="A3741" s="11"/>
      <c r="B3741" s="11"/>
      <c r="C3741" s="11"/>
      <c r="D3741" s="10" t="s">
        <v>666</v>
      </c>
      <c r="E3741" s="11"/>
      <c r="F3741" s="11"/>
      <c r="G3741" s="11"/>
      <c r="H3741" s="11"/>
      <c r="I3741" s="11"/>
      <c r="J3741" s="11"/>
      <c r="K3741" s="11"/>
      <c r="L3741" s="11"/>
      <c r="M3741" s="11"/>
    </row>
    <row r="3742" spans="1:13">
      <c r="A3742" s="11"/>
      <c r="B3742" s="11"/>
      <c r="C3742" s="11"/>
      <c r="D3742" s="11"/>
      <c r="E3742" s="10" t="s">
        <v>17</v>
      </c>
      <c r="F3742" s="14"/>
      <c r="G3742" s="15"/>
      <c r="H3742" s="15"/>
      <c r="I3742" s="15"/>
      <c r="J3742" s="13">
        <f>OR(F3742&lt;&gt;0,G3742&lt;&gt;0,H3742&lt;&gt;0,I3742&lt;&gt;0)*(F3742 + (F3742 = 0))*(G3742 + (G3742 = 0))*(H3742 + (H3742 = 0))*(I3742 + (I3742 = 0))</f>
        <v>0</v>
      </c>
      <c r="K3742" s="11"/>
      <c r="L3742" s="11"/>
      <c r="M3742" s="11"/>
    </row>
    <row r="3743" spans="1:13">
      <c r="A3743" s="11"/>
      <c r="B3743" s="11"/>
      <c r="C3743" s="11"/>
      <c r="D3743" s="11"/>
      <c r="E3743" s="10" t="s">
        <v>17</v>
      </c>
      <c r="F3743" s="14"/>
      <c r="G3743" s="15"/>
      <c r="H3743" s="15"/>
      <c r="I3743" s="15"/>
      <c r="J3743" s="13">
        <f>OR(F3743&lt;&gt;0,G3743&lt;&gt;0,H3743&lt;&gt;0,I3743&lt;&gt;0)*(F3743 + (F3743 = 0))*(G3743 + (G3743 = 0))*(H3743 + (H3743 = 0))*(I3743 + (I3743 = 0))</f>
        <v>0</v>
      </c>
      <c r="K3743" s="11"/>
      <c r="L3743" s="11"/>
      <c r="M3743" s="11"/>
    </row>
    <row r="3744" spans="1:13">
      <c r="A3744" s="11"/>
      <c r="B3744" s="11"/>
      <c r="C3744" s="11"/>
      <c r="D3744" s="11"/>
      <c r="E3744" s="10" t="s">
        <v>17</v>
      </c>
      <c r="F3744" s="14">
        <v>14.86</v>
      </c>
      <c r="G3744" s="15">
        <v>0</v>
      </c>
      <c r="H3744" s="15">
        <v>0</v>
      </c>
      <c r="I3744" s="15">
        <v>0</v>
      </c>
      <c r="J3744" s="13">
        <f>OR(F3744&lt;&gt;0,G3744&lt;&gt;0,H3744&lt;&gt;0,I3744&lt;&gt;0)*(F3744 + (F3744 = 0))*(G3744 + (G3744 = 0))*(H3744 + (H3744 = 0))*(I3744 + (I3744 = 0))</f>
        <v>14.86</v>
      </c>
      <c r="K3744" s="11"/>
      <c r="L3744" s="11"/>
      <c r="M3744" s="11"/>
    </row>
    <row r="3745" spans="1:13">
      <c r="A3745" s="11"/>
      <c r="B3745" s="11"/>
      <c r="C3745" s="11"/>
      <c r="D3745" s="11"/>
      <c r="E3745" s="10" t="s">
        <v>17</v>
      </c>
      <c r="F3745" s="14"/>
      <c r="G3745" s="15"/>
      <c r="H3745" s="15"/>
      <c r="I3745" s="15"/>
      <c r="J3745" s="13">
        <f>OR(F3745&lt;&gt;0,G3745&lt;&gt;0,H3745&lt;&gt;0,I3745&lt;&gt;0)*(F3745 + (F3745 = 0))*(G3745 + (G3745 = 0))*(H3745 + (H3745 = 0))*(I3745 + (I3745 = 0))</f>
        <v>0</v>
      </c>
      <c r="K3745" s="11"/>
      <c r="L3745" s="11"/>
      <c r="M3745" s="11"/>
    </row>
    <row r="3746" spans="1:13">
      <c r="A3746" s="11"/>
      <c r="B3746" s="11"/>
      <c r="C3746" s="11"/>
      <c r="D3746" s="11"/>
      <c r="E3746" s="11"/>
      <c r="F3746" s="11"/>
      <c r="G3746" s="11"/>
      <c r="H3746" s="11"/>
      <c r="I3746" s="11"/>
      <c r="J3746" s="16" t="s">
        <v>667</v>
      </c>
      <c r="K3746" s="17">
        <f>SUM(J3742:J3745)</f>
        <v>14.86</v>
      </c>
      <c r="L3746" s="15">
        <v>28.52</v>
      </c>
      <c r="M3746" s="18">
        <f>ROUND(K3746*L3746,2)</f>
        <v>423.81</v>
      </c>
    </row>
    <row r="3747" spans="1:13" ht="0.95" customHeight="1">
      <c r="A3747" s="19"/>
      <c r="B3747" s="19"/>
      <c r="C3747" s="19"/>
      <c r="D3747" s="19"/>
      <c r="E3747" s="19"/>
      <c r="F3747" s="19"/>
      <c r="G3747" s="19"/>
      <c r="H3747" s="19"/>
      <c r="I3747" s="19"/>
      <c r="J3747" s="19"/>
      <c r="K3747" s="19"/>
      <c r="L3747" s="19"/>
      <c r="M3747" s="19"/>
    </row>
    <row r="3748" spans="1:13" s="1" customFormat="1">
      <c r="A3748" s="40" t="s">
        <v>668</v>
      </c>
      <c r="B3748" s="16" t="s">
        <v>22</v>
      </c>
      <c r="C3748" s="16" t="s">
        <v>39</v>
      </c>
      <c r="D3748" s="16" t="s">
        <v>669</v>
      </c>
      <c r="E3748" s="41"/>
      <c r="F3748" s="41"/>
      <c r="G3748" s="41"/>
      <c r="H3748" s="41"/>
      <c r="I3748" s="41"/>
      <c r="J3748" s="41"/>
      <c r="K3748" s="17">
        <f>K3754</f>
        <v>74.319999999999993</v>
      </c>
      <c r="L3748" s="18">
        <f>L3754</f>
        <v>12.53</v>
      </c>
      <c r="M3748" s="18">
        <f>M3754</f>
        <v>931.23</v>
      </c>
    </row>
    <row r="3749" spans="1:13">
      <c r="A3749" s="11"/>
      <c r="B3749" s="11"/>
      <c r="C3749" s="11"/>
      <c r="D3749" s="10" t="s">
        <v>670</v>
      </c>
      <c r="E3749" s="11"/>
      <c r="F3749" s="11"/>
      <c r="G3749" s="11"/>
      <c r="H3749" s="11"/>
      <c r="I3749" s="11"/>
      <c r="J3749" s="11"/>
      <c r="K3749" s="11"/>
      <c r="L3749" s="11"/>
      <c r="M3749" s="11"/>
    </row>
    <row r="3750" spans="1:13">
      <c r="A3750" s="11"/>
      <c r="B3750" s="11"/>
      <c r="C3750" s="11"/>
      <c r="D3750" s="11"/>
      <c r="E3750" s="10" t="s">
        <v>17</v>
      </c>
      <c r="F3750" s="14"/>
      <c r="G3750" s="15"/>
      <c r="H3750" s="15"/>
      <c r="I3750" s="15"/>
      <c r="J3750" s="13">
        <f>OR(F3750&lt;&gt;0,G3750&lt;&gt;0,H3750&lt;&gt;0,I3750&lt;&gt;0)*(F3750 + (F3750 = 0))*(G3750 + (G3750 = 0))*(H3750 + (H3750 = 0))*(I3750 + (I3750 = 0))</f>
        <v>0</v>
      </c>
      <c r="K3750" s="11"/>
      <c r="L3750" s="11"/>
      <c r="M3750" s="11"/>
    </row>
    <row r="3751" spans="1:13">
      <c r="A3751" s="11"/>
      <c r="B3751" s="11"/>
      <c r="C3751" s="11"/>
      <c r="D3751" s="11"/>
      <c r="E3751" s="10" t="s">
        <v>17</v>
      </c>
      <c r="F3751" s="14"/>
      <c r="G3751" s="15"/>
      <c r="H3751" s="15"/>
      <c r="I3751" s="15"/>
      <c r="J3751" s="13">
        <f>OR(F3751&lt;&gt;0,G3751&lt;&gt;0,H3751&lt;&gt;0,I3751&lt;&gt;0)*(F3751 + (F3751 = 0))*(G3751 + (G3751 = 0))*(H3751 + (H3751 = 0))*(I3751 + (I3751 = 0))</f>
        <v>0</v>
      </c>
      <c r="K3751" s="11"/>
      <c r="L3751" s="11"/>
      <c r="M3751" s="11"/>
    </row>
    <row r="3752" spans="1:13">
      <c r="A3752" s="11"/>
      <c r="B3752" s="11"/>
      <c r="C3752" s="11"/>
      <c r="D3752" s="11"/>
      <c r="E3752" s="10" t="s">
        <v>17</v>
      </c>
      <c r="F3752" s="14"/>
      <c r="G3752" s="15"/>
      <c r="H3752" s="15"/>
      <c r="I3752" s="15"/>
      <c r="J3752" s="13">
        <f>OR(F3752&lt;&gt;0,G3752&lt;&gt;0,H3752&lt;&gt;0,I3752&lt;&gt;0)*(F3752 + (F3752 = 0))*(G3752 + (G3752 = 0))*(H3752 + (H3752 = 0))*(I3752 + (I3752 = 0))</f>
        <v>0</v>
      </c>
      <c r="K3752" s="11"/>
      <c r="L3752" s="11"/>
      <c r="M3752" s="11"/>
    </row>
    <row r="3753" spans="1:13">
      <c r="A3753" s="11"/>
      <c r="B3753" s="11"/>
      <c r="C3753" s="11"/>
      <c r="D3753" s="11"/>
      <c r="E3753" s="10" t="s">
        <v>17</v>
      </c>
      <c r="F3753" s="14">
        <v>74.319999999999993</v>
      </c>
      <c r="G3753" s="15">
        <v>0</v>
      </c>
      <c r="H3753" s="15">
        <v>0</v>
      </c>
      <c r="I3753" s="15">
        <v>0</v>
      </c>
      <c r="J3753" s="13">
        <f>OR(F3753&lt;&gt;0,G3753&lt;&gt;0,H3753&lt;&gt;0,I3753&lt;&gt;0)*(F3753 + (F3753 = 0))*(G3753 + (G3753 = 0))*(H3753 + (H3753 = 0))*(I3753 + (I3753 = 0))</f>
        <v>74.319999999999993</v>
      </c>
      <c r="K3753" s="11"/>
      <c r="L3753" s="11"/>
      <c r="M3753" s="11"/>
    </row>
    <row r="3754" spans="1:13">
      <c r="A3754" s="11"/>
      <c r="B3754" s="11"/>
      <c r="C3754" s="11"/>
      <c r="D3754" s="11"/>
      <c r="E3754" s="11"/>
      <c r="F3754" s="11"/>
      <c r="G3754" s="11"/>
      <c r="H3754" s="11"/>
      <c r="I3754" s="11"/>
      <c r="J3754" s="16" t="s">
        <v>671</v>
      </c>
      <c r="K3754" s="17">
        <f>SUM(J3750:J3753)</f>
        <v>74.319999999999993</v>
      </c>
      <c r="L3754" s="15">
        <v>12.53</v>
      </c>
      <c r="M3754" s="18">
        <f>ROUND(K3754*L3754,2)</f>
        <v>931.23</v>
      </c>
    </row>
    <row r="3755" spans="1:13" ht="0.95" customHeight="1">
      <c r="A3755" s="19"/>
      <c r="B3755" s="19"/>
      <c r="C3755" s="19"/>
      <c r="D3755" s="19"/>
      <c r="E3755" s="19"/>
      <c r="F3755" s="19"/>
      <c r="G3755" s="19"/>
      <c r="H3755" s="19"/>
      <c r="I3755" s="19"/>
      <c r="J3755" s="19"/>
      <c r="K3755" s="19"/>
      <c r="L3755" s="19"/>
      <c r="M3755" s="19"/>
    </row>
    <row r="3756" spans="1:13">
      <c r="A3756" s="11"/>
      <c r="B3756" s="11"/>
      <c r="C3756" s="11"/>
      <c r="D3756" s="11"/>
      <c r="E3756" s="11"/>
      <c r="F3756" s="11"/>
      <c r="G3756" s="11"/>
      <c r="H3756" s="11"/>
      <c r="I3756" s="11"/>
      <c r="J3756" s="16" t="s">
        <v>743</v>
      </c>
      <c r="K3756" s="20">
        <v>1</v>
      </c>
      <c r="L3756" s="18">
        <f>M3543+M3551+M3563+M3571+M3584+M3597+M3605+M3615+M3625+M3632+M3664+M3670+M3676+M3684+M3689+M3694+M3702+M3707+M3714+M3719+M3724+M3732+M3740+M3748</f>
        <v>111096.16</v>
      </c>
      <c r="M3756" s="18">
        <f>ROUND(K3756*L3756,2)</f>
        <v>111096.16</v>
      </c>
    </row>
    <row r="3757" spans="1:13" ht="0.95" customHeight="1">
      <c r="A3757" s="19"/>
      <c r="B3757" s="19"/>
      <c r="C3757" s="19"/>
      <c r="D3757" s="19"/>
      <c r="E3757" s="19"/>
      <c r="F3757" s="19"/>
      <c r="G3757" s="19"/>
      <c r="H3757" s="19"/>
      <c r="I3757" s="19"/>
      <c r="J3757" s="19"/>
      <c r="K3757" s="19"/>
      <c r="L3757" s="19"/>
      <c r="M3757" s="19"/>
    </row>
    <row r="3758" spans="1:13">
      <c r="A3758" s="11"/>
      <c r="B3758" s="11"/>
      <c r="C3758" s="11"/>
      <c r="D3758" s="11"/>
      <c r="E3758" s="11"/>
      <c r="F3758" s="11"/>
      <c r="G3758" s="11"/>
      <c r="H3758" s="11"/>
      <c r="I3758" s="11"/>
      <c r="J3758" s="16" t="s">
        <v>744</v>
      </c>
      <c r="K3758" s="20">
        <v>1</v>
      </c>
      <c r="L3758" s="18">
        <f>M3511+M3542</f>
        <v>121826.86</v>
      </c>
      <c r="M3758" s="18">
        <f>ROUND(K3758*L3758,2)</f>
        <v>121826.86</v>
      </c>
    </row>
    <row r="3759" spans="1:13" ht="0.95" customHeight="1">
      <c r="A3759" s="19"/>
      <c r="B3759" s="19"/>
      <c r="C3759" s="19"/>
      <c r="D3759" s="19"/>
      <c r="E3759" s="19"/>
      <c r="F3759" s="19"/>
      <c r="G3759" s="19"/>
      <c r="H3759" s="19"/>
      <c r="I3759" s="19"/>
      <c r="J3759" s="19"/>
      <c r="K3759" s="19"/>
      <c r="L3759" s="19"/>
      <c r="M3759" s="19"/>
    </row>
    <row r="3760" spans="1:13">
      <c r="A3760" s="21" t="s">
        <v>745</v>
      </c>
      <c r="B3760" s="21" t="s">
        <v>16</v>
      </c>
      <c r="C3760" s="21" t="s">
        <v>17</v>
      </c>
      <c r="D3760" s="21" t="s">
        <v>746</v>
      </c>
      <c r="E3760" s="22"/>
      <c r="F3760" s="22"/>
      <c r="G3760" s="22"/>
      <c r="H3760" s="22"/>
      <c r="I3760" s="22"/>
      <c r="J3760" s="22"/>
      <c r="K3760" s="23">
        <f>K4008</f>
        <v>1</v>
      </c>
      <c r="L3760" s="24">
        <f>L4008</f>
        <v>122368.08</v>
      </c>
      <c r="M3760" s="24">
        <f>M4008</f>
        <v>122368.08</v>
      </c>
    </row>
    <row r="3761" spans="1:13">
      <c r="A3761" s="25" t="s">
        <v>747</v>
      </c>
      <c r="B3761" s="25" t="s">
        <v>16</v>
      </c>
      <c r="C3761" s="25" t="s">
        <v>17</v>
      </c>
      <c r="D3761" s="25" t="s">
        <v>590</v>
      </c>
      <c r="E3761" s="26"/>
      <c r="F3761" s="26"/>
      <c r="G3761" s="26"/>
      <c r="H3761" s="26"/>
      <c r="I3761" s="26"/>
      <c r="J3761" s="26"/>
      <c r="K3761" s="27">
        <f>K3790</f>
        <v>1</v>
      </c>
      <c r="L3761" s="28">
        <f>L3790</f>
        <v>11024.74</v>
      </c>
      <c r="M3761" s="28">
        <f>M3790</f>
        <v>11024.74</v>
      </c>
    </row>
    <row r="3762" spans="1:13" s="1" customFormat="1">
      <c r="A3762" s="40" t="s">
        <v>215</v>
      </c>
      <c r="B3762" s="16" t="s">
        <v>22</v>
      </c>
      <c r="C3762" s="16" t="s">
        <v>29</v>
      </c>
      <c r="D3762" s="16" t="s">
        <v>216</v>
      </c>
      <c r="E3762" s="41"/>
      <c r="F3762" s="41"/>
      <c r="G3762" s="41"/>
      <c r="H3762" s="41"/>
      <c r="I3762" s="41"/>
      <c r="J3762" s="41"/>
      <c r="K3762" s="17">
        <f>K3765</f>
        <v>364.15</v>
      </c>
      <c r="L3762" s="18">
        <f>L3765</f>
        <v>9.32</v>
      </c>
      <c r="M3762" s="18">
        <f>M3765</f>
        <v>3393.88</v>
      </c>
    </row>
    <row r="3763" spans="1:13">
      <c r="A3763" s="11"/>
      <c r="B3763" s="11"/>
      <c r="C3763" s="11"/>
      <c r="D3763" s="10" t="s">
        <v>217</v>
      </c>
      <c r="E3763" s="11"/>
      <c r="F3763" s="11"/>
      <c r="G3763" s="11"/>
      <c r="H3763" s="11"/>
      <c r="I3763" s="11"/>
      <c r="J3763" s="11"/>
      <c r="K3763" s="11"/>
      <c r="L3763" s="11"/>
      <c r="M3763" s="11"/>
    </row>
    <row r="3764" spans="1:13">
      <c r="A3764" s="11"/>
      <c r="B3764" s="11"/>
      <c r="C3764" s="11"/>
      <c r="D3764" s="11"/>
      <c r="E3764" s="10" t="s">
        <v>17</v>
      </c>
      <c r="F3764" s="14">
        <v>1</v>
      </c>
      <c r="G3764" s="15">
        <v>145.66</v>
      </c>
      <c r="H3764" s="15">
        <v>2.5</v>
      </c>
      <c r="I3764" s="15">
        <v>0</v>
      </c>
      <c r="J3764" s="13">
        <f>OR(F3764&lt;&gt;0,G3764&lt;&gt;0,H3764&lt;&gt;0,I3764&lt;&gt;0)*(F3764 + (F3764 = 0))*(G3764 + (G3764 = 0))*(H3764 + (H3764 = 0))*(I3764 + (I3764 = 0))</f>
        <v>364.15</v>
      </c>
      <c r="K3764" s="11"/>
      <c r="L3764" s="11"/>
      <c r="M3764" s="11"/>
    </row>
    <row r="3765" spans="1:13">
      <c r="A3765" s="11"/>
      <c r="B3765" s="11"/>
      <c r="C3765" s="11"/>
      <c r="D3765" s="11"/>
      <c r="E3765" s="11"/>
      <c r="F3765" s="11"/>
      <c r="G3765" s="11"/>
      <c r="H3765" s="11"/>
      <c r="I3765" s="11"/>
      <c r="J3765" s="16" t="s">
        <v>232</v>
      </c>
      <c r="K3765" s="17">
        <f>J3764*1</f>
        <v>364.15</v>
      </c>
      <c r="L3765" s="15">
        <v>9.32</v>
      </c>
      <c r="M3765" s="18">
        <f>ROUND(K3765*L3765,2)</f>
        <v>3393.88</v>
      </c>
    </row>
    <row r="3766" spans="1:13" ht="0.95" customHeight="1">
      <c r="A3766" s="19"/>
      <c r="B3766" s="19"/>
      <c r="C3766" s="19"/>
      <c r="D3766" s="19"/>
      <c r="E3766" s="19"/>
      <c r="F3766" s="19"/>
      <c r="G3766" s="19"/>
      <c r="H3766" s="19"/>
      <c r="I3766" s="19"/>
      <c r="J3766" s="19"/>
      <c r="K3766" s="19"/>
      <c r="L3766" s="19"/>
      <c r="M3766" s="19"/>
    </row>
    <row r="3767" spans="1:13" s="1" customFormat="1">
      <c r="A3767" s="40" t="s">
        <v>209</v>
      </c>
      <c r="B3767" s="16" t="s">
        <v>22</v>
      </c>
      <c r="C3767" s="16" t="s">
        <v>29</v>
      </c>
      <c r="D3767" s="16" t="s">
        <v>210</v>
      </c>
      <c r="E3767" s="41"/>
      <c r="F3767" s="41"/>
      <c r="G3767" s="41"/>
      <c r="H3767" s="41"/>
      <c r="I3767" s="41"/>
      <c r="J3767" s="41"/>
      <c r="K3767" s="17">
        <f>K3770</f>
        <v>34.29</v>
      </c>
      <c r="L3767" s="18">
        <f>L3770</f>
        <v>13.38</v>
      </c>
      <c r="M3767" s="18">
        <f>M3770</f>
        <v>458.8</v>
      </c>
    </row>
    <row r="3768" spans="1:13">
      <c r="A3768" s="11"/>
      <c r="B3768" s="11"/>
      <c r="C3768" s="11"/>
      <c r="D3768" s="10" t="s">
        <v>211</v>
      </c>
      <c r="E3768" s="11"/>
      <c r="F3768" s="11"/>
      <c r="G3768" s="11"/>
      <c r="H3768" s="11"/>
      <c r="I3768" s="11"/>
      <c r="J3768" s="11"/>
      <c r="K3768" s="11"/>
      <c r="L3768" s="11"/>
      <c r="M3768" s="11"/>
    </row>
    <row r="3769" spans="1:13">
      <c r="A3769" s="11"/>
      <c r="B3769" s="11"/>
      <c r="C3769" s="11"/>
      <c r="D3769" s="11"/>
      <c r="E3769" s="10" t="s">
        <v>17</v>
      </c>
      <c r="F3769" s="14">
        <v>1</v>
      </c>
      <c r="G3769" s="15">
        <v>12.7</v>
      </c>
      <c r="H3769" s="15">
        <v>2.7</v>
      </c>
      <c r="I3769" s="15">
        <v>0</v>
      </c>
      <c r="J3769" s="13">
        <f>OR(F3769&lt;&gt;0,G3769&lt;&gt;0,H3769&lt;&gt;0,I3769&lt;&gt;0)*(F3769 + (F3769 = 0))*(G3769 + (G3769 = 0))*(H3769 + (H3769 = 0))*(I3769 + (I3769 = 0))</f>
        <v>34.29</v>
      </c>
      <c r="K3769" s="11"/>
      <c r="L3769" s="11"/>
      <c r="M3769" s="11"/>
    </row>
    <row r="3770" spans="1:13">
      <c r="A3770" s="11"/>
      <c r="B3770" s="11"/>
      <c r="C3770" s="11"/>
      <c r="D3770" s="11"/>
      <c r="E3770" s="11"/>
      <c r="F3770" s="11"/>
      <c r="G3770" s="11"/>
      <c r="H3770" s="11"/>
      <c r="I3770" s="11"/>
      <c r="J3770" s="16" t="s">
        <v>214</v>
      </c>
      <c r="K3770" s="17">
        <f>J3769*1</f>
        <v>34.29</v>
      </c>
      <c r="L3770" s="15">
        <v>13.38</v>
      </c>
      <c r="M3770" s="18">
        <f>ROUND(K3770*L3770,2)</f>
        <v>458.8</v>
      </c>
    </row>
    <row r="3771" spans="1:13" ht="0.95" customHeight="1">
      <c r="A3771" s="19"/>
      <c r="B3771" s="19"/>
      <c r="C3771" s="19"/>
      <c r="D3771" s="19"/>
      <c r="E3771" s="19"/>
      <c r="F3771" s="19"/>
      <c r="G3771" s="19"/>
      <c r="H3771" s="19"/>
      <c r="I3771" s="19"/>
      <c r="J3771" s="19"/>
      <c r="K3771" s="19"/>
      <c r="L3771" s="19"/>
      <c r="M3771" s="19"/>
    </row>
    <row r="3772" spans="1:13" s="1" customFormat="1">
      <c r="A3772" s="40" t="s">
        <v>195</v>
      </c>
      <c r="B3772" s="16" t="s">
        <v>22</v>
      </c>
      <c r="C3772" s="16" t="s">
        <v>29</v>
      </c>
      <c r="D3772" s="16" t="s">
        <v>196</v>
      </c>
      <c r="E3772" s="41"/>
      <c r="F3772" s="41"/>
      <c r="G3772" s="41"/>
      <c r="H3772" s="41"/>
      <c r="I3772" s="41"/>
      <c r="J3772" s="41"/>
      <c r="K3772" s="17">
        <f>K3775</f>
        <v>280.52999999999997</v>
      </c>
      <c r="L3772" s="18">
        <f>L3775</f>
        <v>15.52</v>
      </c>
      <c r="M3772" s="18">
        <f>M3775</f>
        <v>4353.83</v>
      </c>
    </row>
    <row r="3773" spans="1:13">
      <c r="A3773" s="11"/>
      <c r="B3773" s="11"/>
      <c r="C3773" s="11"/>
      <c r="D3773" s="10" t="s">
        <v>197</v>
      </c>
      <c r="E3773" s="11"/>
      <c r="F3773" s="11"/>
      <c r="G3773" s="11"/>
      <c r="H3773" s="11"/>
      <c r="I3773" s="11"/>
      <c r="J3773" s="11"/>
      <c r="K3773" s="11"/>
      <c r="L3773" s="11"/>
      <c r="M3773" s="11"/>
    </row>
    <row r="3774" spans="1:13">
      <c r="A3774" s="11"/>
      <c r="B3774" s="11"/>
      <c r="C3774" s="11"/>
      <c r="D3774" s="11"/>
      <c r="E3774" s="10" t="s">
        <v>17</v>
      </c>
      <c r="F3774" s="14">
        <v>1</v>
      </c>
      <c r="G3774" s="15">
        <v>103.9</v>
      </c>
      <c r="H3774" s="15">
        <v>2.7</v>
      </c>
      <c r="I3774" s="15">
        <v>0</v>
      </c>
      <c r="J3774" s="13">
        <f>OR(F3774&lt;&gt;0,G3774&lt;&gt;0,H3774&lt;&gt;0,I3774&lt;&gt;0)*(F3774 + (F3774 = 0))*(G3774 + (G3774 = 0))*(H3774 + (H3774 = 0))*(I3774 + (I3774 = 0))</f>
        <v>280.52999999999997</v>
      </c>
      <c r="K3774" s="11"/>
      <c r="L3774" s="11"/>
      <c r="M3774" s="11"/>
    </row>
    <row r="3775" spans="1:13">
      <c r="A3775" s="11"/>
      <c r="B3775" s="11"/>
      <c r="C3775" s="11"/>
      <c r="D3775" s="11"/>
      <c r="E3775" s="11"/>
      <c r="F3775" s="11"/>
      <c r="G3775" s="11"/>
      <c r="H3775" s="11"/>
      <c r="I3775" s="11"/>
      <c r="J3775" s="16" t="s">
        <v>204</v>
      </c>
      <c r="K3775" s="17">
        <f>J3774*1</f>
        <v>280.52999999999997</v>
      </c>
      <c r="L3775" s="15">
        <v>15.52</v>
      </c>
      <c r="M3775" s="18">
        <f>ROUND(K3775*L3775,2)</f>
        <v>4353.83</v>
      </c>
    </row>
    <row r="3776" spans="1:13" ht="0.95" customHeight="1">
      <c r="A3776" s="19"/>
      <c r="B3776" s="19"/>
      <c r="C3776" s="19"/>
      <c r="D3776" s="19"/>
      <c r="E3776" s="19"/>
      <c r="F3776" s="19"/>
      <c r="G3776" s="19"/>
      <c r="H3776" s="19"/>
      <c r="I3776" s="19"/>
      <c r="J3776" s="19"/>
      <c r="K3776" s="19"/>
      <c r="L3776" s="19"/>
      <c r="M3776" s="19"/>
    </row>
    <row r="3777" spans="1:13" s="1" customFormat="1">
      <c r="A3777" s="40" t="s">
        <v>591</v>
      </c>
      <c r="B3777" s="16" t="s">
        <v>22</v>
      </c>
      <c r="C3777" s="16" t="s">
        <v>29</v>
      </c>
      <c r="D3777" s="16" t="s">
        <v>592</v>
      </c>
      <c r="E3777" s="41"/>
      <c r="F3777" s="41"/>
      <c r="G3777" s="41"/>
      <c r="H3777" s="41"/>
      <c r="I3777" s="41"/>
      <c r="J3777" s="41"/>
      <c r="K3777" s="17">
        <f>K3780</f>
        <v>259.08</v>
      </c>
      <c r="L3777" s="18">
        <f>L3780</f>
        <v>7.56</v>
      </c>
      <c r="M3777" s="18">
        <f>M3780</f>
        <v>1958.64</v>
      </c>
    </row>
    <row r="3778" spans="1:13">
      <c r="A3778" s="11"/>
      <c r="B3778" s="11"/>
      <c r="C3778" s="11"/>
      <c r="D3778" s="10" t="s">
        <v>593</v>
      </c>
      <c r="E3778" s="11"/>
      <c r="F3778" s="11"/>
      <c r="G3778" s="11"/>
      <c r="H3778" s="11"/>
      <c r="I3778" s="11"/>
      <c r="J3778" s="11"/>
      <c r="K3778" s="11"/>
      <c r="L3778" s="11"/>
      <c r="M3778" s="11"/>
    </row>
    <row r="3779" spans="1:13">
      <c r="A3779" s="11"/>
      <c r="B3779" s="11"/>
      <c r="C3779" s="11"/>
      <c r="D3779" s="11"/>
      <c r="E3779" s="10" t="s">
        <v>17</v>
      </c>
      <c r="F3779" s="14">
        <v>1</v>
      </c>
      <c r="G3779" s="15">
        <v>123.37</v>
      </c>
      <c r="H3779" s="15">
        <v>0</v>
      </c>
      <c r="I3779" s="15">
        <v>2.1</v>
      </c>
      <c r="J3779" s="13">
        <f>OR(F3779&lt;&gt;0,G3779&lt;&gt;0,H3779&lt;&gt;0,I3779&lt;&gt;0)*(F3779 + (F3779 = 0))*(G3779 + (G3779 = 0))*(H3779 + (H3779 = 0))*(I3779 + (I3779 = 0))</f>
        <v>259.08</v>
      </c>
      <c r="K3779" s="11"/>
      <c r="L3779" s="11"/>
      <c r="M3779" s="11"/>
    </row>
    <row r="3780" spans="1:13">
      <c r="A3780" s="11"/>
      <c r="B3780" s="11"/>
      <c r="C3780" s="11"/>
      <c r="D3780" s="11"/>
      <c r="E3780" s="11"/>
      <c r="F3780" s="11"/>
      <c r="G3780" s="11"/>
      <c r="H3780" s="11"/>
      <c r="I3780" s="11"/>
      <c r="J3780" s="16" t="s">
        <v>594</v>
      </c>
      <c r="K3780" s="17">
        <f>J3779*1</f>
        <v>259.08</v>
      </c>
      <c r="L3780" s="15">
        <v>7.56</v>
      </c>
      <c r="M3780" s="18">
        <f>ROUND(K3780*L3780,2)</f>
        <v>1958.64</v>
      </c>
    </row>
    <row r="3781" spans="1:13" ht="0.95" customHeight="1">
      <c r="A3781" s="19"/>
      <c r="B3781" s="19"/>
      <c r="C3781" s="19"/>
      <c r="D3781" s="19"/>
      <c r="E3781" s="19"/>
      <c r="F3781" s="19"/>
      <c r="G3781" s="19"/>
      <c r="H3781" s="19"/>
      <c r="I3781" s="19"/>
      <c r="J3781" s="19"/>
      <c r="K3781" s="19"/>
      <c r="L3781" s="19"/>
      <c r="M3781" s="19"/>
    </row>
    <row r="3782" spans="1:13" s="1" customFormat="1">
      <c r="A3782" s="40" t="s">
        <v>595</v>
      </c>
      <c r="B3782" s="16" t="s">
        <v>22</v>
      </c>
      <c r="C3782" s="16" t="s">
        <v>29</v>
      </c>
      <c r="D3782" s="16" t="s">
        <v>596</v>
      </c>
      <c r="E3782" s="41"/>
      <c r="F3782" s="41"/>
      <c r="G3782" s="41"/>
      <c r="H3782" s="41"/>
      <c r="I3782" s="41"/>
      <c r="J3782" s="41"/>
      <c r="K3782" s="17">
        <f>K3788</f>
        <v>103.69</v>
      </c>
      <c r="L3782" s="18">
        <f>L3788</f>
        <v>8.2899999999999991</v>
      </c>
      <c r="M3782" s="18">
        <f>M3788</f>
        <v>859.59</v>
      </c>
    </row>
    <row r="3783" spans="1:13">
      <c r="A3783" s="11"/>
      <c r="B3783" s="11"/>
      <c r="C3783" s="11"/>
      <c r="D3783" s="10" t="s">
        <v>597</v>
      </c>
      <c r="E3783" s="11"/>
      <c r="F3783" s="11"/>
      <c r="G3783" s="11"/>
      <c r="H3783" s="11"/>
      <c r="I3783" s="11"/>
      <c r="J3783" s="11"/>
      <c r="K3783" s="11"/>
      <c r="L3783" s="11"/>
      <c r="M3783" s="11"/>
    </row>
    <row r="3784" spans="1:13">
      <c r="A3784" s="11"/>
      <c r="B3784" s="11"/>
      <c r="C3784" s="11"/>
      <c r="D3784" s="11"/>
      <c r="E3784" s="10" t="s">
        <v>598</v>
      </c>
      <c r="F3784" s="14">
        <v>14</v>
      </c>
      <c r="G3784" s="15">
        <v>14.55</v>
      </c>
      <c r="H3784" s="15">
        <v>0.33</v>
      </c>
      <c r="I3784" s="15">
        <v>0</v>
      </c>
      <c r="J3784" s="13">
        <f>OR(F3784&lt;&gt;0,G3784&lt;&gt;0,H3784&lt;&gt;0,I3784&lt;&gt;0)*(F3784 + (F3784 = 0))*(G3784 + (G3784 = 0))*(H3784 + (H3784 = 0))*(I3784 + (I3784 = 0))</f>
        <v>67.22</v>
      </c>
      <c r="K3784" s="11"/>
      <c r="L3784" s="11"/>
      <c r="M3784" s="11"/>
    </row>
    <row r="3785" spans="1:13">
      <c r="A3785" s="11"/>
      <c r="B3785" s="11"/>
      <c r="C3785" s="11"/>
      <c r="D3785" s="11"/>
      <c r="E3785" s="10" t="s">
        <v>17</v>
      </c>
      <c r="F3785" s="14">
        <v>5</v>
      </c>
      <c r="G3785" s="15">
        <v>10.199999999999999</v>
      </c>
      <c r="H3785" s="15">
        <v>0.33</v>
      </c>
      <c r="I3785" s="15">
        <v>0</v>
      </c>
      <c r="J3785" s="13">
        <f>OR(F3785&lt;&gt;0,G3785&lt;&gt;0,H3785&lt;&gt;0,I3785&lt;&gt;0)*(F3785 + (F3785 = 0))*(G3785 + (G3785 = 0))*(H3785 + (H3785 = 0))*(I3785 + (I3785 = 0))</f>
        <v>16.829999999999998</v>
      </c>
      <c r="K3785" s="11"/>
      <c r="L3785" s="11"/>
      <c r="M3785" s="11"/>
    </row>
    <row r="3786" spans="1:13">
      <c r="A3786" s="11"/>
      <c r="B3786" s="11"/>
      <c r="C3786" s="11"/>
      <c r="D3786" s="11"/>
      <c r="E3786" s="10" t="s">
        <v>17</v>
      </c>
      <c r="F3786" s="14">
        <v>4</v>
      </c>
      <c r="G3786" s="15">
        <v>7</v>
      </c>
      <c r="H3786" s="15">
        <v>0.33</v>
      </c>
      <c r="I3786" s="15">
        <v>0</v>
      </c>
      <c r="J3786" s="13">
        <f>OR(F3786&lt;&gt;0,G3786&lt;&gt;0,H3786&lt;&gt;0,I3786&lt;&gt;0)*(F3786 + (F3786 = 0))*(G3786 + (G3786 = 0))*(H3786 + (H3786 = 0))*(I3786 + (I3786 = 0))</f>
        <v>9.24</v>
      </c>
      <c r="K3786" s="11"/>
      <c r="L3786" s="11"/>
      <c r="M3786" s="11"/>
    </row>
    <row r="3787" spans="1:13">
      <c r="A3787" s="11"/>
      <c r="B3787" s="11"/>
      <c r="C3787" s="11"/>
      <c r="D3787" s="11"/>
      <c r="E3787" s="10" t="s">
        <v>17</v>
      </c>
      <c r="F3787" s="14">
        <v>5</v>
      </c>
      <c r="G3787" s="15">
        <v>6.3</v>
      </c>
      <c r="H3787" s="15">
        <v>0.33</v>
      </c>
      <c r="I3787" s="15">
        <v>0</v>
      </c>
      <c r="J3787" s="13">
        <f>OR(F3787&lt;&gt;0,G3787&lt;&gt;0,H3787&lt;&gt;0,I3787&lt;&gt;0)*(F3787 + (F3787 = 0))*(G3787 + (G3787 = 0))*(H3787 + (H3787 = 0))*(I3787 + (I3787 = 0))</f>
        <v>10.4</v>
      </c>
      <c r="K3787" s="11"/>
      <c r="L3787" s="11"/>
      <c r="M3787" s="11"/>
    </row>
    <row r="3788" spans="1:13">
      <c r="A3788" s="11"/>
      <c r="B3788" s="11"/>
      <c r="C3788" s="11"/>
      <c r="D3788" s="11"/>
      <c r="E3788" s="11"/>
      <c r="F3788" s="11"/>
      <c r="G3788" s="11"/>
      <c r="H3788" s="11"/>
      <c r="I3788" s="11"/>
      <c r="J3788" s="16" t="s">
        <v>599</v>
      </c>
      <c r="K3788" s="17">
        <f>SUM(J3784:J3787)*1</f>
        <v>103.69</v>
      </c>
      <c r="L3788" s="15">
        <v>8.2899999999999991</v>
      </c>
      <c r="M3788" s="18">
        <f>ROUND(K3788*L3788,2)</f>
        <v>859.59</v>
      </c>
    </row>
    <row r="3789" spans="1:13" ht="0.95" customHeight="1">
      <c r="A3789" s="19"/>
      <c r="B3789" s="19"/>
      <c r="C3789" s="19"/>
      <c r="D3789" s="19"/>
      <c r="E3789" s="19"/>
      <c r="F3789" s="19"/>
      <c r="G3789" s="19"/>
      <c r="H3789" s="19"/>
      <c r="I3789" s="19"/>
      <c r="J3789" s="19"/>
      <c r="K3789" s="19"/>
      <c r="L3789" s="19"/>
      <c r="M3789" s="19"/>
    </row>
    <row r="3790" spans="1:13">
      <c r="A3790" s="11"/>
      <c r="B3790" s="11"/>
      <c r="C3790" s="11"/>
      <c r="D3790" s="11"/>
      <c r="E3790" s="11"/>
      <c r="F3790" s="11"/>
      <c r="G3790" s="11"/>
      <c r="H3790" s="11"/>
      <c r="I3790" s="11"/>
      <c r="J3790" s="16" t="s">
        <v>748</v>
      </c>
      <c r="K3790" s="20">
        <v>1</v>
      </c>
      <c r="L3790" s="18">
        <f>M3762+M3767+M3772+M3777+M3782</f>
        <v>11024.74</v>
      </c>
      <c r="M3790" s="18">
        <f>ROUND(K3790*L3790,2)</f>
        <v>11024.74</v>
      </c>
    </row>
    <row r="3791" spans="1:13" ht="0.95" customHeight="1">
      <c r="A3791" s="19"/>
      <c r="B3791" s="19"/>
      <c r="C3791" s="19"/>
      <c r="D3791" s="19"/>
      <c r="E3791" s="19"/>
      <c r="F3791" s="19"/>
      <c r="G3791" s="19"/>
      <c r="H3791" s="19"/>
      <c r="I3791" s="19"/>
      <c r="J3791" s="19"/>
      <c r="K3791" s="19"/>
      <c r="L3791" s="19"/>
      <c r="M3791" s="19"/>
    </row>
    <row r="3792" spans="1:13">
      <c r="A3792" s="25" t="s">
        <v>749</v>
      </c>
      <c r="B3792" s="25" t="s">
        <v>16</v>
      </c>
      <c r="C3792" s="25" t="s">
        <v>17</v>
      </c>
      <c r="D3792" s="25" t="s">
        <v>602</v>
      </c>
      <c r="E3792" s="26"/>
      <c r="F3792" s="26"/>
      <c r="G3792" s="26"/>
      <c r="H3792" s="26"/>
      <c r="I3792" s="26"/>
      <c r="J3792" s="26"/>
      <c r="K3792" s="27">
        <f>K4006</f>
        <v>1</v>
      </c>
      <c r="L3792" s="28">
        <f>L4006</f>
        <v>111343.34</v>
      </c>
      <c r="M3792" s="28">
        <f>M4006</f>
        <v>111343.34</v>
      </c>
    </row>
    <row r="3793" spans="1:13" s="1" customFormat="1">
      <c r="A3793" s="40" t="s">
        <v>274</v>
      </c>
      <c r="B3793" s="16" t="s">
        <v>22</v>
      </c>
      <c r="C3793" s="16" t="s">
        <v>23</v>
      </c>
      <c r="D3793" s="16" t="s">
        <v>275</v>
      </c>
      <c r="E3793" s="41"/>
      <c r="F3793" s="41"/>
      <c r="G3793" s="41"/>
      <c r="H3793" s="41"/>
      <c r="I3793" s="41"/>
      <c r="J3793" s="41"/>
      <c r="K3793" s="17">
        <f>K3799</f>
        <v>314.2</v>
      </c>
      <c r="L3793" s="18">
        <f>L3799</f>
        <v>121.14</v>
      </c>
      <c r="M3793" s="18">
        <f>M3799</f>
        <v>38062.19</v>
      </c>
    </row>
    <row r="3794" spans="1:13">
      <c r="A3794" s="11"/>
      <c r="B3794" s="11"/>
      <c r="C3794" s="11"/>
      <c r="D3794" s="10" t="s">
        <v>276</v>
      </c>
      <c r="E3794" s="11"/>
      <c r="F3794" s="11"/>
      <c r="G3794" s="11"/>
      <c r="H3794" s="11"/>
      <c r="I3794" s="11"/>
      <c r="J3794" s="11"/>
      <c r="K3794" s="11"/>
      <c r="L3794" s="11"/>
      <c r="M3794" s="11"/>
    </row>
    <row r="3795" spans="1:13">
      <c r="A3795" s="11"/>
      <c r="B3795" s="11"/>
      <c r="C3795" s="11"/>
      <c r="D3795" s="11"/>
      <c r="E3795" s="10" t="s">
        <v>604</v>
      </c>
      <c r="F3795" s="14">
        <v>14</v>
      </c>
      <c r="G3795" s="15">
        <v>14.55</v>
      </c>
      <c r="H3795" s="15">
        <v>0</v>
      </c>
      <c r="I3795" s="15">
        <v>0</v>
      </c>
      <c r="J3795" s="13">
        <f>OR(F3795&lt;&gt;0,G3795&lt;&gt;0,H3795&lt;&gt;0,I3795&lt;&gt;0)*(F3795 + (F3795 = 0))*(G3795 + (G3795 = 0))*(H3795 + (H3795 = 0))*(I3795 + (I3795 = 0))</f>
        <v>203.7</v>
      </c>
      <c r="K3795" s="11"/>
      <c r="L3795" s="11"/>
      <c r="M3795" s="11"/>
    </row>
    <row r="3796" spans="1:13">
      <c r="A3796" s="11"/>
      <c r="B3796" s="11"/>
      <c r="C3796" s="11"/>
      <c r="D3796" s="11"/>
      <c r="E3796" s="10" t="s">
        <v>604</v>
      </c>
      <c r="F3796" s="14">
        <v>5</v>
      </c>
      <c r="G3796" s="15">
        <v>10.199999999999999</v>
      </c>
      <c r="H3796" s="15">
        <v>0</v>
      </c>
      <c r="I3796" s="15">
        <v>0</v>
      </c>
      <c r="J3796" s="13">
        <f>OR(F3796&lt;&gt;0,G3796&lt;&gt;0,H3796&lt;&gt;0,I3796&lt;&gt;0)*(F3796 + (F3796 = 0))*(G3796 + (G3796 = 0))*(H3796 + (H3796 = 0))*(I3796 + (I3796 = 0))</f>
        <v>51</v>
      </c>
      <c r="K3796" s="11"/>
      <c r="L3796" s="11"/>
      <c r="M3796" s="11"/>
    </row>
    <row r="3797" spans="1:13">
      <c r="A3797" s="11"/>
      <c r="B3797" s="11"/>
      <c r="C3797" s="11"/>
      <c r="D3797" s="11"/>
      <c r="E3797" s="10" t="s">
        <v>605</v>
      </c>
      <c r="F3797" s="14">
        <v>4</v>
      </c>
      <c r="G3797" s="15">
        <v>7</v>
      </c>
      <c r="H3797" s="15">
        <v>0</v>
      </c>
      <c r="I3797" s="15">
        <v>0</v>
      </c>
      <c r="J3797" s="13">
        <f>OR(F3797&lt;&gt;0,G3797&lt;&gt;0,H3797&lt;&gt;0,I3797&lt;&gt;0)*(F3797 + (F3797 = 0))*(G3797 + (G3797 = 0))*(H3797 + (H3797 = 0))*(I3797 + (I3797 = 0))</f>
        <v>28</v>
      </c>
      <c r="K3797" s="11"/>
      <c r="L3797" s="11"/>
      <c r="M3797" s="11"/>
    </row>
    <row r="3798" spans="1:13">
      <c r="A3798" s="11"/>
      <c r="B3798" s="11"/>
      <c r="C3798" s="11"/>
      <c r="D3798" s="11"/>
      <c r="E3798" s="10" t="s">
        <v>605</v>
      </c>
      <c r="F3798" s="14">
        <v>5</v>
      </c>
      <c r="G3798" s="15">
        <v>6.3</v>
      </c>
      <c r="H3798" s="15">
        <v>0</v>
      </c>
      <c r="I3798" s="15">
        <v>0</v>
      </c>
      <c r="J3798" s="13">
        <f>OR(F3798&lt;&gt;0,G3798&lt;&gt;0,H3798&lt;&gt;0,I3798&lt;&gt;0)*(F3798 + (F3798 = 0))*(G3798 + (G3798 = 0))*(H3798 + (H3798 = 0))*(I3798 + (I3798 = 0))</f>
        <v>31.5</v>
      </c>
      <c r="K3798" s="11"/>
      <c r="L3798" s="11"/>
      <c r="M3798" s="11"/>
    </row>
    <row r="3799" spans="1:13">
      <c r="A3799" s="11"/>
      <c r="B3799" s="11"/>
      <c r="C3799" s="11"/>
      <c r="D3799" s="11"/>
      <c r="E3799" s="11"/>
      <c r="F3799" s="11"/>
      <c r="G3799" s="11"/>
      <c r="H3799" s="11"/>
      <c r="I3799" s="11"/>
      <c r="J3799" s="16" t="s">
        <v>279</v>
      </c>
      <c r="K3799" s="17">
        <f>SUM(J3795:J3798)*1</f>
        <v>314.2</v>
      </c>
      <c r="L3799" s="15">
        <v>121.14</v>
      </c>
      <c r="M3799" s="18">
        <f>ROUND(K3799*L3799,2)</f>
        <v>38062.19</v>
      </c>
    </row>
    <row r="3800" spans="1:13" ht="0.95" customHeight="1">
      <c r="A3800" s="19"/>
      <c r="B3800" s="19"/>
      <c r="C3800" s="19"/>
      <c r="D3800" s="19"/>
      <c r="E3800" s="19"/>
      <c r="F3800" s="19"/>
      <c r="G3800" s="19"/>
      <c r="H3800" s="19"/>
      <c r="I3800" s="19"/>
      <c r="J3800" s="19"/>
      <c r="K3800" s="19"/>
      <c r="L3800" s="19"/>
      <c r="M3800" s="19"/>
    </row>
    <row r="3801" spans="1:13" s="1" customFormat="1">
      <c r="A3801" s="40" t="s">
        <v>419</v>
      </c>
      <c r="B3801" s="16" t="s">
        <v>22</v>
      </c>
      <c r="C3801" s="16" t="s">
        <v>29</v>
      </c>
      <c r="D3801" s="16" t="s">
        <v>420</v>
      </c>
      <c r="E3801" s="41"/>
      <c r="F3801" s="41"/>
      <c r="G3801" s="41"/>
      <c r="H3801" s="41"/>
      <c r="I3801" s="41"/>
      <c r="J3801" s="41"/>
      <c r="K3801" s="17">
        <f>K3811</f>
        <v>14.12</v>
      </c>
      <c r="L3801" s="18">
        <f>L3811</f>
        <v>105.44</v>
      </c>
      <c r="M3801" s="18">
        <f>M3811</f>
        <v>1488.81</v>
      </c>
    </row>
    <row r="3802" spans="1:13">
      <c r="A3802" s="11"/>
      <c r="B3802" s="11"/>
      <c r="C3802" s="11"/>
      <c r="D3802" s="10" t="s">
        <v>421</v>
      </c>
      <c r="E3802" s="11"/>
      <c r="F3802" s="11"/>
      <c r="G3802" s="11"/>
      <c r="H3802" s="11"/>
      <c r="I3802" s="11"/>
      <c r="J3802" s="11"/>
      <c r="K3802" s="11"/>
      <c r="L3802" s="11"/>
      <c r="M3802" s="11"/>
    </row>
    <row r="3803" spans="1:13">
      <c r="A3803" s="11"/>
      <c r="B3803" s="11"/>
      <c r="C3803" s="11"/>
      <c r="D3803" s="11"/>
      <c r="E3803" s="10" t="s">
        <v>606</v>
      </c>
      <c r="F3803" s="14"/>
      <c r="G3803" s="15"/>
      <c r="H3803" s="15"/>
      <c r="I3803" s="15"/>
      <c r="J3803" s="13">
        <f>OR(F3803&lt;&gt;0,G3803&lt;&gt;0,H3803&lt;&gt;0,I3803&lt;&gt;0)*(F3803 + (F3803 = 0))*(G3803 + (G3803 = 0))*(H3803 + (H3803 = 0))*(I3803 + (I3803 = 0))</f>
        <v>0</v>
      </c>
      <c r="K3803" s="11"/>
      <c r="L3803" s="11"/>
      <c r="M3803" s="11"/>
    </row>
    <row r="3804" spans="1:13">
      <c r="A3804" s="11"/>
      <c r="B3804" s="11"/>
      <c r="C3804" s="11"/>
      <c r="D3804" s="11"/>
      <c r="E3804" s="10" t="s">
        <v>607</v>
      </c>
      <c r="F3804" s="14">
        <v>1</v>
      </c>
      <c r="G3804" s="15">
        <v>26.2</v>
      </c>
      <c r="H3804" s="15">
        <v>0.85</v>
      </c>
      <c r="I3804" s="15">
        <v>0.1</v>
      </c>
      <c r="J3804" s="13">
        <f>OR(F3804&lt;&gt;0,G3804&lt;&gt;0,H3804&lt;&gt;0,I3804&lt;&gt;0)*(F3804 + (F3804 = 0))*(G3804 + (G3804 = 0))*(H3804 + (H3804 = 0))*(I3804 + (I3804 = 0))</f>
        <v>2.23</v>
      </c>
      <c r="K3804" s="11"/>
      <c r="L3804" s="11"/>
      <c r="M3804" s="11"/>
    </row>
    <row r="3805" spans="1:13">
      <c r="A3805" s="11"/>
      <c r="B3805" s="11"/>
      <c r="C3805" s="11"/>
      <c r="D3805" s="11"/>
      <c r="E3805" s="10" t="s">
        <v>608</v>
      </c>
      <c r="F3805" s="14">
        <v>1</v>
      </c>
      <c r="G3805" s="15">
        <v>15.95</v>
      </c>
      <c r="H3805" s="15">
        <v>2.46</v>
      </c>
      <c r="I3805" s="15">
        <v>0.1</v>
      </c>
      <c r="J3805" s="13">
        <f>OR(F3805&lt;&gt;0,G3805&lt;&gt;0,H3805&lt;&gt;0,I3805&lt;&gt;0)*(F3805 + (F3805 = 0))*(G3805 + (G3805 = 0))*(H3805 + (H3805 = 0))*(I3805 + (I3805 = 0))</f>
        <v>3.92</v>
      </c>
      <c r="K3805" s="11"/>
      <c r="L3805" s="11"/>
      <c r="M3805" s="11"/>
    </row>
    <row r="3806" spans="1:13">
      <c r="A3806" s="11"/>
      <c r="B3806" s="11"/>
      <c r="C3806" s="11"/>
      <c r="D3806" s="11"/>
      <c r="E3806" s="10" t="s">
        <v>609</v>
      </c>
      <c r="F3806" s="14">
        <v>-1</v>
      </c>
      <c r="G3806" s="15">
        <v>1</v>
      </c>
      <c r="H3806" s="15">
        <v>1</v>
      </c>
      <c r="I3806" s="15">
        <v>0.1</v>
      </c>
      <c r="J3806" s="13">
        <f>OR(F3806&lt;&gt;0,G3806&lt;&gt;0,H3806&lt;&gt;0,I3806&lt;&gt;0)*(F3806 + (F3806 = 0))*(G3806 + (G3806 = 0))*(H3806 + (H3806 = 0))*(I3806 + (I3806 = 0))</f>
        <v>-0.1</v>
      </c>
      <c r="K3806" s="11"/>
      <c r="L3806" s="11"/>
      <c r="M3806" s="11"/>
    </row>
    <row r="3807" spans="1:13">
      <c r="A3807" s="11"/>
      <c r="B3807" s="11"/>
      <c r="C3807" s="11"/>
      <c r="D3807" s="11"/>
      <c r="E3807" s="10" t="s">
        <v>610</v>
      </c>
      <c r="F3807" s="14">
        <v>1</v>
      </c>
      <c r="G3807" s="15">
        <v>0.65</v>
      </c>
      <c r="H3807" s="15">
        <v>2.5</v>
      </c>
      <c r="I3807" s="15">
        <v>0.1</v>
      </c>
      <c r="J3807" s="13">
        <f>OR(F3807&lt;&gt;0,G3807&lt;&gt;0,H3807&lt;&gt;0,I3807&lt;&gt;0)*(F3807 + (F3807 = 0))*(G3807 + (G3807 = 0))*(H3807 + (H3807 = 0))*(I3807 + (I3807 = 0))</f>
        <v>0.16</v>
      </c>
      <c r="K3807" s="11"/>
      <c r="L3807" s="11"/>
      <c r="M3807" s="11"/>
    </row>
    <row r="3808" spans="1:13">
      <c r="A3808" s="11"/>
      <c r="B3808" s="11"/>
      <c r="C3808" s="11"/>
      <c r="D3808" s="11"/>
      <c r="E3808" s="10" t="s">
        <v>611</v>
      </c>
      <c r="F3808" s="14">
        <v>1</v>
      </c>
      <c r="G3808" s="15">
        <v>24.5</v>
      </c>
      <c r="H3808" s="15">
        <v>2.7</v>
      </c>
      <c r="I3808" s="15">
        <v>0.1</v>
      </c>
      <c r="J3808" s="13">
        <f>OR(F3808&lt;&gt;0,G3808&lt;&gt;0,H3808&lt;&gt;0,I3808&lt;&gt;0)*(F3808 + (F3808 = 0))*(G3808 + (G3808 = 0))*(H3808 + (H3808 = 0))*(I3808 + (I3808 = 0))</f>
        <v>6.62</v>
      </c>
      <c r="K3808" s="11"/>
      <c r="L3808" s="11"/>
      <c r="M3808" s="11"/>
    </row>
    <row r="3809" spans="1:13">
      <c r="A3809" s="11"/>
      <c r="B3809" s="11"/>
      <c r="C3809" s="11"/>
      <c r="D3809" s="11"/>
      <c r="E3809" s="10" t="s">
        <v>17</v>
      </c>
      <c r="F3809" s="14">
        <v>1</v>
      </c>
      <c r="G3809" s="15">
        <v>5</v>
      </c>
      <c r="H3809" s="15">
        <v>2.31</v>
      </c>
      <c r="I3809" s="15">
        <v>0.1</v>
      </c>
      <c r="J3809" s="13">
        <f>OR(F3809&lt;&gt;0,G3809&lt;&gt;0,H3809&lt;&gt;0,I3809&lt;&gt;0)*(F3809 + (F3809 = 0))*(G3809 + (G3809 = 0))*(H3809 + (H3809 = 0))*(I3809 + (I3809 = 0))</f>
        <v>1.1599999999999999</v>
      </c>
      <c r="K3809" s="11"/>
      <c r="L3809" s="11"/>
      <c r="M3809" s="11"/>
    </row>
    <row r="3810" spans="1:13">
      <c r="A3810" s="11"/>
      <c r="B3810" s="11"/>
      <c r="C3810" s="11"/>
      <c r="D3810" s="11"/>
      <c r="E3810" s="10" t="s">
        <v>612</v>
      </c>
      <c r="F3810" s="14">
        <v>1</v>
      </c>
      <c r="G3810" s="15">
        <v>2.5</v>
      </c>
      <c r="H3810" s="15">
        <v>0.5</v>
      </c>
      <c r="I3810" s="15">
        <v>0.1</v>
      </c>
      <c r="J3810" s="13">
        <f>OR(F3810&lt;&gt;0,G3810&lt;&gt;0,H3810&lt;&gt;0,I3810&lt;&gt;0)*(F3810 + (F3810 = 0))*(G3810 + (G3810 = 0))*(H3810 + (H3810 = 0))*(I3810 + (I3810 = 0))</f>
        <v>0.13</v>
      </c>
      <c r="K3810" s="11"/>
      <c r="L3810" s="11"/>
      <c r="M3810" s="11"/>
    </row>
    <row r="3811" spans="1:13">
      <c r="A3811" s="11"/>
      <c r="B3811" s="11"/>
      <c r="C3811" s="11"/>
      <c r="D3811" s="11"/>
      <c r="E3811" s="11"/>
      <c r="F3811" s="11"/>
      <c r="G3811" s="11"/>
      <c r="H3811" s="11"/>
      <c r="I3811" s="11"/>
      <c r="J3811" s="16" t="s">
        <v>422</v>
      </c>
      <c r="K3811" s="17">
        <f>SUM(J3803:J3810)*1</f>
        <v>14.12</v>
      </c>
      <c r="L3811" s="15">
        <v>105.44</v>
      </c>
      <c r="M3811" s="18">
        <f>ROUND(K3811*L3811,2)</f>
        <v>1488.81</v>
      </c>
    </row>
    <row r="3812" spans="1:13" ht="0.95" customHeight="1">
      <c r="A3812" s="19"/>
      <c r="B3812" s="19"/>
      <c r="C3812" s="19"/>
      <c r="D3812" s="19"/>
      <c r="E3812" s="19"/>
      <c r="F3812" s="19"/>
      <c r="G3812" s="19"/>
      <c r="H3812" s="19"/>
      <c r="I3812" s="19"/>
      <c r="J3812" s="19"/>
      <c r="K3812" s="19"/>
      <c r="L3812" s="19"/>
      <c r="M3812" s="19"/>
    </row>
    <row r="3813" spans="1:13" s="1" customFormat="1">
      <c r="A3813" s="40" t="s">
        <v>414</v>
      </c>
      <c r="B3813" s="16" t="s">
        <v>22</v>
      </c>
      <c r="C3813" s="16" t="s">
        <v>29</v>
      </c>
      <c r="D3813" s="16" t="s">
        <v>415</v>
      </c>
      <c r="E3813" s="41"/>
      <c r="F3813" s="41"/>
      <c r="G3813" s="41"/>
      <c r="H3813" s="41"/>
      <c r="I3813" s="41"/>
      <c r="J3813" s="41"/>
      <c r="K3813" s="17">
        <f>K3819</f>
        <v>38.049999999999997</v>
      </c>
      <c r="L3813" s="18">
        <f>L3819</f>
        <v>126.11</v>
      </c>
      <c r="M3813" s="18">
        <f>M3819</f>
        <v>4798.49</v>
      </c>
    </row>
    <row r="3814" spans="1:13">
      <c r="A3814" s="11"/>
      <c r="B3814" s="11"/>
      <c r="C3814" s="11"/>
      <c r="D3814" s="10" t="s">
        <v>416</v>
      </c>
      <c r="E3814" s="11"/>
      <c r="F3814" s="11"/>
      <c r="G3814" s="11"/>
      <c r="H3814" s="11"/>
      <c r="I3814" s="11"/>
      <c r="J3814" s="11"/>
      <c r="K3814" s="11"/>
      <c r="L3814" s="11"/>
      <c r="M3814" s="11"/>
    </row>
    <row r="3815" spans="1:13">
      <c r="A3815" s="11"/>
      <c r="B3815" s="11"/>
      <c r="C3815" s="11"/>
      <c r="D3815" s="11"/>
      <c r="E3815" s="10" t="s">
        <v>607</v>
      </c>
      <c r="F3815" s="14">
        <v>1</v>
      </c>
      <c r="G3815" s="15">
        <v>26.2</v>
      </c>
      <c r="H3815" s="15">
        <v>0.85</v>
      </c>
      <c r="I3815" s="15">
        <v>1</v>
      </c>
      <c r="J3815" s="13">
        <f>OR(F3815&lt;&gt;0,G3815&lt;&gt;0,H3815&lt;&gt;0,I3815&lt;&gt;0)*(F3815 + (F3815 = 0))*(G3815 + (G3815 = 0))*(H3815 + (H3815 = 0))*(I3815 + (I3815 = 0))</f>
        <v>22.27</v>
      </c>
      <c r="K3815" s="11"/>
      <c r="L3815" s="11"/>
      <c r="M3815" s="11"/>
    </row>
    <row r="3816" spans="1:13">
      <c r="A3816" s="11"/>
      <c r="B3816" s="11"/>
      <c r="C3816" s="11"/>
      <c r="D3816" s="11"/>
      <c r="E3816" s="10" t="s">
        <v>608</v>
      </c>
      <c r="F3816" s="14">
        <v>1</v>
      </c>
      <c r="G3816" s="15">
        <v>15.95</v>
      </c>
      <c r="H3816" s="15">
        <v>2.46</v>
      </c>
      <c r="I3816" s="15">
        <v>0.4</v>
      </c>
      <c r="J3816" s="13">
        <f>OR(F3816&lt;&gt;0,G3816&lt;&gt;0,H3816&lt;&gt;0,I3816&lt;&gt;0)*(F3816 + (F3816 = 0))*(G3816 + (G3816 = 0))*(H3816 + (H3816 = 0))*(I3816 + (I3816 = 0))</f>
        <v>15.69</v>
      </c>
      <c r="K3816" s="11"/>
      <c r="L3816" s="11"/>
      <c r="M3816" s="11"/>
    </row>
    <row r="3817" spans="1:13">
      <c r="A3817" s="11"/>
      <c r="B3817" s="11"/>
      <c r="C3817" s="11"/>
      <c r="D3817" s="11"/>
      <c r="E3817" s="10" t="s">
        <v>609</v>
      </c>
      <c r="F3817" s="14">
        <v>-1</v>
      </c>
      <c r="G3817" s="15">
        <v>1</v>
      </c>
      <c r="H3817" s="15">
        <v>1</v>
      </c>
      <c r="I3817" s="15">
        <v>0.4</v>
      </c>
      <c r="J3817" s="13">
        <f>OR(F3817&lt;&gt;0,G3817&lt;&gt;0,H3817&lt;&gt;0,I3817&lt;&gt;0)*(F3817 + (F3817 = 0))*(G3817 + (G3817 = 0))*(H3817 + (H3817 = 0))*(I3817 + (I3817 = 0))</f>
        <v>-0.4</v>
      </c>
      <c r="K3817" s="11"/>
      <c r="L3817" s="11"/>
      <c r="M3817" s="11"/>
    </row>
    <row r="3818" spans="1:13">
      <c r="A3818" s="11"/>
      <c r="B3818" s="11"/>
      <c r="C3818" s="11"/>
      <c r="D3818" s="11"/>
      <c r="E3818" s="10" t="s">
        <v>610</v>
      </c>
      <c r="F3818" s="14">
        <v>1</v>
      </c>
      <c r="G3818" s="15">
        <v>0.65</v>
      </c>
      <c r="H3818" s="15">
        <v>2.5</v>
      </c>
      <c r="I3818" s="15">
        <v>0.3</v>
      </c>
      <c r="J3818" s="13">
        <f>OR(F3818&lt;&gt;0,G3818&lt;&gt;0,H3818&lt;&gt;0,I3818&lt;&gt;0)*(F3818 + (F3818 = 0))*(G3818 + (G3818 = 0))*(H3818 + (H3818 = 0))*(I3818 + (I3818 = 0))</f>
        <v>0.49</v>
      </c>
      <c r="K3818" s="11"/>
      <c r="L3818" s="11"/>
      <c r="M3818" s="11"/>
    </row>
    <row r="3819" spans="1:13">
      <c r="A3819" s="11"/>
      <c r="B3819" s="11"/>
      <c r="C3819" s="11"/>
      <c r="D3819" s="11"/>
      <c r="E3819" s="11"/>
      <c r="F3819" s="11"/>
      <c r="G3819" s="11"/>
      <c r="H3819" s="11"/>
      <c r="I3819" s="11"/>
      <c r="J3819" s="16" t="s">
        <v>418</v>
      </c>
      <c r="K3819" s="17">
        <f>SUM(J3815:J3818)*1</f>
        <v>38.049999999999997</v>
      </c>
      <c r="L3819" s="15">
        <v>126.11</v>
      </c>
      <c r="M3819" s="18">
        <f>ROUND(K3819*L3819,2)</f>
        <v>4798.49</v>
      </c>
    </row>
    <row r="3820" spans="1:13" ht="0.95" customHeight="1">
      <c r="A3820" s="19"/>
      <c r="B3820" s="19"/>
      <c r="C3820" s="19"/>
      <c r="D3820" s="19"/>
      <c r="E3820" s="19"/>
      <c r="F3820" s="19"/>
      <c r="G3820" s="19"/>
      <c r="H3820" s="19"/>
      <c r="I3820" s="19"/>
      <c r="J3820" s="19"/>
      <c r="K3820" s="19"/>
      <c r="L3820" s="19"/>
      <c r="M3820" s="19"/>
    </row>
    <row r="3821" spans="1:13" s="1" customFormat="1">
      <c r="A3821" s="40" t="s">
        <v>476</v>
      </c>
      <c r="B3821" s="16" t="s">
        <v>22</v>
      </c>
      <c r="C3821" s="16" t="s">
        <v>29</v>
      </c>
      <c r="D3821" s="16" t="s">
        <v>477</v>
      </c>
      <c r="E3821" s="41"/>
      <c r="F3821" s="41"/>
      <c r="G3821" s="41"/>
      <c r="H3821" s="41"/>
      <c r="I3821" s="41"/>
      <c r="J3821" s="41"/>
      <c r="K3821" s="17">
        <f>K3832</f>
        <v>10.84</v>
      </c>
      <c r="L3821" s="18">
        <f>L3832</f>
        <v>118.41</v>
      </c>
      <c r="M3821" s="18">
        <f>M3832</f>
        <v>1283.56</v>
      </c>
    </row>
    <row r="3822" spans="1:13">
      <c r="A3822" s="11"/>
      <c r="B3822" s="11"/>
      <c r="C3822" s="11"/>
      <c r="D3822" s="10" t="s">
        <v>478</v>
      </c>
      <c r="E3822" s="11"/>
      <c r="F3822" s="11"/>
      <c r="G3822" s="11"/>
      <c r="H3822" s="11"/>
      <c r="I3822" s="11"/>
      <c r="J3822" s="11"/>
      <c r="K3822" s="11"/>
      <c r="L3822" s="11"/>
      <c r="M3822" s="11"/>
    </row>
    <row r="3823" spans="1:13">
      <c r="A3823" s="11"/>
      <c r="B3823" s="11"/>
      <c r="C3823" s="11"/>
      <c r="D3823" s="11"/>
      <c r="E3823" s="10" t="s">
        <v>613</v>
      </c>
      <c r="F3823" s="14"/>
      <c r="G3823" s="15"/>
      <c r="H3823" s="15"/>
      <c r="I3823" s="15"/>
      <c r="J3823" s="13">
        <f>OR(F3823&lt;&gt;0,G3823&lt;&gt;0,H3823&lt;&gt;0,I3823&lt;&gt;0)*(F3823 + (F3823 = 0))*(G3823 + (G3823 = 0))*(H3823 + (H3823 = 0))*(I3823 + (I3823 = 0))</f>
        <v>0</v>
      </c>
      <c r="K3823" s="11"/>
      <c r="L3823" s="11"/>
      <c r="M3823" s="11"/>
    </row>
    <row r="3824" spans="1:13">
      <c r="A3824" s="11"/>
      <c r="B3824" s="11"/>
      <c r="C3824" s="11"/>
      <c r="D3824" s="11"/>
      <c r="E3824" s="10" t="s">
        <v>614</v>
      </c>
      <c r="F3824" s="14">
        <v>1</v>
      </c>
      <c r="G3824" s="15">
        <v>12.6</v>
      </c>
      <c r="H3824" s="15">
        <v>0.3</v>
      </c>
      <c r="I3824" s="15">
        <v>0</v>
      </c>
      <c r="J3824" s="13">
        <f>OR(F3824&lt;&gt;0,G3824&lt;&gt;0,H3824&lt;&gt;0,I3824&lt;&gt;0)*(F3824 + (F3824 = 0))*(G3824 + (G3824 = 0))*(H3824 + (H3824 = 0))*(I3824 + (I3824 = 0))</f>
        <v>3.78</v>
      </c>
      <c r="K3824" s="11"/>
      <c r="L3824" s="11"/>
      <c r="M3824" s="11"/>
    </row>
    <row r="3825" spans="1:13">
      <c r="A3825" s="11"/>
      <c r="B3825" s="11"/>
      <c r="C3825" s="11"/>
      <c r="D3825" s="11"/>
      <c r="E3825" s="10" t="s">
        <v>615</v>
      </c>
      <c r="F3825" s="14">
        <v>1</v>
      </c>
      <c r="G3825" s="15">
        <v>8.25</v>
      </c>
      <c r="H3825" s="15">
        <v>0.3</v>
      </c>
      <c r="I3825" s="15">
        <v>0</v>
      </c>
      <c r="J3825" s="13">
        <f>OR(F3825&lt;&gt;0,G3825&lt;&gt;0,H3825&lt;&gt;0,I3825&lt;&gt;0)*(F3825 + (F3825 = 0))*(G3825 + (G3825 = 0))*(H3825 + (H3825 = 0))*(I3825 + (I3825 = 0))</f>
        <v>2.48</v>
      </c>
      <c r="K3825" s="11"/>
      <c r="L3825" s="11"/>
      <c r="M3825" s="11"/>
    </row>
    <row r="3826" spans="1:13">
      <c r="A3826" s="11"/>
      <c r="B3826" s="11"/>
      <c r="C3826" s="11"/>
      <c r="D3826" s="11"/>
      <c r="E3826" s="10" t="s">
        <v>616</v>
      </c>
      <c r="F3826" s="14"/>
      <c r="G3826" s="15"/>
      <c r="H3826" s="15"/>
      <c r="I3826" s="15"/>
      <c r="J3826" s="13">
        <f>OR(F3826&lt;&gt;0,G3826&lt;&gt;0,H3826&lt;&gt;0,I3826&lt;&gt;0)*(F3826 + (F3826 = 0))*(G3826 + (G3826 = 0))*(H3826 + (H3826 = 0))*(I3826 + (I3826 = 0))</f>
        <v>0</v>
      </c>
      <c r="K3826" s="11"/>
      <c r="L3826" s="11"/>
      <c r="M3826" s="11"/>
    </row>
    <row r="3827" spans="1:13">
      <c r="A3827" s="11"/>
      <c r="B3827" s="11"/>
      <c r="C3827" s="11"/>
      <c r="D3827" s="11"/>
      <c r="E3827" s="10" t="s">
        <v>617</v>
      </c>
      <c r="F3827" s="14">
        <v>2</v>
      </c>
      <c r="G3827" s="15">
        <v>2.1</v>
      </c>
      <c r="H3827" s="15">
        <v>0.25</v>
      </c>
      <c r="I3827" s="15">
        <v>2.14</v>
      </c>
      <c r="J3827" s="13">
        <f>OR(F3827&lt;&gt;0,G3827&lt;&gt;0,H3827&lt;&gt;0,I3827&lt;&gt;0)*(F3827 + (F3827 = 0))*(G3827 + (G3827 = 0))*(H3827 + (H3827 = 0))*(I3827 + (I3827 = 0))</f>
        <v>2.25</v>
      </c>
      <c r="K3827" s="11"/>
      <c r="L3827" s="11"/>
      <c r="M3827" s="11"/>
    </row>
    <row r="3828" spans="1:13">
      <c r="A3828" s="11"/>
      <c r="B3828" s="11"/>
      <c r="C3828" s="11"/>
      <c r="D3828" s="11"/>
      <c r="E3828" s="10" t="s">
        <v>17</v>
      </c>
      <c r="F3828" s="14">
        <v>1</v>
      </c>
      <c r="G3828" s="15">
        <v>1.6</v>
      </c>
      <c r="H3828" s="15">
        <v>0.25</v>
      </c>
      <c r="I3828" s="15">
        <v>2.14</v>
      </c>
      <c r="J3828" s="13">
        <f>OR(F3828&lt;&gt;0,G3828&lt;&gt;0,H3828&lt;&gt;0,I3828&lt;&gt;0)*(F3828 + (F3828 = 0))*(G3828 + (G3828 = 0))*(H3828 + (H3828 = 0))*(I3828 + (I3828 = 0))</f>
        <v>0.86</v>
      </c>
      <c r="K3828" s="11"/>
      <c r="L3828" s="11"/>
      <c r="M3828" s="11"/>
    </row>
    <row r="3829" spans="1:13">
      <c r="A3829" s="11"/>
      <c r="B3829" s="11"/>
      <c r="C3829" s="11"/>
      <c r="D3829" s="11"/>
      <c r="E3829" s="10" t="s">
        <v>17</v>
      </c>
      <c r="F3829" s="14">
        <v>2</v>
      </c>
      <c r="G3829" s="15">
        <v>0.55000000000000004</v>
      </c>
      <c r="H3829" s="15">
        <v>0.25</v>
      </c>
      <c r="I3829" s="15">
        <v>2.14</v>
      </c>
      <c r="J3829" s="13">
        <f>OR(F3829&lt;&gt;0,G3829&lt;&gt;0,H3829&lt;&gt;0,I3829&lt;&gt;0)*(F3829 + (F3829 = 0))*(G3829 + (G3829 = 0))*(H3829 + (H3829 = 0))*(I3829 + (I3829 = 0))</f>
        <v>0.59</v>
      </c>
      <c r="K3829" s="11"/>
      <c r="L3829" s="11"/>
      <c r="M3829" s="11"/>
    </row>
    <row r="3830" spans="1:13">
      <c r="A3830" s="11"/>
      <c r="B3830" s="11"/>
      <c r="C3830" s="11"/>
      <c r="D3830" s="11"/>
      <c r="E3830" s="10" t="s">
        <v>17</v>
      </c>
      <c r="F3830" s="14">
        <v>2</v>
      </c>
      <c r="G3830" s="15">
        <v>1.25</v>
      </c>
      <c r="H3830" s="15">
        <v>0.25</v>
      </c>
      <c r="I3830" s="15">
        <v>1</v>
      </c>
      <c r="J3830" s="13">
        <f>OR(F3830&lt;&gt;0,G3830&lt;&gt;0,H3830&lt;&gt;0,I3830&lt;&gt;0)*(F3830 + (F3830 = 0))*(G3830 + (G3830 = 0))*(H3830 + (H3830 = 0))*(I3830 + (I3830 = 0))</f>
        <v>0.63</v>
      </c>
      <c r="K3830" s="11"/>
      <c r="L3830" s="11"/>
      <c r="M3830" s="11"/>
    </row>
    <row r="3831" spans="1:13">
      <c r="A3831" s="11"/>
      <c r="B3831" s="11"/>
      <c r="C3831" s="11"/>
      <c r="D3831" s="11"/>
      <c r="E3831" s="10" t="s">
        <v>17</v>
      </c>
      <c r="F3831" s="14">
        <v>1</v>
      </c>
      <c r="G3831" s="15">
        <v>1</v>
      </c>
      <c r="H3831" s="15">
        <v>0.25</v>
      </c>
      <c r="I3831" s="15">
        <v>1</v>
      </c>
      <c r="J3831" s="13">
        <f>OR(F3831&lt;&gt;0,G3831&lt;&gt;0,H3831&lt;&gt;0,I3831&lt;&gt;0)*(F3831 + (F3831 = 0))*(G3831 + (G3831 = 0))*(H3831 + (H3831 = 0))*(I3831 + (I3831 = 0))</f>
        <v>0.25</v>
      </c>
      <c r="K3831" s="11"/>
      <c r="L3831" s="11"/>
      <c r="M3831" s="11"/>
    </row>
    <row r="3832" spans="1:13">
      <c r="A3832" s="11"/>
      <c r="B3832" s="11"/>
      <c r="C3832" s="11"/>
      <c r="D3832" s="11"/>
      <c r="E3832" s="11"/>
      <c r="F3832" s="11"/>
      <c r="G3832" s="11"/>
      <c r="H3832" s="11"/>
      <c r="I3832" s="11"/>
      <c r="J3832" s="16" t="s">
        <v>483</v>
      </c>
      <c r="K3832" s="17">
        <f>SUM(J3823:J3831)*1</f>
        <v>10.84</v>
      </c>
      <c r="L3832" s="15">
        <v>118.41</v>
      </c>
      <c r="M3832" s="18">
        <f>ROUND(K3832*L3832,2)</f>
        <v>1283.56</v>
      </c>
    </row>
    <row r="3833" spans="1:13" ht="0.95" customHeight="1">
      <c r="A3833" s="19"/>
      <c r="B3833" s="19"/>
      <c r="C3833" s="19"/>
      <c r="D3833" s="19"/>
      <c r="E3833" s="19"/>
      <c r="F3833" s="19"/>
      <c r="G3833" s="19"/>
      <c r="H3833" s="19"/>
      <c r="I3833" s="19"/>
      <c r="J3833" s="19"/>
      <c r="K3833" s="19"/>
      <c r="L3833" s="19"/>
      <c r="M3833" s="19"/>
    </row>
    <row r="3834" spans="1:13" s="1" customFormat="1">
      <c r="A3834" s="16" t="s">
        <v>326</v>
      </c>
      <c r="B3834" s="16" t="s">
        <v>22</v>
      </c>
      <c r="C3834" s="16" t="s">
        <v>39</v>
      </c>
      <c r="D3834" s="16" t="s">
        <v>327</v>
      </c>
      <c r="E3834" s="41"/>
      <c r="F3834" s="41"/>
      <c r="G3834" s="41"/>
      <c r="H3834" s="41"/>
      <c r="I3834" s="41"/>
      <c r="J3834" s="41"/>
      <c r="K3834" s="17">
        <f>K3845</f>
        <v>78.239999999999995</v>
      </c>
      <c r="L3834" s="18">
        <f>L3845</f>
        <v>13.8</v>
      </c>
      <c r="M3834" s="18">
        <f>M3845</f>
        <v>1079.71</v>
      </c>
    </row>
    <row r="3835" spans="1:13">
      <c r="A3835" s="11"/>
      <c r="B3835" s="11"/>
      <c r="C3835" s="11"/>
      <c r="D3835" s="10" t="s">
        <v>328</v>
      </c>
      <c r="E3835" s="11"/>
      <c r="F3835" s="11"/>
      <c r="G3835" s="11"/>
      <c r="H3835" s="11"/>
      <c r="I3835" s="11"/>
      <c r="J3835" s="11"/>
      <c r="K3835" s="11"/>
      <c r="L3835" s="11"/>
      <c r="M3835" s="11"/>
    </row>
    <row r="3836" spans="1:13">
      <c r="A3836" s="11"/>
      <c r="B3836" s="11"/>
      <c r="C3836" s="11"/>
      <c r="D3836" s="11"/>
      <c r="E3836" s="10" t="s">
        <v>613</v>
      </c>
      <c r="F3836" s="14"/>
      <c r="G3836" s="15"/>
      <c r="H3836" s="15"/>
      <c r="I3836" s="15"/>
      <c r="J3836" s="13">
        <f>OR(F3836&lt;&gt;0,G3836&lt;&gt;0,H3836&lt;&gt;0,I3836&lt;&gt;0)*(F3836 + (F3836 = 0))*(G3836 + (G3836 = 0))*(H3836 + (H3836 = 0))*(I3836 + (I3836 = 0))</f>
        <v>0</v>
      </c>
      <c r="K3836" s="11"/>
      <c r="L3836" s="11"/>
      <c r="M3836" s="11"/>
    </row>
    <row r="3837" spans="1:13">
      <c r="A3837" s="11"/>
      <c r="B3837" s="11"/>
      <c r="C3837" s="11"/>
      <c r="D3837" s="11"/>
      <c r="E3837" s="10" t="s">
        <v>614</v>
      </c>
      <c r="F3837" s="14">
        <v>2</v>
      </c>
      <c r="G3837" s="15">
        <v>12.6</v>
      </c>
      <c r="H3837" s="15">
        <v>0</v>
      </c>
      <c r="I3837" s="15">
        <v>0</v>
      </c>
      <c r="J3837" s="13">
        <f>OR(F3837&lt;&gt;0,G3837&lt;&gt;0,H3837&lt;&gt;0,I3837&lt;&gt;0)*(F3837 + (F3837 = 0))*(G3837 + (G3837 = 0))*(H3837 + (H3837 = 0))*(I3837 + (I3837 = 0))</f>
        <v>25.2</v>
      </c>
      <c r="K3837" s="11"/>
      <c r="L3837" s="11"/>
      <c r="M3837" s="11"/>
    </row>
    <row r="3838" spans="1:13">
      <c r="A3838" s="11"/>
      <c r="B3838" s="11"/>
      <c r="C3838" s="11"/>
      <c r="D3838" s="11"/>
      <c r="E3838" s="10" t="s">
        <v>615</v>
      </c>
      <c r="F3838" s="14">
        <v>2</v>
      </c>
      <c r="G3838" s="15">
        <v>8.25</v>
      </c>
      <c r="H3838" s="15">
        <v>0</v>
      </c>
      <c r="I3838" s="15">
        <v>0</v>
      </c>
      <c r="J3838" s="13">
        <f>OR(F3838&lt;&gt;0,G3838&lt;&gt;0,H3838&lt;&gt;0,I3838&lt;&gt;0)*(F3838 + (F3838 = 0))*(G3838 + (G3838 = 0))*(H3838 + (H3838 = 0))*(I3838 + (I3838 = 0))</f>
        <v>16.5</v>
      </c>
      <c r="K3838" s="11"/>
      <c r="L3838" s="11"/>
      <c r="M3838" s="11"/>
    </row>
    <row r="3839" spans="1:13">
      <c r="A3839" s="11"/>
      <c r="B3839" s="11"/>
      <c r="C3839" s="11"/>
      <c r="D3839" s="11"/>
      <c r="E3839" s="10" t="s">
        <v>616</v>
      </c>
      <c r="F3839" s="14"/>
      <c r="G3839" s="15"/>
      <c r="H3839" s="15"/>
      <c r="I3839" s="15"/>
      <c r="J3839" s="13">
        <f>OR(F3839&lt;&gt;0,G3839&lt;&gt;0,H3839&lt;&gt;0,I3839&lt;&gt;0)*(F3839 + (F3839 = 0))*(G3839 + (G3839 = 0))*(H3839 + (H3839 = 0))*(I3839 + (I3839 = 0))</f>
        <v>0</v>
      </c>
      <c r="K3839" s="11"/>
      <c r="L3839" s="11"/>
      <c r="M3839" s="11"/>
    </row>
    <row r="3840" spans="1:13">
      <c r="A3840" s="11"/>
      <c r="B3840" s="11"/>
      <c r="C3840" s="11"/>
      <c r="D3840" s="11"/>
      <c r="E3840" s="10" t="s">
        <v>617</v>
      </c>
      <c r="F3840" s="14">
        <v>4</v>
      </c>
      <c r="G3840" s="15">
        <v>2.1</v>
      </c>
      <c r="H3840" s="15">
        <v>0</v>
      </c>
      <c r="I3840" s="15">
        <v>2.14</v>
      </c>
      <c r="J3840" s="13">
        <f>OR(F3840&lt;&gt;0,G3840&lt;&gt;0,H3840&lt;&gt;0,I3840&lt;&gt;0)*(F3840 + (F3840 = 0))*(G3840 + (G3840 = 0))*(H3840 + (H3840 = 0))*(I3840 + (I3840 = 0))</f>
        <v>17.98</v>
      </c>
      <c r="K3840" s="11"/>
      <c r="L3840" s="11"/>
      <c r="M3840" s="11"/>
    </row>
    <row r="3841" spans="1:13">
      <c r="A3841" s="11"/>
      <c r="B3841" s="11"/>
      <c r="C3841" s="11"/>
      <c r="D3841" s="11"/>
      <c r="E3841" s="10" t="s">
        <v>17</v>
      </c>
      <c r="F3841" s="14">
        <v>2</v>
      </c>
      <c r="G3841" s="15">
        <v>1.6</v>
      </c>
      <c r="H3841" s="15">
        <v>0</v>
      </c>
      <c r="I3841" s="15">
        <v>2.14</v>
      </c>
      <c r="J3841" s="13">
        <f>OR(F3841&lt;&gt;0,G3841&lt;&gt;0,H3841&lt;&gt;0,I3841&lt;&gt;0)*(F3841 + (F3841 = 0))*(G3841 + (G3841 = 0))*(H3841 + (H3841 = 0))*(I3841 + (I3841 = 0))</f>
        <v>6.85</v>
      </c>
      <c r="K3841" s="11"/>
      <c r="L3841" s="11"/>
      <c r="M3841" s="11"/>
    </row>
    <row r="3842" spans="1:13">
      <c r="A3842" s="11"/>
      <c r="B3842" s="11"/>
      <c r="C3842" s="11"/>
      <c r="D3842" s="11"/>
      <c r="E3842" s="10" t="s">
        <v>17</v>
      </c>
      <c r="F3842" s="14">
        <v>4</v>
      </c>
      <c r="G3842" s="15">
        <v>0.55000000000000004</v>
      </c>
      <c r="H3842" s="15">
        <v>0</v>
      </c>
      <c r="I3842" s="15">
        <v>2.14</v>
      </c>
      <c r="J3842" s="13">
        <f>OR(F3842&lt;&gt;0,G3842&lt;&gt;0,H3842&lt;&gt;0,I3842&lt;&gt;0)*(F3842 + (F3842 = 0))*(G3842 + (G3842 = 0))*(H3842 + (H3842 = 0))*(I3842 + (I3842 = 0))</f>
        <v>4.71</v>
      </c>
      <c r="K3842" s="11"/>
      <c r="L3842" s="11"/>
      <c r="M3842" s="11"/>
    </row>
    <row r="3843" spans="1:13">
      <c r="A3843" s="11"/>
      <c r="B3843" s="11"/>
      <c r="C3843" s="11"/>
      <c r="D3843" s="11"/>
      <c r="E3843" s="10" t="s">
        <v>17</v>
      </c>
      <c r="F3843" s="14">
        <v>4</v>
      </c>
      <c r="G3843" s="15">
        <v>1.25</v>
      </c>
      <c r="H3843" s="15">
        <v>0</v>
      </c>
      <c r="I3843" s="15">
        <v>1</v>
      </c>
      <c r="J3843" s="13">
        <f>OR(F3843&lt;&gt;0,G3843&lt;&gt;0,H3843&lt;&gt;0,I3843&lt;&gt;0)*(F3843 + (F3843 = 0))*(G3843 + (G3843 = 0))*(H3843 + (H3843 = 0))*(I3843 + (I3843 = 0))</f>
        <v>5</v>
      </c>
      <c r="K3843" s="11"/>
      <c r="L3843" s="11"/>
      <c r="M3843" s="11"/>
    </row>
    <row r="3844" spans="1:13">
      <c r="A3844" s="11"/>
      <c r="B3844" s="11"/>
      <c r="C3844" s="11"/>
      <c r="D3844" s="11"/>
      <c r="E3844" s="10" t="s">
        <v>17</v>
      </c>
      <c r="F3844" s="14">
        <v>2</v>
      </c>
      <c r="G3844" s="15">
        <v>1</v>
      </c>
      <c r="H3844" s="15">
        <v>0</v>
      </c>
      <c r="I3844" s="15">
        <v>1</v>
      </c>
      <c r="J3844" s="13">
        <f>OR(F3844&lt;&gt;0,G3844&lt;&gt;0,H3844&lt;&gt;0,I3844&lt;&gt;0)*(F3844 + (F3844 = 0))*(G3844 + (G3844 = 0))*(H3844 + (H3844 = 0))*(I3844 + (I3844 = 0))</f>
        <v>2</v>
      </c>
      <c r="K3844" s="11"/>
      <c r="L3844" s="11"/>
      <c r="M3844" s="11"/>
    </row>
    <row r="3845" spans="1:13">
      <c r="A3845" s="11"/>
      <c r="B3845" s="11"/>
      <c r="C3845" s="11"/>
      <c r="D3845" s="11"/>
      <c r="E3845" s="11"/>
      <c r="F3845" s="11"/>
      <c r="G3845" s="11"/>
      <c r="H3845" s="11"/>
      <c r="I3845" s="11"/>
      <c r="J3845" s="16" t="s">
        <v>329</v>
      </c>
      <c r="K3845" s="17">
        <f>SUM(J3836:J3844)*1</f>
        <v>78.239999999999995</v>
      </c>
      <c r="L3845" s="15">
        <v>13.8</v>
      </c>
      <c r="M3845" s="18">
        <f>ROUND(K3845*L3845,2)</f>
        <v>1079.71</v>
      </c>
    </row>
    <row r="3846" spans="1:13" ht="0.95" customHeight="1">
      <c r="A3846" s="19"/>
      <c r="B3846" s="19"/>
      <c r="C3846" s="19"/>
      <c r="D3846" s="19"/>
      <c r="E3846" s="19"/>
      <c r="F3846" s="19"/>
      <c r="G3846" s="19"/>
      <c r="H3846" s="19"/>
      <c r="I3846" s="19"/>
      <c r="J3846" s="19"/>
      <c r="K3846" s="19"/>
      <c r="L3846" s="19"/>
      <c r="M3846" s="19"/>
    </row>
    <row r="3847" spans="1:13" s="1" customFormat="1">
      <c r="A3847" s="40" t="s">
        <v>384</v>
      </c>
      <c r="B3847" s="16" t="s">
        <v>22</v>
      </c>
      <c r="C3847" s="16" t="s">
        <v>29</v>
      </c>
      <c r="D3847" s="16" t="s">
        <v>385</v>
      </c>
      <c r="E3847" s="41"/>
      <c r="F3847" s="41"/>
      <c r="G3847" s="41"/>
      <c r="H3847" s="41"/>
      <c r="I3847" s="41"/>
      <c r="J3847" s="41"/>
      <c r="K3847" s="17">
        <f>K3853</f>
        <v>5.14</v>
      </c>
      <c r="L3847" s="18">
        <f>L3853</f>
        <v>115.37</v>
      </c>
      <c r="M3847" s="18">
        <f>M3853</f>
        <v>593</v>
      </c>
    </row>
    <row r="3848" spans="1:13">
      <c r="A3848" s="11"/>
      <c r="B3848" s="11"/>
      <c r="C3848" s="11"/>
      <c r="D3848" s="10" t="s">
        <v>386</v>
      </c>
      <c r="E3848" s="11"/>
      <c r="F3848" s="11"/>
      <c r="G3848" s="11"/>
      <c r="H3848" s="11"/>
      <c r="I3848" s="11"/>
      <c r="J3848" s="11"/>
      <c r="K3848" s="11"/>
      <c r="L3848" s="11"/>
      <c r="M3848" s="11"/>
    </row>
    <row r="3849" spans="1:13">
      <c r="A3849" s="11"/>
      <c r="B3849" s="11"/>
      <c r="C3849" s="11"/>
      <c r="D3849" s="11"/>
      <c r="E3849" s="10" t="s">
        <v>618</v>
      </c>
      <c r="F3849" s="14">
        <v>1</v>
      </c>
      <c r="G3849" s="15">
        <v>1.07</v>
      </c>
      <c r="H3849" s="15">
        <v>2.96</v>
      </c>
      <c r="I3849" s="15">
        <v>0.4</v>
      </c>
      <c r="J3849" s="13">
        <f>OR(F3849&lt;&gt;0,G3849&lt;&gt;0,H3849&lt;&gt;0,I3849&lt;&gt;0)*(F3849 + (F3849 = 0))*(G3849 + (G3849 = 0))*(H3849 + (H3849 = 0))*(I3849 + (I3849 = 0))</f>
        <v>1.27</v>
      </c>
      <c r="K3849" s="11"/>
      <c r="L3849" s="11"/>
      <c r="M3849" s="11"/>
    </row>
    <row r="3850" spans="1:13">
      <c r="A3850" s="11"/>
      <c r="B3850" s="11"/>
      <c r="C3850" s="11"/>
      <c r="D3850" s="11"/>
      <c r="E3850" s="10" t="s">
        <v>619</v>
      </c>
      <c r="F3850" s="14">
        <v>1</v>
      </c>
      <c r="G3850" s="15">
        <v>4.5999999999999996</v>
      </c>
      <c r="H3850" s="15">
        <v>2.7</v>
      </c>
      <c r="I3850" s="15">
        <v>0.2</v>
      </c>
      <c r="J3850" s="13">
        <f>OR(F3850&lt;&gt;0,G3850&lt;&gt;0,H3850&lt;&gt;0,I3850&lt;&gt;0)*(F3850 + (F3850 = 0))*(G3850 + (G3850 = 0))*(H3850 + (H3850 = 0))*(I3850 + (I3850 = 0))</f>
        <v>2.48</v>
      </c>
      <c r="K3850" s="11"/>
      <c r="L3850" s="11"/>
      <c r="M3850" s="11"/>
    </row>
    <row r="3851" spans="1:13">
      <c r="A3851" s="11"/>
      <c r="B3851" s="11"/>
      <c r="C3851" s="11"/>
      <c r="D3851" s="11"/>
      <c r="E3851" s="10" t="s">
        <v>620</v>
      </c>
      <c r="F3851" s="14">
        <v>1</v>
      </c>
      <c r="G3851" s="15">
        <v>2.02</v>
      </c>
      <c r="H3851" s="15">
        <v>2.5</v>
      </c>
      <c r="I3851" s="15">
        <v>0.2</v>
      </c>
      <c r="J3851" s="13">
        <f>OR(F3851&lt;&gt;0,G3851&lt;&gt;0,H3851&lt;&gt;0,I3851&lt;&gt;0)*(F3851 + (F3851 = 0))*(G3851 + (G3851 = 0))*(H3851 + (H3851 = 0))*(I3851 + (I3851 = 0))</f>
        <v>1.01</v>
      </c>
      <c r="K3851" s="11"/>
      <c r="L3851" s="11"/>
      <c r="M3851" s="11"/>
    </row>
    <row r="3852" spans="1:13">
      <c r="A3852" s="11"/>
      <c r="B3852" s="11"/>
      <c r="C3852" s="11"/>
      <c r="D3852" s="11"/>
      <c r="E3852" s="10" t="s">
        <v>621</v>
      </c>
      <c r="F3852" s="14">
        <v>1</v>
      </c>
      <c r="G3852" s="15">
        <v>1.25</v>
      </c>
      <c r="H3852" s="15">
        <v>1.5</v>
      </c>
      <c r="I3852" s="15">
        <v>0.2</v>
      </c>
      <c r="J3852" s="13">
        <f>OR(F3852&lt;&gt;0,G3852&lt;&gt;0,H3852&lt;&gt;0,I3852&lt;&gt;0)*(F3852 + (F3852 = 0))*(G3852 + (G3852 = 0))*(H3852 + (H3852 = 0))*(I3852 + (I3852 = 0))</f>
        <v>0.38</v>
      </c>
      <c r="K3852" s="11"/>
      <c r="L3852" s="11"/>
      <c r="M3852" s="11"/>
    </row>
    <row r="3853" spans="1:13">
      <c r="A3853" s="11"/>
      <c r="B3853" s="11"/>
      <c r="C3853" s="11"/>
      <c r="D3853" s="11"/>
      <c r="E3853" s="11"/>
      <c r="F3853" s="11"/>
      <c r="G3853" s="11"/>
      <c r="H3853" s="11"/>
      <c r="I3853" s="11"/>
      <c r="J3853" s="16" t="s">
        <v>387</v>
      </c>
      <c r="K3853" s="17">
        <f>SUM(J3849:J3852)*1</f>
        <v>5.14</v>
      </c>
      <c r="L3853" s="15">
        <v>115.37</v>
      </c>
      <c r="M3853" s="18">
        <f>ROUND(K3853*L3853,2)</f>
        <v>593</v>
      </c>
    </row>
    <row r="3854" spans="1:13" ht="0.95" customHeight="1">
      <c r="A3854" s="19"/>
      <c r="B3854" s="19"/>
      <c r="C3854" s="19"/>
      <c r="D3854" s="19"/>
      <c r="E3854" s="19"/>
      <c r="F3854" s="19"/>
      <c r="G3854" s="19"/>
      <c r="H3854" s="19"/>
      <c r="I3854" s="19"/>
      <c r="J3854" s="19"/>
      <c r="K3854" s="19"/>
      <c r="L3854" s="19"/>
      <c r="M3854" s="19"/>
    </row>
    <row r="3855" spans="1:13" s="1" customFormat="1">
      <c r="A3855" s="40" t="s">
        <v>622</v>
      </c>
      <c r="B3855" s="16" t="s">
        <v>22</v>
      </c>
      <c r="C3855" s="16" t="s">
        <v>29</v>
      </c>
      <c r="D3855" s="16" t="s">
        <v>623</v>
      </c>
      <c r="E3855" s="41"/>
      <c r="F3855" s="41"/>
      <c r="G3855" s="41"/>
      <c r="H3855" s="41"/>
      <c r="I3855" s="41"/>
      <c r="J3855" s="41"/>
      <c r="K3855" s="17">
        <f>K3863</f>
        <v>30.97</v>
      </c>
      <c r="L3855" s="18">
        <f>L3863</f>
        <v>121.64</v>
      </c>
      <c r="M3855" s="18">
        <f>M3863</f>
        <v>3767.19</v>
      </c>
    </row>
    <row r="3856" spans="1:13">
      <c r="A3856" s="11"/>
      <c r="B3856" s="11"/>
      <c r="C3856" s="11"/>
      <c r="D3856" s="10" t="s">
        <v>624</v>
      </c>
      <c r="E3856" s="11"/>
      <c r="F3856" s="11"/>
      <c r="G3856" s="11"/>
      <c r="H3856" s="11"/>
      <c r="I3856" s="11"/>
      <c r="J3856" s="11"/>
      <c r="K3856" s="11"/>
      <c r="L3856" s="11"/>
      <c r="M3856" s="11"/>
    </row>
    <row r="3857" spans="1:13">
      <c r="A3857" s="11"/>
      <c r="B3857" s="11"/>
      <c r="C3857" s="11"/>
      <c r="D3857" s="11"/>
      <c r="E3857" s="10" t="s">
        <v>625</v>
      </c>
      <c r="F3857" s="14">
        <v>1</v>
      </c>
      <c r="G3857" s="15">
        <v>5</v>
      </c>
      <c r="H3857" s="15">
        <v>2.31</v>
      </c>
      <c r="I3857" s="15">
        <v>0.3</v>
      </c>
      <c r="J3857" s="13">
        <f>OR(F3857&lt;&gt;0,G3857&lt;&gt;0,H3857&lt;&gt;0,I3857&lt;&gt;0)*(F3857 + (F3857 = 0))*(G3857 + (G3857 = 0))*(H3857 + (H3857 = 0))*(I3857 + (I3857 = 0))</f>
        <v>3.47</v>
      </c>
      <c r="K3857" s="11"/>
      <c r="L3857" s="11"/>
      <c r="M3857" s="11"/>
    </row>
    <row r="3858" spans="1:13">
      <c r="A3858" s="11"/>
      <c r="B3858" s="11"/>
      <c r="C3858" s="11"/>
      <c r="D3858" s="11"/>
      <c r="E3858" s="10" t="s">
        <v>611</v>
      </c>
      <c r="F3858" s="14">
        <v>1</v>
      </c>
      <c r="G3858" s="15">
        <v>24.5</v>
      </c>
      <c r="H3858" s="15">
        <v>2.7</v>
      </c>
      <c r="I3858" s="15">
        <v>0.3</v>
      </c>
      <c r="J3858" s="13">
        <f>OR(F3858&lt;&gt;0,G3858&lt;&gt;0,H3858&lt;&gt;0,I3858&lt;&gt;0)*(F3858 + (F3858 = 0))*(G3858 + (G3858 = 0))*(H3858 + (H3858 = 0))*(I3858 + (I3858 = 0))</f>
        <v>19.850000000000001</v>
      </c>
      <c r="K3858" s="11"/>
      <c r="L3858" s="11"/>
      <c r="M3858" s="11"/>
    </row>
    <row r="3859" spans="1:13">
      <c r="A3859" s="11"/>
      <c r="B3859" s="11"/>
      <c r="C3859" s="11"/>
      <c r="D3859" s="11"/>
      <c r="E3859" s="10" t="s">
        <v>17</v>
      </c>
      <c r="F3859" s="14">
        <v>1</v>
      </c>
      <c r="G3859" s="15">
        <v>5</v>
      </c>
      <c r="H3859" s="15">
        <v>2.31</v>
      </c>
      <c r="I3859" s="15">
        <v>0.3</v>
      </c>
      <c r="J3859" s="13">
        <f>OR(F3859&lt;&gt;0,G3859&lt;&gt;0,H3859&lt;&gt;0,I3859&lt;&gt;0)*(F3859 + (F3859 = 0))*(G3859 + (G3859 = 0))*(H3859 + (H3859 = 0))*(I3859 + (I3859 = 0))</f>
        <v>3.47</v>
      </c>
      <c r="K3859" s="11"/>
      <c r="L3859" s="11"/>
      <c r="M3859" s="11"/>
    </row>
    <row r="3860" spans="1:13">
      <c r="A3860" s="11"/>
      <c r="B3860" s="11"/>
      <c r="C3860" s="11"/>
      <c r="D3860" s="11"/>
      <c r="E3860" s="10" t="s">
        <v>626</v>
      </c>
      <c r="F3860" s="14">
        <v>44</v>
      </c>
      <c r="G3860" s="15">
        <v>2.7</v>
      </c>
      <c r="H3860" s="15">
        <v>0.18</v>
      </c>
      <c r="I3860" s="15">
        <v>0.14000000000000001</v>
      </c>
      <c r="J3860" s="13">
        <f>OR(F3860&lt;&gt;0,G3860&lt;&gt;0,H3860&lt;&gt;0,I3860&lt;&gt;0)*(F3860 + (F3860 = 0))*(G3860 + (G3860 = 0))*(H3860 + (H3860 = 0))*(I3860 + (I3860 = 0))</f>
        <v>2.99</v>
      </c>
      <c r="K3860" s="11"/>
      <c r="L3860" s="11"/>
      <c r="M3860" s="11"/>
    </row>
    <row r="3861" spans="1:13">
      <c r="A3861" s="11"/>
      <c r="B3861" s="11"/>
      <c r="C3861" s="11"/>
      <c r="D3861" s="11"/>
      <c r="E3861" s="10" t="s">
        <v>17</v>
      </c>
      <c r="F3861" s="14">
        <v>14</v>
      </c>
      <c r="G3861" s="15">
        <v>2.31</v>
      </c>
      <c r="H3861" s="15">
        <v>0.18</v>
      </c>
      <c r="I3861" s="15">
        <v>0.14000000000000001</v>
      </c>
      <c r="J3861" s="13">
        <f>OR(F3861&lt;&gt;0,G3861&lt;&gt;0,H3861&lt;&gt;0,I3861&lt;&gt;0)*(F3861 + (F3861 = 0))*(G3861 + (G3861 = 0))*(H3861 + (H3861 = 0))*(I3861 + (I3861 = 0))</f>
        <v>0.81</v>
      </c>
      <c r="K3861" s="11"/>
      <c r="L3861" s="11"/>
      <c r="M3861" s="11"/>
    </row>
    <row r="3862" spans="1:13">
      <c r="A3862" s="11"/>
      <c r="B3862" s="11"/>
      <c r="C3862" s="11"/>
      <c r="D3862" s="11"/>
      <c r="E3862" s="10" t="s">
        <v>612</v>
      </c>
      <c r="F3862" s="14">
        <v>1</v>
      </c>
      <c r="G3862" s="15">
        <v>2.5</v>
      </c>
      <c r="H3862" s="15">
        <v>0.5</v>
      </c>
      <c r="I3862" s="15">
        <v>0.3</v>
      </c>
      <c r="J3862" s="13">
        <f>OR(F3862&lt;&gt;0,G3862&lt;&gt;0,H3862&lt;&gt;0,I3862&lt;&gt;0)*(F3862 + (F3862 = 0))*(G3862 + (G3862 = 0))*(H3862 + (H3862 = 0))*(I3862 + (I3862 = 0))</f>
        <v>0.38</v>
      </c>
      <c r="K3862" s="11"/>
      <c r="L3862" s="11"/>
      <c r="M3862" s="11"/>
    </row>
    <row r="3863" spans="1:13">
      <c r="A3863" s="11"/>
      <c r="B3863" s="11"/>
      <c r="C3863" s="11"/>
      <c r="D3863" s="11"/>
      <c r="E3863" s="11"/>
      <c r="F3863" s="11"/>
      <c r="G3863" s="11"/>
      <c r="H3863" s="11"/>
      <c r="I3863" s="11"/>
      <c r="J3863" s="16" t="s">
        <v>627</v>
      </c>
      <c r="K3863" s="17">
        <f>SUM(J3857:J3862)*1</f>
        <v>30.97</v>
      </c>
      <c r="L3863" s="15">
        <v>121.64</v>
      </c>
      <c r="M3863" s="18">
        <f>ROUND(K3863*L3863,2)</f>
        <v>3767.19</v>
      </c>
    </row>
    <row r="3864" spans="1:13" ht="0.95" customHeight="1">
      <c r="A3864" s="19"/>
      <c r="B3864" s="19"/>
      <c r="C3864" s="19"/>
      <c r="D3864" s="19"/>
      <c r="E3864" s="19"/>
      <c r="F3864" s="19"/>
      <c r="G3864" s="19"/>
      <c r="H3864" s="19"/>
      <c r="I3864" s="19"/>
      <c r="J3864" s="19"/>
      <c r="K3864" s="19"/>
      <c r="L3864" s="19"/>
      <c r="M3864" s="19"/>
    </row>
    <row r="3865" spans="1:13" s="1" customFormat="1">
      <c r="A3865" s="40" t="s">
        <v>628</v>
      </c>
      <c r="B3865" s="16" t="s">
        <v>22</v>
      </c>
      <c r="C3865" s="16" t="s">
        <v>39</v>
      </c>
      <c r="D3865" s="16" t="s">
        <v>629</v>
      </c>
      <c r="E3865" s="41"/>
      <c r="F3865" s="41"/>
      <c r="G3865" s="41"/>
      <c r="H3865" s="41"/>
      <c r="I3865" s="41"/>
      <c r="J3865" s="41"/>
      <c r="K3865" s="17">
        <f>K3873</f>
        <v>74.510000000000005</v>
      </c>
      <c r="L3865" s="18">
        <f>L3873</f>
        <v>23.86</v>
      </c>
      <c r="M3865" s="18">
        <f>M3873</f>
        <v>1777.81</v>
      </c>
    </row>
    <row r="3866" spans="1:13">
      <c r="A3866" s="11"/>
      <c r="B3866" s="11"/>
      <c r="C3866" s="11"/>
      <c r="D3866" s="10" t="s">
        <v>630</v>
      </c>
      <c r="E3866" s="11"/>
      <c r="F3866" s="11"/>
      <c r="G3866" s="11"/>
      <c r="H3866" s="11"/>
      <c r="I3866" s="11"/>
      <c r="J3866" s="11"/>
      <c r="K3866" s="11"/>
      <c r="L3866" s="11"/>
      <c r="M3866" s="11"/>
    </row>
    <row r="3867" spans="1:13">
      <c r="A3867" s="11"/>
      <c r="B3867" s="11"/>
      <c r="C3867" s="11"/>
      <c r="D3867" s="11"/>
      <c r="E3867" s="10" t="s">
        <v>625</v>
      </c>
      <c r="F3867" s="14">
        <v>1</v>
      </c>
      <c r="G3867" s="15">
        <v>1.07</v>
      </c>
      <c r="H3867" s="15">
        <v>2.96</v>
      </c>
      <c r="I3867" s="15">
        <v>0</v>
      </c>
      <c r="J3867" s="13">
        <f>OR(F3867&lt;&gt;0,G3867&lt;&gt;0,H3867&lt;&gt;0,I3867&lt;&gt;0)*(F3867 + (F3867 = 0))*(G3867 + (G3867 = 0))*(H3867 + (H3867 = 0))*(I3867 + (I3867 = 0))</f>
        <v>3.17</v>
      </c>
      <c r="K3867" s="11"/>
      <c r="L3867" s="11"/>
      <c r="M3867" s="11"/>
    </row>
    <row r="3868" spans="1:13">
      <c r="A3868" s="11"/>
      <c r="B3868" s="11"/>
      <c r="C3868" s="11"/>
      <c r="D3868" s="11"/>
      <c r="E3868" s="10" t="s">
        <v>17</v>
      </c>
      <c r="F3868" s="14">
        <v>1</v>
      </c>
      <c r="G3868" s="15">
        <v>5</v>
      </c>
      <c r="H3868" s="15">
        <v>2.31</v>
      </c>
      <c r="I3868" s="15">
        <v>0</v>
      </c>
      <c r="J3868" s="13">
        <f>OR(F3868&lt;&gt;0,G3868&lt;&gt;0,H3868&lt;&gt;0,I3868&lt;&gt;0)*(F3868 + (F3868 = 0))*(G3868 + (G3868 = 0))*(H3868 + (H3868 = 0))*(I3868 + (I3868 = 0))</f>
        <v>11.55</v>
      </c>
      <c r="K3868" s="11"/>
      <c r="L3868" s="11"/>
      <c r="M3868" s="11"/>
    </row>
    <row r="3869" spans="1:13">
      <c r="A3869" s="11"/>
      <c r="B3869" s="11"/>
      <c r="C3869" s="11"/>
      <c r="D3869" s="11"/>
      <c r="E3869" s="10" t="s">
        <v>626</v>
      </c>
      <c r="F3869" s="14">
        <v>44</v>
      </c>
      <c r="G3869" s="15">
        <v>2.7</v>
      </c>
      <c r="H3869" s="15">
        <v>0.28000000000000003</v>
      </c>
      <c r="I3869" s="15">
        <v>0</v>
      </c>
      <c r="J3869" s="13">
        <f>OR(F3869&lt;&gt;0,G3869&lt;&gt;0,H3869&lt;&gt;0,I3869&lt;&gt;0)*(F3869 + (F3869 = 0))*(G3869 + (G3869 = 0))*(H3869 + (H3869 = 0))*(I3869 + (I3869 = 0))</f>
        <v>33.26</v>
      </c>
      <c r="K3869" s="11"/>
      <c r="L3869" s="11"/>
      <c r="M3869" s="11"/>
    </row>
    <row r="3870" spans="1:13">
      <c r="A3870" s="11"/>
      <c r="B3870" s="11"/>
      <c r="C3870" s="11"/>
      <c r="D3870" s="11"/>
      <c r="E3870" s="10" t="s">
        <v>17</v>
      </c>
      <c r="F3870" s="14">
        <v>14</v>
      </c>
      <c r="G3870" s="15">
        <v>2.31</v>
      </c>
      <c r="H3870" s="15">
        <v>0.28000000000000003</v>
      </c>
      <c r="I3870" s="15">
        <v>0</v>
      </c>
      <c r="J3870" s="13">
        <f>OR(F3870&lt;&gt;0,G3870&lt;&gt;0,H3870&lt;&gt;0,I3870&lt;&gt;0)*(F3870 + (F3870 = 0))*(G3870 + (G3870 = 0))*(H3870 + (H3870 = 0))*(I3870 + (I3870 = 0))</f>
        <v>9.06</v>
      </c>
      <c r="K3870" s="11"/>
      <c r="L3870" s="11"/>
      <c r="M3870" s="11"/>
    </row>
    <row r="3871" spans="1:13">
      <c r="A3871" s="11"/>
      <c r="B3871" s="11"/>
      <c r="C3871" s="11"/>
      <c r="D3871" s="11"/>
      <c r="E3871" s="10" t="s">
        <v>619</v>
      </c>
      <c r="F3871" s="14">
        <v>1</v>
      </c>
      <c r="G3871" s="15">
        <v>4.5999999999999996</v>
      </c>
      <c r="H3871" s="15">
        <v>2.7</v>
      </c>
      <c r="I3871" s="15">
        <v>0</v>
      </c>
      <c r="J3871" s="13">
        <f>OR(F3871&lt;&gt;0,G3871&lt;&gt;0,H3871&lt;&gt;0,I3871&lt;&gt;0)*(F3871 + (F3871 = 0))*(G3871 + (G3871 = 0))*(H3871 + (H3871 = 0))*(I3871 + (I3871 = 0))</f>
        <v>12.42</v>
      </c>
      <c r="K3871" s="11"/>
      <c r="L3871" s="11"/>
      <c r="M3871" s="11"/>
    </row>
    <row r="3872" spans="1:13">
      <c r="A3872" s="11"/>
      <c r="B3872" s="11"/>
      <c r="C3872" s="11"/>
      <c r="D3872" s="11"/>
      <c r="E3872" s="10" t="s">
        <v>620</v>
      </c>
      <c r="F3872" s="14">
        <v>1</v>
      </c>
      <c r="G3872" s="15">
        <v>2.02</v>
      </c>
      <c r="H3872" s="15">
        <v>2.5</v>
      </c>
      <c r="I3872" s="15">
        <v>0</v>
      </c>
      <c r="J3872" s="13">
        <f>OR(F3872&lt;&gt;0,G3872&lt;&gt;0,H3872&lt;&gt;0,I3872&lt;&gt;0)*(F3872 + (F3872 = 0))*(G3872 + (G3872 = 0))*(H3872 + (H3872 = 0))*(I3872 + (I3872 = 0))</f>
        <v>5.05</v>
      </c>
      <c r="K3872" s="11"/>
      <c r="L3872" s="11"/>
      <c r="M3872" s="11"/>
    </row>
    <row r="3873" spans="1:13">
      <c r="A3873" s="11"/>
      <c r="B3873" s="11"/>
      <c r="C3873" s="11"/>
      <c r="D3873" s="11"/>
      <c r="E3873" s="11"/>
      <c r="F3873" s="11"/>
      <c r="G3873" s="11"/>
      <c r="H3873" s="11"/>
      <c r="I3873" s="11"/>
      <c r="J3873" s="16" t="s">
        <v>631</v>
      </c>
      <c r="K3873" s="17">
        <f>SUM(J3867:J3872)*1</f>
        <v>74.510000000000005</v>
      </c>
      <c r="L3873" s="15">
        <v>23.86</v>
      </c>
      <c r="M3873" s="18">
        <f>ROUND(K3873*L3873,2)</f>
        <v>1777.81</v>
      </c>
    </row>
    <row r="3874" spans="1:13" ht="0.95" customHeight="1">
      <c r="A3874" s="19"/>
      <c r="B3874" s="19"/>
      <c r="C3874" s="19"/>
      <c r="D3874" s="19"/>
      <c r="E3874" s="19"/>
      <c r="F3874" s="19"/>
      <c r="G3874" s="19"/>
      <c r="H3874" s="19"/>
      <c r="I3874" s="19"/>
      <c r="J3874" s="19"/>
      <c r="K3874" s="19"/>
      <c r="L3874" s="19"/>
      <c r="M3874" s="19"/>
    </row>
    <row r="3875" spans="1:13" s="1" customFormat="1">
      <c r="A3875" s="40" t="s">
        <v>487</v>
      </c>
      <c r="B3875" s="16" t="s">
        <v>22</v>
      </c>
      <c r="C3875" s="16" t="s">
        <v>29</v>
      </c>
      <c r="D3875" s="16" t="s">
        <v>488</v>
      </c>
      <c r="E3875" s="41"/>
      <c r="F3875" s="41"/>
      <c r="G3875" s="41"/>
      <c r="H3875" s="41"/>
      <c r="I3875" s="41"/>
      <c r="J3875" s="41"/>
      <c r="K3875" s="17">
        <f>K3880</f>
        <v>77.5</v>
      </c>
      <c r="L3875" s="18">
        <f>L3880</f>
        <v>10.050000000000001</v>
      </c>
      <c r="M3875" s="18">
        <f>M3880</f>
        <v>778.88</v>
      </c>
    </row>
    <row r="3876" spans="1:13">
      <c r="A3876" s="11"/>
      <c r="B3876" s="11"/>
      <c r="C3876" s="11"/>
      <c r="D3876" s="10" t="s">
        <v>489</v>
      </c>
      <c r="E3876" s="11"/>
      <c r="F3876" s="11"/>
      <c r="G3876" s="11"/>
      <c r="H3876" s="11"/>
      <c r="I3876" s="11"/>
      <c r="J3876" s="11"/>
      <c r="K3876" s="11"/>
      <c r="L3876" s="11"/>
      <c r="M3876" s="11"/>
    </row>
    <row r="3877" spans="1:13">
      <c r="A3877" s="11"/>
      <c r="B3877" s="11"/>
      <c r="C3877" s="11"/>
      <c r="D3877" s="11"/>
      <c r="E3877" s="10" t="s">
        <v>618</v>
      </c>
      <c r="F3877" s="14">
        <v>1</v>
      </c>
      <c r="G3877" s="15">
        <v>15.4</v>
      </c>
      <c r="H3877" s="15">
        <v>0</v>
      </c>
      <c r="I3877" s="15">
        <v>2.31</v>
      </c>
      <c r="J3877" s="13">
        <f>OR(F3877&lt;&gt;0,G3877&lt;&gt;0,H3877&lt;&gt;0,I3877&lt;&gt;0)*(F3877 + (F3877 = 0))*(G3877 + (G3877 = 0))*(H3877 + (H3877 = 0))*(I3877 + (I3877 = 0))</f>
        <v>35.57</v>
      </c>
      <c r="K3877" s="11"/>
      <c r="L3877" s="11"/>
      <c r="M3877" s="11"/>
    </row>
    <row r="3878" spans="1:13">
      <c r="A3878" s="11"/>
      <c r="B3878" s="11"/>
      <c r="C3878" s="11"/>
      <c r="D3878" s="11"/>
      <c r="E3878" s="10" t="s">
        <v>619</v>
      </c>
      <c r="F3878" s="14">
        <v>1</v>
      </c>
      <c r="G3878" s="15">
        <v>4.5999999999999996</v>
      </c>
      <c r="H3878" s="15">
        <v>2.7</v>
      </c>
      <c r="I3878" s="15">
        <v>2.4</v>
      </c>
      <c r="J3878" s="13">
        <f>OR(F3878&lt;&gt;0,G3878&lt;&gt;0,H3878&lt;&gt;0,I3878&lt;&gt;0)*(F3878 + (F3878 = 0))*(G3878 + (G3878 = 0))*(H3878 + (H3878 = 0))*(I3878 + (I3878 = 0))</f>
        <v>29.81</v>
      </c>
      <c r="K3878" s="11"/>
      <c r="L3878" s="11"/>
      <c r="M3878" s="11"/>
    </row>
    <row r="3879" spans="1:13">
      <c r="A3879" s="11"/>
      <c r="B3879" s="11"/>
      <c r="C3879" s="11"/>
      <c r="D3879" s="11"/>
      <c r="E3879" s="10" t="s">
        <v>620</v>
      </c>
      <c r="F3879" s="14">
        <v>1</v>
      </c>
      <c r="G3879" s="15">
        <v>2.02</v>
      </c>
      <c r="H3879" s="15">
        <v>2.5</v>
      </c>
      <c r="I3879" s="15">
        <v>2.4</v>
      </c>
      <c r="J3879" s="13">
        <f>OR(F3879&lt;&gt;0,G3879&lt;&gt;0,H3879&lt;&gt;0,I3879&lt;&gt;0)*(F3879 + (F3879 = 0))*(G3879 + (G3879 = 0))*(H3879 + (H3879 = 0))*(I3879 + (I3879 = 0))</f>
        <v>12.12</v>
      </c>
      <c r="K3879" s="11"/>
      <c r="L3879" s="11"/>
      <c r="M3879" s="11"/>
    </row>
    <row r="3880" spans="1:13">
      <c r="A3880" s="11"/>
      <c r="B3880" s="11"/>
      <c r="C3880" s="11"/>
      <c r="D3880" s="11"/>
      <c r="E3880" s="11"/>
      <c r="F3880" s="11"/>
      <c r="G3880" s="11"/>
      <c r="H3880" s="11"/>
      <c r="I3880" s="11"/>
      <c r="J3880" s="16" t="s">
        <v>490</v>
      </c>
      <c r="K3880" s="17">
        <f>SUM(J3877:J3879)*1</f>
        <v>77.5</v>
      </c>
      <c r="L3880" s="15">
        <v>10.050000000000001</v>
      </c>
      <c r="M3880" s="18">
        <f>ROUND(K3880*L3880,2)</f>
        <v>778.88</v>
      </c>
    </row>
    <row r="3881" spans="1:13" ht="0.95" customHeight="1">
      <c r="A3881" s="19"/>
      <c r="B3881" s="19"/>
      <c r="C3881" s="19"/>
      <c r="D3881" s="19"/>
      <c r="E3881" s="19"/>
      <c r="F3881" s="19"/>
      <c r="G3881" s="19"/>
      <c r="H3881" s="19"/>
      <c r="I3881" s="19"/>
      <c r="J3881" s="19"/>
      <c r="K3881" s="19"/>
      <c r="L3881" s="19"/>
      <c r="M3881" s="19"/>
    </row>
    <row r="3882" spans="1:13" s="1" customFormat="1">
      <c r="A3882" s="16" t="s">
        <v>297</v>
      </c>
      <c r="B3882" s="16" t="s">
        <v>22</v>
      </c>
      <c r="C3882" s="16" t="s">
        <v>298</v>
      </c>
      <c r="D3882" s="16" t="s">
        <v>299</v>
      </c>
      <c r="E3882" s="41"/>
      <c r="F3882" s="41"/>
      <c r="G3882" s="41"/>
      <c r="H3882" s="41"/>
      <c r="I3882" s="41"/>
      <c r="J3882" s="41"/>
      <c r="K3882" s="17">
        <f>K3912</f>
        <v>26378.23</v>
      </c>
      <c r="L3882" s="18">
        <f>L3912</f>
        <v>1.54</v>
      </c>
      <c r="M3882" s="18">
        <f>M3912</f>
        <v>40622.47</v>
      </c>
    </row>
    <row r="3883" spans="1:13">
      <c r="A3883" s="11"/>
      <c r="B3883" s="11"/>
      <c r="C3883" s="11"/>
      <c r="D3883" s="10" t="s">
        <v>300</v>
      </c>
      <c r="E3883" s="11"/>
      <c r="F3883" s="11"/>
      <c r="G3883" s="11"/>
      <c r="H3883" s="11"/>
      <c r="I3883" s="11"/>
      <c r="J3883" s="11"/>
      <c r="K3883" s="11"/>
      <c r="L3883" s="11"/>
      <c r="M3883" s="11"/>
    </row>
    <row r="3884" spans="1:13">
      <c r="A3884" s="11"/>
      <c r="B3884" s="11"/>
      <c r="C3884" s="11"/>
      <c r="D3884" s="11"/>
      <c r="E3884" s="10" t="s">
        <v>632</v>
      </c>
      <c r="F3884" s="14"/>
      <c r="G3884" s="15"/>
      <c r="H3884" s="15"/>
      <c r="I3884" s="15"/>
      <c r="J3884" s="13">
        <f>OR(F3884&lt;&gt;0,G3884&lt;&gt;0,H3884&lt;&gt;0,I3884&lt;&gt;0)*(F3884 + (F3884 = 0))*(G3884 + (G3884 = 0))*(H3884 + (H3884 = 0))*(I3884 + (I3884 = 0))</f>
        <v>0</v>
      </c>
      <c r="K3884" s="11"/>
      <c r="L3884" s="11"/>
      <c r="M3884" s="11"/>
    </row>
    <row r="3885" spans="1:13">
      <c r="A3885" s="11"/>
      <c r="B3885" s="11"/>
      <c r="C3885" s="11"/>
      <c r="D3885" s="11"/>
      <c r="E3885" s="10" t="s">
        <v>605</v>
      </c>
      <c r="F3885" s="14">
        <v>1</v>
      </c>
      <c r="G3885" s="15">
        <v>31.5</v>
      </c>
      <c r="H3885" s="15">
        <v>0.33</v>
      </c>
      <c r="I3885" s="15">
        <v>105</v>
      </c>
      <c r="J3885" s="13">
        <f>OR(F3885&lt;&gt;0,G3885&lt;&gt;0,H3885&lt;&gt;0,I3885&lt;&gt;0)*(F3885 + (F3885 = 0))*(G3885 + (G3885 = 0))*(H3885 + (H3885 = 0))*(I3885 + (I3885 = 0))</f>
        <v>1091.48</v>
      </c>
      <c r="K3885" s="11"/>
      <c r="L3885" s="11"/>
      <c r="M3885" s="11"/>
    </row>
    <row r="3886" spans="1:13">
      <c r="A3886" s="11"/>
      <c r="B3886" s="11"/>
      <c r="C3886" s="11"/>
      <c r="D3886" s="11"/>
      <c r="E3886" s="10" t="s">
        <v>605</v>
      </c>
      <c r="F3886" s="14">
        <v>1</v>
      </c>
      <c r="G3886" s="15">
        <v>28</v>
      </c>
      <c r="H3886" s="15">
        <v>0.33</v>
      </c>
      <c r="I3886" s="15">
        <v>105</v>
      </c>
      <c r="J3886" s="13">
        <f>OR(F3886&lt;&gt;0,G3886&lt;&gt;0,H3886&lt;&gt;0,I3886&lt;&gt;0)*(F3886 + (F3886 = 0))*(G3886 + (G3886 = 0))*(H3886 + (H3886 = 0))*(I3886 + (I3886 = 0))</f>
        <v>970.2</v>
      </c>
      <c r="K3886" s="11"/>
      <c r="L3886" s="11"/>
      <c r="M3886" s="11"/>
    </row>
    <row r="3887" spans="1:13">
      <c r="A3887" s="11"/>
      <c r="B3887" s="11"/>
      <c r="C3887" s="11"/>
      <c r="D3887" s="11"/>
      <c r="E3887" s="10" t="s">
        <v>604</v>
      </c>
      <c r="F3887" s="14">
        <v>1</v>
      </c>
      <c r="G3887" s="15">
        <v>51</v>
      </c>
      <c r="H3887" s="15">
        <v>0.33</v>
      </c>
      <c r="I3887" s="15">
        <v>200</v>
      </c>
      <c r="J3887" s="13">
        <f>OR(F3887&lt;&gt;0,G3887&lt;&gt;0,H3887&lt;&gt;0,I3887&lt;&gt;0)*(F3887 + (F3887 = 0))*(G3887 + (G3887 = 0))*(H3887 + (H3887 = 0))*(I3887 + (I3887 = 0))</f>
        <v>3366</v>
      </c>
      <c r="K3887" s="11"/>
      <c r="L3887" s="11"/>
      <c r="M3887" s="11"/>
    </row>
    <row r="3888" spans="1:13">
      <c r="A3888" s="11"/>
      <c r="B3888" s="11"/>
      <c r="C3888" s="11"/>
      <c r="D3888" s="11"/>
      <c r="E3888" s="10" t="s">
        <v>604</v>
      </c>
      <c r="F3888" s="14">
        <v>1</v>
      </c>
      <c r="G3888" s="15">
        <v>203.7</v>
      </c>
      <c r="H3888" s="15">
        <v>0.33</v>
      </c>
      <c r="I3888" s="15">
        <v>200</v>
      </c>
      <c r="J3888" s="13">
        <f>OR(F3888&lt;&gt;0,G3888&lt;&gt;0,H3888&lt;&gt;0,I3888&lt;&gt;0)*(F3888 + (F3888 = 0))*(G3888 + (G3888 = 0))*(H3888 + (H3888 = 0))*(I3888 + (I3888 = 0))</f>
        <v>13444.2</v>
      </c>
      <c r="K3888" s="11"/>
      <c r="L3888" s="11"/>
      <c r="M3888" s="11"/>
    </row>
    <row r="3889" spans="1:13">
      <c r="A3889" s="11"/>
      <c r="B3889" s="11"/>
      <c r="C3889" s="11"/>
      <c r="D3889" s="11"/>
      <c r="E3889" s="10" t="s">
        <v>633</v>
      </c>
      <c r="F3889" s="14"/>
      <c r="G3889" s="15"/>
      <c r="H3889" s="15"/>
      <c r="I3889" s="15"/>
      <c r="J3889" s="13">
        <f>OR(F3889&lt;&gt;0,G3889&lt;&gt;0,H3889&lt;&gt;0,I3889&lt;&gt;0)*(F3889 + (F3889 = 0))*(G3889 + (G3889 = 0))*(H3889 + (H3889 = 0))*(I3889 + (I3889 = 0))</f>
        <v>0</v>
      </c>
      <c r="K3889" s="11"/>
      <c r="L3889" s="11"/>
      <c r="M3889" s="11"/>
    </row>
    <row r="3890" spans="1:13">
      <c r="A3890" s="11"/>
      <c r="B3890" s="11"/>
      <c r="C3890" s="11"/>
      <c r="D3890" s="11"/>
      <c r="E3890" s="10" t="s">
        <v>607</v>
      </c>
      <c r="F3890" s="14">
        <v>1</v>
      </c>
      <c r="G3890" s="15">
        <v>22.27</v>
      </c>
      <c r="H3890" s="15">
        <v>0</v>
      </c>
      <c r="I3890" s="15">
        <v>100</v>
      </c>
      <c r="J3890" s="13">
        <f>OR(F3890&lt;&gt;0,G3890&lt;&gt;0,H3890&lt;&gt;0,I3890&lt;&gt;0)*(F3890 + (F3890 = 0))*(G3890 + (G3890 = 0))*(H3890 + (H3890 = 0))*(I3890 + (I3890 = 0))</f>
        <v>2227</v>
      </c>
      <c r="K3890" s="11"/>
      <c r="L3890" s="11"/>
      <c r="M3890" s="11"/>
    </row>
    <row r="3891" spans="1:13">
      <c r="A3891" s="11"/>
      <c r="B3891" s="11"/>
      <c r="C3891" s="11"/>
      <c r="D3891" s="11"/>
      <c r="E3891" s="10" t="s">
        <v>608</v>
      </c>
      <c r="F3891" s="14">
        <v>1</v>
      </c>
      <c r="G3891" s="15">
        <v>15.69</v>
      </c>
      <c r="H3891" s="15">
        <v>0</v>
      </c>
      <c r="I3891" s="15">
        <v>80</v>
      </c>
      <c r="J3891" s="13">
        <f>OR(F3891&lt;&gt;0,G3891&lt;&gt;0,H3891&lt;&gt;0,I3891&lt;&gt;0)*(F3891 + (F3891 = 0))*(G3891 + (G3891 = 0))*(H3891 + (H3891 = 0))*(I3891 + (I3891 = 0))</f>
        <v>1255.2</v>
      </c>
      <c r="K3891" s="11"/>
      <c r="L3891" s="11"/>
      <c r="M3891" s="11"/>
    </row>
    <row r="3892" spans="1:13">
      <c r="A3892" s="11"/>
      <c r="B3892" s="11"/>
      <c r="C3892" s="11"/>
      <c r="D3892" s="11"/>
      <c r="E3892" s="10" t="s">
        <v>609</v>
      </c>
      <c r="F3892" s="14">
        <v>1</v>
      </c>
      <c r="G3892" s="15">
        <v>-0.4</v>
      </c>
      <c r="H3892" s="15">
        <v>0</v>
      </c>
      <c r="I3892" s="15">
        <v>80</v>
      </c>
      <c r="J3892" s="13">
        <f>OR(F3892&lt;&gt;0,G3892&lt;&gt;0,H3892&lt;&gt;0,I3892&lt;&gt;0)*(F3892 + (F3892 = 0))*(G3892 + (G3892 = 0))*(H3892 + (H3892 = 0))*(I3892 + (I3892 = 0))</f>
        <v>-32</v>
      </c>
      <c r="K3892" s="11"/>
      <c r="L3892" s="11"/>
      <c r="M3892" s="11"/>
    </row>
    <row r="3893" spans="1:13">
      <c r="A3893" s="11"/>
      <c r="B3893" s="11"/>
      <c r="C3893" s="11"/>
      <c r="D3893" s="11"/>
      <c r="E3893" s="10" t="s">
        <v>610</v>
      </c>
      <c r="F3893" s="14">
        <v>1</v>
      </c>
      <c r="G3893" s="15">
        <v>0.49</v>
      </c>
      <c r="H3893" s="15">
        <v>0</v>
      </c>
      <c r="I3893" s="15">
        <v>90</v>
      </c>
      <c r="J3893" s="13">
        <f>OR(F3893&lt;&gt;0,G3893&lt;&gt;0,H3893&lt;&gt;0,I3893&lt;&gt;0)*(F3893 + (F3893 = 0))*(G3893 + (G3893 = 0))*(H3893 + (H3893 = 0))*(I3893 + (I3893 = 0))</f>
        <v>44.1</v>
      </c>
      <c r="K3893" s="11"/>
      <c r="L3893" s="11"/>
      <c r="M3893" s="11"/>
    </row>
    <row r="3894" spans="1:13">
      <c r="A3894" s="11"/>
      <c r="B3894" s="11"/>
      <c r="C3894" s="11"/>
      <c r="D3894" s="11"/>
      <c r="E3894" s="10" t="s">
        <v>634</v>
      </c>
      <c r="F3894" s="14"/>
      <c r="G3894" s="15"/>
      <c r="H3894" s="15"/>
      <c r="I3894" s="15"/>
      <c r="J3894" s="13">
        <f>OR(F3894&lt;&gt;0,G3894&lt;&gt;0,H3894&lt;&gt;0,I3894&lt;&gt;0)*(F3894 + (F3894 = 0))*(G3894 + (G3894 = 0))*(H3894 + (H3894 = 0))*(I3894 + (I3894 = 0))</f>
        <v>0</v>
      </c>
      <c r="K3894" s="11"/>
      <c r="L3894" s="11"/>
      <c r="M3894" s="11"/>
    </row>
    <row r="3895" spans="1:13">
      <c r="A3895" s="11"/>
      <c r="B3895" s="11"/>
      <c r="C3895" s="11"/>
      <c r="D3895" s="11"/>
      <c r="E3895" s="10" t="s">
        <v>613</v>
      </c>
      <c r="F3895" s="14"/>
      <c r="G3895" s="15"/>
      <c r="H3895" s="15"/>
      <c r="I3895" s="15"/>
      <c r="J3895" s="13">
        <f>OR(F3895&lt;&gt;0,G3895&lt;&gt;0,H3895&lt;&gt;0,I3895&lt;&gt;0)*(F3895 + (F3895 = 0))*(G3895 + (G3895 = 0))*(H3895 + (H3895 = 0))*(I3895 + (I3895 = 0))</f>
        <v>0</v>
      </c>
      <c r="K3895" s="11"/>
      <c r="L3895" s="11"/>
      <c r="M3895" s="11"/>
    </row>
    <row r="3896" spans="1:13">
      <c r="A3896" s="11"/>
      <c r="B3896" s="11"/>
      <c r="C3896" s="11"/>
      <c r="D3896" s="11"/>
      <c r="E3896" s="10" t="s">
        <v>614</v>
      </c>
      <c r="F3896" s="14">
        <v>1</v>
      </c>
      <c r="G3896" s="15">
        <v>3.78</v>
      </c>
      <c r="H3896" s="15">
        <v>0</v>
      </c>
      <c r="I3896" s="15">
        <v>65</v>
      </c>
      <c r="J3896" s="13">
        <f>OR(F3896&lt;&gt;0,G3896&lt;&gt;0,H3896&lt;&gt;0,I3896&lt;&gt;0)*(F3896 + (F3896 = 0))*(G3896 + (G3896 = 0))*(H3896 + (H3896 = 0))*(I3896 + (I3896 = 0))</f>
        <v>245.7</v>
      </c>
      <c r="K3896" s="11"/>
      <c r="L3896" s="11"/>
      <c r="M3896" s="11"/>
    </row>
    <row r="3897" spans="1:13">
      <c r="A3897" s="11"/>
      <c r="B3897" s="11"/>
      <c r="C3897" s="11"/>
      <c r="D3897" s="11"/>
      <c r="E3897" s="10" t="s">
        <v>615</v>
      </c>
      <c r="F3897" s="14">
        <v>1</v>
      </c>
      <c r="G3897" s="15">
        <v>2.48</v>
      </c>
      <c r="H3897" s="15">
        <v>0</v>
      </c>
      <c r="I3897" s="15">
        <v>65</v>
      </c>
      <c r="J3897" s="13">
        <f>OR(F3897&lt;&gt;0,G3897&lt;&gt;0,H3897&lt;&gt;0,I3897&lt;&gt;0)*(F3897 + (F3897 = 0))*(G3897 + (G3897 = 0))*(H3897 + (H3897 = 0))*(I3897 + (I3897 = 0))</f>
        <v>161.19999999999999</v>
      </c>
      <c r="K3897" s="11"/>
      <c r="L3897" s="11"/>
      <c r="M3897" s="11"/>
    </row>
    <row r="3898" spans="1:13">
      <c r="A3898" s="11"/>
      <c r="B3898" s="11"/>
      <c r="C3898" s="11"/>
      <c r="D3898" s="11"/>
      <c r="E3898" s="10" t="s">
        <v>616</v>
      </c>
      <c r="F3898" s="14"/>
      <c r="G3898" s="15"/>
      <c r="H3898" s="15"/>
      <c r="I3898" s="15"/>
      <c r="J3898" s="13">
        <f>OR(F3898&lt;&gt;0,G3898&lt;&gt;0,H3898&lt;&gt;0,I3898&lt;&gt;0)*(F3898 + (F3898 = 0))*(G3898 + (G3898 = 0))*(H3898 + (H3898 = 0))*(I3898 + (I3898 = 0))</f>
        <v>0</v>
      </c>
      <c r="K3898" s="11"/>
      <c r="L3898" s="11"/>
      <c r="M3898" s="11"/>
    </row>
    <row r="3899" spans="1:13">
      <c r="A3899" s="11"/>
      <c r="B3899" s="11"/>
      <c r="C3899" s="11"/>
      <c r="D3899" s="11"/>
      <c r="E3899" s="10" t="s">
        <v>617</v>
      </c>
      <c r="F3899" s="14">
        <v>1</v>
      </c>
      <c r="G3899" s="15">
        <v>4.57</v>
      </c>
      <c r="H3899" s="15">
        <v>0</v>
      </c>
      <c r="I3899" s="15">
        <v>80</v>
      </c>
      <c r="J3899" s="13">
        <f>OR(F3899&lt;&gt;0,G3899&lt;&gt;0,H3899&lt;&gt;0,I3899&lt;&gt;0)*(F3899 + (F3899 = 0))*(G3899 + (G3899 = 0))*(H3899 + (H3899 = 0))*(I3899 + (I3899 = 0))</f>
        <v>365.6</v>
      </c>
      <c r="K3899" s="11"/>
      <c r="L3899" s="11"/>
      <c r="M3899" s="11"/>
    </row>
    <row r="3900" spans="1:13">
      <c r="A3900" s="11"/>
      <c r="B3900" s="11"/>
      <c r="C3900" s="11"/>
      <c r="D3900" s="11"/>
      <c r="E3900" s="10" t="s">
        <v>635</v>
      </c>
      <c r="F3900" s="14">
        <v>1</v>
      </c>
      <c r="G3900" s="15">
        <v>0.38</v>
      </c>
      <c r="H3900" s="15">
        <v>0</v>
      </c>
      <c r="I3900" s="15">
        <v>90</v>
      </c>
      <c r="J3900" s="13">
        <f>OR(F3900&lt;&gt;0,G3900&lt;&gt;0,H3900&lt;&gt;0,I3900&lt;&gt;0)*(F3900 + (F3900 = 0))*(G3900 + (G3900 = 0))*(H3900 + (H3900 = 0))*(I3900 + (I3900 = 0))</f>
        <v>34.200000000000003</v>
      </c>
      <c r="K3900" s="11"/>
      <c r="L3900" s="11"/>
      <c r="M3900" s="11"/>
    </row>
    <row r="3901" spans="1:13">
      <c r="A3901" s="11"/>
      <c r="B3901" s="11"/>
      <c r="C3901" s="11"/>
      <c r="D3901" s="11"/>
      <c r="E3901" s="10" t="s">
        <v>636</v>
      </c>
      <c r="F3901" s="14"/>
      <c r="G3901" s="15"/>
      <c r="H3901" s="15"/>
      <c r="I3901" s="15"/>
      <c r="J3901" s="13">
        <f>OR(F3901&lt;&gt;0,G3901&lt;&gt;0,H3901&lt;&gt;0,I3901&lt;&gt;0)*(F3901 + (F3901 = 0))*(G3901 + (G3901 = 0))*(H3901 + (H3901 = 0))*(I3901 + (I3901 = 0))</f>
        <v>0</v>
      </c>
      <c r="K3901" s="11"/>
      <c r="L3901" s="11"/>
      <c r="M3901" s="11"/>
    </row>
    <row r="3902" spans="1:13">
      <c r="A3902" s="11"/>
      <c r="B3902" s="11"/>
      <c r="C3902" s="11"/>
      <c r="D3902" s="11"/>
      <c r="E3902" s="10" t="s">
        <v>618</v>
      </c>
      <c r="F3902" s="14">
        <v>1</v>
      </c>
      <c r="G3902" s="15">
        <v>1.27</v>
      </c>
      <c r="H3902" s="15">
        <v>0</v>
      </c>
      <c r="I3902" s="15">
        <v>80</v>
      </c>
      <c r="J3902" s="13">
        <f>OR(F3902&lt;&gt;0,G3902&lt;&gt;0,H3902&lt;&gt;0,I3902&lt;&gt;0)*(F3902 + (F3902 = 0))*(G3902 + (G3902 = 0))*(H3902 + (H3902 = 0))*(I3902 + (I3902 = 0))</f>
        <v>101.6</v>
      </c>
      <c r="K3902" s="11"/>
      <c r="L3902" s="11"/>
      <c r="M3902" s="11"/>
    </row>
    <row r="3903" spans="1:13">
      <c r="A3903" s="11"/>
      <c r="B3903" s="11"/>
      <c r="C3903" s="11"/>
      <c r="D3903" s="11"/>
      <c r="E3903" s="10" t="s">
        <v>619</v>
      </c>
      <c r="F3903" s="14">
        <v>1</v>
      </c>
      <c r="G3903" s="15">
        <v>2.48</v>
      </c>
      <c r="H3903" s="15">
        <v>0</v>
      </c>
      <c r="I3903" s="15">
        <v>115</v>
      </c>
      <c r="J3903" s="13">
        <f>OR(F3903&lt;&gt;0,G3903&lt;&gt;0,H3903&lt;&gt;0,I3903&lt;&gt;0)*(F3903 + (F3903 = 0))*(G3903 + (G3903 = 0))*(H3903 + (H3903 = 0))*(I3903 + (I3903 = 0))</f>
        <v>285.2</v>
      </c>
      <c r="K3903" s="11"/>
      <c r="L3903" s="11"/>
      <c r="M3903" s="11"/>
    </row>
    <row r="3904" spans="1:13">
      <c r="A3904" s="11"/>
      <c r="B3904" s="11"/>
      <c r="C3904" s="11"/>
      <c r="D3904" s="11"/>
      <c r="E3904" s="10" t="s">
        <v>620</v>
      </c>
      <c r="F3904" s="14">
        <v>1</v>
      </c>
      <c r="G3904" s="15">
        <v>1.01</v>
      </c>
      <c r="H3904" s="15">
        <v>0</v>
      </c>
      <c r="I3904" s="15">
        <v>115</v>
      </c>
      <c r="J3904" s="13">
        <f>OR(F3904&lt;&gt;0,G3904&lt;&gt;0,H3904&lt;&gt;0,I3904&lt;&gt;0)*(F3904 + (F3904 = 0))*(G3904 + (G3904 = 0))*(H3904 + (H3904 = 0))*(I3904 + (I3904 = 0))</f>
        <v>116.15</v>
      </c>
      <c r="K3904" s="11"/>
      <c r="L3904" s="11"/>
      <c r="M3904" s="11"/>
    </row>
    <row r="3905" spans="1:13">
      <c r="A3905" s="11"/>
      <c r="B3905" s="11"/>
      <c r="C3905" s="11"/>
      <c r="D3905" s="11"/>
      <c r="E3905" s="10" t="s">
        <v>637</v>
      </c>
      <c r="F3905" s="14"/>
      <c r="G3905" s="15"/>
      <c r="H3905" s="15"/>
      <c r="I3905" s="15"/>
      <c r="J3905" s="13">
        <f>OR(F3905&lt;&gt;0,G3905&lt;&gt;0,H3905&lt;&gt;0,I3905&lt;&gt;0)*(F3905 + (F3905 = 0))*(G3905 + (G3905 = 0))*(H3905 + (H3905 = 0))*(I3905 + (I3905 = 0))</f>
        <v>0</v>
      </c>
      <c r="K3905" s="11"/>
      <c r="L3905" s="11"/>
      <c r="M3905" s="11"/>
    </row>
    <row r="3906" spans="1:13">
      <c r="A3906" s="11"/>
      <c r="B3906" s="11"/>
      <c r="C3906" s="11"/>
      <c r="D3906" s="11"/>
      <c r="E3906" s="10" t="s">
        <v>625</v>
      </c>
      <c r="F3906" s="14">
        <v>1</v>
      </c>
      <c r="G3906" s="15">
        <v>3.47</v>
      </c>
      <c r="H3906" s="15">
        <v>0</v>
      </c>
      <c r="I3906" s="15">
        <v>100</v>
      </c>
      <c r="J3906" s="13">
        <f>OR(F3906&lt;&gt;0,G3906&lt;&gt;0,H3906&lt;&gt;0,I3906&lt;&gt;0)*(F3906 + (F3906 = 0))*(G3906 + (G3906 = 0))*(H3906 + (H3906 = 0))*(I3906 + (I3906 = 0))</f>
        <v>347</v>
      </c>
      <c r="K3906" s="11"/>
      <c r="L3906" s="11"/>
      <c r="M3906" s="11"/>
    </row>
    <row r="3907" spans="1:13">
      <c r="A3907" s="11"/>
      <c r="B3907" s="11"/>
      <c r="C3907" s="11"/>
      <c r="D3907" s="11"/>
      <c r="E3907" s="10" t="s">
        <v>611</v>
      </c>
      <c r="F3907" s="14">
        <v>1</v>
      </c>
      <c r="G3907" s="15">
        <v>19.850000000000001</v>
      </c>
      <c r="H3907" s="15">
        <v>0</v>
      </c>
      <c r="I3907" s="15">
        <v>90</v>
      </c>
      <c r="J3907" s="13">
        <f>OR(F3907&lt;&gt;0,G3907&lt;&gt;0,H3907&lt;&gt;0,I3907&lt;&gt;0)*(F3907 + (F3907 = 0))*(G3907 + (G3907 = 0))*(H3907 + (H3907 = 0))*(I3907 + (I3907 = 0))</f>
        <v>1786.5</v>
      </c>
      <c r="K3907" s="11"/>
      <c r="L3907" s="11"/>
      <c r="M3907" s="11"/>
    </row>
    <row r="3908" spans="1:13">
      <c r="A3908" s="11"/>
      <c r="B3908" s="11"/>
      <c r="C3908" s="11"/>
      <c r="D3908" s="11"/>
      <c r="E3908" s="10" t="s">
        <v>17</v>
      </c>
      <c r="F3908" s="14">
        <v>1</v>
      </c>
      <c r="G3908" s="15">
        <v>3.47</v>
      </c>
      <c r="H3908" s="15">
        <v>0</v>
      </c>
      <c r="I3908" s="15">
        <v>90</v>
      </c>
      <c r="J3908" s="13">
        <f>OR(F3908&lt;&gt;0,G3908&lt;&gt;0,H3908&lt;&gt;0,I3908&lt;&gt;0)*(F3908 + (F3908 = 0))*(G3908 + (G3908 = 0))*(H3908 + (H3908 = 0))*(I3908 + (I3908 = 0))</f>
        <v>312.3</v>
      </c>
      <c r="K3908" s="11"/>
      <c r="L3908" s="11"/>
      <c r="M3908" s="11"/>
    </row>
    <row r="3909" spans="1:13">
      <c r="A3909" s="11"/>
      <c r="B3909" s="11"/>
      <c r="C3909" s="11"/>
      <c r="D3909" s="11"/>
      <c r="E3909" s="10" t="s">
        <v>626</v>
      </c>
      <c r="F3909" s="14">
        <v>1</v>
      </c>
      <c r="G3909" s="15">
        <v>2.99</v>
      </c>
      <c r="H3909" s="15">
        <v>0</v>
      </c>
      <c r="I3909" s="15">
        <v>50</v>
      </c>
      <c r="J3909" s="13">
        <f>OR(F3909&lt;&gt;0,G3909&lt;&gt;0,H3909&lt;&gt;0,I3909&lt;&gt;0)*(F3909 + (F3909 = 0))*(G3909 + (G3909 = 0))*(H3909 + (H3909 = 0))*(I3909 + (I3909 = 0))</f>
        <v>149.5</v>
      </c>
      <c r="K3909" s="11"/>
      <c r="L3909" s="11"/>
      <c r="M3909" s="11"/>
    </row>
    <row r="3910" spans="1:13">
      <c r="A3910" s="11"/>
      <c r="B3910" s="11"/>
      <c r="C3910" s="11"/>
      <c r="D3910" s="11"/>
      <c r="E3910" s="10" t="s">
        <v>17</v>
      </c>
      <c r="F3910" s="14">
        <v>1</v>
      </c>
      <c r="G3910" s="15">
        <v>0.81</v>
      </c>
      <c r="H3910" s="15">
        <v>0</v>
      </c>
      <c r="I3910" s="15">
        <v>90</v>
      </c>
      <c r="J3910" s="13">
        <f>OR(F3910&lt;&gt;0,G3910&lt;&gt;0,H3910&lt;&gt;0,I3910&lt;&gt;0)*(F3910 + (F3910 = 0))*(G3910 + (G3910 = 0))*(H3910 + (H3910 = 0))*(I3910 + (I3910 = 0))</f>
        <v>72.900000000000006</v>
      </c>
      <c r="K3910" s="11"/>
      <c r="L3910" s="11"/>
      <c r="M3910" s="11"/>
    </row>
    <row r="3911" spans="1:13">
      <c r="A3911" s="11"/>
      <c r="B3911" s="11"/>
      <c r="C3911" s="11"/>
      <c r="D3911" s="11"/>
      <c r="E3911" s="10" t="s">
        <v>612</v>
      </c>
      <c r="F3911" s="14">
        <v>1</v>
      </c>
      <c r="G3911" s="15">
        <v>0.38</v>
      </c>
      <c r="H3911" s="15">
        <v>0</v>
      </c>
      <c r="I3911" s="15">
        <v>90</v>
      </c>
      <c r="J3911" s="13">
        <f>OR(F3911&lt;&gt;0,G3911&lt;&gt;0,H3911&lt;&gt;0,I3911&lt;&gt;0)*(F3911 + (F3911 = 0))*(G3911 + (G3911 = 0))*(H3911 + (H3911 = 0))*(I3911 + (I3911 = 0))</f>
        <v>34.200000000000003</v>
      </c>
      <c r="K3911" s="11"/>
      <c r="L3911" s="11"/>
      <c r="M3911" s="11"/>
    </row>
    <row r="3912" spans="1:13">
      <c r="A3912" s="11"/>
      <c r="B3912" s="11"/>
      <c r="C3912" s="11"/>
      <c r="D3912" s="11"/>
      <c r="E3912" s="11"/>
      <c r="F3912" s="11"/>
      <c r="G3912" s="11"/>
      <c r="H3912" s="11"/>
      <c r="I3912" s="11"/>
      <c r="J3912" s="16" t="s">
        <v>306</v>
      </c>
      <c r="K3912" s="17">
        <f>SUM(J3884:J3911)*1</f>
        <v>26378.23</v>
      </c>
      <c r="L3912" s="15">
        <v>1.54</v>
      </c>
      <c r="M3912" s="18">
        <f>ROUND(K3912*L3912,2)</f>
        <v>40622.47</v>
      </c>
    </row>
    <row r="3913" spans="1:13" ht="0.95" customHeight="1">
      <c r="A3913" s="19"/>
      <c r="B3913" s="19"/>
      <c r="C3913" s="19"/>
      <c r="D3913" s="19"/>
      <c r="E3913" s="19"/>
      <c r="F3913" s="19"/>
      <c r="G3913" s="19"/>
      <c r="H3913" s="19"/>
      <c r="I3913" s="19"/>
      <c r="J3913" s="19"/>
      <c r="K3913" s="19"/>
      <c r="L3913" s="19"/>
      <c r="M3913" s="19"/>
    </row>
    <row r="3914" spans="1:13" s="1" customFormat="1">
      <c r="A3914" s="40" t="s">
        <v>638</v>
      </c>
      <c r="B3914" s="16" t="s">
        <v>22</v>
      </c>
      <c r="C3914" s="16" t="s">
        <v>39</v>
      </c>
      <c r="D3914" s="16" t="s">
        <v>639</v>
      </c>
      <c r="E3914" s="41"/>
      <c r="F3914" s="41"/>
      <c r="G3914" s="41"/>
      <c r="H3914" s="41"/>
      <c r="I3914" s="41"/>
      <c r="J3914" s="41"/>
      <c r="K3914" s="17">
        <f>K3918</f>
        <v>207.48</v>
      </c>
      <c r="L3914" s="18">
        <f>L3918</f>
        <v>24.2</v>
      </c>
      <c r="M3914" s="18">
        <f>M3918</f>
        <v>5021.0200000000004</v>
      </c>
    </row>
    <row r="3915" spans="1:13">
      <c r="A3915" s="11"/>
      <c r="B3915" s="11"/>
      <c r="C3915" s="11"/>
      <c r="D3915" s="10" t="s">
        <v>640</v>
      </c>
      <c r="E3915" s="11"/>
      <c r="F3915" s="11"/>
      <c r="G3915" s="11"/>
      <c r="H3915" s="11"/>
      <c r="I3915" s="11"/>
      <c r="J3915" s="11"/>
      <c r="K3915" s="11"/>
      <c r="L3915" s="11"/>
      <c r="M3915" s="11"/>
    </row>
    <row r="3916" spans="1:13">
      <c r="A3916" s="11"/>
      <c r="B3916" s="11"/>
      <c r="C3916" s="11"/>
      <c r="D3916" s="11"/>
      <c r="E3916" s="10" t="s">
        <v>17</v>
      </c>
      <c r="F3916" s="14">
        <v>2</v>
      </c>
      <c r="G3916" s="15">
        <v>94.1</v>
      </c>
      <c r="H3916" s="15">
        <v>0</v>
      </c>
      <c r="I3916" s="15">
        <v>0</v>
      </c>
      <c r="J3916" s="13">
        <f>OR(F3916&lt;&gt;0,G3916&lt;&gt;0,H3916&lt;&gt;0,I3916&lt;&gt;0)*(F3916 + (F3916 = 0))*(G3916 + (G3916 = 0))*(H3916 + (H3916 = 0))*(I3916 + (I3916 = 0))</f>
        <v>188.2</v>
      </c>
      <c r="K3916" s="11"/>
      <c r="L3916" s="11"/>
      <c r="M3916" s="11"/>
    </row>
    <row r="3917" spans="1:13">
      <c r="A3917" s="11"/>
      <c r="B3917" s="11"/>
      <c r="C3917" s="11"/>
      <c r="D3917" s="11"/>
      <c r="E3917" s="10" t="s">
        <v>17</v>
      </c>
      <c r="F3917" s="14">
        <v>1</v>
      </c>
      <c r="G3917" s="15">
        <v>7.14</v>
      </c>
      <c r="H3917" s="15">
        <v>2.7</v>
      </c>
      <c r="I3917" s="15">
        <v>0</v>
      </c>
      <c r="J3917" s="13">
        <f>OR(F3917&lt;&gt;0,G3917&lt;&gt;0,H3917&lt;&gt;0,I3917&lt;&gt;0)*(F3917 + (F3917 = 0))*(G3917 + (G3917 = 0))*(H3917 + (H3917 = 0))*(I3917 + (I3917 = 0))</f>
        <v>19.28</v>
      </c>
      <c r="K3917" s="11"/>
      <c r="L3917" s="11"/>
      <c r="M3917" s="11"/>
    </row>
    <row r="3918" spans="1:13">
      <c r="A3918" s="11"/>
      <c r="B3918" s="11"/>
      <c r="C3918" s="11"/>
      <c r="D3918" s="11"/>
      <c r="E3918" s="11"/>
      <c r="F3918" s="11"/>
      <c r="G3918" s="11"/>
      <c r="H3918" s="11"/>
      <c r="I3918" s="11"/>
      <c r="J3918" s="16" t="s">
        <v>641</v>
      </c>
      <c r="K3918" s="17">
        <f>SUM(J3916:J3917)*1</f>
        <v>207.48</v>
      </c>
      <c r="L3918" s="15">
        <v>24.2</v>
      </c>
      <c r="M3918" s="18">
        <f>ROUND(K3918*L3918,2)</f>
        <v>5021.0200000000004</v>
      </c>
    </row>
    <row r="3919" spans="1:13" ht="0.95" customHeight="1">
      <c r="A3919" s="19"/>
      <c r="B3919" s="19"/>
      <c r="C3919" s="19"/>
      <c r="D3919" s="19"/>
      <c r="E3919" s="19"/>
      <c r="F3919" s="19"/>
      <c r="G3919" s="19"/>
      <c r="H3919" s="19"/>
      <c r="I3919" s="19"/>
      <c r="J3919" s="19"/>
      <c r="K3919" s="19"/>
      <c r="L3919" s="19"/>
      <c r="M3919" s="19"/>
    </row>
    <row r="3920" spans="1:13" s="1" customFormat="1">
      <c r="A3920" s="40" t="s">
        <v>318</v>
      </c>
      <c r="B3920" s="16" t="s">
        <v>22</v>
      </c>
      <c r="C3920" s="16" t="s">
        <v>39</v>
      </c>
      <c r="D3920" s="16" t="s">
        <v>319</v>
      </c>
      <c r="E3920" s="41"/>
      <c r="F3920" s="41"/>
      <c r="G3920" s="41"/>
      <c r="H3920" s="41"/>
      <c r="I3920" s="41"/>
      <c r="J3920" s="41"/>
      <c r="K3920" s="17">
        <f>K3924</f>
        <v>207.48</v>
      </c>
      <c r="L3920" s="18">
        <f>L3924</f>
        <v>3.34</v>
      </c>
      <c r="M3920" s="18">
        <f>M3924</f>
        <v>692.98</v>
      </c>
    </row>
    <row r="3921" spans="1:13">
      <c r="A3921" s="11"/>
      <c r="B3921" s="11"/>
      <c r="C3921" s="11"/>
      <c r="D3921" s="10" t="s">
        <v>320</v>
      </c>
      <c r="E3921" s="11"/>
      <c r="F3921" s="11"/>
      <c r="G3921" s="11"/>
      <c r="H3921" s="11"/>
      <c r="I3921" s="11"/>
      <c r="J3921" s="11"/>
      <c r="K3921" s="11"/>
      <c r="L3921" s="11"/>
      <c r="M3921" s="11"/>
    </row>
    <row r="3922" spans="1:13">
      <c r="A3922" s="11"/>
      <c r="B3922" s="11"/>
      <c r="C3922" s="11"/>
      <c r="D3922" s="11"/>
      <c r="E3922" s="10" t="s">
        <v>17</v>
      </c>
      <c r="F3922" s="14">
        <v>2</v>
      </c>
      <c r="G3922" s="15">
        <v>94.1</v>
      </c>
      <c r="H3922" s="15">
        <v>0</v>
      </c>
      <c r="I3922" s="15">
        <v>0</v>
      </c>
      <c r="J3922" s="13">
        <f>OR(F3922&lt;&gt;0,G3922&lt;&gt;0,H3922&lt;&gt;0,I3922&lt;&gt;0)*(F3922 + (F3922 = 0))*(G3922 + (G3922 = 0))*(H3922 + (H3922 = 0))*(I3922 + (I3922 = 0))</f>
        <v>188.2</v>
      </c>
      <c r="K3922" s="11"/>
      <c r="L3922" s="11"/>
      <c r="M3922" s="11"/>
    </row>
    <row r="3923" spans="1:13">
      <c r="A3923" s="11"/>
      <c r="B3923" s="11"/>
      <c r="C3923" s="11"/>
      <c r="D3923" s="11"/>
      <c r="E3923" s="10" t="s">
        <v>17</v>
      </c>
      <c r="F3923" s="14">
        <v>1</v>
      </c>
      <c r="G3923" s="15">
        <v>7.14</v>
      </c>
      <c r="H3923" s="15">
        <v>2.7</v>
      </c>
      <c r="I3923" s="15">
        <v>0</v>
      </c>
      <c r="J3923" s="13">
        <f>OR(F3923&lt;&gt;0,G3923&lt;&gt;0,H3923&lt;&gt;0,I3923&lt;&gt;0)*(F3923 + (F3923 = 0))*(G3923 + (G3923 = 0))*(H3923 + (H3923 = 0))*(I3923 + (I3923 = 0))</f>
        <v>19.28</v>
      </c>
      <c r="K3923" s="11"/>
      <c r="L3923" s="11"/>
      <c r="M3923" s="11"/>
    </row>
    <row r="3924" spans="1:13">
      <c r="A3924" s="11"/>
      <c r="B3924" s="11"/>
      <c r="C3924" s="11"/>
      <c r="D3924" s="11"/>
      <c r="E3924" s="11"/>
      <c r="F3924" s="11"/>
      <c r="G3924" s="11"/>
      <c r="H3924" s="11"/>
      <c r="I3924" s="11"/>
      <c r="J3924" s="16" t="s">
        <v>321</v>
      </c>
      <c r="K3924" s="17">
        <f>SUM(J3922:J3923)*1</f>
        <v>207.48</v>
      </c>
      <c r="L3924" s="15">
        <v>3.34</v>
      </c>
      <c r="M3924" s="18">
        <f>ROUND(K3924*L3924,2)</f>
        <v>692.98</v>
      </c>
    </row>
    <row r="3925" spans="1:13" ht="0.95" customHeight="1">
      <c r="A3925" s="19"/>
      <c r="B3925" s="19"/>
      <c r="C3925" s="19"/>
      <c r="D3925" s="19"/>
      <c r="E3925" s="19"/>
      <c r="F3925" s="19"/>
      <c r="G3925" s="19"/>
      <c r="H3925" s="19"/>
      <c r="I3925" s="19"/>
      <c r="J3925" s="19"/>
      <c r="K3925" s="19"/>
      <c r="L3925" s="19"/>
      <c r="M3925" s="19"/>
    </row>
    <row r="3926" spans="1:13" s="1" customFormat="1">
      <c r="A3926" s="40" t="s">
        <v>451</v>
      </c>
      <c r="B3926" s="16" t="s">
        <v>22</v>
      </c>
      <c r="C3926" s="16" t="s">
        <v>39</v>
      </c>
      <c r="D3926" s="16" t="s">
        <v>452</v>
      </c>
      <c r="E3926" s="41"/>
      <c r="F3926" s="41"/>
      <c r="G3926" s="41"/>
      <c r="H3926" s="41"/>
      <c r="I3926" s="41"/>
      <c r="J3926" s="41"/>
      <c r="K3926" s="17">
        <f>K3932</f>
        <v>13.86</v>
      </c>
      <c r="L3926" s="18">
        <f>L3932</f>
        <v>74.33</v>
      </c>
      <c r="M3926" s="18">
        <f>M3932</f>
        <v>1030.21</v>
      </c>
    </row>
    <row r="3927" spans="1:13">
      <c r="A3927" s="11"/>
      <c r="B3927" s="11"/>
      <c r="C3927" s="11"/>
      <c r="D3927" s="10" t="s">
        <v>453</v>
      </c>
      <c r="E3927" s="11"/>
      <c r="F3927" s="11"/>
      <c r="G3927" s="11"/>
      <c r="H3927" s="11"/>
      <c r="I3927" s="11"/>
      <c r="J3927" s="11"/>
      <c r="K3927" s="11"/>
      <c r="L3927" s="11"/>
      <c r="M3927" s="11"/>
    </row>
    <row r="3928" spans="1:13">
      <c r="A3928" s="11"/>
      <c r="B3928" s="11"/>
      <c r="C3928" s="11"/>
      <c r="D3928" s="11"/>
      <c r="E3928" s="10" t="s">
        <v>17</v>
      </c>
      <c r="F3928" s="14">
        <v>1</v>
      </c>
      <c r="G3928" s="15">
        <v>4.72</v>
      </c>
      <c r="H3928" s="15">
        <v>0</v>
      </c>
      <c r="I3928" s="15">
        <v>2.4</v>
      </c>
      <c r="J3928" s="13">
        <f>OR(F3928&lt;&gt;0,G3928&lt;&gt;0,H3928&lt;&gt;0,I3928&lt;&gt;0)*(F3928 + (F3928 = 0))*(G3928 + (G3928 = 0))*(H3928 + (H3928 = 0))*(I3928 + (I3928 = 0))</f>
        <v>11.33</v>
      </c>
      <c r="K3928" s="11"/>
      <c r="L3928" s="11"/>
      <c r="M3928" s="11"/>
    </row>
    <row r="3929" spans="1:13">
      <c r="A3929" s="11"/>
      <c r="B3929" s="11"/>
      <c r="C3929" s="11"/>
      <c r="D3929" s="11"/>
      <c r="E3929" s="10" t="s">
        <v>17</v>
      </c>
      <c r="F3929" s="14">
        <v>1</v>
      </c>
      <c r="G3929" s="15">
        <v>2.2200000000000002</v>
      </c>
      <c r="H3929" s="15">
        <v>0</v>
      </c>
      <c r="I3929" s="15">
        <v>2.4</v>
      </c>
      <c r="J3929" s="13">
        <f>OR(F3929&lt;&gt;0,G3929&lt;&gt;0,H3929&lt;&gt;0,I3929&lt;&gt;0)*(F3929 + (F3929 = 0))*(G3929 + (G3929 = 0))*(H3929 + (H3929 = 0))*(I3929 + (I3929 = 0))</f>
        <v>5.33</v>
      </c>
      <c r="K3929" s="11"/>
      <c r="L3929" s="11"/>
      <c r="M3929" s="11"/>
    </row>
    <row r="3930" spans="1:13">
      <c r="A3930" s="11"/>
      <c r="B3930" s="11"/>
      <c r="C3930" s="11"/>
      <c r="D3930" s="11"/>
      <c r="E3930" s="10" t="s">
        <v>17</v>
      </c>
      <c r="F3930" s="14">
        <v>1</v>
      </c>
      <c r="G3930" s="15">
        <v>2.5</v>
      </c>
      <c r="H3930" s="15">
        <v>0</v>
      </c>
      <c r="I3930" s="15">
        <v>2.4</v>
      </c>
      <c r="J3930" s="13">
        <f>OR(F3930&lt;&gt;0,G3930&lt;&gt;0,H3930&lt;&gt;0,I3930&lt;&gt;0)*(F3930 + (F3930 = 0))*(G3930 + (G3930 = 0))*(H3930 + (H3930 = 0))*(I3930 + (I3930 = 0))</f>
        <v>6</v>
      </c>
      <c r="K3930" s="11"/>
      <c r="L3930" s="11"/>
      <c r="M3930" s="11"/>
    </row>
    <row r="3931" spans="1:13">
      <c r="A3931" s="11"/>
      <c r="B3931" s="11"/>
      <c r="C3931" s="11"/>
      <c r="D3931" s="11"/>
      <c r="E3931" s="10" t="s">
        <v>17</v>
      </c>
      <c r="F3931" s="14">
        <v>-2</v>
      </c>
      <c r="G3931" s="15">
        <v>2</v>
      </c>
      <c r="H3931" s="15">
        <v>0</v>
      </c>
      <c r="I3931" s="15">
        <v>2.2000000000000002</v>
      </c>
      <c r="J3931" s="13">
        <f>OR(F3931&lt;&gt;0,G3931&lt;&gt;0,H3931&lt;&gt;0,I3931&lt;&gt;0)*(F3931 + (F3931 = 0))*(G3931 + (G3931 = 0))*(H3931 + (H3931 = 0))*(I3931 + (I3931 = 0))</f>
        <v>-8.8000000000000007</v>
      </c>
      <c r="K3931" s="11"/>
      <c r="L3931" s="11"/>
      <c r="M3931" s="11"/>
    </row>
    <row r="3932" spans="1:13">
      <c r="A3932" s="11"/>
      <c r="B3932" s="11"/>
      <c r="C3932" s="11"/>
      <c r="D3932" s="11"/>
      <c r="E3932" s="11"/>
      <c r="F3932" s="11"/>
      <c r="G3932" s="11"/>
      <c r="H3932" s="11"/>
      <c r="I3932" s="11"/>
      <c r="J3932" s="16" t="s">
        <v>455</v>
      </c>
      <c r="K3932" s="17">
        <f>SUM(J3928:J3931)*1</f>
        <v>13.86</v>
      </c>
      <c r="L3932" s="15">
        <v>74.33</v>
      </c>
      <c r="M3932" s="18">
        <f>ROUND(K3932*L3932,2)</f>
        <v>1030.21</v>
      </c>
    </row>
    <row r="3933" spans="1:13" ht="0.95" customHeight="1">
      <c r="A3933" s="19"/>
      <c r="B3933" s="19"/>
      <c r="C3933" s="19"/>
      <c r="D3933" s="19"/>
      <c r="E3933" s="19"/>
      <c r="F3933" s="19"/>
      <c r="G3933" s="19"/>
      <c r="H3933" s="19"/>
      <c r="I3933" s="19"/>
      <c r="J3933" s="19"/>
      <c r="K3933" s="19"/>
      <c r="L3933" s="19"/>
      <c r="M3933" s="19"/>
    </row>
    <row r="3934" spans="1:13" s="1" customFormat="1">
      <c r="A3934" s="40" t="s">
        <v>171</v>
      </c>
      <c r="B3934" s="16" t="s">
        <v>22</v>
      </c>
      <c r="C3934" s="16" t="s">
        <v>39</v>
      </c>
      <c r="D3934" s="16" t="s">
        <v>172</v>
      </c>
      <c r="E3934" s="41"/>
      <c r="F3934" s="41"/>
      <c r="G3934" s="41"/>
      <c r="H3934" s="41"/>
      <c r="I3934" s="41"/>
      <c r="J3934" s="41"/>
      <c r="K3934" s="17">
        <f>K3937</f>
        <v>6.63</v>
      </c>
      <c r="L3934" s="18">
        <f>L3937</f>
        <v>245.18</v>
      </c>
      <c r="M3934" s="18">
        <f>M3937</f>
        <v>1625.54</v>
      </c>
    </row>
    <row r="3935" spans="1:13">
      <c r="A3935" s="11"/>
      <c r="B3935" s="11"/>
      <c r="C3935" s="11"/>
      <c r="D3935" s="10" t="s">
        <v>173</v>
      </c>
      <c r="E3935" s="11"/>
      <c r="F3935" s="11"/>
      <c r="G3935" s="11"/>
      <c r="H3935" s="11"/>
      <c r="I3935" s="11"/>
      <c r="J3935" s="11"/>
      <c r="K3935" s="11"/>
      <c r="L3935" s="11"/>
      <c r="M3935" s="11"/>
    </row>
    <row r="3936" spans="1:13">
      <c r="A3936" s="11"/>
      <c r="B3936" s="11"/>
      <c r="C3936" s="11"/>
      <c r="D3936" s="11"/>
      <c r="E3936" s="10" t="s">
        <v>642</v>
      </c>
      <c r="F3936" s="14">
        <v>1</v>
      </c>
      <c r="G3936" s="15">
        <v>10.199999999999999</v>
      </c>
      <c r="H3936" s="15">
        <v>0.65</v>
      </c>
      <c r="I3936" s="15">
        <v>0</v>
      </c>
      <c r="J3936" s="13">
        <f>OR(F3936&lt;&gt;0,G3936&lt;&gt;0,H3936&lt;&gt;0,I3936&lt;&gt;0)*(F3936 + (F3936 = 0))*(G3936 + (G3936 = 0))*(H3936 + (H3936 = 0))*(I3936 + (I3936 = 0))</f>
        <v>6.63</v>
      </c>
      <c r="K3936" s="11"/>
      <c r="L3936" s="11"/>
      <c r="M3936" s="11"/>
    </row>
    <row r="3937" spans="1:13">
      <c r="A3937" s="11"/>
      <c r="B3937" s="11"/>
      <c r="C3937" s="11"/>
      <c r="D3937" s="11"/>
      <c r="E3937" s="11"/>
      <c r="F3937" s="11"/>
      <c r="G3937" s="11"/>
      <c r="H3937" s="11"/>
      <c r="I3937" s="11"/>
      <c r="J3937" s="16" t="s">
        <v>178</v>
      </c>
      <c r="K3937" s="17">
        <f>J3936*1</f>
        <v>6.63</v>
      </c>
      <c r="L3937" s="15">
        <v>245.18</v>
      </c>
      <c r="M3937" s="18">
        <f>ROUND(K3937*L3937,2)</f>
        <v>1625.54</v>
      </c>
    </row>
    <row r="3938" spans="1:13" ht="0.95" customHeight="1">
      <c r="A3938" s="19"/>
      <c r="B3938" s="19"/>
      <c r="C3938" s="19"/>
      <c r="D3938" s="19"/>
      <c r="E3938" s="19"/>
      <c r="F3938" s="19"/>
      <c r="G3938" s="19"/>
      <c r="H3938" s="19"/>
      <c r="I3938" s="19"/>
      <c r="J3938" s="19"/>
      <c r="K3938" s="19"/>
      <c r="L3938" s="19"/>
      <c r="M3938" s="19"/>
    </row>
    <row r="3939" spans="1:13" s="1" customFormat="1">
      <c r="A3939" s="40" t="s">
        <v>147</v>
      </c>
      <c r="B3939" s="16" t="s">
        <v>22</v>
      </c>
      <c r="C3939" s="16" t="s">
        <v>29</v>
      </c>
      <c r="D3939" s="16" t="s">
        <v>148</v>
      </c>
      <c r="E3939" s="41"/>
      <c r="F3939" s="41"/>
      <c r="G3939" s="41"/>
      <c r="H3939" s="41"/>
      <c r="I3939" s="41"/>
      <c r="J3939" s="41"/>
      <c r="K3939" s="17">
        <f>K3942</f>
        <v>4.2300000000000004</v>
      </c>
      <c r="L3939" s="18">
        <f>L3942</f>
        <v>75.28</v>
      </c>
      <c r="M3939" s="18">
        <f>M3942</f>
        <v>318.43</v>
      </c>
    </row>
    <row r="3940" spans="1:13">
      <c r="A3940" s="11"/>
      <c r="B3940" s="11"/>
      <c r="C3940" s="11"/>
      <c r="D3940" s="10" t="s">
        <v>149</v>
      </c>
      <c r="E3940" s="11"/>
      <c r="F3940" s="11"/>
      <c r="G3940" s="11"/>
      <c r="H3940" s="11"/>
      <c r="I3940" s="11"/>
      <c r="J3940" s="11"/>
      <c r="K3940" s="11"/>
      <c r="L3940" s="11"/>
      <c r="M3940" s="11"/>
    </row>
    <row r="3941" spans="1:13">
      <c r="A3941" s="11"/>
      <c r="B3941" s="11"/>
      <c r="C3941" s="11"/>
      <c r="D3941" s="11"/>
      <c r="E3941" s="10" t="s">
        <v>642</v>
      </c>
      <c r="F3941" s="14">
        <v>1</v>
      </c>
      <c r="G3941" s="15">
        <v>2.5</v>
      </c>
      <c r="H3941" s="15">
        <v>0.65</v>
      </c>
      <c r="I3941" s="15">
        <v>2.6</v>
      </c>
      <c r="J3941" s="13">
        <f>OR(F3941&lt;&gt;0,G3941&lt;&gt;0,H3941&lt;&gt;0,I3941&lt;&gt;0)*(F3941 + (F3941 = 0))*(G3941 + (G3941 = 0))*(H3941 + (H3941 = 0))*(I3941 + (I3941 = 0))</f>
        <v>4.2300000000000004</v>
      </c>
      <c r="K3941" s="11"/>
      <c r="L3941" s="11"/>
      <c r="M3941" s="11"/>
    </row>
    <row r="3942" spans="1:13">
      <c r="A3942" s="11"/>
      <c r="B3942" s="11"/>
      <c r="C3942" s="11"/>
      <c r="D3942" s="11"/>
      <c r="E3942" s="11"/>
      <c r="F3942" s="11"/>
      <c r="G3942" s="11"/>
      <c r="H3942" s="11"/>
      <c r="I3942" s="11"/>
      <c r="J3942" s="16" t="s">
        <v>150</v>
      </c>
      <c r="K3942" s="17">
        <f>J3941*1</f>
        <v>4.2300000000000004</v>
      </c>
      <c r="L3942" s="15">
        <v>75.28</v>
      </c>
      <c r="M3942" s="18">
        <f>ROUND(K3942*L3942,2)</f>
        <v>318.43</v>
      </c>
    </row>
    <row r="3943" spans="1:13" ht="0.95" customHeight="1">
      <c r="A3943" s="19"/>
      <c r="B3943" s="19"/>
      <c r="C3943" s="19"/>
      <c r="D3943" s="19"/>
      <c r="E3943" s="19"/>
      <c r="F3943" s="19"/>
      <c r="G3943" s="19"/>
      <c r="H3943" s="19"/>
      <c r="I3943" s="19"/>
      <c r="J3943" s="19"/>
      <c r="K3943" s="19"/>
      <c r="L3943" s="19"/>
      <c r="M3943" s="19"/>
    </row>
    <row r="3944" spans="1:13" s="1" customFormat="1">
      <c r="A3944" s="40" t="s">
        <v>396</v>
      </c>
      <c r="B3944" s="16" t="s">
        <v>22</v>
      </c>
      <c r="C3944" s="16" t="s">
        <v>39</v>
      </c>
      <c r="D3944" s="16" t="s">
        <v>397</v>
      </c>
      <c r="E3944" s="41"/>
      <c r="F3944" s="41"/>
      <c r="G3944" s="41"/>
      <c r="H3944" s="41"/>
      <c r="I3944" s="41"/>
      <c r="J3944" s="41"/>
      <c r="K3944" s="17">
        <f>K3950</f>
        <v>23.52</v>
      </c>
      <c r="L3944" s="18">
        <f>L3950</f>
        <v>69.03</v>
      </c>
      <c r="M3944" s="18">
        <f>M3950</f>
        <v>1623.59</v>
      </c>
    </row>
    <row r="3945" spans="1:13">
      <c r="A3945" s="11"/>
      <c r="B3945" s="11"/>
      <c r="C3945" s="11"/>
      <c r="D3945" s="10" t="s">
        <v>398</v>
      </c>
      <c r="E3945" s="11"/>
      <c r="F3945" s="11"/>
      <c r="G3945" s="11"/>
      <c r="H3945" s="11"/>
      <c r="I3945" s="11"/>
      <c r="J3945" s="11"/>
      <c r="K3945" s="11"/>
      <c r="L3945" s="11"/>
      <c r="M3945" s="11"/>
    </row>
    <row r="3946" spans="1:13">
      <c r="A3946" s="11"/>
      <c r="B3946" s="11"/>
      <c r="C3946" s="11"/>
      <c r="D3946" s="11"/>
      <c r="E3946" s="10" t="s">
        <v>643</v>
      </c>
      <c r="F3946" s="14">
        <v>1</v>
      </c>
      <c r="G3946" s="15">
        <v>51.7</v>
      </c>
      <c r="H3946" s="15">
        <v>0</v>
      </c>
      <c r="I3946" s="15">
        <v>0.3</v>
      </c>
      <c r="J3946" s="13">
        <f>OR(F3946&lt;&gt;0,G3946&lt;&gt;0,H3946&lt;&gt;0,I3946&lt;&gt;0)*(F3946 + (F3946 = 0))*(G3946 + (G3946 = 0))*(H3946 + (H3946 = 0))*(I3946 + (I3946 = 0))</f>
        <v>15.51</v>
      </c>
      <c r="K3946" s="11"/>
      <c r="L3946" s="11"/>
      <c r="M3946" s="11"/>
    </row>
    <row r="3947" spans="1:13">
      <c r="A3947" s="11"/>
      <c r="B3947" s="11"/>
      <c r="C3947" s="11"/>
      <c r="D3947" s="11"/>
      <c r="E3947" s="10" t="s">
        <v>644</v>
      </c>
      <c r="F3947" s="14">
        <v>1</v>
      </c>
      <c r="G3947" s="15">
        <v>17.02</v>
      </c>
      <c r="H3947" s="15">
        <v>0</v>
      </c>
      <c r="I3947" s="15">
        <v>0.4</v>
      </c>
      <c r="J3947" s="13">
        <f>OR(F3947&lt;&gt;0,G3947&lt;&gt;0,H3947&lt;&gt;0,I3947&lt;&gt;0)*(F3947 + (F3947 = 0))*(G3947 + (G3947 = 0))*(H3947 + (H3947 = 0))*(I3947 + (I3947 = 0))</f>
        <v>6.81</v>
      </c>
      <c r="K3947" s="11"/>
      <c r="L3947" s="11"/>
      <c r="M3947" s="11"/>
    </row>
    <row r="3948" spans="1:13">
      <c r="A3948" s="11"/>
      <c r="B3948" s="11"/>
      <c r="C3948" s="11"/>
      <c r="D3948" s="11"/>
      <c r="E3948" s="10" t="s">
        <v>17</v>
      </c>
      <c r="F3948" s="14">
        <v>1</v>
      </c>
      <c r="G3948" s="15">
        <v>1.5</v>
      </c>
      <c r="H3948" s="15">
        <v>0</v>
      </c>
      <c r="I3948" s="15">
        <v>0.3</v>
      </c>
      <c r="J3948" s="13">
        <f>OR(F3948&lt;&gt;0,G3948&lt;&gt;0,H3948&lt;&gt;0,I3948&lt;&gt;0)*(F3948 + (F3948 = 0))*(G3948 + (G3948 = 0))*(H3948 + (H3948 = 0))*(I3948 + (I3948 = 0))</f>
        <v>0.45</v>
      </c>
      <c r="K3948" s="11"/>
      <c r="L3948" s="11"/>
      <c r="M3948" s="11"/>
    </row>
    <row r="3949" spans="1:13">
      <c r="A3949" s="11"/>
      <c r="B3949" s="11"/>
      <c r="C3949" s="11"/>
      <c r="D3949" s="11"/>
      <c r="E3949" s="10" t="s">
        <v>645</v>
      </c>
      <c r="F3949" s="14">
        <v>1</v>
      </c>
      <c r="G3949" s="15">
        <v>2.5</v>
      </c>
      <c r="H3949" s="15">
        <v>0</v>
      </c>
      <c r="I3949" s="15">
        <v>0.3</v>
      </c>
      <c r="J3949" s="13">
        <f>OR(F3949&lt;&gt;0,G3949&lt;&gt;0,H3949&lt;&gt;0,I3949&lt;&gt;0)*(F3949 + (F3949 = 0))*(G3949 + (G3949 = 0))*(H3949 + (H3949 = 0))*(I3949 + (I3949 = 0))</f>
        <v>0.75</v>
      </c>
      <c r="K3949" s="11"/>
      <c r="L3949" s="11"/>
      <c r="M3949" s="11"/>
    </row>
    <row r="3950" spans="1:13">
      <c r="A3950" s="11"/>
      <c r="B3950" s="11"/>
      <c r="C3950" s="11"/>
      <c r="D3950" s="11"/>
      <c r="E3950" s="11"/>
      <c r="F3950" s="11"/>
      <c r="G3950" s="11"/>
      <c r="H3950" s="11"/>
      <c r="I3950" s="11"/>
      <c r="J3950" s="16" t="s">
        <v>400</v>
      </c>
      <c r="K3950" s="17">
        <f>SUM(J3946:J3949)*1</f>
        <v>23.52</v>
      </c>
      <c r="L3950" s="15">
        <v>69.03</v>
      </c>
      <c r="M3950" s="18">
        <f>ROUND(K3950*L3950,2)</f>
        <v>1623.59</v>
      </c>
    </row>
    <row r="3951" spans="1:13" ht="0.95" customHeight="1">
      <c r="A3951" s="19"/>
      <c r="B3951" s="19"/>
      <c r="C3951" s="19"/>
      <c r="D3951" s="19"/>
      <c r="E3951" s="19"/>
      <c r="F3951" s="19"/>
      <c r="G3951" s="19"/>
      <c r="H3951" s="19"/>
      <c r="I3951" s="19"/>
      <c r="J3951" s="19"/>
      <c r="K3951" s="19"/>
      <c r="L3951" s="19"/>
      <c r="M3951" s="19"/>
    </row>
    <row r="3952" spans="1:13" s="1" customFormat="1">
      <c r="A3952" s="40" t="s">
        <v>646</v>
      </c>
      <c r="B3952" s="16" t="s">
        <v>22</v>
      </c>
      <c r="C3952" s="16" t="s">
        <v>61</v>
      </c>
      <c r="D3952" s="16" t="s">
        <v>647</v>
      </c>
      <c r="E3952" s="41"/>
      <c r="F3952" s="41"/>
      <c r="G3952" s="41"/>
      <c r="H3952" s="41"/>
      <c r="I3952" s="41"/>
      <c r="J3952" s="41"/>
      <c r="K3952" s="17">
        <f>K3955</f>
        <v>70</v>
      </c>
      <c r="L3952" s="18">
        <f>L3955</f>
        <v>6.71</v>
      </c>
      <c r="M3952" s="18">
        <f>M3955</f>
        <v>469.7</v>
      </c>
    </row>
    <row r="3953" spans="1:13">
      <c r="A3953" s="11"/>
      <c r="B3953" s="11"/>
      <c r="C3953" s="11"/>
      <c r="D3953" s="10" t="s">
        <v>648</v>
      </c>
      <c r="E3953" s="11"/>
      <c r="F3953" s="11"/>
      <c r="G3953" s="11"/>
      <c r="H3953" s="11"/>
      <c r="I3953" s="11"/>
      <c r="J3953" s="11"/>
      <c r="K3953" s="11"/>
      <c r="L3953" s="11"/>
      <c r="M3953" s="11"/>
    </row>
    <row r="3954" spans="1:13">
      <c r="A3954" s="11"/>
      <c r="B3954" s="11"/>
      <c r="C3954" s="11"/>
      <c r="D3954" s="11"/>
      <c r="E3954" s="10" t="s">
        <v>649</v>
      </c>
      <c r="F3954" s="14">
        <v>2</v>
      </c>
      <c r="G3954" s="15">
        <v>35</v>
      </c>
      <c r="H3954" s="15">
        <v>0</v>
      </c>
      <c r="I3954" s="15">
        <v>0</v>
      </c>
      <c r="J3954" s="13">
        <f>OR(F3954&lt;&gt;0,G3954&lt;&gt;0,H3954&lt;&gt;0,I3954&lt;&gt;0)*(F3954 + (F3954 = 0))*(G3954 + (G3954 = 0))*(H3954 + (H3954 = 0))*(I3954 + (I3954 = 0))</f>
        <v>70</v>
      </c>
      <c r="K3954" s="11"/>
      <c r="L3954" s="11"/>
      <c r="M3954" s="11"/>
    </row>
    <row r="3955" spans="1:13">
      <c r="A3955" s="11"/>
      <c r="B3955" s="11"/>
      <c r="C3955" s="11"/>
      <c r="D3955" s="11"/>
      <c r="E3955" s="11"/>
      <c r="F3955" s="11"/>
      <c r="G3955" s="11"/>
      <c r="H3955" s="11"/>
      <c r="I3955" s="11"/>
      <c r="J3955" s="16" t="s">
        <v>650</v>
      </c>
      <c r="K3955" s="17">
        <f>J3954*1</f>
        <v>70</v>
      </c>
      <c r="L3955" s="15">
        <v>6.71</v>
      </c>
      <c r="M3955" s="18">
        <f>ROUND(K3955*L3955,2)</f>
        <v>469.7</v>
      </c>
    </row>
    <row r="3956" spans="1:13" ht="0.95" customHeight="1">
      <c r="A3956" s="19"/>
      <c r="B3956" s="19"/>
      <c r="C3956" s="19"/>
      <c r="D3956" s="19"/>
      <c r="E3956" s="19"/>
      <c r="F3956" s="19"/>
      <c r="G3956" s="19"/>
      <c r="H3956" s="19"/>
      <c r="I3956" s="19"/>
      <c r="J3956" s="19"/>
      <c r="K3956" s="19"/>
      <c r="L3956" s="19"/>
      <c r="M3956" s="19"/>
    </row>
    <row r="3957" spans="1:13" s="1" customFormat="1">
      <c r="A3957" s="40" t="s">
        <v>651</v>
      </c>
      <c r="B3957" s="16" t="s">
        <v>22</v>
      </c>
      <c r="C3957" s="16" t="s">
        <v>97</v>
      </c>
      <c r="D3957" s="16" t="s">
        <v>652</v>
      </c>
      <c r="E3957" s="41"/>
      <c r="F3957" s="41"/>
      <c r="G3957" s="41"/>
      <c r="H3957" s="41"/>
      <c r="I3957" s="41"/>
      <c r="J3957" s="41"/>
      <c r="K3957" s="17">
        <f>K3962</f>
        <v>116</v>
      </c>
      <c r="L3957" s="18">
        <f>L3962</f>
        <v>9.2899999999999991</v>
      </c>
      <c r="M3957" s="18">
        <f>M3962</f>
        <v>1077.6400000000001</v>
      </c>
    </row>
    <row r="3958" spans="1:13">
      <c r="A3958" s="11"/>
      <c r="B3958" s="11"/>
      <c r="C3958" s="11"/>
      <c r="D3958" s="10" t="s">
        <v>653</v>
      </c>
      <c r="E3958" s="11"/>
      <c r="F3958" s="11"/>
      <c r="G3958" s="11"/>
      <c r="H3958" s="11"/>
      <c r="I3958" s="11"/>
      <c r="J3958" s="11"/>
      <c r="K3958" s="11"/>
      <c r="L3958" s="11"/>
      <c r="M3958" s="11"/>
    </row>
    <row r="3959" spans="1:13">
      <c r="A3959" s="11"/>
      <c r="B3959" s="11"/>
      <c r="C3959" s="11"/>
      <c r="D3959" s="11"/>
      <c r="E3959" s="10" t="s">
        <v>643</v>
      </c>
      <c r="F3959" s="14">
        <v>2</v>
      </c>
      <c r="G3959" s="15">
        <v>28</v>
      </c>
      <c r="H3959" s="15">
        <v>0</v>
      </c>
      <c r="I3959" s="15">
        <v>0</v>
      </c>
      <c r="J3959" s="13">
        <f>OR(F3959&lt;&gt;0,G3959&lt;&gt;0,H3959&lt;&gt;0,I3959&lt;&gt;0)*(F3959 + (F3959 = 0))*(G3959 + (G3959 = 0))*(H3959 + (H3959 = 0))*(I3959 + (I3959 = 0))</f>
        <v>56</v>
      </c>
      <c r="K3959" s="11"/>
      <c r="L3959" s="11"/>
      <c r="M3959" s="11"/>
    </row>
    <row r="3960" spans="1:13">
      <c r="A3960" s="11"/>
      <c r="B3960" s="11"/>
      <c r="C3960" s="11"/>
      <c r="D3960" s="11"/>
      <c r="E3960" s="10" t="s">
        <v>654</v>
      </c>
      <c r="F3960" s="14">
        <v>2</v>
      </c>
      <c r="G3960" s="15">
        <v>23</v>
      </c>
      <c r="H3960" s="15">
        <v>0</v>
      </c>
      <c r="I3960" s="15">
        <v>0</v>
      </c>
      <c r="J3960" s="13">
        <f>OR(F3960&lt;&gt;0,G3960&lt;&gt;0,H3960&lt;&gt;0,I3960&lt;&gt;0)*(F3960 + (F3960 = 0))*(G3960 + (G3960 = 0))*(H3960 + (H3960 = 0))*(I3960 + (I3960 = 0))</f>
        <v>46</v>
      </c>
      <c r="K3960" s="11"/>
      <c r="L3960" s="11"/>
      <c r="M3960" s="11"/>
    </row>
    <row r="3961" spans="1:13">
      <c r="A3961" s="11"/>
      <c r="B3961" s="11"/>
      <c r="C3961" s="11"/>
      <c r="D3961" s="11"/>
      <c r="E3961" s="10" t="s">
        <v>17</v>
      </c>
      <c r="F3961" s="14">
        <v>1</v>
      </c>
      <c r="G3961" s="15">
        <v>14</v>
      </c>
      <c r="H3961" s="15">
        <v>0</v>
      </c>
      <c r="I3961" s="15">
        <v>0</v>
      </c>
      <c r="J3961" s="13">
        <f>OR(F3961&lt;&gt;0,G3961&lt;&gt;0,H3961&lt;&gt;0,I3961&lt;&gt;0)*(F3961 + (F3961 = 0))*(G3961 + (G3961 = 0))*(H3961 + (H3961 = 0))*(I3961 + (I3961 = 0))</f>
        <v>14</v>
      </c>
      <c r="K3961" s="11"/>
      <c r="L3961" s="11"/>
      <c r="M3961" s="11"/>
    </row>
    <row r="3962" spans="1:13">
      <c r="A3962" s="11"/>
      <c r="B3962" s="11"/>
      <c r="C3962" s="11"/>
      <c r="D3962" s="11"/>
      <c r="E3962" s="11"/>
      <c r="F3962" s="11"/>
      <c r="G3962" s="11"/>
      <c r="H3962" s="11"/>
      <c r="I3962" s="11"/>
      <c r="J3962" s="16" t="s">
        <v>655</v>
      </c>
      <c r="K3962" s="17">
        <f>SUM(J3959:J3961)*1</f>
        <v>116</v>
      </c>
      <c r="L3962" s="15">
        <v>9.2899999999999991</v>
      </c>
      <c r="M3962" s="18">
        <f>ROUND(K3962*L3962,2)</f>
        <v>1077.6400000000001</v>
      </c>
    </row>
    <row r="3963" spans="1:13" ht="0.95" customHeight="1">
      <c r="A3963" s="19"/>
      <c r="B3963" s="19"/>
      <c r="C3963" s="19"/>
      <c r="D3963" s="19"/>
      <c r="E3963" s="19"/>
      <c r="F3963" s="19"/>
      <c r="G3963" s="19"/>
      <c r="H3963" s="19"/>
      <c r="I3963" s="19"/>
      <c r="J3963" s="19"/>
      <c r="K3963" s="19"/>
      <c r="L3963" s="19"/>
      <c r="M3963" s="19"/>
    </row>
    <row r="3964" spans="1:13" s="1" customFormat="1">
      <c r="A3964" s="40" t="s">
        <v>401</v>
      </c>
      <c r="B3964" s="16" t="s">
        <v>22</v>
      </c>
      <c r="C3964" s="16" t="s">
        <v>97</v>
      </c>
      <c r="D3964" s="16" t="s">
        <v>402</v>
      </c>
      <c r="E3964" s="41"/>
      <c r="F3964" s="41"/>
      <c r="G3964" s="41"/>
      <c r="H3964" s="41"/>
      <c r="I3964" s="41"/>
      <c r="J3964" s="41"/>
      <c r="K3964" s="17">
        <f>K3967</f>
        <v>106</v>
      </c>
      <c r="L3964" s="18">
        <f>L3967</f>
        <v>12.07</v>
      </c>
      <c r="M3964" s="18">
        <f>M3967</f>
        <v>1279.42</v>
      </c>
    </row>
    <row r="3965" spans="1:13">
      <c r="A3965" s="11"/>
      <c r="B3965" s="11"/>
      <c r="C3965" s="11"/>
      <c r="D3965" s="10" t="s">
        <v>403</v>
      </c>
      <c r="E3965" s="11"/>
      <c r="F3965" s="11"/>
      <c r="G3965" s="11"/>
      <c r="H3965" s="11"/>
      <c r="I3965" s="11"/>
      <c r="J3965" s="11"/>
      <c r="K3965" s="11"/>
      <c r="L3965" s="11"/>
      <c r="M3965" s="11"/>
    </row>
    <row r="3966" spans="1:13">
      <c r="A3966" s="11"/>
      <c r="B3966" s="11"/>
      <c r="C3966" s="11"/>
      <c r="D3966" s="11"/>
      <c r="E3966" s="10" t="s">
        <v>644</v>
      </c>
      <c r="F3966" s="14">
        <v>1</v>
      </c>
      <c r="G3966" s="15">
        <v>106</v>
      </c>
      <c r="H3966" s="15">
        <v>0</v>
      </c>
      <c r="I3966" s="15">
        <v>0</v>
      </c>
      <c r="J3966" s="13">
        <f>OR(F3966&lt;&gt;0,G3966&lt;&gt;0,H3966&lt;&gt;0,I3966&lt;&gt;0)*(F3966 + (F3966 = 0))*(G3966 + (G3966 = 0))*(H3966 + (H3966 = 0))*(I3966 + (I3966 = 0))</f>
        <v>106</v>
      </c>
      <c r="K3966" s="11"/>
      <c r="L3966" s="11"/>
      <c r="M3966" s="11"/>
    </row>
    <row r="3967" spans="1:13">
      <c r="A3967" s="11"/>
      <c r="B3967" s="11"/>
      <c r="C3967" s="11"/>
      <c r="D3967" s="11"/>
      <c r="E3967" s="11"/>
      <c r="F3967" s="11"/>
      <c r="G3967" s="11"/>
      <c r="H3967" s="11"/>
      <c r="I3967" s="11"/>
      <c r="J3967" s="16" t="s">
        <v>405</v>
      </c>
      <c r="K3967" s="17">
        <f>J3966*1</f>
        <v>106</v>
      </c>
      <c r="L3967" s="15">
        <v>12.07</v>
      </c>
      <c r="M3967" s="18">
        <f>ROUND(K3967*L3967,2)</f>
        <v>1279.42</v>
      </c>
    </row>
    <row r="3968" spans="1:13" ht="0.95" customHeight="1">
      <c r="A3968" s="19"/>
      <c r="B3968" s="19"/>
      <c r="C3968" s="19"/>
      <c r="D3968" s="19"/>
      <c r="E3968" s="19"/>
      <c r="F3968" s="19"/>
      <c r="G3968" s="19"/>
      <c r="H3968" s="19"/>
      <c r="I3968" s="19"/>
      <c r="J3968" s="19"/>
      <c r="K3968" s="19"/>
      <c r="L3968" s="19"/>
      <c r="M3968" s="19"/>
    </row>
    <row r="3969" spans="1:13" s="1" customFormat="1">
      <c r="A3969" s="40" t="s">
        <v>289</v>
      </c>
      <c r="B3969" s="16" t="s">
        <v>22</v>
      </c>
      <c r="C3969" s="16" t="s">
        <v>97</v>
      </c>
      <c r="D3969" s="16" t="s">
        <v>290</v>
      </c>
      <c r="E3969" s="41"/>
      <c r="F3969" s="41"/>
      <c r="G3969" s="41"/>
      <c r="H3969" s="41"/>
      <c r="I3969" s="41"/>
      <c r="J3969" s="41"/>
      <c r="K3969" s="17">
        <f>K3972</f>
        <v>10</v>
      </c>
      <c r="L3969" s="18">
        <f>L3972</f>
        <v>72.87</v>
      </c>
      <c r="M3969" s="18">
        <f>M3972</f>
        <v>728.7</v>
      </c>
    </row>
    <row r="3970" spans="1:13">
      <c r="A3970" s="11"/>
      <c r="B3970" s="11"/>
      <c r="C3970" s="11"/>
      <c r="D3970" s="10" t="s">
        <v>291</v>
      </c>
      <c r="E3970" s="11"/>
      <c r="F3970" s="11"/>
      <c r="G3970" s="11"/>
      <c r="H3970" s="11"/>
      <c r="I3970" s="11"/>
      <c r="J3970" s="11"/>
      <c r="K3970" s="11"/>
      <c r="L3970" s="11"/>
      <c r="M3970" s="11"/>
    </row>
    <row r="3971" spans="1:13">
      <c r="A3971" s="11"/>
      <c r="B3971" s="11"/>
      <c r="C3971" s="11"/>
      <c r="D3971" s="11"/>
      <c r="E3971" s="10" t="s">
        <v>17</v>
      </c>
      <c r="F3971" s="14">
        <v>10</v>
      </c>
      <c r="G3971" s="15">
        <v>0</v>
      </c>
      <c r="H3971" s="15">
        <v>0</v>
      </c>
      <c r="I3971" s="15">
        <v>0</v>
      </c>
      <c r="J3971" s="13">
        <f>OR(F3971&lt;&gt;0,G3971&lt;&gt;0,H3971&lt;&gt;0,I3971&lt;&gt;0)*(F3971 + (F3971 = 0))*(G3971 + (G3971 = 0))*(H3971 + (H3971 = 0))*(I3971 + (I3971 = 0))</f>
        <v>10</v>
      </c>
      <c r="K3971" s="11"/>
      <c r="L3971" s="11"/>
      <c r="M3971" s="11"/>
    </row>
    <row r="3972" spans="1:13">
      <c r="A3972" s="11"/>
      <c r="B3972" s="11"/>
      <c r="C3972" s="11"/>
      <c r="D3972" s="11"/>
      <c r="E3972" s="11"/>
      <c r="F3972" s="11"/>
      <c r="G3972" s="11"/>
      <c r="H3972" s="11"/>
      <c r="I3972" s="11"/>
      <c r="J3972" s="16" t="s">
        <v>296</v>
      </c>
      <c r="K3972" s="17">
        <f>J3971*1</f>
        <v>10</v>
      </c>
      <c r="L3972" s="15">
        <v>72.87</v>
      </c>
      <c r="M3972" s="18">
        <f>ROUND(K3972*L3972,2)</f>
        <v>728.7</v>
      </c>
    </row>
    <row r="3973" spans="1:13" ht="0.95" customHeight="1">
      <c r="A3973" s="19"/>
      <c r="B3973" s="19"/>
      <c r="C3973" s="19"/>
      <c r="D3973" s="19"/>
      <c r="E3973" s="19"/>
      <c r="F3973" s="19"/>
      <c r="G3973" s="19"/>
      <c r="H3973" s="19"/>
      <c r="I3973" s="19"/>
      <c r="J3973" s="19"/>
      <c r="K3973" s="19"/>
      <c r="L3973" s="19"/>
      <c r="M3973" s="19"/>
    </row>
    <row r="3974" spans="1:13" s="1" customFormat="1">
      <c r="A3974" s="40" t="s">
        <v>656</v>
      </c>
      <c r="B3974" s="16" t="s">
        <v>22</v>
      </c>
      <c r="C3974" s="16" t="s">
        <v>39</v>
      </c>
      <c r="D3974" s="16" t="s">
        <v>657</v>
      </c>
      <c r="E3974" s="41"/>
      <c r="F3974" s="41"/>
      <c r="G3974" s="41"/>
      <c r="H3974" s="41"/>
      <c r="I3974" s="41"/>
      <c r="J3974" s="41"/>
      <c r="K3974" s="17">
        <f>K3980</f>
        <v>99.07</v>
      </c>
      <c r="L3974" s="18">
        <f>L3980</f>
        <v>17.21</v>
      </c>
      <c r="M3974" s="18">
        <f>M3980</f>
        <v>1704.99</v>
      </c>
    </row>
    <row r="3975" spans="1:13">
      <c r="A3975" s="11"/>
      <c r="B3975" s="11"/>
      <c r="C3975" s="11"/>
      <c r="D3975" s="10" t="s">
        <v>658</v>
      </c>
      <c r="E3975" s="11"/>
      <c r="F3975" s="11"/>
      <c r="G3975" s="11"/>
      <c r="H3975" s="11"/>
      <c r="I3975" s="11"/>
      <c r="J3975" s="11"/>
      <c r="K3975" s="11"/>
      <c r="L3975" s="11"/>
      <c r="M3975" s="11"/>
    </row>
    <row r="3976" spans="1:13">
      <c r="A3976" s="11"/>
      <c r="B3976" s="11"/>
      <c r="C3976" s="11"/>
      <c r="D3976" s="11"/>
      <c r="E3976" s="10" t="s">
        <v>17</v>
      </c>
      <c r="F3976" s="14">
        <v>99.07</v>
      </c>
      <c r="G3976" s="15">
        <v>0</v>
      </c>
      <c r="H3976" s="15">
        <v>0</v>
      </c>
      <c r="I3976" s="15">
        <v>0</v>
      </c>
      <c r="J3976" s="13">
        <f>OR(F3976&lt;&gt;0,G3976&lt;&gt;0,H3976&lt;&gt;0,I3976&lt;&gt;0)*(F3976 + (F3976 = 0))*(G3976 + (G3976 = 0))*(H3976 + (H3976 = 0))*(I3976 + (I3976 = 0))</f>
        <v>99.07</v>
      </c>
      <c r="K3976" s="11"/>
      <c r="L3976" s="11"/>
      <c r="M3976" s="11"/>
    </row>
    <row r="3977" spans="1:13">
      <c r="A3977" s="11"/>
      <c r="B3977" s="11"/>
      <c r="C3977" s="11"/>
      <c r="D3977" s="11"/>
      <c r="E3977" s="10" t="s">
        <v>17</v>
      </c>
      <c r="F3977" s="14"/>
      <c r="G3977" s="15"/>
      <c r="H3977" s="15"/>
      <c r="I3977" s="15"/>
      <c r="J3977" s="13">
        <f>OR(F3977&lt;&gt;0,G3977&lt;&gt;0,H3977&lt;&gt;0,I3977&lt;&gt;0)*(F3977 + (F3977 = 0))*(G3977 + (G3977 = 0))*(H3977 + (H3977 = 0))*(I3977 + (I3977 = 0))</f>
        <v>0</v>
      </c>
      <c r="K3977" s="11"/>
      <c r="L3977" s="11"/>
      <c r="M3977" s="11"/>
    </row>
    <row r="3978" spans="1:13">
      <c r="A3978" s="11"/>
      <c r="B3978" s="11"/>
      <c r="C3978" s="11"/>
      <c r="D3978" s="11"/>
      <c r="E3978" s="10" t="s">
        <v>17</v>
      </c>
      <c r="F3978" s="14"/>
      <c r="G3978" s="15"/>
      <c r="H3978" s="15"/>
      <c r="I3978" s="15"/>
      <c r="J3978" s="13">
        <f>OR(F3978&lt;&gt;0,G3978&lt;&gt;0,H3978&lt;&gt;0,I3978&lt;&gt;0)*(F3978 + (F3978 = 0))*(G3978 + (G3978 = 0))*(H3978 + (H3978 = 0))*(I3978 + (I3978 = 0))</f>
        <v>0</v>
      </c>
      <c r="K3978" s="11"/>
      <c r="L3978" s="11"/>
      <c r="M3978" s="11"/>
    </row>
    <row r="3979" spans="1:13">
      <c r="A3979" s="11"/>
      <c r="B3979" s="11"/>
      <c r="C3979" s="11"/>
      <c r="D3979" s="11"/>
      <c r="E3979" s="10" t="s">
        <v>17</v>
      </c>
      <c r="F3979" s="14"/>
      <c r="G3979" s="15"/>
      <c r="H3979" s="15"/>
      <c r="I3979" s="15"/>
      <c r="J3979" s="13">
        <f>OR(F3979&lt;&gt;0,G3979&lt;&gt;0,H3979&lt;&gt;0,I3979&lt;&gt;0)*(F3979 + (F3979 = 0))*(G3979 + (G3979 = 0))*(H3979 + (H3979 = 0))*(I3979 + (I3979 = 0))</f>
        <v>0</v>
      </c>
      <c r="K3979" s="11"/>
      <c r="L3979" s="11"/>
      <c r="M3979" s="11"/>
    </row>
    <row r="3980" spans="1:13">
      <c r="A3980" s="11"/>
      <c r="B3980" s="11"/>
      <c r="C3980" s="11"/>
      <c r="D3980" s="11"/>
      <c r="E3980" s="11"/>
      <c r="F3980" s="11"/>
      <c r="G3980" s="11"/>
      <c r="H3980" s="11"/>
      <c r="I3980" s="11"/>
      <c r="J3980" s="16" t="s">
        <v>659</v>
      </c>
      <c r="K3980" s="17">
        <f>SUM(J3976:J3979)</f>
        <v>99.07</v>
      </c>
      <c r="L3980" s="15">
        <v>17.21</v>
      </c>
      <c r="M3980" s="18">
        <f>ROUND(K3980*L3980,2)</f>
        <v>1704.99</v>
      </c>
    </row>
    <row r="3981" spans="1:13" ht="0.95" customHeight="1">
      <c r="A3981" s="19"/>
      <c r="B3981" s="19"/>
      <c r="C3981" s="19"/>
      <c r="D3981" s="19"/>
      <c r="E3981" s="19"/>
      <c r="F3981" s="19"/>
      <c r="G3981" s="19"/>
      <c r="H3981" s="19"/>
      <c r="I3981" s="19"/>
      <c r="J3981" s="19"/>
      <c r="K3981" s="19"/>
      <c r="L3981" s="19"/>
      <c r="M3981" s="19"/>
    </row>
    <row r="3982" spans="1:13" s="1" customFormat="1">
      <c r="A3982" s="40" t="s">
        <v>660</v>
      </c>
      <c r="B3982" s="16" t="s">
        <v>22</v>
      </c>
      <c r="C3982" s="16" t="s">
        <v>39</v>
      </c>
      <c r="D3982" s="16" t="s">
        <v>661</v>
      </c>
      <c r="E3982" s="41"/>
      <c r="F3982" s="41"/>
      <c r="G3982" s="41"/>
      <c r="H3982" s="41"/>
      <c r="I3982" s="41"/>
      <c r="J3982" s="41"/>
      <c r="K3982" s="17">
        <f>K3988</f>
        <v>108.97</v>
      </c>
      <c r="L3982" s="18">
        <f>L3988</f>
        <v>0.98</v>
      </c>
      <c r="M3982" s="18">
        <f>M3988</f>
        <v>106.79</v>
      </c>
    </row>
    <row r="3983" spans="1:13">
      <c r="A3983" s="11"/>
      <c r="B3983" s="11"/>
      <c r="C3983" s="11"/>
      <c r="D3983" s="10" t="s">
        <v>662</v>
      </c>
      <c r="E3983" s="11"/>
      <c r="F3983" s="11"/>
      <c r="G3983" s="11"/>
      <c r="H3983" s="11"/>
      <c r="I3983" s="11"/>
      <c r="J3983" s="11"/>
      <c r="K3983" s="11"/>
      <c r="L3983" s="11"/>
      <c r="M3983" s="11"/>
    </row>
    <row r="3984" spans="1:13">
      <c r="A3984" s="11"/>
      <c r="B3984" s="11"/>
      <c r="C3984" s="11"/>
      <c r="D3984" s="11"/>
      <c r="E3984" s="10" t="s">
        <v>17</v>
      </c>
      <c r="F3984" s="14"/>
      <c r="G3984" s="15"/>
      <c r="H3984" s="15"/>
      <c r="I3984" s="15"/>
      <c r="J3984" s="13">
        <f>OR(F3984&lt;&gt;0,G3984&lt;&gt;0,H3984&lt;&gt;0,I3984&lt;&gt;0)*(F3984 + (F3984 = 0))*(G3984 + (G3984 = 0))*(H3984 + (H3984 = 0))*(I3984 + (I3984 = 0))</f>
        <v>0</v>
      </c>
      <c r="K3984" s="11"/>
      <c r="L3984" s="11"/>
      <c r="M3984" s="11"/>
    </row>
    <row r="3985" spans="1:13">
      <c r="A3985" s="11"/>
      <c r="B3985" s="11"/>
      <c r="C3985" s="11"/>
      <c r="D3985" s="11"/>
      <c r="E3985" s="10" t="s">
        <v>17</v>
      </c>
      <c r="F3985" s="14">
        <v>108.97</v>
      </c>
      <c r="G3985" s="15">
        <v>0</v>
      </c>
      <c r="H3985" s="15">
        <v>0</v>
      </c>
      <c r="I3985" s="15">
        <v>0</v>
      </c>
      <c r="J3985" s="13">
        <f>OR(F3985&lt;&gt;0,G3985&lt;&gt;0,H3985&lt;&gt;0,I3985&lt;&gt;0)*(F3985 + (F3985 = 0))*(G3985 + (G3985 = 0))*(H3985 + (H3985 = 0))*(I3985 + (I3985 = 0))</f>
        <v>108.97</v>
      </c>
      <c r="K3985" s="11"/>
      <c r="L3985" s="11"/>
      <c r="M3985" s="11"/>
    </row>
    <row r="3986" spans="1:13">
      <c r="A3986" s="11"/>
      <c r="B3986" s="11"/>
      <c r="C3986" s="11"/>
      <c r="D3986" s="11"/>
      <c r="E3986" s="10" t="s">
        <v>17</v>
      </c>
      <c r="F3986" s="14"/>
      <c r="G3986" s="15"/>
      <c r="H3986" s="15"/>
      <c r="I3986" s="15"/>
      <c r="J3986" s="13">
        <f>OR(F3986&lt;&gt;0,G3986&lt;&gt;0,H3986&lt;&gt;0,I3986&lt;&gt;0)*(F3986 + (F3986 = 0))*(G3986 + (G3986 = 0))*(H3986 + (H3986 = 0))*(I3986 + (I3986 = 0))</f>
        <v>0</v>
      </c>
      <c r="K3986" s="11"/>
      <c r="L3986" s="11"/>
      <c r="M3986" s="11"/>
    </row>
    <row r="3987" spans="1:13">
      <c r="A3987" s="11"/>
      <c r="B3987" s="11"/>
      <c r="C3987" s="11"/>
      <c r="D3987" s="11"/>
      <c r="E3987" s="10" t="s">
        <v>17</v>
      </c>
      <c r="F3987" s="14"/>
      <c r="G3987" s="15"/>
      <c r="H3987" s="15"/>
      <c r="I3987" s="15"/>
      <c r="J3987" s="13">
        <f>OR(F3987&lt;&gt;0,G3987&lt;&gt;0,H3987&lt;&gt;0,I3987&lt;&gt;0)*(F3987 + (F3987 = 0))*(G3987 + (G3987 = 0))*(H3987 + (H3987 = 0))*(I3987 + (I3987 = 0))</f>
        <v>0</v>
      </c>
      <c r="K3987" s="11"/>
      <c r="L3987" s="11"/>
      <c r="M3987" s="11"/>
    </row>
    <row r="3988" spans="1:13">
      <c r="A3988" s="11"/>
      <c r="B3988" s="11"/>
      <c r="C3988" s="11"/>
      <c r="D3988" s="11"/>
      <c r="E3988" s="11"/>
      <c r="F3988" s="11"/>
      <c r="G3988" s="11"/>
      <c r="H3988" s="11"/>
      <c r="I3988" s="11"/>
      <c r="J3988" s="16" t="s">
        <v>663</v>
      </c>
      <c r="K3988" s="17">
        <f>SUM(J3984:J3987)</f>
        <v>108.97</v>
      </c>
      <c r="L3988" s="15">
        <v>0.98</v>
      </c>
      <c r="M3988" s="18">
        <f>ROUND(K3988*L3988,2)</f>
        <v>106.79</v>
      </c>
    </row>
    <row r="3989" spans="1:13" ht="0.95" customHeight="1">
      <c r="A3989" s="19"/>
      <c r="B3989" s="19"/>
      <c r="C3989" s="19"/>
      <c r="D3989" s="19"/>
      <c r="E3989" s="19"/>
      <c r="F3989" s="19"/>
      <c r="G3989" s="19"/>
      <c r="H3989" s="19"/>
      <c r="I3989" s="19"/>
      <c r="J3989" s="19"/>
      <c r="K3989" s="19"/>
      <c r="L3989" s="19"/>
      <c r="M3989" s="19"/>
    </row>
    <row r="3990" spans="1:13" s="1" customFormat="1">
      <c r="A3990" s="40" t="s">
        <v>664</v>
      </c>
      <c r="B3990" s="16" t="s">
        <v>22</v>
      </c>
      <c r="C3990" s="16" t="s">
        <v>29</v>
      </c>
      <c r="D3990" s="16" t="s">
        <v>665</v>
      </c>
      <c r="E3990" s="41"/>
      <c r="F3990" s="41"/>
      <c r="G3990" s="41"/>
      <c r="H3990" s="41"/>
      <c r="I3990" s="41"/>
      <c r="J3990" s="41"/>
      <c r="K3990" s="17">
        <f>K3996</f>
        <v>15.49</v>
      </c>
      <c r="L3990" s="18">
        <f>L3996</f>
        <v>28.52</v>
      </c>
      <c r="M3990" s="18">
        <f>M3996</f>
        <v>441.77</v>
      </c>
    </row>
    <row r="3991" spans="1:13">
      <c r="A3991" s="11"/>
      <c r="B3991" s="11"/>
      <c r="C3991" s="11"/>
      <c r="D3991" s="10" t="s">
        <v>666</v>
      </c>
      <c r="E3991" s="11"/>
      <c r="F3991" s="11"/>
      <c r="G3991" s="11"/>
      <c r="H3991" s="11"/>
      <c r="I3991" s="11"/>
      <c r="J3991" s="11"/>
      <c r="K3991" s="11"/>
      <c r="L3991" s="11"/>
      <c r="M3991" s="11"/>
    </row>
    <row r="3992" spans="1:13">
      <c r="A3992" s="11"/>
      <c r="B3992" s="11"/>
      <c r="C3992" s="11"/>
      <c r="D3992" s="11"/>
      <c r="E3992" s="10" t="s">
        <v>17</v>
      </c>
      <c r="F3992" s="14"/>
      <c r="G3992" s="15"/>
      <c r="H3992" s="15"/>
      <c r="I3992" s="15"/>
      <c r="J3992" s="13">
        <f>OR(F3992&lt;&gt;0,G3992&lt;&gt;0,H3992&lt;&gt;0,I3992&lt;&gt;0)*(F3992 + (F3992 = 0))*(G3992 + (G3992 = 0))*(H3992 + (H3992 = 0))*(I3992 + (I3992 = 0))</f>
        <v>0</v>
      </c>
      <c r="K3992" s="11"/>
      <c r="L3992" s="11"/>
      <c r="M3992" s="11"/>
    </row>
    <row r="3993" spans="1:13">
      <c r="A3993" s="11"/>
      <c r="B3993" s="11"/>
      <c r="C3993" s="11"/>
      <c r="D3993" s="11"/>
      <c r="E3993" s="10" t="s">
        <v>17</v>
      </c>
      <c r="F3993" s="14"/>
      <c r="G3993" s="15"/>
      <c r="H3993" s="15"/>
      <c r="I3993" s="15"/>
      <c r="J3993" s="13">
        <f>OR(F3993&lt;&gt;0,G3993&lt;&gt;0,H3993&lt;&gt;0,I3993&lt;&gt;0)*(F3993 + (F3993 = 0))*(G3993 + (G3993 = 0))*(H3993 + (H3993 = 0))*(I3993 + (I3993 = 0))</f>
        <v>0</v>
      </c>
      <c r="K3993" s="11"/>
      <c r="L3993" s="11"/>
      <c r="M3993" s="11"/>
    </row>
    <row r="3994" spans="1:13">
      <c r="A3994" s="11"/>
      <c r="B3994" s="11"/>
      <c r="C3994" s="11"/>
      <c r="D3994" s="11"/>
      <c r="E3994" s="10" t="s">
        <v>17</v>
      </c>
      <c r="F3994" s="14">
        <v>15.49</v>
      </c>
      <c r="G3994" s="15">
        <v>0</v>
      </c>
      <c r="H3994" s="15">
        <v>0</v>
      </c>
      <c r="I3994" s="15">
        <v>0</v>
      </c>
      <c r="J3994" s="13">
        <f>OR(F3994&lt;&gt;0,G3994&lt;&gt;0,H3994&lt;&gt;0,I3994&lt;&gt;0)*(F3994 + (F3994 = 0))*(G3994 + (G3994 = 0))*(H3994 + (H3994 = 0))*(I3994 + (I3994 = 0))</f>
        <v>15.49</v>
      </c>
      <c r="K3994" s="11"/>
      <c r="L3994" s="11"/>
      <c r="M3994" s="11"/>
    </row>
    <row r="3995" spans="1:13">
      <c r="A3995" s="11"/>
      <c r="B3995" s="11"/>
      <c r="C3995" s="11"/>
      <c r="D3995" s="11"/>
      <c r="E3995" s="10" t="s">
        <v>17</v>
      </c>
      <c r="F3995" s="14"/>
      <c r="G3995" s="15"/>
      <c r="H3995" s="15"/>
      <c r="I3995" s="15"/>
      <c r="J3995" s="13">
        <f>OR(F3995&lt;&gt;0,G3995&lt;&gt;0,H3995&lt;&gt;0,I3995&lt;&gt;0)*(F3995 + (F3995 = 0))*(G3995 + (G3995 = 0))*(H3995 + (H3995 = 0))*(I3995 + (I3995 = 0))</f>
        <v>0</v>
      </c>
      <c r="K3995" s="11"/>
      <c r="L3995" s="11"/>
      <c r="M3995" s="11"/>
    </row>
    <row r="3996" spans="1:13">
      <c r="A3996" s="11"/>
      <c r="B3996" s="11"/>
      <c r="C3996" s="11"/>
      <c r="D3996" s="11"/>
      <c r="E3996" s="11"/>
      <c r="F3996" s="11"/>
      <c r="G3996" s="11"/>
      <c r="H3996" s="11"/>
      <c r="I3996" s="11"/>
      <c r="J3996" s="16" t="s">
        <v>667</v>
      </c>
      <c r="K3996" s="17">
        <f>SUM(J3992:J3995)</f>
        <v>15.49</v>
      </c>
      <c r="L3996" s="15">
        <v>28.52</v>
      </c>
      <c r="M3996" s="18">
        <f>ROUND(K3996*L3996,2)</f>
        <v>441.77</v>
      </c>
    </row>
    <row r="3997" spans="1:13" ht="0.95" customHeight="1">
      <c r="A3997" s="19"/>
      <c r="B3997" s="19"/>
      <c r="C3997" s="19"/>
      <c r="D3997" s="19"/>
      <c r="E3997" s="19"/>
      <c r="F3997" s="19"/>
      <c r="G3997" s="19"/>
      <c r="H3997" s="19"/>
      <c r="I3997" s="19"/>
      <c r="J3997" s="19"/>
      <c r="K3997" s="19"/>
      <c r="L3997" s="19"/>
      <c r="M3997" s="19"/>
    </row>
    <row r="3998" spans="1:13" s="1" customFormat="1">
      <c r="A3998" s="40" t="s">
        <v>668</v>
      </c>
      <c r="B3998" s="16" t="s">
        <v>22</v>
      </c>
      <c r="C3998" s="16" t="s">
        <v>39</v>
      </c>
      <c r="D3998" s="16" t="s">
        <v>669</v>
      </c>
      <c r="E3998" s="41"/>
      <c r="F3998" s="41"/>
      <c r="G3998" s="41"/>
      <c r="H3998" s="41"/>
      <c r="I3998" s="41"/>
      <c r="J3998" s="41"/>
      <c r="K3998" s="17">
        <f>K4004</f>
        <v>77.45</v>
      </c>
      <c r="L3998" s="18">
        <f>L4004</f>
        <v>12.53</v>
      </c>
      <c r="M3998" s="18">
        <f>M4004</f>
        <v>970.45</v>
      </c>
    </row>
    <row r="3999" spans="1:13">
      <c r="A3999" s="11"/>
      <c r="B3999" s="11"/>
      <c r="C3999" s="11"/>
      <c r="D3999" s="10" t="s">
        <v>670</v>
      </c>
      <c r="E3999" s="11"/>
      <c r="F3999" s="11"/>
      <c r="G3999" s="11"/>
      <c r="H3999" s="11"/>
      <c r="I3999" s="11"/>
      <c r="J3999" s="11"/>
      <c r="K3999" s="11"/>
      <c r="L3999" s="11"/>
      <c r="M3999" s="11"/>
    </row>
    <row r="4000" spans="1:13">
      <c r="A4000" s="11"/>
      <c r="B4000" s="11"/>
      <c r="C4000" s="11"/>
      <c r="D4000" s="11"/>
      <c r="E4000" s="10" t="s">
        <v>17</v>
      </c>
      <c r="F4000" s="14"/>
      <c r="G4000" s="15"/>
      <c r="H4000" s="15"/>
      <c r="I4000" s="15"/>
      <c r="J4000" s="13">
        <f>OR(F4000&lt;&gt;0,G4000&lt;&gt;0,H4000&lt;&gt;0,I4000&lt;&gt;0)*(F4000 + (F4000 = 0))*(G4000 + (G4000 = 0))*(H4000 + (H4000 = 0))*(I4000 + (I4000 = 0))</f>
        <v>0</v>
      </c>
      <c r="K4000" s="11"/>
      <c r="L4000" s="11"/>
      <c r="M4000" s="11"/>
    </row>
    <row r="4001" spans="1:13">
      <c r="A4001" s="11"/>
      <c r="B4001" s="11"/>
      <c r="C4001" s="11"/>
      <c r="D4001" s="11"/>
      <c r="E4001" s="10" t="s">
        <v>17</v>
      </c>
      <c r="F4001" s="14"/>
      <c r="G4001" s="15"/>
      <c r="H4001" s="15"/>
      <c r="I4001" s="15"/>
      <c r="J4001" s="13">
        <f>OR(F4001&lt;&gt;0,G4001&lt;&gt;0,H4001&lt;&gt;0,I4001&lt;&gt;0)*(F4001 + (F4001 = 0))*(G4001 + (G4001 = 0))*(H4001 + (H4001 = 0))*(I4001 + (I4001 = 0))</f>
        <v>0</v>
      </c>
      <c r="K4001" s="11"/>
      <c r="L4001" s="11"/>
      <c r="M4001" s="11"/>
    </row>
    <row r="4002" spans="1:13">
      <c r="A4002" s="11"/>
      <c r="B4002" s="11"/>
      <c r="C4002" s="11"/>
      <c r="D4002" s="11"/>
      <c r="E4002" s="10" t="s">
        <v>17</v>
      </c>
      <c r="F4002" s="14"/>
      <c r="G4002" s="15"/>
      <c r="H4002" s="15"/>
      <c r="I4002" s="15"/>
      <c r="J4002" s="13">
        <f>OR(F4002&lt;&gt;0,G4002&lt;&gt;0,H4002&lt;&gt;0,I4002&lt;&gt;0)*(F4002 + (F4002 = 0))*(G4002 + (G4002 = 0))*(H4002 + (H4002 = 0))*(I4002 + (I4002 = 0))</f>
        <v>0</v>
      </c>
      <c r="K4002" s="11"/>
      <c r="L4002" s="11"/>
      <c r="M4002" s="11"/>
    </row>
    <row r="4003" spans="1:13">
      <c r="A4003" s="11"/>
      <c r="B4003" s="11"/>
      <c r="C4003" s="11"/>
      <c r="D4003" s="11"/>
      <c r="E4003" s="10" t="s">
        <v>17</v>
      </c>
      <c r="F4003" s="14">
        <v>77.45</v>
      </c>
      <c r="G4003" s="15">
        <v>0</v>
      </c>
      <c r="H4003" s="15">
        <v>0</v>
      </c>
      <c r="I4003" s="15">
        <v>0</v>
      </c>
      <c r="J4003" s="13">
        <f>OR(F4003&lt;&gt;0,G4003&lt;&gt;0,H4003&lt;&gt;0,I4003&lt;&gt;0)*(F4003 + (F4003 = 0))*(G4003 + (G4003 = 0))*(H4003 + (H4003 = 0))*(I4003 + (I4003 = 0))</f>
        <v>77.45</v>
      </c>
      <c r="K4003" s="11"/>
      <c r="L4003" s="11"/>
      <c r="M4003" s="11"/>
    </row>
    <row r="4004" spans="1:13">
      <c r="A4004" s="11"/>
      <c r="B4004" s="11"/>
      <c r="C4004" s="11"/>
      <c r="D4004" s="11"/>
      <c r="E4004" s="11"/>
      <c r="F4004" s="11"/>
      <c r="G4004" s="11"/>
      <c r="H4004" s="11"/>
      <c r="I4004" s="11"/>
      <c r="J4004" s="16" t="s">
        <v>671</v>
      </c>
      <c r="K4004" s="17">
        <f>SUM(J4000:J4003)</f>
        <v>77.45</v>
      </c>
      <c r="L4004" s="15">
        <v>12.53</v>
      </c>
      <c r="M4004" s="18">
        <f>ROUND(K4004*L4004,2)</f>
        <v>970.45</v>
      </c>
    </row>
    <row r="4005" spans="1:13" ht="0.95" customHeight="1">
      <c r="A4005" s="19"/>
      <c r="B4005" s="19"/>
      <c r="C4005" s="19"/>
      <c r="D4005" s="19"/>
      <c r="E4005" s="19"/>
      <c r="F4005" s="19"/>
      <c r="G4005" s="19"/>
      <c r="H4005" s="19"/>
      <c r="I4005" s="19"/>
      <c r="J4005" s="19"/>
      <c r="K4005" s="19"/>
      <c r="L4005" s="19"/>
      <c r="M4005" s="19"/>
    </row>
    <row r="4006" spans="1:13">
      <c r="A4006" s="11"/>
      <c r="B4006" s="11"/>
      <c r="C4006" s="11"/>
      <c r="D4006" s="11"/>
      <c r="E4006" s="11"/>
      <c r="F4006" s="11"/>
      <c r="G4006" s="11"/>
      <c r="H4006" s="11"/>
      <c r="I4006" s="11"/>
      <c r="J4006" s="16" t="s">
        <v>750</v>
      </c>
      <c r="K4006" s="20">
        <v>1</v>
      </c>
      <c r="L4006" s="18">
        <f>M3793+M3801+M3813+M3821+M3834+M3847+M3855+M3865+M3875+M3882+M3914+M3920+M3926+M3934+M3939+M3944+M3952+M3957+M3964+M3969+M3974+M3982+M3990+M3998</f>
        <v>111343.34</v>
      </c>
      <c r="M4006" s="18">
        <f>ROUND(K4006*L4006,2)</f>
        <v>111343.34</v>
      </c>
    </row>
    <row r="4007" spans="1:13" ht="0.95" customHeight="1">
      <c r="A4007" s="19"/>
      <c r="B4007" s="19"/>
      <c r="C4007" s="19"/>
      <c r="D4007" s="19"/>
      <c r="E4007" s="19"/>
      <c r="F4007" s="19"/>
      <c r="G4007" s="19"/>
      <c r="H4007" s="19"/>
      <c r="I4007" s="19"/>
      <c r="J4007" s="19"/>
      <c r="K4007" s="19"/>
      <c r="L4007" s="19"/>
      <c r="M4007" s="19"/>
    </row>
    <row r="4008" spans="1:13">
      <c r="A4008" s="11"/>
      <c r="B4008" s="11"/>
      <c r="C4008" s="11"/>
      <c r="D4008" s="11"/>
      <c r="E4008" s="11"/>
      <c r="F4008" s="11"/>
      <c r="G4008" s="11"/>
      <c r="H4008" s="11"/>
      <c r="I4008" s="11"/>
      <c r="J4008" s="16" t="s">
        <v>751</v>
      </c>
      <c r="K4008" s="20">
        <v>1</v>
      </c>
      <c r="L4008" s="18">
        <f>M3761+M3792</f>
        <v>122368.08</v>
      </c>
      <c r="M4008" s="18">
        <f>ROUND(K4008*L4008,2)</f>
        <v>122368.08</v>
      </c>
    </row>
    <row r="4009" spans="1:13" ht="0.95" customHeight="1">
      <c r="A4009" s="19"/>
      <c r="B4009" s="19"/>
      <c r="C4009" s="19"/>
      <c r="D4009" s="19"/>
      <c r="E4009" s="19"/>
      <c r="F4009" s="19"/>
      <c r="G4009" s="19"/>
      <c r="H4009" s="19"/>
      <c r="I4009" s="19"/>
      <c r="J4009" s="19"/>
      <c r="K4009" s="19"/>
      <c r="L4009" s="19"/>
      <c r="M4009" s="19"/>
    </row>
    <row r="4010" spans="1:13">
      <c r="A4010" s="21" t="s">
        <v>752</v>
      </c>
      <c r="B4010" s="21" t="s">
        <v>16</v>
      </c>
      <c r="C4010" s="21" t="s">
        <v>17</v>
      </c>
      <c r="D4010" s="21" t="s">
        <v>753</v>
      </c>
      <c r="E4010" s="22"/>
      <c r="F4010" s="22"/>
      <c r="G4010" s="22"/>
      <c r="H4010" s="22"/>
      <c r="I4010" s="22"/>
      <c r="J4010" s="22"/>
      <c r="K4010" s="23">
        <f>K4258</f>
        <v>1</v>
      </c>
      <c r="L4010" s="24">
        <f>L4258</f>
        <v>127707.24</v>
      </c>
      <c r="M4010" s="24">
        <f>M4258</f>
        <v>127707.24</v>
      </c>
    </row>
    <row r="4011" spans="1:13">
      <c r="A4011" s="25" t="s">
        <v>754</v>
      </c>
      <c r="B4011" s="25" t="s">
        <v>16</v>
      </c>
      <c r="C4011" s="25" t="s">
        <v>17</v>
      </c>
      <c r="D4011" s="25" t="s">
        <v>590</v>
      </c>
      <c r="E4011" s="26"/>
      <c r="F4011" s="26"/>
      <c r="G4011" s="26"/>
      <c r="H4011" s="26"/>
      <c r="I4011" s="26"/>
      <c r="J4011" s="26"/>
      <c r="K4011" s="27">
        <f>K4040</f>
        <v>1</v>
      </c>
      <c r="L4011" s="28">
        <f>L4040</f>
        <v>11566.93</v>
      </c>
      <c r="M4011" s="28">
        <f>M4040</f>
        <v>11566.93</v>
      </c>
    </row>
    <row r="4012" spans="1:13" s="1" customFormat="1">
      <c r="A4012" s="40" t="s">
        <v>215</v>
      </c>
      <c r="B4012" s="16" t="s">
        <v>22</v>
      </c>
      <c r="C4012" s="16" t="s">
        <v>29</v>
      </c>
      <c r="D4012" s="16" t="s">
        <v>216</v>
      </c>
      <c r="E4012" s="41"/>
      <c r="F4012" s="41"/>
      <c r="G4012" s="41"/>
      <c r="H4012" s="41"/>
      <c r="I4012" s="41"/>
      <c r="J4012" s="41"/>
      <c r="K4012" s="17">
        <f>K4015</f>
        <v>377</v>
      </c>
      <c r="L4012" s="18">
        <f>L4015</f>
        <v>9.32</v>
      </c>
      <c r="M4012" s="18">
        <f>M4015</f>
        <v>3513.64</v>
      </c>
    </row>
    <row r="4013" spans="1:13">
      <c r="A4013" s="11"/>
      <c r="B4013" s="11"/>
      <c r="C4013" s="11"/>
      <c r="D4013" s="10" t="s">
        <v>217</v>
      </c>
      <c r="E4013" s="11"/>
      <c r="F4013" s="11"/>
      <c r="G4013" s="11"/>
      <c r="H4013" s="11"/>
      <c r="I4013" s="11"/>
      <c r="J4013" s="11"/>
      <c r="K4013" s="11"/>
      <c r="L4013" s="11"/>
      <c r="M4013" s="11"/>
    </row>
    <row r="4014" spans="1:13">
      <c r="A4014" s="11"/>
      <c r="B4014" s="11"/>
      <c r="C4014" s="11"/>
      <c r="D4014" s="11"/>
      <c r="E4014" s="10" t="s">
        <v>17</v>
      </c>
      <c r="F4014" s="14">
        <v>1</v>
      </c>
      <c r="G4014" s="15">
        <v>150.80000000000001</v>
      </c>
      <c r="H4014" s="15">
        <v>2.5</v>
      </c>
      <c r="I4014" s="15">
        <v>0</v>
      </c>
      <c r="J4014" s="13">
        <f>OR(F4014&lt;&gt;0,G4014&lt;&gt;0,H4014&lt;&gt;0,I4014&lt;&gt;0)*(F4014 + (F4014 = 0))*(G4014 + (G4014 = 0))*(H4014 + (H4014 = 0))*(I4014 + (I4014 = 0))</f>
        <v>377</v>
      </c>
      <c r="K4014" s="11"/>
      <c r="L4014" s="11"/>
      <c r="M4014" s="11"/>
    </row>
    <row r="4015" spans="1:13">
      <c r="A4015" s="11"/>
      <c r="B4015" s="11"/>
      <c r="C4015" s="11"/>
      <c r="D4015" s="11"/>
      <c r="E4015" s="11"/>
      <c r="F4015" s="11"/>
      <c r="G4015" s="11"/>
      <c r="H4015" s="11"/>
      <c r="I4015" s="11"/>
      <c r="J4015" s="16" t="s">
        <v>232</v>
      </c>
      <c r="K4015" s="17">
        <f>J4014*1</f>
        <v>377</v>
      </c>
      <c r="L4015" s="15">
        <v>9.32</v>
      </c>
      <c r="M4015" s="18">
        <f>ROUND(K4015*L4015,2)</f>
        <v>3513.64</v>
      </c>
    </row>
    <row r="4016" spans="1:13" ht="0.95" customHeight="1">
      <c r="A4016" s="19"/>
      <c r="B4016" s="19"/>
      <c r="C4016" s="19"/>
      <c r="D4016" s="19"/>
      <c r="E4016" s="19"/>
      <c r="F4016" s="19"/>
      <c r="G4016" s="19"/>
      <c r="H4016" s="19"/>
      <c r="I4016" s="19"/>
      <c r="J4016" s="19"/>
      <c r="K4016" s="19"/>
      <c r="L4016" s="19"/>
      <c r="M4016" s="19"/>
    </row>
    <row r="4017" spans="1:13" s="1" customFormat="1">
      <c r="A4017" s="40" t="s">
        <v>209</v>
      </c>
      <c r="B4017" s="16" t="s">
        <v>22</v>
      </c>
      <c r="C4017" s="16" t="s">
        <v>29</v>
      </c>
      <c r="D4017" s="16" t="s">
        <v>210</v>
      </c>
      <c r="E4017" s="41"/>
      <c r="F4017" s="41"/>
      <c r="G4017" s="41"/>
      <c r="H4017" s="41"/>
      <c r="I4017" s="41"/>
      <c r="J4017" s="41"/>
      <c r="K4017" s="17">
        <f>K4020</f>
        <v>57.65</v>
      </c>
      <c r="L4017" s="18">
        <f>L4020</f>
        <v>13.38</v>
      </c>
      <c r="M4017" s="18">
        <f>M4020</f>
        <v>771.36</v>
      </c>
    </row>
    <row r="4018" spans="1:13">
      <c r="A4018" s="11"/>
      <c r="B4018" s="11"/>
      <c r="C4018" s="11"/>
      <c r="D4018" s="10" t="s">
        <v>211</v>
      </c>
      <c r="E4018" s="11"/>
      <c r="F4018" s="11"/>
      <c r="G4018" s="11"/>
      <c r="H4018" s="11"/>
      <c r="I4018" s="11"/>
      <c r="J4018" s="11"/>
      <c r="K4018" s="11"/>
      <c r="L4018" s="11"/>
      <c r="M4018" s="11"/>
    </row>
    <row r="4019" spans="1:13">
      <c r="A4019" s="11"/>
      <c r="B4019" s="11"/>
      <c r="C4019" s="11"/>
      <c r="D4019" s="11"/>
      <c r="E4019" s="10" t="s">
        <v>17</v>
      </c>
      <c r="F4019" s="14">
        <v>1</v>
      </c>
      <c r="G4019" s="15">
        <v>21.35</v>
      </c>
      <c r="H4019" s="15">
        <v>2.7</v>
      </c>
      <c r="I4019" s="15">
        <v>0</v>
      </c>
      <c r="J4019" s="13">
        <f>OR(F4019&lt;&gt;0,G4019&lt;&gt;0,H4019&lt;&gt;0,I4019&lt;&gt;0)*(F4019 + (F4019 = 0))*(G4019 + (G4019 = 0))*(H4019 + (H4019 = 0))*(I4019 + (I4019 = 0))</f>
        <v>57.65</v>
      </c>
      <c r="K4019" s="11"/>
      <c r="L4019" s="11"/>
      <c r="M4019" s="11"/>
    </row>
    <row r="4020" spans="1:13">
      <c r="A4020" s="11"/>
      <c r="B4020" s="11"/>
      <c r="C4020" s="11"/>
      <c r="D4020" s="11"/>
      <c r="E4020" s="11"/>
      <c r="F4020" s="11"/>
      <c r="G4020" s="11"/>
      <c r="H4020" s="11"/>
      <c r="I4020" s="11"/>
      <c r="J4020" s="16" t="s">
        <v>214</v>
      </c>
      <c r="K4020" s="17">
        <f>J4019*1</f>
        <v>57.65</v>
      </c>
      <c r="L4020" s="15">
        <v>13.38</v>
      </c>
      <c r="M4020" s="18">
        <f>ROUND(K4020*L4020,2)</f>
        <v>771.36</v>
      </c>
    </row>
    <row r="4021" spans="1:13" ht="0.95" customHeight="1">
      <c r="A4021" s="19"/>
      <c r="B4021" s="19"/>
      <c r="C4021" s="19"/>
      <c r="D4021" s="19"/>
      <c r="E4021" s="19"/>
      <c r="F4021" s="19"/>
      <c r="G4021" s="19"/>
      <c r="H4021" s="19"/>
      <c r="I4021" s="19"/>
      <c r="J4021" s="19"/>
      <c r="K4021" s="19"/>
      <c r="L4021" s="19"/>
      <c r="M4021" s="19"/>
    </row>
    <row r="4022" spans="1:13" s="1" customFormat="1">
      <c r="A4022" s="40" t="s">
        <v>195</v>
      </c>
      <c r="B4022" s="16" t="s">
        <v>22</v>
      </c>
      <c r="C4022" s="16" t="s">
        <v>29</v>
      </c>
      <c r="D4022" s="16" t="s">
        <v>196</v>
      </c>
      <c r="E4022" s="41"/>
      <c r="F4022" s="41"/>
      <c r="G4022" s="41"/>
      <c r="H4022" s="41"/>
      <c r="I4022" s="41"/>
      <c r="J4022" s="41"/>
      <c r="K4022" s="17">
        <f>K4025</f>
        <v>279.72000000000003</v>
      </c>
      <c r="L4022" s="18">
        <f>L4025</f>
        <v>15.52</v>
      </c>
      <c r="M4022" s="18">
        <f>M4025</f>
        <v>4341.25</v>
      </c>
    </row>
    <row r="4023" spans="1:13">
      <c r="A4023" s="11"/>
      <c r="B4023" s="11"/>
      <c r="C4023" s="11"/>
      <c r="D4023" s="10" t="s">
        <v>197</v>
      </c>
      <c r="E4023" s="11"/>
      <c r="F4023" s="11"/>
      <c r="G4023" s="11"/>
      <c r="H4023" s="11"/>
      <c r="I4023" s="11"/>
      <c r="J4023" s="11"/>
      <c r="K4023" s="11"/>
      <c r="L4023" s="11"/>
      <c r="M4023" s="11"/>
    </row>
    <row r="4024" spans="1:13">
      <c r="A4024" s="11"/>
      <c r="B4024" s="11"/>
      <c r="C4024" s="11"/>
      <c r="D4024" s="11"/>
      <c r="E4024" s="10" t="s">
        <v>17</v>
      </c>
      <c r="F4024" s="14">
        <v>1</v>
      </c>
      <c r="G4024" s="15">
        <v>103.6</v>
      </c>
      <c r="H4024" s="15">
        <v>2.7</v>
      </c>
      <c r="I4024" s="15">
        <v>0</v>
      </c>
      <c r="J4024" s="13">
        <f>OR(F4024&lt;&gt;0,G4024&lt;&gt;0,H4024&lt;&gt;0,I4024&lt;&gt;0)*(F4024 + (F4024 = 0))*(G4024 + (G4024 = 0))*(H4024 + (H4024 = 0))*(I4024 + (I4024 = 0))</f>
        <v>279.72000000000003</v>
      </c>
      <c r="K4024" s="11"/>
      <c r="L4024" s="11"/>
      <c r="M4024" s="11"/>
    </row>
    <row r="4025" spans="1:13">
      <c r="A4025" s="11"/>
      <c r="B4025" s="11"/>
      <c r="C4025" s="11"/>
      <c r="D4025" s="11"/>
      <c r="E4025" s="11"/>
      <c r="F4025" s="11"/>
      <c r="G4025" s="11"/>
      <c r="H4025" s="11"/>
      <c r="I4025" s="11"/>
      <c r="J4025" s="16" t="s">
        <v>204</v>
      </c>
      <c r="K4025" s="17">
        <f>J4024*1</f>
        <v>279.72000000000003</v>
      </c>
      <c r="L4025" s="15">
        <v>15.52</v>
      </c>
      <c r="M4025" s="18">
        <f>ROUND(K4025*L4025,2)</f>
        <v>4341.25</v>
      </c>
    </row>
    <row r="4026" spans="1:13" ht="0.95" customHeight="1">
      <c r="A4026" s="19"/>
      <c r="B4026" s="19"/>
      <c r="C4026" s="19"/>
      <c r="D4026" s="19"/>
      <c r="E4026" s="19"/>
      <c r="F4026" s="19"/>
      <c r="G4026" s="19"/>
      <c r="H4026" s="19"/>
      <c r="I4026" s="19"/>
      <c r="J4026" s="19"/>
      <c r="K4026" s="19"/>
      <c r="L4026" s="19"/>
      <c r="M4026" s="19"/>
    </row>
    <row r="4027" spans="1:13" s="1" customFormat="1">
      <c r="A4027" s="40" t="s">
        <v>591</v>
      </c>
      <c r="B4027" s="16" t="s">
        <v>22</v>
      </c>
      <c r="C4027" s="16" t="s">
        <v>29</v>
      </c>
      <c r="D4027" s="16" t="s">
        <v>592</v>
      </c>
      <c r="E4027" s="41"/>
      <c r="F4027" s="41"/>
      <c r="G4027" s="41"/>
      <c r="H4027" s="41"/>
      <c r="I4027" s="41"/>
      <c r="J4027" s="41"/>
      <c r="K4027" s="17">
        <f>K4030</f>
        <v>269.87</v>
      </c>
      <c r="L4027" s="18">
        <f>L4030</f>
        <v>7.56</v>
      </c>
      <c r="M4027" s="18">
        <f>M4030</f>
        <v>2040.22</v>
      </c>
    </row>
    <row r="4028" spans="1:13">
      <c r="A4028" s="11"/>
      <c r="B4028" s="11"/>
      <c r="C4028" s="11"/>
      <c r="D4028" s="10" t="s">
        <v>593</v>
      </c>
      <c r="E4028" s="11"/>
      <c r="F4028" s="11"/>
      <c r="G4028" s="11"/>
      <c r="H4028" s="11"/>
      <c r="I4028" s="11"/>
      <c r="J4028" s="11"/>
      <c r="K4028" s="11"/>
      <c r="L4028" s="11"/>
      <c r="M4028" s="11"/>
    </row>
    <row r="4029" spans="1:13">
      <c r="A4029" s="11"/>
      <c r="B4029" s="11"/>
      <c r="C4029" s="11"/>
      <c r="D4029" s="11"/>
      <c r="E4029" s="10" t="s">
        <v>17</v>
      </c>
      <c r="F4029" s="14">
        <v>1</v>
      </c>
      <c r="G4029" s="15">
        <v>128.51</v>
      </c>
      <c r="H4029" s="15">
        <v>0</v>
      </c>
      <c r="I4029" s="15">
        <v>2.1</v>
      </c>
      <c r="J4029" s="13">
        <f>OR(F4029&lt;&gt;0,G4029&lt;&gt;0,H4029&lt;&gt;0,I4029&lt;&gt;0)*(F4029 + (F4029 = 0))*(G4029 + (G4029 = 0))*(H4029 + (H4029 = 0))*(I4029 + (I4029 = 0))</f>
        <v>269.87</v>
      </c>
      <c r="K4029" s="11"/>
      <c r="L4029" s="11"/>
      <c r="M4029" s="11"/>
    </row>
    <row r="4030" spans="1:13">
      <c r="A4030" s="11"/>
      <c r="B4030" s="11"/>
      <c r="C4030" s="11"/>
      <c r="D4030" s="11"/>
      <c r="E4030" s="11"/>
      <c r="F4030" s="11"/>
      <c r="G4030" s="11"/>
      <c r="H4030" s="11"/>
      <c r="I4030" s="11"/>
      <c r="J4030" s="16" t="s">
        <v>594</v>
      </c>
      <c r="K4030" s="17">
        <f>J4029*1</f>
        <v>269.87</v>
      </c>
      <c r="L4030" s="15">
        <v>7.56</v>
      </c>
      <c r="M4030" s="18">
        <f>ROUND(K4030*L4030,2)</f>
        <v>2040.22</v>
      </c>
    </row>
    <row r="4031" spans="1:13" ht="0.95" customHeight="1">
      <c r="A4031" s="19"/>
      <c r="B4031" s="19"/>
      <c r="C4031" s="19"/>
      <c r="D4031" s="19"/>
      <c r="E4031" s="19"/>
      <c r="F4031" s="19"/>
      <c r="G4031" s="19"/>
      <c r="H4031" s="19"/>
      <c r="I4031" s="19"/>
      <c r="J4031" s="19"/>
      <c r="K4031" s="19"/>
      <c r="L4031" s="19"/>
      <c r="M4031" s="19"/>
    </row>
    <row r="4032" spans="1:13" s="1" customFormat="1">
      <c r="A4032" s="40" t="s">
        <v>595</v>
      </c>
      <c r="B4032" s="16" t="s">
        <v>22</v>
      </c>
      <c r="C4032" s="16" t="s">
        <v>29</v>
      </c>
      <c r="D4032" s="16" t="s">
        <v>596</v>
      </c>
      <c r="E4032" s="41"/>
      <c r="F4032" s="41"/>
      <c r="G4032" s="41"/>
      <c r="H4032" s="41"/>
      <c r="I4032" s="41"/>
      <c r="J4032" s="41"/>
      <c r="K4032" s="17">
        <f>K4038</f>
        <v>108.62</v>
      </c>
      <c r="L4032" s="18">
        <f>L4038</f>
        <v>8.2899999999999991</v>
      </c>
      <c r="M4032" s="18">
        <f>M4038</f>
        <v>900.46</v>
      </c>
    </row>
    <row r="4033" spans="1:13">
      <c r="A4033" s="11"/>
      <c r="B4033" s="11"/>
      <c r="C4033" s="11"/>
      <c r="D4033" s="10" t="s">
        <v>597</v>
      </c>
      <c r="E4033" s="11"/>
      <c r="F4033" s="11"/>
      <c r="G4033" s="11"/>
      <c r="H4033" s="11"/>
      <c r="I4033" s="11"/>
      <c r="J4033" s="11"/>
      <c r="K4033" s="11"/>
      <c r="L4033" s="11"/>
      <c r="M4033" s="11"/>
    </row>
    <row r="4034" spans="1:13">
      <c r="A4034" s="11"/>
      <c r="B4034" s="11"/>
      <c r="C4034" s="11"/>
      <c r="D4034" s="11"/>
      <c r="E4034" s="10" t="s">
        <v>598</v>
      </c>
      <c r="F4034" s="14">
        <v>14</v>
      </c>
      <c r="G4034" s="15">
        <v>14.95</v>
      </c>
      <c r="H4034" s="15">
        <v>0.33</v>
      </c>
      <c r="I4034" s="15">
        <v>0</v>
      </c>
      <c r="J4034" s="13">
        <f>OR(F4034&lt;&gt;0,G4034&lt;&gt;0,H4034&lt;&gt;0,I4034&lt;&gt;0)*(F4034 + (F4034 = 0))*(G4034 + (G4034 = 0))*(H4034 + (H4034 = 0))*(I4034 + (I4034 = 0))</f>
        <v>69.069999999999993</v>
      </c>
      <c r="K4034" s="11"/>
      <c r="L4034" s="11"/>
      <c r="M4034" s="11"/>
    </row>
    <row r="4035" spans="1:13">
      <c r="A4035" s="11"/>
      <c r="B4035" s="11"/>
      <c r="C4035" s="11"/>
      <c r="D4035" s="11"/>
      <c r="E4035" s="10" t="s">
        <v>17</v>
      </c>
      <c r="F4035" s="14">
        <v>5</v>
      </c>
      <c r="G4035" s="15">
        <v>10.55</v>
      </c>
      <c r="H4035" s="15">
        <v>0.33</v>
      </c>
      <c r="I4035" s="15">
        <v>0</v>
      </c>
      <c r="J4035" s="13">
        <f>OR(F4035&lt;&gt;0,G4035&lt;&gt;0,H4035&lt;&gt;0,I4035&lt;&gt;0)*(F4035 + (F4035 = 0))*(G4035 + (G4035 = 0))*(H4035 + (H4035 = 0))*(I4035 + (I4035 = 0))</f>
        <v>17.41</v>
      </c>
      <c r="K4035" s="11"/>
      <c r="L4035" s="11"/>
      <c r="M4035" s="11"/>
    </row>
    <row r="4036" spans="1:13">
      <c r="A4036" s="11"/>
      <c r="B4036" s="11"/>
      <c r="C4036" s="11"/>
      <c r="D4036" s="11"/>
      <c r="E4036" s="10" t="s">
        <v>17</v>
      </c>
      <c r="F4036" s="14">
        <v>4</v>
      </c>
      <c r="G4036" s="15">
        <v>7.25</v>
      </c>
      <c r="H4036" s="15">
        <v>0.33</v>
      </c>
      <c r="I4036" s="15">
        <v>0</v>
      </c>
      <c r="J4036" s="13">
        <f>OR(F4036&lt;&gt;0,G4036&lt;&gt;0,H4036&lt;&gt;0,I4036&lt;&gt;0)*(F4036 + (F4036 = 0))*(G4036 + (G4036 = 0))*(H4036 + (H4036 = 0))*(I4036 + (I4036 = 0))</f>
        <v>9.57</v>
      </c>
      <c r="K4036" s="11"/>
      <c r="L4036" s="11"/>
      <c r="M4036" s="11"/>
    </row>
    <row r="4037" spans="1:13">
      <c r="A4037" s="11"/>
      <c r="B4037" s="11"/>
      <c r="C4037" s="11"/>
      <c r="D4037" s="11"/>
      <c r="E4037" s="10" t="s">
        <v>17</v>
      </c>
      <c r="F4037" s="14">
        <v>6</v>
      </c>
      <c r="G4037" s="15">
        <v>6.35</v>
      </c>
      <c r="H4037" s="15">
        <v>0.33</v>
      </c>
      <c r="I4037" s="15">
        <v>0</v>
      </c>
      <c r="J4037" s="13">
        <f>OR(F4037&lt;&gt;0,G4037&lt;&gt;0,H4037&lt;&gt;0,I4037&lt;&gt;0)*(F4037 + (F4037 = 0))*(G4037 + (G4037 = 0))*(H4037 + (H4037 = 0))*(I4037 + (I4037 = 0))</f>
        <v>12.57</v>
      </c>
      <c r="K4037" s="11"/>
      <c r="L4037" s="11"/>
      <c r="M4037" s="11"/>
    </row>
    <row r="4038" spans="1:13">
      <c r="A4038" s="11"/>
      <c r="B4038" s="11"/>
      <c r="C4038" s="11"/>
      <c r="D4038" s="11"/>
      <c r="E4038" s="11"/>
      <c r="F4038" s="11"/>
      <c r="G4038" s="11"/>
      <c r="H4038" s="11"/>
      <c r="I4038" s="11"/>
      <c r="J4038" s="16" t="s">
        <v>599</v>
      </c>
      <c r="K4038" s="17">
        <f>SUM(J4034:J4037)*1</f>
        <v>108.62</v>
      </c>
      <c r="L4038" s="15">
        <v>8.2899999999999991</v>
      </c>
      <c r="M4038" s="18">
        <f>ROUND(K4038*L4038,2)</f>
        <v>900.46</v>
      </c>
    </row>
    <row r="4039" spans="1:13" ht="0.95" customHeight="1">
      <c r="A4039" s="19"/>
      <c r="B4039" s="19"/>
      <c r="C4039" s="19"/>
      <c r="D4039" s="19"/>
      <c r="E4039" s="19"/>
      <c r="F4039" s="19"/>
      <c r="G4039" s="19"/>
      <c r="H4039" s="19"/>
      <c r="I4039" s="19"/>
      <c r="J4039" s="19"/>
      <c r="K4039" s="19"/>
      <c r="L4039" s="19"/>
      <c r="M4039" s="19"/>
    </row>
    <row r="4040" spans="1:13">
      <c r="A4040" s="11"/>
      <c r="B4040" s="11"/>
      <c r="C4040" s="11"/>
      <c r="D4040" s="11"/>
      <c r="E4040" s="11"/>
      <c r="F4040" s="11"/>
      <c r="G4040" s="11"/>
      <c r="H4040" s="11"/>
      <c r="I4040" s="11"/>
      <c r="J4040" s="16" t="s">
        <v>755</v>
      </c>
      <c r="K4040" s="20">
        <v>1</v>
      </c>
      <c r="L4040" s="18">
        <f>M4012+M4017+M4022+M4027+M4032</f>
        <v>11566.93</v>
      </c>
      <c r="M4040" s="18">
        <f>ROUND(K4040*L4040,2)</f>
        <v>11566.93</v>
      </c>
    </row>
    <row r="4041" spans="1:13" ht="0.95" customHeight="1">
      <c r="A4041" s="19"/>
      <c r="B4041" s="19"/>
      <c r="C4041" s="19"/>
      <c r="D4041" s="19"/>
      <c r="E4041" s="19"/>
      <c r="F4041" s="19"/>
      <c r="G4041" s="19"/>
      <c r="H4041" s="19"/>
      <c r="I4041" s="19"/>
      <c r="J4041" s="19"/>
      <c r="K4041" s="19"/>
      <c r="L4041" s="19"/>
      <c r="M4041" s="19"/>
    </row>
    <row r="4042" spans="1:13">
      <c r="A4042" s="25" t="s">
        <v>756</v>
      </c>
      <c r="B4042" s="25" t="s">
        <v>16</v>
      </c>
      <c r="C4042" s="25" t="s">
        <v>17</v>
      </c>
      <c r="D4042" s="25" t="s">
        <v>602</v>
      </c>
      <c r="E4042" s="26"/>
      <c r="F4042" s="26"/>
      <c r="G4042" s="26"/>
      <c r="H4042" s="26"/>
      <c r="I4042" s="26"/>
      <c r="J4042" s="26"/>
      <c r="K4042" s="27">
        <f>K4256</f>
        <v>1</v>
      </c>
      <c r="L4042" s="28">
        <f>L4256</f>
        <v>116140.31</v>
      </c>
      <c r="M4042" s="28">
        <f>M4256</f>
        <v>116140.31</v>
      </c>
    </row>
    <row r="4043" spans="1:13" s="1" customFormat="1">
      <c r="A4043" s="40" t="s">
        <v>274</v>
      </c>
      <c r="B4043" s="16" t="s">
        <v>22</v>
      </c>
      <c r="C4043" s="16" t="s">
        <v>23</v>
      </c>
      <c r="D4043" s="16" t="s">
        <v>275</v>
      </c>
      <c r="E4043" s="41"/>
      <c r="F4043" s="41"/>
      <c r="G4043" s="41"/>
      <c r="H4043" s="41"/>
      <c r="I4043" s="41"/>
      <c r="J4043" s="41"/>
      <c r="K4043" s="17">
        <f>K4049</f>
        <v>329.15</v>
      </c>
      <c r="L4043" s="18">
        <f>L4049</f>
        <v>121.14</v>
      </c>
      <c r="M4043" s="18">
        <f>M4049</f>
        <v>39873.230000000003</v>
      </c>
    </row>
    <row r="4044" spans="1:13">
      <c r="A4044" s="11"/>
      <c r="B4044" s="11"/>
      <c r="C4044" s="11"/>
      <c r="D4044" s="10" t="s">
        <v>276</v>
      </c>
      <c r="E4044" s="11"/>
      <c r="F4044" s="11"/>
      <c r="G4044" s="11"/>
      <c r="H4044" s="11"/>
      <c r="I4044" s="11"/>
      <c r="J4044" s="11"/>
      <c r="K4044" s="11"/>
      <c r="L4044" s="11"/>
      <c r="M4044" s="11"/>
    </row>
    <row r="4045" spans="1:13">
      <c r="A4045" s="11"/>
      <c r="B4045" s="11"/>
      <c r="C4045" s="11"/>
      <c r="D4045" s="11"/>
      <c r="E4045" s="10" t="s">
        <v>604</v>
      </c>
      <c r="F4045" s="14">
        <v>14</v>
      </c>
      <c r="G4045" s="15">
        <v>14.95</v>
      </c>
      <c r="H4045" s="15">
        <v>0</v>
      </c>
      <c r="I4045" s="15">
        <v>0</v>
      </c>
      <c r="J4045" s="13">
        <f>OR(F4045&lt;&gt;0,G4045&lt;&gt;0,H4045&lt;&gt;0,I4045&lt;&gt;0)*(F4045 + (F4045 = 0))*(G4045 + (G4045 = 0))*(H4045 + (H4045 = 0))*(I4045 + (I4045 = 0))</f>
        <v>209.3</v>
      </c>
      <c r="K4045" s="11"/>
      <c r="L4045" s="11"/>
      <c r="M4045" s="11"/>
    </row>
    <row r="4046" spans="1:13">
      <c r="A4046" s="11"/>
      <c r="B4046" s="11"/>
      <c r="C4046" s="11"/>
      <c r="D4046" s="11"/>
      <c r="E4046" s="10" t="s">
        <v>604</v>
      </c>
      <c r="F4046" s="14">
        <v>5</v>
      </c>
      <c r="G4046" s="15">
        <v>10.55</v>
      </c>
      <c r="H4046" s="15">
        <v>0</v>
      </c>
      <c r="I4046" s="15">
        <v>0</v>
      </c>
      <c r="J4046" s="13">
        <f>OR(F4046&lt;&gt;0,G4046&lt;&gt;0,H4046&lt;&gt;0,I4046&lt;&gt;0)*(F4046 + (F4046 = 0))*(G4046 + (G4046 = 0))*(H4046 + (H4046 = 0))*(I4046 + (I4046 = 0))</f>
        <v>52.75</v>
      </c>
      <c r="K4046" s="11"/>
      <c r="L4046" s="11"/>
      <c r="M4046" s="11"/>
    </row>
    <row r="4047" spans="1:13">
      <c r="A4047" s="11"/>
      <c r="B4047" s="11"/>
      <c r="C4047" s="11"/>
      <c r="D4047" s="11"/>
      <c r="E4047" s="10" t="s">
        <v>605</v>
      </c>
      <c r="F4047" s="14">
        <v>4</v>
      </c>
      <c r="G4047" s="15">
        <v>7.25</v>
      </c>
      <c r="H4047" s="15">
        <v>0</v>
      </c>
      <c r="I4047" s="15">
        <v>0</v>
      </c>
      <c r="J4047" s="13">
        <f>OR(F4047&lt;&gt;0,G4047&lt;&gt;0,H4047&lt;&gt;0,I4047&lt;&gt;0)*(F4047 + (F4047 = 0))*(G4047 + (G4047 = 0))*(H4047 + (H4047 = 0))*(I4047 + (I4047 = 0))</f>
        <v>29</v>
      </c>
      <c r="K4047" s="11"/>
      <c r="L4047" s="11"/>
      <c r="M4047" s="11"/>
    </row>
    <row r="4048" spans="1:13">
      <c r="A4048" s="11"/>
      <c r="B4048" s="11"/>
      <c r="C4048" s="11"/>
      <c r="D4048" s="11"/>
      <c r="E4048" s="10" t="s">
        <v>605</v>
      </c>
      <c r="F4048" s="14">
        <v>6</v>
      </c>
      <c r="G4048" s="15">
        <v>6.35</v>
      </c>
      <c r="H4048" s="15">
        <v>0</v>
      </c>
      <c r="I4048" s="15">
        <v>0</v>
      </c>
      <c r="J4048" s="13">
        <f>OR(F4048&lt;&gt;0,G4048&lt;&gt;0,H4048&lt;&gt;0,I4048&lt;&gt;0)*(F4048 + (F4048 = 0))*(G4048 + (G4048 = 0))*(H4048 + (H4048 = 0))*(I4048 + (I4048 = 0))</f>
        <v>38.1</v>
      </c>
      <c r="K4048" s="11"/>
      <c r="L4048" s="11"/>
      <c r="M4048" s="11"/>
    </row>
    <row r="4049" spans="1:13">
      <c r="A4049" s="11"/>
      <c r="B4049" s="11"/>
      <c r="C4049" s="11"/>
      <c r="D4049" s="11"/>
      <c r="E4049" s="11"/>
      <c r="F4049" s="11"/>
      <c r="G4049" s="11"/>
      <c r="H4049" s="11"/>
      <c r="I4049" s="11"/>
      <c r="J4049" s="16" t="s">
        <v>279</v>
      </c>
      <c r="K4049" s="17">
        <f>SUM(J4045:J4048)*1</f>
        <v>329.15</v>
      </c>
      <c r="L4049" s="15">
        <v>121.14</v>
      </c>
      <c r="M4049" s="18">
        <f>ROUND(K4049*L4049,2)</f>
        <v>39873.230000000003</v>
      </c>
    </row>
    <row r="4050" spans="1:13" ht="0.95" customHeight="1">
      <c r="A4050" s="19"/>
      <c r="B4050" s="19"/>
      <c r="C4050" s="19"/>
      <c r="D4050" s="19"/>
      <c r="E4050" s="19"/>
      <c r="F4050" s="19"/>
      <c r="G4050" s="19"/>
      <c r="H4050" s="19"/>
      <c r="I4050" s="19"/>
      <c r="J4050" s="19"/>
      <c r="K4050" s="19"/>
      <c r="L4050" s="19"/>
      <c r="M4050" s="19"/>
    </row>
    <row r="4051" spans="1:13" s="1" customFormat="1">
      <c r="A4051" s="40" t="s">
        <v>419</v>
      </c>
      <c r="B4051" s="16" t="s">
        <v>22</v>
      </c>
      <c r="C4051" s="16" t="s">
        <v>29</v>
      </c>
      <c r="D4051" s="16" t="s">
        <v>420</v>
      </c>
      <c r="E4051" s="41"/>
      <c r="F4051" s="41"/>
      <c r="G4051" s="41"/>
      <c r="H4051" s="41"/>
      <c r="I4051" s="41"/>
      <c r="J4051" s="41"/>
      <c r="K4051" s="17">
        <f>K4061</f>
        <v>13.95</v>
      </c>
      <c r="L4051" s="18">
        <f>L4061</f>
        <v>105.44</v>
      </c>
      <c r="M4051" s="18">
        <f>M4061</f>
        <v>1470.89</v>
      </c>
    </row>
    <row r="4052" spans="1:13">
      <c r="A4052" s="11"/>
      <c r="B4052" s="11"/>
      <c r="C4052" s="11"/>
      <c r="D4052" s="10" t="s">
        <v>421</v>
      </c>
      <c r="E4052" s="11"/>
      <c r="F4052" s="11"/>
      <c r="G4052" s="11"/>
      <c r="H4052" s="11"/>
      <c r="I4052" s="11"/>
      <c r="J4052" s="11"/>
      <c r="K4052" s="11"/>
      <c r="L4052" s="11"/>
      <c r="M4052" s="11"/>
    </row>
    <row r="4053" spans="1:13">
      <c r="A4053" s="11"/>
      <c r="B4053" s="11"/>
      <c r="C4053" s="11"/>
      <c r="D4053" s="11"/>
      <c r="E4053" s="10" t="s">
        <v>606</v>
      </c>
      <c r="F4053" s="14"/>
      <c r="G4053" s="15"/>
      <c r="H4053" s="15"/>
      <c r="I4053" s="15"/>
      <c r="J4053" s="13">
        <f>OR(F4053&lt;&gt;0,G4053&lt;&gt;0,H4053&lt;&gt;0,I4053&lt;&gt;0)*(F4053 + (F4053 = 0))*(G4053 + (G4053 = 0))*(H4053 + (H4053 = 0))*(I4053 + (I4053 = 0))</f>
        <v>0</v>
      </c>
      <c r="K4053" s="11"/>
      <c r="L4053" s="11"/>
      <c r="M4053" s="11"/>
    </row>
    <row r="4054" spans="1:13">
      <c r="A4054" s="11"/>
      <c r="B4054" s="11"/>
      <c r="C4054" s="11"/>
      <c r="D4054" s="11"/>
      <c r="E4054" s="10" t="s">
        <v>607</v>
      </c>
      <c r="F4054" s="14">
        <v>1</v>
      </c>
      <c r="G4054" s="15">
        <v>27.2</v>
      </c>
      <c r="H4054" s="15">
        <v>0.85</v>
      </c>
      <c r="I4054" s="15">
        <v>0.1</v>
      </c>
      <c r="J4054" s="13">
        <f>OR(F4054&lt;&gt;0,G4054&lt;&gt;0,H4054&lt;&gt;0,I4054&lt;&gt;0)*(F4054 + (F4054 = 0))*(G4054 + (G4054 = 0))*(H4054 + (H4054 = 0))*(I4054 + (I4054 = 0))</f>
        <v>2.31</v>
      </c>
      <c r="K4054" s="11"/>
      <c r="L4054" s="11"/>
      <c r="M4054" s="11"/>
    </row>
    <row r="4055" spans="1:13">
      <c r="A4055" s="11"/>
      <c r="B4055" s="11"/>
      <c r="C4055" s="11"/>
      <c r="D4055" s="11"/>
      <c r="E4055" s="10" t="s">
        <v>608</v>
      </c>
      <c r="F4055" s="14">
        <v>1</v>
      </c>
      <c r="G4055" s="15">
        <v>14.25</v>
      </c>
      <c r="H4055" s="15">
        <v>2.46</v>
      </c>
      <c r="I4055" s="15">
        <v>0.1</v>
      </c>
      <c r="J4055" s="13">
        <f>OR(F4055&lt;&gt;0,G4055&lt;&gt;0,H4055&lt;&gt;0,I4055&lt;&gt;0)*(F4055 + (F4055 = 0))*(G4055 + (G4055 = 0))*(H4055 + (H4055 = 0))*(I4055 + (I4055 = 0))</f>
        <v>3.51</v>
      </c>
      <c r="K4055" s="11"/>
      <c r="L4055" s="11"/>
      <c r="M4055" s="11"/>
    </row>
    <row r="4056" spans="1:13">
      <c r="A4056" s="11"/>
      <c r="B4056" s="11"/>
      <c r="C4056" s="11"/>
      <c r="D4056" s="11"/>
      <c r="E4056" s="10" t="s">
        <v>609</v>
      </c>
      <c r="F4056" s="14">
        <v>-1</v>
      </c>
      <c r="G4056" s="15">
        <v>1</v>
      </c>
      <c r="H4056" s="15">
        <v>1</v>
      </c>
      <c r="I4056" s="15">
        <v>0.1</v>
      </c>
      <c r="J4056" s="13">
        <f>OR(F4056&lt;&gt;0,G4056&lt;&gt;0,H4056&lt;&gt;0,I4056&lt;&gt;0)*(F4056 + (F4056 = 0))*(G4056 + (G4056 = 0))*(H4056 + (H4056 = 0))*(I4056 + (I4056 = 0))</f>
        <v>-0.1</v>
      </c>
      <c r="K4056" s="11"/>
      <c r="L4056" s="11"/>
      <c r="M4056" s="11"/>
    </row>
    <row r="4057" spans="1:13">
      <c r="A4057" s="11"/>
      <c r="B4057" s="11"/>
      <c r="C4057" s="11"/>
      <c r="D4057" s="11"/>
      <c r="E4057" s="10" t="s">
        <v>610</v>
      </c>
      <c r="F4057" s="14">
        <v>1</v>
      </c>
      <c r="G4057" s="15">
        <v>0.65</v>
      </c>
      <c r="H4057" s="15">
        <v>2.5</v>
      </c>
      <c r="I4057" s="15">
        <v>0.1</v>
      </c>
      <c r="J4057" s="13">
        <f>OR(F4057&lt;&gt;0,G4057&lt;&gt;0,H4057&lt;&gt;0,I4057&lt;&gt;0)*(F4057 + (F4057 = 0))*(G4057 + (G4057 = 0))*(H4057 + (H4057 = 0))*(I4057 + (I4057 = 0))</f>
        <v>0.16</v>
      </c>
      <c r="K4057" s="11"/>
      <c r="L4057" s="11"/>
      <c r="M4057" s="11"/>
    </row>
    <row r="4058" spans="1:13">
      <c r="A4058" s="11"/>
      <c r="B4058" s="11"/>
      <c r="C4058" s="11"/>
      <c r="D4058" s="11"/>
      <c r="E4058" s="10" t="s">
        <v>611</v>
      </c>
      <c r="F4058" s="14">
        <v>1</v>
      </c>
      <c r="G4058" s="15">
        <v>25.1</v>
      </c>
      <c r="H4058" s="15">
        <v>2.7</v>
      </c>
      <c r="I4058" s="15">
        <v>0.1</v>
      </c>
      <c r="J4058" s="13">
        <f>OR(F4058&lt;&gt;0,G4058&lt;&gt;0,H4058&lt;&gt;0,I4058&lt;&gt;0)*(F4058 + (F4058 = 0))*(G4058 + (G4058 = 0))*(H4058 + (H4058 = 0))*(I4058 + (I4058 = 0))</f>
        <v>6.78</v>
      </c>
      <c r="K4058" s="11"/>
      <c r="L4058" s="11"/>
      <c r="M4058" s="11"/>
    </row>
    <row r="4059" spans="1:13">
      <c r="A4059" s="11"/>
      <c r="B4059" s="11"/>
      <c r="C4059" s="11"/>
      <c r="D4059" s="11"/>
      <c r="E4059" s="10" t="s">
        <v>17</v>
      </c>
      <c r="F4059" s="14">
        <v>1</v>
      </c>
      <c r="G4059" s="15">
        <v>5</v>
      </c>
      <c r="H4059" s="15">
        <v>2.31</v>
      </c>
      <c r="I4059" s="15">
        <v>0.1</v>
      </c>
      <c r="J4059" s="13">
        <f>OR(F4059&lt;&gt;0,G4059&lt;&gt;0,H4059&lt;&gt;0,I4059&lt;&gt;0)*(F4059 + (F4059 = 0))*(G4059 + (G4059 = 0))*(H4059 + (H4059 = 0))*(I4059 + (I4059 = 0))</f>
        <v>1.1599999999999999</v>
      </c>
      <c r="K4059" s="11"/>
      <c r="L4059" s="11"/>
      <c r="M4059" s="11"/>
    </row>
    <row r="4060" spans="1:13">
      <c r="A4060" s="11"/>
      <c r="B4060" s="11"/>
      <c r="C4060" s="11"/>
      <c r="D4060" s="11"/>
      <c r="E4060" s="10" t="s">
        <v>612</v>
      </c>
      <c r="F4060" s="14">
        <v>1</v>
      </c>
      <c r="G4060" s="15">
        <v>2.5</v>
      </c>
      <c r="H4060" s="15">
        <v>0.5</v>
      </c>
      <c r="I4060" s="15">
        <v>0.1</v>
      </c>
      <c r="J4060" s="13">
        <f>OR(F4060&lt;&gt;0,G4060&lt;&gt;0,H4060&lt;&gt;0,I4060&lt;&gt;0)*(F4060 + (F4060 = 0))*(G4060 + (G4060 = 0))*(H4060 + (H4060 = 0))*(I4060 + (I4060 = 0))</f>
        <v>0.13</v>
      </c>
      <c r="K4060" s="11"/>
      <c r="L4060" s="11"/>
      <c r="M4060" s="11"/>
    </row>
    <row r="4061" spans="1:13">
      <c r="A4061" s="11"/>
      <c r="B4061" s="11"/>
      <c r="C4061" s="11"/>
      <c r="D4061" s="11"/>
      <c r="E4061" s="11"/>
      <c r="F4061" s="11"/>
      <c r="G4061" s="11"/>
      <c r="H4061" s="11"/>
      <c r="I4061" s="11"/>
      <c r="J4061" s="16" t="s">
        <v>422</v>
      </c>
      <c r="K4061" s="17">
        <f>SUM(J4053:J4060)*1</f>
        <v>13.95</v>
      </c>
      <c r="L4061" s="15">
        <v>105.44</v>
      </c>
      <c r="M4061" s="18">
        <f>ROUND(K4061*L4061,2)</f>
        <v>1470.89</v>
      </c>
    </row>
    <row r="4062" spans="1:13" ht="0.95" customHeight="1">
      <c r="A4062" s="19"/>
      <c r="B4062" s="19"/>
      <c r="C4062" s="19"/>
      <c r="D4062" s="19"/>
      <c r="E4062" s="19"/>
      <c r="F4062" s="19"/>
      <c r="G4062" s="19"/>
      <c r="H4062" s="19"/>
      <c r="I4062" s="19"/>
      <c r="J4062" s="19"/>
      <c r="K4062" s="19"/>
      <c r="L4062" s="19"/>
      <c r="M4062" s="19"/>
    </row>
    <row r="4063" spans="1:13" s="1" customFormat="1">
      <c r="A4063" s="40" t="s">
        <v>414</v>
      </c>
      <c r="B4063" s="16" t="s">
        <v>22</v>
      </c>
      <c r="C4063" s="16" t="s">
        <v>29</v>
      </c>
      <c r="D4063" s="16" t="s">
        <v>415</v>
      </c>
      <c r="E4063" s="41"/>
      <c r="F4063" s="41"/>
      <c r="G4063" s="41"/>
      <c r="H4063" s="41"/>
      <c r="I4063" s="41"/>
      <c r="J4063" s="41"/>
      <c r="K4063" s="17">
        <f>K4069</f>
        <v>37.229999999999997</v>
      </c>
      <c r="L4063" s="18">
        <f>L4069</f>
        <v>126.11</v>
      </c>
      <c r="M4063" s="18">
        <f>M4069</f>
        <v>4695.08</v>
      </c>
    </row>
    <row r="4064" spans="1:13">
      <c r="A4064" s="11"/>
      <c r="B4064" s="11"/>
      <c r="C4064" s="11"/>
      <c r="D4064" s="10" t="s">
        <v>416</v>
      </c>
      <c r="E4064" s="11"/>
      <c r="F4064" s="11"/>
      <c r="G4064" s="11"/>
      <c r="H4064" s="11"/>
      <c r="I4064" s="11"/>
      <c r="J4064" s="11"/>
      <c r="K4064" s="11"/>
      <c r="L4064" s="11"/>
      <c r="M4064" s="11"/>
    </row>
    <row r="4065" spans="1:13">
      <c r="A4065" s="11"/>
      <c r="B4065" s="11"/>
      <c r="C4065" s="11"/>
      <c r="D4065" s="11"/>
      <c r="E4065" s="10" t="s">
        <v>607</v>
      </c>
      <c r="F4065" s="14">
        <v>1</v>
      </c>
      <c r="G4065" s="15">
        <v>27.2</v>
      </c>
      <c r="H4065" s="15">
        <v>0.85</v>
      </c>
      <c r="I4065" s="15">
        <v>1</v>
      </c>
      <c r="J4065" s="13">
        <f>OR(F4065&lt;&gt;0,G4065&lt;&gt;0,H4065&lt;&gt;0,I4065&lt;&gt;0)*(F4065 + (F4065 = 0))*(G4065 + (G4065 = 0))*(H4065 + (H4065 = 0))*(I4065 + (I4065 = 0))</f>
        <v>23.12</v>
      </c>
      <c r="K4065" s="11"/>
      <c r="L4065" s="11"/>
      <c r="M4065" s="11"/>
    </row>
    <row r="4066" spans="1:13">
      <c r="A4066" s="11"/>
      <c r="B4066" s="11"/>
      <c r="C4066" s="11"/>
      <c r="D4066" s="11"/>
      <c r="E4066" s="10" t="s">
        <v>608</v>
      </c>
      <c r="F4066" s="14">
        <v>1</v>
      </c>
      <c r="G4066" s="15">
        <v>14.25</v>
      </c>
      <c r="H4066" s="15">
        <v>2.46</v>
      </c>
      <c r="I4066" s="15">
        <v>0.4</v>
      </c>
      <c r="J4066" s="13">
        <f>OR(F4066&lt;&gt;0,G4066&lt;&gt;0,H4066&lt;&gt;0,I4066&lt;&gt;0)*(F4066 + (F4066 = 0))*(G4066 + (G4066 = 0))*(H4066 + (H4066 = 0))*(I4066 + (I4066 = 0))</f>
        <v>14.02</v>
      </c>
      <c r="K4066" s="11"/>
      <c r="L4066" s="11"/>
      <c r="M4066" s="11"/>
    </row>
    <row r="4067" spans="1:13">
      <c r="A4067" s="11"/>
      <c r="B4067" s="11"/>
      <c r="C4067" s="11"/>
      <c r="D4067" s="11"/>
      <c r="E4067" s="10" t="s">
        <v>609</v>
      </c>
      <c r="F4067" s="14">
        <v>-1</v>
      </c>
      <c r="G4067" s="15">
        <v>1</v>
      </c>
      <c r="H4067" s="15">
        <v>1</v>
      </c>
      <c r="I4067" s="15">
        <v>0.4</v>
      </c>
      <c r="J4067" s="13">
        <f>OR(F4067&lt;&gt;0,G4067&lt;&gt;0,H4067&lt;&gt;0,I4067&lt;&gt;0)*(F4067 + (F4067 = 0))*(G4067 + (G4067 = 0))*(H4067 + (H4067 = 0))*(I4067 + (I4067 = 0))</f>
        <v>-0.4</v>
      </c>
      <c r="K4067" s="11"/>
      <c r="L4067" s="11"/>
      <c r="M4067" s="11"/>
    </row>
    <row r="4068" spans="1:13">
      <c r="A4068" s="11"/>
      <c r="B4068" s="11"/>
      <c r="C4068" s="11"/>
      <c r="D4068" s="11"/>
      <c r="E4068" s="10" t="s">
        <v>610</v>
      </c>
      <c r="F4068" s="14">
        <v>1</v>
      </c>
      <c r="G4068" s="15">
        <v>0.65</v>
      </c>
      <c r="H4068" s="15">
        <v>2.5</v>
      </c>
      <c r="I4068" s="15">
        <v>0.3</v>
      </c>
      <c r="J4068" s="13">
        <f>OR(F4068&lt;&gt;0,G4068&lt;&gt;0,H4068&lt;&gt;0,I4068&lt;&gt;0)*(F4068 + (F4068 = 0))*(G4068 + (G4068 = 0))*(H4068 + (H4068 = 0))*(I4068 + (I4068 = 0))</f>
        <v>0.49</v>
      </c>
      <c r="K4068" s="11"/>
      <c r="L4068" s="11"/>
      <c r="M4068" s="11"/>
    </row>
    <row r="4069" spans="1:13">
      <c r="A4069" s="11"/>
      <c r="B4069" s="11"/>
      <c r="C4069" s="11"/>
      <c r="D4069" s="11"/>
      <c r="E4069" s="11"/>
      <c r="F4069" s="11"/>
      <c r="G4069" s="11"/>
      <c r="H4069" s="11"/>
      <c r="I4069" s="11"/>
      <c r="J4069" s="16" t="s">
        <v>418</v>
      </c>
      <c r="K4069" s="17">
        <f>SUM(J4065:J4068)*1</f>
        <v>37.229999999999997</v>
      </c>
      <c r="L4069" s="15">
        <v>126.11</v>
      </c>
      <c r="M4069" s="18">
        <f>ROUND(K4069*L4069,2)</f>
        <v>4695.08</v>
      </c>
    </row>
    <row r="4070" spans="1:13" ht="0.95" customHeight="1">
      <c r="A4070" s="19"/>
      <c r="B4070" s="19"/>
      <c r="C4070" s="19"/>
      <c r="D4070" s="19"/>
      <c r="E4070" s="19"/>
      <c r="F4070" s="19"/>
      <c r="G4070" s="19"/>
      <c r="H4070" s="19"/>
      <c r="I4070" s="19"/>
      <c r="J4070" s="19"/>
      <c r="K4070" s="19"/>
      <c r="L4070" s="19"/>
      <c r="M4070" s="19"/>
    </row>
    <row r="4071" spans="1:13" s="1" customFormat="1">
      <c r="A4071" s="40" t="s">
        <v>476</v>
      </c>
      <c r="B4071" s="16" t="s">
        <v>22</v>
      </c>
      <c r="C4071" s="16" t="s">
        <v>29</v>
      </c>
      <c r="D4071" s="16" t="s">
        <v>477</v>
      </c>
      <c r="E4071" s="41"/>
      <c r="F4071" s="41"/>
      <c r="G4071" s="41"/>
      <c r="H4071" s="41"/>
      <c r="I4071" s="41"/>
      <c r="J4071" s="41"/>
      <c r="K4071" s="17">
        <f>K4082</f>
        <v>11.19</v>
      </c>
      <c r="L4071" s="18">
        <f>L4082</f>
        <v>118.41</v>
      </c>
      <c r="M4071" s="18">
        <f>M4082</f>
        <v>1325.01</v>
      </c>
    </row>
    <row r="4072" spans="1:13">
      <c r="A4072" s="11"/>
      <c r="B4072" s="11"/>
      <c r="C4072" s="11"/>
      <c r="D4072" s="10" t="s">
        <v>478</v>
      </c>
      <c r="E4072" s="11"/>
      <c r="F4072" s="11"/>
      <c r="G4072" s="11"/>
      <c r="H4072" s="11"/>
      <c r="I4072" s="11"/>
      <c r="J4072" s="11"/>
      <c r="K4072" s="11"/>
      <c r="L4072" s="11"/>
      <c r="M4072" s="11"/>
    </row>
    <row r="4073" spans="1:13">
      <c r="A4073" s="11"/>
      <c r="B4073" s="11"/>
      <c r="C4073" s="11"/>
      <c r="D4073" s="11"/>
      <c r="E4073" s="10" t="s">
        <v>613</v>
      </c>
      <c r="F4073" s="14"/>
      <c r="G4073" s="15"/>
      <c r="H4073" s="15"/>
      <c r="I4073" s="15"/>
      <c r="J4073" s="13">
        <f>OR(F4073&lt;&gt;0,G4073&lt;&gt;0,H4073&lt;&gt;0,I4073&lt;&gt;0)*(F4073 + (F4073 = 0))*(G4073 + (G4073 = 0))*(H4073 + (H4073 = 0))*(I4073 + (I4073 = 0))</f>
        <v>0</v>
      </c>
      <c r="K4073" s="11"/>
      <c r="L4073" s="11"/>
      <c r="M4073" s="11"/>
    </row>
    <row r="4074" spans="1:13">
      <c r="A4074" s="11"/>
      <c r="B4074" s="11"/>
      <c r="C4074" s="11"/>
      <c r="D4074" s="11"/>
      <c r="E4074" s="10" t="s">
        <v>614</v>
      </c>
      <c r="F4074" s="14">
        <v>1</v>
      </c>
      <c r="G4074" s="15">
        <v>12.85</v>
      </c>
      <c r="H4074" s="15">
        <v>0.3</v>
      </c>
      <c r="I4074" s="15">
        <v>0</v>
      </c>
      <c r="J4074" s="13">
        <f>OR(F4074&lt;&gt;0,G4074&lt;&gt;0,H4074&lt;&gt;0,I4074&lt;&gt;0)*(F4074 + (F4074 = 0))*(G4074 + (G4074 = 0))*(H4074 + (H4074 = 0))*(I4074 + (I4074 = 0))</f>
        <v>3.86</v>
      </c>
      <c r="K4074" s="11"/>
      <c r="L4074" s="11"/>
      <c r="M4074" s="11"/>
    </row>
    <row r="4075" spans="1:13">
      <c r="A4075" s="11"/>
      <c r="B4075" s="11"/>
      <c r="C4075" s="11"/>
      <c r="D4075" s="11"/>
      <c r="E4075" s="10" t="s">
        <v>615</v>
      </c>
      <c r="F4075" s="14">
        <v>1</v>
      </c>
      <c r="G4075" s="15">
        <v>8.6</v>
      </c>
      <c r="H4075" s="15">
        <v>0.3</v>
      </c>
      <c r="I4075" s="15">
        <v>0</v>
      </c>
      <c r="J4075" s="13">
        <f>OR(F4075&lt;&gt;0,G4075&lt;&gt;0,H4075&lt;&gt;0,I4075&lt;&gt;0)*(F4075 + (F4075 = 0))*(G4075 + (G4075 = 0))*(H4075 + (H4075 = 0))*(I4075 + (I4075 = 0))</f>
        <v>2.58</v>
      </c>
      <c r="K4075" s="11"/>
      <c r="L4075" s="11"/>
      <c r="M4075" s="11"/>
    </row>
    <row r="4076" spans="1:13">
      <c r="A4076" s="11"/>
      <c r="B4076" s="11"/>
      <c r="C4076" s="11"/>
      <c r="D4076" s="11"/>
      <c r="E4076" s="10" t="s">
        <v>616</v>
      </c>
      <c r="F4076" s="14"/>
      <c r="G4076" s="15"/>
      <c r="H4076" s="15"/>
      <c r="I4076" s="15"/>
      <c r="J4076" s="13">
        <f>OR(F4076&lt;&gt;0,G4076&lt;&gt;0,H4076&lt;&gt;0,I4076&lt;&gt;0)*(F4076 + (F4076 = 0))*(G4076 + (G4076 = 0))*(H4076 + (H4076 = 0))*(I4076 + (I4076 = 0))</f>
        <v>0</v>
      </c>
      <c r="K4076" s="11"/>
      <c r="L4076" s="11"/>
      <c r="M4076" s="11"/>
    </row>
    <row r="4077" spans="1:13">
      <c r="A4077" s="11"/>
      <c r="B4077" s="11"/>
      <c r="C4077" s="11"/>
      <c r="D4077" s="11"/>
      <c r="E4077" s="10" t="s">
        <v>617</v>
      </c>
      <c r="F4077" s="14">
        <v>2</v>
      </c>
      <c r="G4077" s="15">
        <v>2.1</v>
      </c>
      <c r="H4077" s="15">
        <v>0.25</v>
      </c>
      <c r="I4077" s="15">
        <v>2.2400000000000002</v>
      </c>
      <c r="J4077" s="13">
        <f>OR(F4077&lt;&gt;0,G4077&lt;&gt;0,H4077&lt;&gt;0,I4077&lt;&gt;0)*(F4077 + (F4077 = 0))*(G4077 + (G4077 = 0))*(H4077 + (H4077 = 0))*(I4077 + (I4077 = 0))</f>
        <v>2.35</v>
      </c>
      <c r="K4077" s="11"/>
      <c r="L4077" s="11"/>
      <c r="M4077" s="11"/>
    </row>
    <row r="4078" spans="1:13">
      <c r="A4078" s="11"/>
      <c r="B4078" s="11"/>
      <c r="C4078" s="11"/>
      <c r="D4078" s="11"/>
      <c r="E4078" s="10" t="s">
        <v>17</v>
      </c>
      <c r="F4078" s="14">
        <v>1</v>
      </c>
      <c r="G4078" s="15">
        <v>1.6</v>
      </c>
      <c r="H4078" s="15">
        <v>0.25</v>
      </c>
      <c r="I4078" s="15">
        <v>2.2400000000000002</v>
      </c>
      <c r="J4078" s="13">
        <f>OR(F4078&lt;&gt;0,G4078&lt;&gt;0,H4078&lt;&gt;0,I4078&lt;&gt;0)*(F4078 + (F4078 = 0))*(G4078 + (G4078 = 0))*(H4078 + (H4078 = 0))*(I4078 + (I4078 = 0))</f>
        <v>0.9</v>
      </c>
      <c r="K4078" s="11"/>
      <c r="L4078" s="11"/>
      <c r="M4078" s="11"/>
    </row>
    <row r="4079" spans="1:13">
      <c r="A4079" s="11"/>
      <c r="B4079" s="11"/>
      <c r="C4079" s="11"/>
      <c r="D4079" s="11"/>
      <c r="E4079" s="10" t="s">
        <v>17</v>
      </c>
      <c r="F4079" s="14">
        <v>2</v>
      </c>
      <c r="G4079" s="15">
        <v>0.55000000000000004</v>
      </c>
      <c r="H4079" s="15">
        <v>0.25</v>
      </c>
      <c r="I4079" s="15">
        <v>2.2400000000000002</v>
      </c>
      <c r="J4079" s="13">
        <f>OR(F4079&lt;&gt;0,G4079&lt;&gt;0,H4079&lt;&gt;0,I4079&lt;&gt;0)*(F4079 + (F4079 = 0))*(G4079 + (G4079 = 0))*(H4079 + (H4079 = 0))*(I4079 + (I4079 = 0))</f>
        <v>0.62</v>
      </c>
      <c r="K4079" s="11"/>
      <c r="L4079" s="11"/>
      <c r="M4079" s="11"/>
    </row>
    <row r="4080" spans="1:13">
      <c r="A4080" s="11"/>
      <c r="B4080" s="11"/>
      <c r="C4080" s="11"/>
      <c r="D4080" s="11"/>
      <c r="E4080" s="10" t="s">
        <v>17</v>
      </c>
      <c r="F4080" s="14">
        <v>2</v>
      </c>
      <c r="G4080" s="15">
        <v>1.25</v>
      </c>
      <c r="H4080" s="15">
        <v>0.25</v>
      </c>
      <c r="I4080" s="15">
        <v>1</v>
      </c>
      <c r="J4080" s="13">
        <f>OR(F4080&lt;&gt;0,G4080&lt;&gt;0,H4080&lt;&gt;0,I4080&lt;&gt;0)*(F4080 + (F4080 = 0))*(G4080 + (G4080 = 0))*(H4080 + (H4080 = 0))*(I4080 + (I4080 = 0))</f>
        <v>0.63</v>
      </c>
      <c r="K4080" s="11"/>
      <c r="L4080" s="11"/>
      <c r="M4080" s="11"/>
    </row>
    <row r="4081" spans="1:13">
      <c r="A4081" s="11"/>
      <c r="B4081" s="11"/>
      <c r="C4081" s="11"/>
      <c r="D4081" s="11"/>
      <c r="E4081" s="10" t="s">
        <v>17</v>
      </c>
      <c r="F4081" s="14">
        <v>1</v>
      </c>
      <c r="G4081" s="15">
        <v>1</v>
      </c>
      <c r="H4081" s="15">
        <v>0.25</v>
      </c>
      <c r="I4081" s="15">
        <v>1</v>
      </c>
      <c r="J4081" s="13">
        <f>OR(F4081&lt;&gt;0,G4081&lt;&gt;0,H4081&lt;&gt;0,I4081&lt;&gt;0)*(F4081 + (F4081 = 0))*(G4081 + (G4081 = 0))*(H4081 + (H4081 = 0))*(I4081 + (I4081 = 0))</f>
        <v>0.25</v>
      </c>
      <c r="K4081" s="11"/>
      <c r="L4081" s="11"/>
      <c r="M4081" s="11"/>
    </row>
    <row r="4082" spans="1:13">
      <c r="A4082" s="11"/>
      <c r="B4082" s="11"/>
      <c r="C4082" s="11"/>
      <c r="D4082" s="11"/>
      <c r="E4082" s="11"/>
      <c r="F4082" s="11"/>
      <c r="G4082" s="11"/>
      <c r="H4082" s="11"/>
      <c r="I4082" s="11"/>
      <c r="J4082" s="16" t="s">
        <v>483</v>
      </c>
      <c r="K4082" s="17">
        <f>SUM(J4073:J4081)*1</f>
        <v>11.19</v>
      </c>
      <c r="L4082" s="15">
        <v>118.41</v>
      </c>
      <c r="M4082" s="18">
        <f>ROUND(K4082*L4082,2)</f>
        <v>1325.01</v>
      </c>
    </row>
    <row r="4083" spans="1:13" ht="0.95" customHeight="1">
      <c r="A4083" s="19"/>
      <c r="B4083" s="19"/>
      <c r="C4083" s="19"/>
      <c r="D4083" s="19"/>
      <c r="E4083" s="19"/>
      <c r="F4083" s="19"/>
      <c r="G4083" s="19"/>
      <c r="H4083" s="19"/>
      <c r="I4083" s="19"/>
      <c r="J4083" s="19"/>
      <c r="K4083" s="19"/>
      <c r="L4083" s="19"/>
      <c r="M4083" s="19"/>
    </row>
    <row r="4084" spans="1:13" s="1" customFormat="1">
      <c r="A4084" s="16" t="s">
        <v>326</v>
      </c>
      <c r="B4084" s="16" t="s">
        <v>22</v>
      </c>
      <c r="C4084" s="16" t="s">
        <v>39</v>
      </c>
      <c r="D4084" s="16" t="s">
        <v>327</v>
      </c>
      <c r="E4084" s="41"/>
      <c r="F4084" s="41"/>
      <c r="G4084" s="41"/>
      <c r="H4084" s="41"/>
      <c r="I4084" s="41"/>
      <c r="J4084" s="41"/>
      <c r="K4084" s="17">
        <f>K4095</f>
        <v>80.819999999999993</v>
      </c>
      <c r="L4084" s="18">
        <f>L4095</f>
        <v>13.8</v>
      </c>
      <c r="M4084" s="18">
        <f>M4095</f>
        <v>1115.32</v>
      </c>
    </row>
    <row r="4085" spans="1:13">
      <c r="A4085" s="11"/>
      <c r="B4085" s="11"/>
      <c r="C4085" s="11"/>
      <c r="D4085" s="10" t="s">
        <v>328</v>
      </c>
      <c r="E4085" s="11"/>
      <c r="F4085" s="11"/>
      <c r="G4085" s="11"/>
      <c r="H4085" s="11"/>
      <c r="I4085" s="11"/>
      <c r="J4085" s="11"/>
      <c r="K4085" s="11"/>
      <c r="L4085" s="11"/>
      <c r="M4085" s="11"/>
    </row>
    <row r="4086" spans="1:13">
      <c r="A4086" s="11"/>
      <c r="B4086" s="11"/>
      <c r="C4086" s="11"/>
      <c r="D4086" s="11"/>
      <c r="E4086" s="10" t="s">
        <v>613</v>
      </c>
      <c r="F4086" s="14"/>
      <c r="G4086" s="15"/>
      <c r="H4086" s="15"/>
      <c r="I4086" s="15"/>
      <c r="J4086" s="13">
        <f>OR(F4086&lt;&gt;0,G4086&lt;&gt;0,H4086&lt;&gt;0,I4086&lt;&gt;0)*(F4086 + (F4086 = 0))*(G4086 + (G4086 = 0))*(H4086 + (H4086 = 0))*(I4086 + (I4086 = 0))</f>
        <v>0</v>
      </c>
      <c r="K4086" s="11"/>
      <c r="L4086" s="11"/>
      <c r="M4086" s="11"/>
    </row>
    <row r="4087" spans="1:13">
      <c r="A4087" s="11"/>
      <c r="B4087" s="11"/>
      <c r="C4087" s="11"/>
      <c r="D4087" s="11"/>
      <c r="E4087" s="10" t="s">
        <v>614</v>
      </c>
      <c r="F4087" s="14">
        <v>2</v>
      </c>
      <c r="G4087" s="15">
        <v>12.85</v>
      </c>
      <c r="H4087" s="15">
        <v>0</v>
      </c>
      <c r="I4087" s="15">
        <v>0</v>
      </c>
      <c r="J4087" s="13">
        <f>OR(F4087&lt;&gt;0,G4087&lt;&gt;0,H4087&lt;&gt;0,I4087&lt;&gt;0)*(F4087 + (F4087 = 0))*(G4087 + (G4087 = 0))*(H4087 + (H4087 = 0))*(I4087 + (I4087 = 0))</f>
        <v>25.7</v>
      </c>
      <c r="K4087" s="11"/>
      <c r="L4087" s="11"/>
      <c r="M4087" s="11"/>
    </row>
    <row r="4088" spans="1:13">
      <c r="A4088" s="11"/>
      <c r="B4088" s="11"/>
      <c r="C4088" s="11"/>
      <c r="D4088" s="11"/>
      <c r="E4088" s="10" t="s">
        <v>615</v>
      </c>
      <c r="F4088" s="14">
        <v>2</v>
      </c>
      <c r="G4088" s="15">
        <v>8.6</v>
      </c>
      <c r="H4088" s="15">
        <v>0</v>
      </c>
      <c r="I4088" s="15">
        <v>0</v>
      </c>
      <c r="J4088" s="13">
        <f>OR(F4088&lt;&gt;0,G4088&lt;&gt;0,H4088&lt;&gt;0,I4088&lt;&gt;0)*(F4088 + (F4088 = 0))*(G4088 + (G4088 = 0))*(H4088 + (H4088 = 0))*(I4088 + (I4088 = 0))</f>
        <v>17.2</v>
      </c>
      <c r="K4088" s="11"/>
      <c r="L4088" s="11"/>
      <c r="M4088" s="11"/>
    </row>
    <row r="4089" spans="1:13">
      <c r="A4089" s="11"/>
      <c r="B4089" s="11"/>
      <c r="C4089" s="11"/>
      <c r="D4089" s="11"/>
      <c r="E4089" s="10" t="s">
        <v>616</v>
      </c>
      <c r="F4089" s="14"/>
      <c r="G4089" s="15"/>
      <c r="H4089" s="15"/>
      <c r="I4089" s="15"/>
      <c r="J4089" s="13">
        <f>OR(F4089&lt;&gt;0,G4089&lt;&gt;0,H4089&lt;&gt;0,I4089&lt;&gt;0)*(F4089 + (F4089 = 0))*(G4089 + (G4089 = 0))*(H4089 + (H4089 = 0))*(I4089 + (I4089 = 0))</f>
        <v>0</v>
      </c>
      <c r="K4089" s="11"/>
      <c r="L4089" s="11"/>
      <c r="M4089" s="11"/>
    </row>
    <row r="4090" spans="1:13">
      <c r="A4090" s="11"/>
      <c r="B4090" s="11"/>
      <c r="C4090" s="11"/>
      <c r="D4090" s="11"/>
      <c r="E4090" s="10" t="s">
        <v>617</v>
      </c>
      <c r="F4090" s="14">
        <v>4</v>
      </c>
      <c r="G4090" s="15">
        <v>2.1</v>
      </c>
      <c r="H4090" s="15">
        <v>0</v>
      </c>
      <c r="I4090" s="15">
        <v>2.2400000000000002</v>
      </c>
      <c r="J4090" s="13">
        <f>OR(F4090&lt;&gt;0,G4090&lt;&gt;0,H4090&lt;&gt;0,I4090&lt;&gt;0)*(F4090 + (F4090 = 0))*(G4090 + (G4090 = 0))*(H4090 + (H4090 = 0))*(I4090 + (I4090 = 0))</f>
        <v>18.82</v>
      </c>
      <c r="K4090" s="11"/>
      <c r="L4090" s="11"/>
      <c r="M4090" s="11"/>
    </row>
    <row r="4091" spans="1:13">
      <c r="A4091" s="11"/>
      <c r="B4091" s="11"/>
      <c r="C4091" s="11"/>
      <c r="D4091" s="11"/>
      <c r="E4091" s="10" t="s">
        <v>17</v>
      </c>
      <c r="F4091" s="14">
        <v>2</v>
      </c>
      <c r="G4091" s="15">
        <v>1.6</v>
      </c>
      <c r="H4091" s="15">
        <v>0</v>
      </c>
      <c r="I4091" s="15">
        <v>2.2400000000000002</v>
      </c>
      <c r="J4091" s="13">
        <f>OR(F4091&lt;&gt;0,G4091&lt;&gt;0,H4091&lt;&gt;0,I4091&lt;&gt;0)*(F4091 + (F4091 = 0))*(G4091 + (G4091 = 0))*(H4091 + (H4091 = 0))*(I4091 + (I4091 = 0))</f>
        <v>7.17</v>
      </c>
      <c r="K4091" s="11"/>
      <c r="L4091" s="11"/>
      <c r="M4091" s="11"/>
    </row>
    <row r="4092" spans="1:13">
      <c r="A4092" s="11"/>
      <c r="B4092" s="11"/>
      <c r="C4092" s="11"/>
      <c r="D4092" s="11"/>
      <c r="E4092" s="10" t="s">
        <v>17</v>
      </c>
      <c r="F4092" s="14">
        <v>4</v>
      </c>
      <c r="G4092" s="15">
        <v>0.55000000000000004</v>
      </c>
      <c r="H4092" s="15">
        <v>0</v>
      </c>
      <c r="I4092" s="15">
        <v>2.2400000000000002</v>
      </c>
      <c r="J4092" s="13">
        <f>OR(F4092&lt;&gt;0,G4092&lt;&gt;0,H4092&lt;&gt;0,I4092&lt;&gt;0)*(F4092 + (F4092 = 0))*(G4092 + (G4092 = 0))*(H4092 + (H4092 = 0))*(I4092 + (I4092 = 0))</f>
        <v>4.93</v>
      </c>
      <c r="K4092" s="11"/>
      <c r="L4092" s="11"/>
      <c r="M4092" s="11"/>
    </row>
    <row r="4093" spans="1:13">
      <c r="A4093" s="11"/>
      <c r="B4093" s="11"/>
      <c r="C4093" s="11"/>
      <c r="D4093" s="11"/>
      <c r="E4093" s="10" t="s">
        <v>17</v>
      </c>
      <c r="F4093" s="14">
        <v>4</v>
      </c>
      <c r="G4093" s="15">
        <v>1.25</v>
      </c>
      <c r="H4093" s="15">
        <v>0</v>
      </c>
      <c r="I4093" s="15">
        <v>1</v>
      </c>
      <c r="J4093" s="13">
        <f>OR(F4093&lt;&gt;0,G4093&lt;&gt;0,H4093&lt;&gt;0,I4093&lt;&gt;0)*(F4093 + (F4093 = 0))*(G4093 + (G4093 = 0))*(H4093 + (H4093 = 0))*(I4093 + (I4093 = 0))</f>
        <v>5</v>
      </c>
      <c r="K4093" s="11"/>
      <c r="L4093" s="11"/>
      <c r="M4093" s="11"/>
    </row>
    <row r="4094" spans="1:13">
      <c r="A4094" s="11"/>
      <c r="B4094" s="11"/>
      <c r="C4094" s="11"/>
      <c r="D4094" s="11"/>
      <c r="E4094" s="10" t="s">
        <v>17</v>
      </c>
      <c r="F4094" s="14">
        <v>2</v>
      </c>
      <c r="G4094" s="15">
        <v>1</v>
      </c>
      <c r="H4094" s="15">
        <v>0</v>
      </c>
      <c r="I4094" s="15">
        <v>1</v>
      </c>
      <c r="J4094" s="13">
        <f>OR(F4094&lt;&gt;0,G4094&lt;&gt;0,H4094&lt;&gt;0,I4094&lt;&gt;0)*(F4094 + (F4094 = 0))*(G4094 + (G4094 = 0))*(H4094 + (H4094 = 0))*(I4094 + (I4094 = 0))</f>
        <v>2</v>
      </c>
      <c r="K4094" s="11"/>
      <c r="L4094" s="11"/>
      <c r="M4094" s="11"/>
    </row>
    <row r="4095" spans="1:13">
      <c r="A4095" s="11"/>
      <c r="B4095" s="11"/>
      <c r="C4095" s="11"/>
      <c r="D4095" s="11"/>
      <c r="E4095" s="11"/>
      <c r="F4095" s="11"/>
      <c r="G4095" s="11"/>
      <c r="H4095" s="11"/>
      <c r="I4095" s="11"/>
      <c r="J4095" s="16" t="s">
        <v>329</v>
      </c>
      <c r="K4095" s="17">
        <f>SUM(J4086:J4094)*1</f>
        <v>80.819999999999993</v>
      </c>
      <c r="L4095" s="15">
        <v>13.8</v>
      </c>
      <c r="M4095" s="18">
        <f>ROUND(K4095*L4095,2)</f>
        <v>1115.32</v>
      </c>
    </row>
    <row r="4096" spans="1:13" ht="0.95" customHeight="1">
      <c r="A4096" s="19"/>
      <c r="B4096" s="19"/>
      <c r="C4096" s="19"/>
      <c r="D4096" s="19"/>
      <c r="E4096" s="19"/>
      <c r="F4096" s="19"/>
      <c r="G4096" s="19"/>
      <c r="H4096" s="19"/>
      <c r="I4096" s="19"/>
      <c r="J4096" s="19"/>
      <c r="K4096" s="19"/>
      <c r="L4096" s="19"/>
      <c r="M4096" s="19"/>
    </row>
    <row r="4097" spans="1:13" s="1" customFormat="1">
      <c r="A4097" s="40" t="s">
        <v>384</v>
      </c>
      <c r="B4097" s="16" t="s">
        <v>22</v>
      </c>
      <c r="C4097" s="16" t="s">
        <v>29</v>
      </c>
      <c r="D4097" s="16" t="s">
        <v>385</v>
      </c>
      <c r="E4097" s="41"/>
      <c r="F4097" s="41"/>
      <c r="G4097" s="41"/>
      <c r="H4097" s="41"/>
      <c r="I4097" s="41"/>
      <c r="J4097" s="41"/>
      <c r="K4097" s="17">
        <f>K4103</f>
        <v>7.7</v>
      </c>
      <c r="L4097" s="18">
        <f>L4103</f>
        <v>115.37</v>
      </c>
      <c r="M4097" s="18">
        <f>M4103</f>
        <v>888.35</v>
      </c>
    </row>
    <row r="4098" spans="1:13">
      <c r="A4098" s="11"/>
      <c r="B4098" s="11"/>
      <c r="C4098" s="11"/>
      <c r="D4098" s="10" t="s">
        <v>386</v>
      </c>
      <c r="E4098" s="11"/>
      <c r="F4098" s="11"/>
      <c r="G4098" s="11"/>
      <c r="H4098" s="11"/>
      <c r="I4098" s="11"/>
      <c r="J4098" s="11"/>
      <c r="K4098" s="11"/>
      <c r="L4098" s="11"/>
      <c r="M4098" s="11"/>
    </row>
    <row r="4099" spans="1:13">
      <c r="A4099" s="11"/>
      <c r="B4099" s="11"/>
      <c r="C4099" s="11"/>
      <c r="D4099" s="11"/>
      <c r="E4099" s="10" t="s">
        <v>618</v>
      </c>
      <c r="F4099" s="14">
        <v>1</v>
      </c>
      <c r="G4099" s="15">
        <v>3.15</v>
      </c>
      <c r="H4099" s="15">
        <v>2.96</v>
      </c>
      <c r="I4099" s="15">
        <v>0.4</v>
      </c>
      <c r="J4099" s="13">
        <f>OR(F4099&lt;&gt;0,G4099&lt;&gt;0,H4099&lt;&gt;0,I4099&lt;&gt;0)*(F4099 + (F4099 = 0))*(G4099 + (G4099 = 0))*(H4099 + (H4099 = 0))*(I4099 + (I4099 = 0))</f>
        <v>3.73</v>
      </c>
      <c r="K4099" s="11"/>
      <c r="L4099" s="11"/>
      <c r="M4099" s="11"/>
    </row>
    <row r="4100" spans="1:13">
      <c r="A4100" s="11"/>
      <c r="B4100" s="11"/>
      <c r="C4100" s="11"/>
      <c r="D4100" s="11"/>
      <c r="E4100" s="10" t="s">
        <v>619</v>
      </c>
      <c r="F4100" s="14">
        <v>1</v>
      </c>
      <c r="G4100" s="15">
        <v>4.5999999999999996</v>
      </c>
      <c r="H4100" s="15">
        <v>2.7</v>
      </c>
      <c r="I4100" s="15">
        <v>0.2</v>
      </c>
      <c r="J4100" s="13">
        <f>OR(F4100&lt;&gt;0,G4100&lt;&gt;0,H4100&lt;&gt;0,I4100&lt;&gt;0)*(F4100 + (F4100 = 0))*(G4100 + (G4100 = 0))*(H4100 + (H4100 = 0))*(I4100 + (I4100 = 0))</f>
        <v>2.48</v>
      </c>
      <c r="K4100" s="11"/>
      <c r="L4100" s="11"/>
      <c r="M4100" s="11"/>
    </row>
    <row r="4101" spans="1:13">
      <c r="A4101" s="11"/>
      <c r="B4101" s="11"/>
      <c r="C4101" s="11"/>
      <c r="D4101" s="11"/>
      <c r="E4101" s="10" t="s">
        <v>620</v>
      </c>
      <c r="F4101" s="14">
        <v>1</v>
      </c>
      <c r="G4101" s="15">
        <v>2.2200000000000002</v>
      </c>
      <c r="H4101" s="15">
        <v>2.5</v>
      </c>
      <c r="I4101" s="15">
        <v>0.2</v>
      </c>
      <c r="J4101" s="13">
        <f>OR(F4101&lt;&gt;0,G4101&lt;&gt;0,H4101&lt;&gt;0,I4101&lt;&gt;0)*(F4101 + (F4101 = 0))*(G4101 + (G4101 = 0))*(H4101 + (H4101 = 0))*(I4101 + (I4101 = 0))</f>
        <v>1.1100000000000001</v>
      </c>
      <c r="K4101" s="11"/>
      <c r="L4101" s="11"/>
      <c r="M4101" s="11"/>
    </row>
    <row r="4102" spans="1:13">
      <c r="A4102" s="11"/>
      <c r="B4102" s="11"/>
      <c r="C4102" s="11"/>
      <c r="D4102" s="11"/>
      <c r="E4102" s="10" t="s">
        <v>621</v>
      </c>
      <c r="F4102" s="14">
        <v>1</v>
      </c>
      <c r="G4102" s="15">
        <v>1.25</v>
      </c>
      <c r="H4102" s="15">
        <v>1.5</v>
      </c>
      <c r="I4102" s="15">
        <v>0.2</v>
      </c>
      <c r="J4102" s="13">
        <f>OR(F4102&lt;&gt;0,G4102&lt;&gt;0,H4102&lt;&gt;0,I4102&lt;&gt;0)*(F4102 + (F4102 = 0))*(G4102 + (G4102 = 0))*(H4102 + (H4102 = 0))*(I4102 + (I4102 = 0))</f>
        <v>0.38</v>
      </c>
      <c r="K4102" s="11"/>
      <c r="L4102" s="11"/>
      <c r="M4102" s="11"/>
    </row>
    <row r="4103" spans="1:13">
      <c r="A4103" s="11"/>
      <c r="B4103" s="11"/>
      <c r="C4103" s="11"/>
      <c r="D4103" s="11"/>
      <c r="E4103" s="11"/>
      <c r="F4103" s="11"/>
      <c r="G4103" s="11"/>
      <c r="H4103" s="11"/>
      <c r="I4103" s="11"/>
      <c r="J4103" s="16" t="s">
        <v>387</v>
      </c>
      <c r="K4103" s="17">
        <f>SUM(J4099:J4102)*1</f>
        <v>7.7</v>
      </c>
      <c r="L4103" s="15">
        <v>115.37</v>
      </c>
      <c r="M4103" s="18">
        <f>ROUND(K4103*L4103,2)</f>
        <v>888.35</v>
      </c>
    </row>
    <row r="4104" spans="1:13" ht="0.95" customHeight="1">
      <c r="A4104" s="19"/>
      <c r="B4104" s="19"/>
      <c r="C4104" s="19"/>
      <c r="D4104" s="19"/>
      <c r="E4104" s="19"/>
      <c r="F4104" s="19"/>
      <c r="G4104" s="19"/>
      <c r="H4104" s="19"/>
      <c r="I4104" s="19"/>
      <c r="J4104" s="19"/>
      <c r="K4104" s="19"/>
      <c r="L4104" s="19"/>
      <c r="M4104" s="19"/>
    </row>
    <row r="4105" spans="1:13" s="1" customFormat="1">
      <c r="A4105" s="40" t="s">
        <v>622</v>
      </c>
      <c r="B4105" s="16" t="s">
        <v>22</v>
      </c>
      <c r="C4105" s="16" t="s">
        <v>29</v>
      </c>
      <c r="D4105" s="16" t="s">
        <v>623</v>
      </c>
      <c r="E4105" s="41"/>
      <c r="F4105" s="41"/>
      <c r="G4105" s="41"/>
      <c r="H4105" s="41"/>
      <c r="I4105" s="41"/>
      <c r="J4105" s="41"/>
      <c r="K4105" s="17">
        <f>K4113</f>
        <v>31.67</v>
      </c>
      <c r="L4105" s="18">
        <f>L4113</f>
        <v>121.64</v>
      </c>
      <c r="M4105" s="18">
        <f>M4113</f>
        <v>3852.34</v>
      </c>
    </row>
    <row r="4106" spans="1:13">
      <c r="A4106" s="11"/>
      <c r="B4106" s="11"/>
      <c r="C4106" s="11"/>
      <c r="D4106" s="10" t="s">
        <v>624</v>
      </c>
      <c r="E4106" s="11"/>
      <c r="F4106" s="11"/>
      <c r="G4106" s="11"/>
      <c r="H4106" s="11"/>
      <c r="I4106" s="11"/>
      <c r="J4106" s="11"/>
      <c r="K4106" s="11"/>
      <c r="L4106" s="11"/>
      <c r="M4106" s="11"/>
    </row>
    <row r="4107" spans="1:13">
      <c r="A4107" s="11"/>
      <c r="B4107" s="11"/>
      <c r="C4107" s="11"/>
      <c r="D4107" s="11"/>
      <c r="E4107" s="10" t="s">
        <v>625</v>
      </c>
      <c r="F4107" s="14">
        <v>1</v>
      </c>
      <c r="G4107" s="15">
        <v>5.2</v>
      </c>
      <c r="H4107" s="15">
        <v>2.31</v>
      </c>
      <c r="I4107" s="15">
        <v>0.3</v>
      </c>
      <c r="J4107" s="13">
        <f>OR(F4107&lt;&gt;0,G4107&lt;&gt;0,H4107&lt;&gt;0,I4107&lt;&gt;0)*(F4107 + (F4107 = 0))*(G4107 + (G4107 = 0))*(H4107 + (H4107 = 0))*(I4107 + (I4107 = 0))</f>
        <v>3.6</v>
      </c>
      <c r="K4107" s="11"/>
      <c r="L4107" s="11"/>
      <c r="M4107" s="11"/>
    </row>
    <row r="4108" spans="1:13">
      <c r="A4108" s="11"/>
      <c r="B4108" s="11"/>
      <c r="C4108" s="11"/>
      <c r="D4108" s="11"/>
      <c r="E4108" s="10" t="s">
        <v>611</v>
      </c>
      <c r="F4108" s="14">
        <v>1</v>
      </c>
      <c r="G4108" s="15">
        <v>25.1</v>
      </c>
      <c r="H4108" s="15">
        <v>2.7</v>
      </c>
      <c r="I4108" s="15">
        <v>0.3</v>
      </c>
      <c r="J4108" s="13">
        <f>OR(F4108&lt;&gt;0,G4108&lt;&gt;0,H4108&lt;&gt;0,I4108&lt;&gt;0)*(F4108 + (F4108 = 0))*(G4108 + (G4108 = 0))*(H4108 + (H4108 = 0))*(I4108 + (I4108 = 0))</f>
        <v>20.329999999999998</v>
      </c>
      <c r="K4108" s="11"/>
      <c r="L4108" s="11"/>
      <c r="M4108" s="11"/>
    </row>
    <row r="4109" spans="1:13">
      <c r="A4109" s="11"/>
      <c r="B4109" s="11"/>
      <c r="C4109" s="11"/>
      <c r="D4109" s="11"/>
      <c r="E4109" s="10" t="s">
        <v>17</v>
      </c>
      <c r="F4109" s="14">
        <v>1</v>
      </c>
      <c r="G4109" s="15">
        <v>5</v>
      </c>
      <c r="H4109" s="15">
        <v>2.31</v>
      </c>
      <c r="I4109" s="15">
        <v>0.3</v>
      </c>
      <c r="J4109" s="13">
        <f>OR(F4109&lt;&gt;0,G4109&lt;&gt;0,H4109&lt;&gt;0,I4109&lt;&gt;0)*(F4109 + (F4109 = 0))*(G4109 + (G4109 = 0))*(H4109 + (H4109 = 0))*(I4109 + (I4109 = 0))</f>
        <v>3.47</v>
      </c>
      <c r="K4109" s="11"/>
      <c r="L4109" s="11"/>
      <c r="M4109" s="11"/>
    </row>
    <row r="4110" spans="1:13">
      <c r="A4110" s="11"/>
      <c r="B4110" s="11"/>
      <c r="C4110" s="11"/>
      <c r="D4110" s="11"/>
      <c r="E4110" s="10" t="s">
        <v>626</v>
      </c>
      <c r="F4110" s="14">
        <v>46</v>
      </c>
      <c r="G4110" s="15">
        <v>2.7</v>
      </c>
      <c r="H4110" s="15">
        <v>0.18</v>
      </c>
      <c r="I4110" s="15">
        <v>0.14000000000000001</v>
      </c>
      <c r="J4110" s="13">
        <f>OR(F4110&lt;&gt;0,G4110&lt;&gt;0,H4110&lt;&gt;0,I4110&lt;&gt;0)*(F4110 + (F4110 = 0))*(G4110 + (G4110 = 0))*(H4110 + (H4110 = 0))*(I4110 + (I4110 = 0))</f>
        <v>3.13</v>
      </c>
      <c r="K4110" s="11"/>
      <c r="L4110" s="11"/>
      <c r="M4110" s="11"/>
    </row>
    <row r="4111" spans="1:13">
      <c r="A4111" s="11"/>
      <c r="B4111" s="11"/>
      <c r="C4111" s="11"/>
      <c r="D4111" s="11"/>
      <c r="E4111" s="10" t="s">
        <v>17</v>
      </c>
      <c r="F4111" s="14">
        <v>13</v>
      </c>
      <c r="G4111" s="15">
        <v>2.31</v>
      </c>
      <c r="H4111" s="15">
        <v>0.18</v>
      </c>
      <c r="I4111" s="15">
        <v>0.14000000000000001</v>
      </c>
      <c r="J4111" s="13">
        <f>OR(F4111&lt;&gt;0,G4111&lt;&gt;0,H4111&lt;&gt;0,I4111&lt;&gt;0)*(F4111 + (F4111 = 0))*(G4111 + (G4111 = 0))*(H4111 + (H4111 = 0))*(I4111 + (I4111 = 0))</f>
        <v>0.76</v>
      </c>
      <c r="K4111" s="11"/>
      <c r="L4111" s="11"/>
      <c r="M4111" s="11"/>
    </row>
    <row r="4112" spans="1:13">
      <c r="A4112" s="11"/>
      <c r="B4112" s="11"/>
      <c r="C4112" s="11"/>
      <c r="D4112" s="11"/>
      <c r="E4112" s="10" t="s">
        <v>612</v>
      </c>
      <c r="F4112" s="14">
        <v>1</v>
      </c>
      <c r="G4112" s="15">
        <v>2.5</v>
      </c>
      <c r="H4112" s="15">
        <v>0.5</v>
      </c>
      <c r="I4112" s="15">
        <v>0.3</v>
      </c>
      <c r="J4112" s="13">
        <f>OR(F4112&lt;&gt;0,G4112&lt;&gt;0,H4112&lt;&gt;0,I4112&lt;&gt;0)*(F4112 + (F4112 = 0))*(G4112 + (G4112 = 0))*(H4112 + (H4112 = 0))*(I4112 + (I4112 = 0))</f>
        <v>0.38</v>
      </c>
      <c r="K4112" s="11"/>
      <c r="L4112" s="11"/>
      <c r="M4112" s="11"/>
    </row>
    <row r="4113" spans="1:13">
      <c r="A4113" s="11"/>
      <c r="B4113" s="11"/>
      <c r="C4113" s="11"/>
      <c r="D4113" s="11"/>
      <c r="E4113" s="11"/>
      <c r="F4113" s="11"/>
      <c r="G4113" s="11"/>
      <c r="H4113" s="11"/>
      <c r="I4113" s="11"/>
      <c r="J4113" s="16" t="s">
        <v>627</v>
      </c>
      <c r="K4113" s="17">
        <f>SUM(J4107:J4112)*1</f>
        <v>31.67</v>
      </c>
      <c r="L4113" s="15">
        <v>121.64</v>
      </c>
      <c r="M4113" s="18">
        <f>ROUND(K4113*L4113,2)</f>
        <v>3852.34</v>
      </c>
    </row>
    <row r="4114" spans="1:13" ht="0.95" customHeight="1">
      <c r="A4114" s="19"/>
      <c r="B4114" s="19"/>
      <c r="C4114" s="19"/>
      <c r="D4114" s="19"/>
      <c r="E4114" s="19"/>
      <c r="F4114" s="19"/>
      <c r="G4114" s="19"/>
      <c r="H4114" s="19"/>
      <c r="I4114" s="19"/>
      <c r="J4114" s="19"/>
      <c r="K4114" s="19"/>
      <c r="L4114" s="19"/>
      <c r="M4114" s="19"/>
    </row>
    <row r="4115" spans="1:13" s="1" customFormat="1">
      <c r="A4115" s="40" t="s">
        <v>628</v>
      </c>
      <c r="B4115" s="16" t="s">
        <v>22</v>
      </c>
      <c r="C4115" s="16" t="s">
        <v>39</v>
      </c>
      <c r="D4115" s="16" t="s">
        <v>629</v>
      </c>
      <c r="E4115" s="41"/>
      <c r="F4115" s="41"/>
      <c r="G4115" s="41"/>
      <c r="H4115" s="41"/>
      <c r="I4115" s="41"/>
      <c r="J4115" s="41"/>
      <c r="K4115" s="17">
        <f>K4123</f>
        <v>82.49</v>
      </c>
      <c r="L4115" s="18">
        <f>L4123</f>
        <v>23.86</v>
      </c>
      <c r="M4115" s="18">
        <f>M4123</f>
        <v>1968.21</v>
      </c>
    </row>
    <row r="4116" spans="1:13">
      <c r="A4116" s="11"/>
      <c r="B4116" s="11"/>
      <c r="C4116" s="11"/>
      <c r="D4116" s="10" t="s">
        <v>630</v>
      </c>
      <c r="E4116" s="11"/>
      <c r="F4116" s="11"/>
      <c r="G4116" s="11"/>
      <c r="H4116" s="11"/>
      <c r="I4116" s="11"/>
      <c r="J4116" s="11"/>
      <c r="K4116" s="11"/>
      <c r="L4116" s="11"/>
      <c r="M4116" s="11"/>
    </row>
    <row r="4117" spans="1:13">
      <c r="A4117" s="11"/>
      <c r="B4117" s="11"/>
      <c r="C4117" s="11"/>
      <c r="D4117" s="11"/>
      <c r="E4117" s="10" t="s">
        <v>625</v>
      </c>
      <c r="F4117" s="14">
        <v>1</v>
      </c>
      <c r="G4117" s="15">
        <v>3.15</v>
      </c>
      <c r="H4117" s="15">
        <v>2.96</v>
      </c>
      <c r="I4117" s="15">
        <v>0</v>
      </c>
      <c r="J4117" s="13">
        <f>OR(F4117&lt;&gt;0,G4117&lt;&gt;0,H4117&lt;&gt;0,I4117&lt;&gt;0)*(F4117 + (F4117 = 0))*(G4117 + (G4117 = 0))*(H4117 + (H4117 = 0))*(I4117 + (I4117 = 0))</f>
        <v>9.32</v>
      </c>
      <c r="K4117" s="11"/>
      <c r="L4117" s="11"/>
      <c r="M4117" s="11"/>
    </row>
    <row r="4118" spans="1:13">
      <c r="A4118" s="11"/>
      <c r="B4118" s="11"/>
      <c r="C4118" s="11"/>
      <c r="D4118" s="11"/>
      <c r="E4118" s="10" t="s">
        <v>17</v>
      </c>
      <c r="F4118" s="14">
        <v>1</v>
      </c>
      <c r="G4118" s="15">
        <v>5.2</v>
      </c>
      <c r="H4118" s="15">
        <v>2.31</v>
      </c>
      <c r="I4118" s="15">
        <v>0</v>
      </c>
      <c r="J4118" s="13">
        <f>OR(F4118&lt;&gt;0,G4118&lt;&gt;0,H4118&lt;&gt;0,I4118&lt;&gt;0)*(F4118 + (F4118 = 0))*(G4118 + (G4118 = 0))*(H4118 + (H4118 = 0))*(I4118 + (I4118 = 0))</f>
        <v>12.01</v>
      </c>
      <c r="K4118" s="11"/>
      <c r="L4118" s="11"/>
      <c r="M4118" s="11"/>
    </row>
    <row r="4119" spans="1:13">
      <c r="A4119" s="11"/>
      <c r="B4119" s="11"/>
      <c r="C4119" s="11"/>
      <c r="D4119" s="11"/>
      <c r="E4119" s="10" t="s">
        <v>626</v>
      </c>
      <c r="F4119" s="14">
        <v>46</v>
      </c>
      <c r="G4119" s="15">
        <v>2.7</v>
      </c>
      <c r="H4119" s="15">
        <v>0.28000000000000003</v>
      </c>
      <c r="I4119" s="15">
        <v>0</v>
      </c>
      <c r="J4119" s="13">
        <f>OR(F4119&lt;&gt;0,G4119&lt;&gt;0,H4119&lt;&gt;0,I4119&lt;&gt;0)*(F4119 + (F4119 = 0))*(G4119 + (G4119 = 0))*(H4119 + (H4119 = 0))*(I4119 + (I4119 = 0))</f>
        <v>34.78</v>
      </c>
      <c r="K4119" s="11"/>
      <c r="L4119" s="11"/>
      <c r="M4119" s="11"/>
    </row>
    <row r="4120" spans="1:13">
      <c r="A4120" s="11"/>
      <c r="B4120" s="11"/>
      <c r="C4120" s="11"/>
      <c r="D4120" s="11"/>
      <c r="E4120" s="10" t="s">
        <v>17</v>
      </c>
      <c r="F4120" s="14">
        <v>13</v>
      </c>
      <c r="G4120" s="15">
        <v>2.31</v>
      </c>
      <c r="H4120" s="15">
        <v>0.28000000000000003</v>
      </c>
      <c r="I4120" s="15">
        <v>0</v>
      </c>
      <c r="J4120" s="13">
        <f>OR(F4120&lt;&gt;0,G4120&lt;&gt;0,H4120&lt;&gt;0,I4120&lt;&gt;0)*(F4120 + (F4120 = 0))*(G4120 + (G4120 = 0))*(H4120 + (H4120 = 0))*(I4120 + (I4120 = 0))</f>
        <v>8.41</v>
      </c>
      <c r="K4120" s="11"/>
      <c r="L4120" s="11"/>
      <c r="M4120" s="11"/>
    </row>
    <row r="4121" spans="1:13">
      <c r="A4121" s="11"/>
      <c r="B4121" s="11"/>
      <c r="C4121" s="11"/>
      <c r="D4121" s="11"/>
      <c r="E4121" s="10" t="s">
        <v>619</v>
      </c>
      <c r="F4121" s="14">
        <v>1</v>
      </c>
      <c r="G4121" s="15">
        <v>4.5999999999999996</v>
      </c>
      <c r="H4121" s="15">
        <v>2.7</v>
      </c>
      <c r="I4121" s="15">
        <v>0</v>
      </c>
      <c r="J4121" s="13">
        <f>OR(F4121&lt;&gt;0,G4121&lt;&gt;0,H4121&lt;&gt;0,I4121&lt;&gt;0)*(F4121 + (F4121 = 0))*(G4121 + (G4121 = 0))*(H4121 + (H4121 = 0))*(I4121 + (I4121 = 0))</f>
        <v>12.42</v>
      </c>
      <c r="K4121" s="11"/>
      <c r="L4121" s="11"/>
      <c r="M4121" s="11"/>
    </row>
    <row r="4122" spans="1:13">
      <c r="A4122" s="11"/>
      <c r="B4122" s="11"/>
      <c r="C4122" s="11"/>
      <c r="D4122" s="11"/>
      <c r="E4122" s="10" t="s">
        <v>620</v>
      </c>
      <c r="F4122" s="14">
        <v>1</v>
      </c>
      <c r="G4122" s="15">
        <v>2.2200000000000002</v>
      </c>
      <c r="H4122" s="15">
        <v>2.5</v>
      </c>
      <c r="I4122" s="15">
        <v>0</v>
      </c>
      <c r="J4122" s="13">
        <f>OR(F4122&lt;&gt;0,G4122&lt;&gt;0,H4122&lt;&gt;0,I4122&lt;&gt;0)*(F4122 + (F4122 = 0))*(G4122 + (G4122 = 0))*(H4122 + (H4122 = 0))*(I4122 + (I4122 = 0))</f>
        <v>5.55</v>
      </c>
      <c r="K4122" s="11"/>
      <c r="L4122" s="11"/>
      <c r="M4122" s="11"/>
    </row>
    <row r="4123" spans="1:13">
      <c r="A4123" s="11"/>
      <c r="B4123" s="11"/>
      <c r="C4123" s="11"/>
      <c r="D4123" s="11"/>
      <c r="E4123" s="11"/>
      <c r="F4123" s="11"/>
      <c r="G4123" s="11"/>
      <c r="H4123" s="11"/>
      <c r="I4123" s="11"/>
      <c r="J4123" s="16" t="s">
        <v>631</v>
      </c>
      <c r="K4123" s="17">
        <f>SUM(J4117:J4122)*1</f>
        <v>82.49</v>
      </c>
      <c r="L4123" s="15">
        <v>23.86</v>
      </c>
      <c r="M4123" s="18">
        <f>ROUND(K4123*L4123,2)</f>
        <v>1968.21</v>
      </c>
    </row>
    <row r="4124" spans="1:13" ht="0.95" customHeight="1">
      <c r="A4124" s="19"/>
      <c r="B4124" s="19"/>
      <c r="C4124" s="19"/>
      <c r="D4124" s="19"/>
      <c r="E4124" s="19"/>
      <c r="F4124" s="19"/>
      <c r="G4124" s="19"/>
      <c r="H4124" s="19"/>
      <c r="I4124" s="19"/>
      <c r="J4124" s="19"/>
      <c r="K4124" s="19"/>
      <c r="L4124" s="19"/>
      <c r="M4124" s="19"/>
    </row>
    <row r="4125" spans="1:13" s="1" customFormat="1">
      <c r="A4125" s="40" t="s">
        <v>487</v>
      </c>
      <c r="B4125" s="16" t="s">
        <v>22</v>
      </c>
      <c r="C4125" s="16" t="s">
        <v>29</v>
      </c>
      <c r="D4125" s="16" t="s">
        <v>488</v>
      </c>
      <c r="E4125" s="41"/>
      <c r="F4125" s="41"/>
      <c r="G4125" s="41"/>
      <c r="H4125" s="41"/>
      <c r="I4125" s="41"/>
      <c r="J4125" s="41"/>
      <c r="K4125" s="17">
        <f>K4130</f>
        <v>96.49</v>
      </c>
      <c r="L4125" s="18">
        <f>L4130</f>
        <v>10.050000000000001</v>
      </c>
      <c r="M4125" s="18">
        <f>M4130</f>
        <v>969.72</v>
      </c>
    </row>
    <row r="4126" spans="1:13">
      <c r="A4126" s="11"/>
      <c r="B4126" s="11"/>
      <c r="C4126" s="11"/>
      <c r="D4126" s="10" t="s">
        <v>489</v>
      </c>
      <c r="E4126" s="11"/>
      <c r="F4126" s="11"/>
      <c r="G4126" s="11"/>
      <c r="H4126" s="11"/>
      <c r="I4126" s="11"/>
      <c r="J4126" s="11"/>
      <c r="K4126" s="11"/>
      <c r="L4126" s="11"/>
      <c r="M4126" s="11"/>
    </row>
    <row r="4127" spans="1:13">
      <c r="A4127" s="11"/>
      <c r="B4127" s="11"/>
      <c r="C4127" s="11"/>
      <c r="D4127" s="11"/>
      <c r="E4127" s="10" t="s">
        <v>618</v>
      </c>
      <c r="F4127" s="14">
        <v>1</v>
      </c>
      <c r="G4127" s="15">
        <v>23.1</v>
      </c>
      <c r="H4127" s="15">
        <v>0</v>
      </c>
      <c r="I4127" s="15">
        <v>2.31</v>
      </c>
      <c r="J4127" s="13">
        <f>OR(F4127&lt;&gt;0,G4127&lt;&gt;0,H4127&lt;&gt;0,I4127&lt;&gt;0)*(F4127 + (F4127 = 0))*(G4127 + (G4127 = 0))*(H4127 + (H4127 = 0))*(I4127 + (I4127 = 0))</f>
        <v>53.36</v>
      </c>
      <c r="K4127" s="11"/>
      <c r="L4127" s="11"/>
      <c r="M4127" s="11"/>
    </row>
    <row r="4128" spans="1:13">
      <c r="A4128" s="11"/>
      <c r="B4128" s="11"/>
      <c r="C4128" s="11"/>
      <c r="D4128" s="11"/>
      <c r="E4128" s="10" t="s">
        <v>619</v>
      </c>
      <c r="F4128" s="14">
        <v>1</v>
      </c>
      <c r="G4128" s="15">
        <v>4.5999999999999996</v>
      </c>
      <c r="H4128" s="15">
        <v>2.7</v>
      </c>
      <c r="I4128" s="15">
        <v>2.4</v>
      </c>
      <c r="J4128" s="13">
        <f>OR(F4128&lt;&gt;0,G4128&lt;&gt;0,H4128&lt;&gt;0,I4128&lt;&gt;0)*(F4128 + (F4128 = 0))*(G4128 + (G4128 = 0))*(H4128 + (H4128 = 0))*(I4128 + (I4128 = 0))</f>
        <v>29.81</v>
      </c>
      <c r="K4128" s="11"/>
      <c r="L4128" s="11"/>
      <c r="M4128" s="11"/>
    </row>
    <row r="4129" spans="1:13">
      <c r="A4129" s="11"/>
      <c r="B4129" s="11"/>
      <c r="C4129" s="11"/>
      <c r="D4129" s="11"/>
      <c r="E4129" s="10" t="s">
        <v>620</v>
      </c>
      <c r="F4129" s="14">
        <v>1</v>
      </c>
      <c r="G4129" s="15">
        <v>2.2200000000000002</v>
      </c>
      <c r="H4129" s="15">
        <v>2.5</v>
      </c>
      <c r="I4129" s="15">
        <v>2.4</v>
      </c>
      <c r="J4129" s="13">
        <f>OR(F4129&lt;&gt;0,G4129&lt;&gt;0,H4129&lt;&gt;0,I4129&lt;&gt;0)*(F4129 + (F4129 = 0))*(G4129 + (G4129 = 0))*(H4129 + (H4129 = 0))*(I4129 + (I4129 = 0))</f>
        <v>13.32</v>
      </c>
      <c r="K4129" s="11"/>
      <c r="L4129" s="11"/>
      <c r="M4129" s="11"/>
    </row>
    <row r="4130" spans="1:13">
      <c r="A4130" s="11"/>
      <c r="B4130" s="11"/>
      <c r="C4130" s="11"/>
      <c r="D4130" s="11"/>
      <c r="E4130" s="11"/>
      <c r="F4130" s="11"/>
      <c r="G4130" s="11"/>
      <c r="H4130" s="11"/>
      <c r="I4130" s="11"/>
      <c r="J4130" s="16" t="s">
        <v>490</v>
      </c>
      <c r="K4130" s="17">
        <f>SUM(J4127:J4129)*1</f>
        <v>96.49</v>
      </c>
      <c r="L4130" s="15">
        <v>10.050000000000001</v>
      </c>
      <c r="M4130" s="18">
        <f>ROUND(K4130*L4130,2)</f>
        <v>969.72</v>
      </c>
    </row>
    <row r="4131" spans="1:13" ht="0.95" customHeight="1">
      <c r="A4131" s="19"/>
      <c r="B4131" s="19"/>
      <c r="C4131" s="19"/>
      <c r="D4131" s="19"/>
      <c r="E4131" s="19"/>
      <c r="F4131" s="19"/>
      <c r="G4131" s="19"/>
      <c r="H4131" s="19"/>
      <c r="I4131" s="19"/>
      <c r="J4131" s="19"/>
      <c r="K4131" s="19"/>
      <c r="L4131" s="19"/>
      <c r="M4131" s="19"/>
    </row>
    <row r="4132" spans="1:13" s="1" customFormat="1">
      <c r="A4132" s="16" t="s">
        <v>297</v>
      </c>
      <c r="B4132" s="16" t="s">
        <v>22</v>
      </c>
      <c r="C4132" s="16" t="s">
        <v>298</v>
      </c>
      <c r="D4132" s="16" t="s">
        <v>299</v>
      </c>
      <c r="E4132" s="41"/>
      <c r="F4132" s="41"/>
      <c r="G4132" s="41"/>
      <c r="H4132" s="41"/>
      <c r="I4132" s="41"/>
      <c r="J4132" s="41"/>
      <c r="K4132" s="17">
        <f>K4162</f>
        <v>27370.37</v>
      </c>
      <c r="L4132" s="18">
        <f>L4162</f>
        <v>1.54</v>
      </c>
      <c r="M4132" s="18">
        <f>M4162</f>
        <v>42150.37</v>
      </c>
    </row>
    <row r="4133" spans="1:13">
      <c r="A4133" s="11"/>
      <c r="B4133" s="11"/>
      <c r="C4133" s="11"/>
      <c r="D4133" s="10" t="s">
        <v>300</v>
      </c>
      <c r="E4133" s="11"/>
      <c r="F4133" s="11"/>
      <c r="G4133" s="11"/>
      <c r="H4133" s="11"/>
      <c r="I4133" s="11"/>
      <c r="J4133" s="11"/>
      <c r="K4133" s="11"/>
      <c r="L4133" s="11"/>
      <c r="M4133" s="11"/>
    </row>
    <row r="4134" spans="1:13">
      <c r="A4134" s="11"/>
      <c r="B4134" s="11"/>
      <c r="C4134" s="11"/>
      <c r="D4134" s="11"/>
      <c r="E4134" s="10" t="s">
        <v>632</v>
      </c>
      <c r="F4134" s="14"/>
      <c r="G4134" s="15"/>
      <c r="H4134" s="15"/>
      <c r="I4134" s="15"/>
      <c r="J4134" s="13">
        <f>OR(F4134&lt;&gt;0,G4134&lt;&gt;0,H4134&lt;&gt;0,I4134&lt;&gt;0)*(F4134 + (F4134 = 0))*(G4134 + (G4134 = 0))*(H4134 + (H4134 = 0))*(I4134 + (I4134 = 0))</f>
        <v>0</v>
      </c>
      <c r="K4134" s="11"/>
      <c r="L4134" s="11"/>
      <c r="M4134" s="11"/>
    </row>
    <row r="4135" spans="1:13">
      <c r="A4135" s="11"/>
      <c r="B4135" s="11"/>
      <c r="C4135" s="11"/>
      <c r="D4135" s="11"/>
      <c r="E4135" s="10" t="s">
        <v>605</v>
      </c>
      <c r="F4135" s="14">
        <v>1</v>
      </c>
      <c r="G4135" s="15">
        <v>38.1</v>
      </c>
      <c r="H4135" s="15">
        <v>0.33</v>
      </c>
      <c r="I4135" s="15">
        <v>105</v>
      </c>
      <c r="J4135" s="13">
        <f>OR(F4135&lt;&gt;0,G4135&lt;&gt;0,H4135&lt;&gt;0,I4135&lt;&gt;0)*(F4135 + (F4135 = 0))*(G4135 + (G4135 = 0))*(H4135 + (H4135 = 0))*(I4135 + (I4135 = 0))</f>
        <v>1320.17</v>
      </c>
      <c r="K4135" s="11"/>
      <c r="L4135" s="11"/>
      <c r="M4135" s="11"/>
    </row>
    <row r="4136" spans="1:13">
      <c r="A4136" s="11"/>
      <c r="B4136" s="11"/>
      <c r="C4136" s="11"/>
      <c r="D4136" s="11"/>
      <c r="E4136" s="10" t="s">
        <v>605</v>
      </c>
      <c r="F4136" s="14">
        <v>1</v>
      </c>
      <c r="G4136" s="15">
        <v>29</v>
      </c>
      <c r="H4136" s="15">
        <v>0.33</v>
      </c>
      <c r="I4136" s="15">
        <v>105</v>
      </c>
      <c r="J4136" s="13">
        <f>OR(F4136&lt;&gt;0,G4136&lt;&gt;0,H4136&lt;&gt;0,I4136&lt;&gt;0)*(F4136 + (F4136 = 0))*(G4136 + (G4136 = 0))*(H4136 + (H4136 = 0))*(I4136 + (I4136 = 0))</f>
        <v>1004.85</v>
      </c>
      <c r="K4136" s="11"/>
      <c r="L4136" s="11"/>
      <c r="M4136" s="11"/>
    </row>
    <row r="4137" spans="1:13">
      <c r="A4137" s="11"/>
      <c r="B4137" s="11"/>
      <c r="C4137" s="11"/>
      <c r="D4137" s="11"/>
      <c r="E4137" s="10" t="s">
        <v>604</v>
      </c>
      <c r="F4137" s="14">
        <v>1</v>
      </c>
      <c r="G4137" s="15">
        <v>52.75</v>
      </c>
      <c r="H4137" s="15">
        <v>0.33</v>
      </c>
      <c r="I4137" s="15">
        <v>200</v>
      </c>
      <c r="J4137" s="13">
        <f>OR(F4137&lt;&gt;0,G4137&lt;&gt;0,H4137&lt;&gt;0,I4137&lt;&gt;0)*(F4137 + (F4137 = 0))*(G4137 + (G4137 = 0))*(H4137 + (H4137 = 0))*(I4137 + (I4137 = 0))</f>
        <v>3481.5</v>
      </c>
      <c r="K4137" s="11"/>
      <c r="L4137" s="11"/>
      <c r="M4137" s="11"/>
    </row>
    <row r="4138" spans="1:13">
      <c r="A4138" s="11"/>
      <c r="B4138" s="11"/>
      <c r="C4138" s="11"/>
      <c r="D4138" s="11"/>
      <c r="E4138" s="10" t="s">
        <v>604</v>
      </c>
      <c r="F4138" s="14">
        <v>1</v>
      </c>
      <c r="G4138" s="15">
        <v>209.3</v>
      </c>
      <c r="H4138" s="15">
        <v>0.33</v>
      </c>
      <c r="I4138" s="15">
        <v>200</v>
      </c>
      <c r="J4138" s="13">
        <f>OR(F4138&lt;&gt;0,G4138&lt;&gt;0,H4138&lt;&gt;0,I4138&lt;&gt;0)*(F4138 + (F4138 = 0))*(G4138 + (G4138 = 0))*(H4138 + (H4138 = 0))*(I4138 + (I4138 = 0))</f>
        <v>13813.8</v>
      </c>
      <c r="K4138" s="11"/>
      <c r="L4138" s="11"/>
      <c r="M4138" s="11"/>
    </row>
    <row r="4139" spans="1:13">
      <c r="A4139" s="11"/>
      <c r="B4139" s="11"/>
      <c r="C4139" s="11"/>
      <c r="D4139" s="11"/>
      <c r="E4139" s="10" t="s">
        <v>633</v>
      </c>
      <c r="F4139" s="14"/>
      <c r="G4139" s="15"/>
      <c r="H4139" s="15"/>
      <c r="I4139" s="15"/>
      <c r="J4139" s="13">
        <f>OR(F4139&lt;&gt;0,G4139&lt;&gt;0,H4139&lt;&gt;0,I4139&lt;&gt;0)*(F4139 + (F4139 = 0))*(G4139 + (G4139 = 0))*(H4139 + (H4139 = 0))*(I4139 + (I4139 = 0))</f>
        <v>0</v>
      </c>
      <c r="K4139" s="11"/>
      <c r="L4139" s="11"/>
      <c r="M4139" s="11"/>
    </row>
    <row r="4140" spans="1:13">
      <c r="A4140" s="11"/>
      <c r="B4140" s="11"/>
      <c r="C4140" s="11"/>
      <c r="D4140" s="11"/>
      <c r="E4140" s="10" t="s">
        <v>607</v>
      </c>
      <c r="F4140" s="14">
        <v>1</v>
      </c>
      <c r="G4140" s="15">
        <v>23.12</v>
      </c>
      <c r="H4140" s="15">
        <v>0</v>
      </c>
      <c r="I4140" s="15">
        <v>100</v>
      </c>
      <c r="J4140" s="13">
        <f>OR(F4140&lt;&gt;0,G4140&lt;&gt;0,H4140&lt;&gt;0,I4140&lt;&gt;0)*(F4140 + (F4140 = 0))*(G4140 + (G4140 = 0))*(H4140 + (H4140 = 0))*(I4140 + (I4140 = 0))</f>
        <v>2312</v>
      </c>
      <c r="K4140" s="11"/>
      <c r="L4140" s="11"/>
      <c r="M4140" s="11"/>
    </row>
    <row r="4141" spans="1:13">
      <c r="A4141" s="11"/>
      <c r="B4141" s="11"/>
      <c r="C4141" s="11"/>
      <c r="D4141" s="11"/>
      <c r="E4141" s="10" t="s">
        <v>608</v>
      </c>
      <c r="F4141" s="14">
        <v>1</v>
      </c>
      <c r="G4141" s="15">
        <v>14.02</v>
      </c>
      <c r="H4141" s="15">
        <v>0</v>
      </c>
      <c r="I4141" s="15">
        <v>80</v>
      </c>
      <c r="J4141" s="13">
        <f>OR(F4141&lt;&gt;0,G4141&lt;&gt;0,H4141&lt;&gt;0,I4141&lt;&gt;0)*(F4141 + (F4141 = 0))*(G4141 + (G4141 = 0))*(H4141 + (H4141 = 0))*(I4141 + (I4141 = 0))</f>
        <v>1121.5999999999999</v>
      </c>
      <c r="K4141" s="11"/>
      <c r="L4141" s="11"/>
      <c r="M4141" s="11"/>
    </row>
    <row r="4142" spans="1:13">
      <c r="A4142" s="11"/>
      <c r="B4142" s="11"/>
      <c r="C4142" s="11"/>
      <c r="D4142" s="11"/>
      <c r="E4142" s="10" t="s">
        <v>609</v>
      </c>
      <c r="F4142" s="14">
        <v>1</v>
      </c>
      <c r="G4142" s="15">
        <v>-0.4</v>
      </c>
      <c r="H4142" s="15">
        <v>0</v>
      </c>
      <c r="I4142" s="15">
        <v>80</v>
      </c>
      <c r="J4142" s="13">
        <f>OR(F4142&lt;&gt;0,G4142&lt;&gt;0,H4142&lt;&gt;0,I4142&lt;&gt;0)*(F4142 + (F4142 = 0))*(G4142 + (G4142 = 0))*(H4142 + (H4142 = 0))*(I4142 + (I4142 = 0))</f>
        <v>-32</v>
      </c>
      <c r="K4142" s="11"/>
      <c r="L4142" s="11"/>
      <c r="M4142" s="11"/>
    </row>
    <row r="4143" spans="1:13">
      <c r="A4143" s="11"/>
      <c r="B4143" s="11"/>
      <c r="C4143" s="11"/>
      <c r="D4143" s="11"/>
      <c r="E4143" s="10" t="s">
        <v>610</v>
      </c>
      <c r="F4143" s="14">
        <v>1</v>
      </c>
      <c r="G4143" s="15">
        <v>0.49</v>
      </c>
      <c r="H4143" s="15">
        <v>0</v>
      </c>
      <c r="I4143" s="15">
        <v>90</v>
      </c>
      <c r="J4143" s="13">
        <f>OR(F4143&lt;&gt;0,G4143&lt;&gt;0,H4143&lt;&gt;0,I4143&lt;&gt;0)*(F4143 + (F4143 = 0))*(G4143 + (G4143 = 0))*(H4143 + (H4143 = 0))*(I4143 + (I4143 = 0))</f>
        <v>44.1</v>
      </c>
      <c r="K4143" s="11"/>
      <c r="L4143" s="11"/>
      <c r="M4143" s="11"/>
    </row>
    <row r="4144" spans="1:13">
      <c r="A4144" s="11"/>
      <c r="B4144" s="11"/>
      <c r="C4144" s="11"/>
      <c r="D4144" s="11"/>
      <c r="E4144" s="10" t="s">
        <v>634</v>
      </c>
      <c r="F4144" s="14"/>
      <c r="G4144" s="15"/>
      <c r="H4144" s="15"/>
      <c r="I4144" s="15"/>
      <c r="J4144" s="13">
        <f>OR(F4144&lt;&gt;0,G4144&lt;&gt;0,H4144&lt;&gt;0,I4144&lt;&gt;0)*(F4144 + (F4144 = 0))*(G4144 + (G4144 = 0))*(H4144 + (H4144 = 0))*(I4144 + (I4144 = 0))</f>
        <v>0</v>
      </c>
      <c r="K4144" s="11"/>
      <c r="L4144" s="11"/>
      <c r="M4144" s="11"/>
    </row>
    <row r="4145" spans="1:13">
      <c r="A4145" s="11"/>
      <c r="B4145" s="11"/>
      <c r="C4145" s="11"/>
      <c r="D4145" s="11"/>
      <c r="E4145" s="10" t="s">
        <v>613</v>
      </c>
      <c r="F4145" s="14"/>
      <c r="G4145" s="15"/>
      <c r="H4145" s="15"/>
      <c r="I4145" s="15"/>
      <c r="J4145" s="13">
        <f>OR(F4145&lt;&gt;0,G4145&lt;&gt;0,H4145&lt;&gt;0,I4145&lt;&gt;0)*(F4145 + (F4145 = 0))*(G4145 + (G4145 = 0))*(H4145 + (H4145 = 0))*(I4145 + (I4145 = 0))</f>
        <v>0</v>
      </c>
      <c r="K4145" s="11"/>
      <c r="L4145" s="11"/>
      <c r="M4145" s="11"/>
    </row>
    <row r="4146" spans="1:13">
      <c r="A4146" s="11"/>
      <c r="B4146" s="11"/>
      <c r="C4146" s="11"/>
      <c r="D4146" s="11"/>
      <c r="E4146" s="10" t="s">
        <v>614</v>
      </c>
      <c r="F4146" s="14">
        <v>1</v>
      </c>
      <c r="G4146" s="15">
        <v>3.86</v>
      </c>
      <c r="H4146" s="15">
        <v>0</v>
      </c>
      <c r="I4146" s="15">
        <v>65</v>
      </c>
      <c r="J4146" s="13">
        <f>OR(F4146&lt;&gt;0,G4146&lt;&gt;0,H4146&lt;&gt;0,I4146&lt;&gt;0)*(F4146 + (F4146 = 0))*(G4146 + (G4146 = 0))*(H4146 + (H4146 = 0))*(I4146 + (I4146 = 0))</f>
        <v>250.9</v>
      </c>
      <c r="K4146" s="11"/>
      <c r="L4146" s="11"/>
      <c r="M4146" s="11"/>
    </row>
    <row r="4147" spans="1:13">
      <c r="A4147" s="11"/>
      <c r="B4147" s="11"/>
      <c r="C4147" s="11"/>
      <c r="D4147" s="11"/>
      <c r="E4147" s="10" t="s">
        <v>615</v>
      </c>
      <c r="F4147" s="14">
        <v>1</v>
      </c>
      <c r="G4147" s="15">
        <v>2.58</v>
      </c>
      <c r="H4147" s="15">
        <v>0</v>
      </c>
      <c r="I4147" s="15">
        <v>65</v>
      </c>
      <c r="J4147" s="13">
        <f>OR(F4147&lt;&gt;0,G4147&lt;&gt;0,H4147&lt;&gt;0,I4147&lt;&gt;0)*(F4147 + (F4147 = 0))*(G4147 + (G4147 = 0))*(H4147 + (H4147 = 0))*(I4147 + (I4147 = 0))</f>
        <v>167.7</v>
      </c>
      <c r="K4147" s="11"/>
      <c r="L4147" s="11"/>
      <c r="M4147" s="11"/>
    </row>
    <row r="4148" spans="1:13">
      <c r="A4148" s="11"/>
      <c r="B4148" s="11"/>
      <c r="C4148" s="11"/>
      <c r="D4148" s="11"/>
      <c r="E4148" s="10" t="s">
        <v>616</v>
      </c>
      <c r="F4148" s="14"/>
      <c r="G4148" s="15"/>
      <c r="H4148" s="15"/>
      <c r="I4148" s="15"/>
      <c r="J4148" s="13">
        <f>OR(F4148&lt;&gt;0,G4148&lt;&gt;0,H4148&lt;&gt;0,I4148&lt;&gt;0)*(F4148 + (F4148 = 0))*(G4148 + (G4148 = 0))*(H4148 + (H4148 = 0))*(I4148 + (I4148 = 0))</f>
        <v>0</v>
      </c>
      <c r="K4148" s="11"/>
      <c r="L4148" s="11"/>
      <c r="M4148" s="11"/>
    </row>
    <row r="4149" spans="1:13">
      <c r="A4149" s="11"/>
      <c r="B4149" s="11"/>
      <c r="C4149" s="11"/>
      <c r="D4149" s="11"/>
      <c r="E4149" s="10" t="s">
        <v>617</v>
      </c>
      <c r="F4149" s="14">
        <v>1</v>
      </c>
      <c r="G4149" s="15">
        <v>4.74</v>
      </c>
      <c r="H4149" s="15">
        <v>0</v>
      </c>
      <c r="I4149" s="15">
        <v>80</v>
      </c>
      <c r="J4149" s="13">
        <f>OR(F4149&lt;&gt;0,G4149&lt;&gt;0,H4149&lt;&gt;0,I4149&lt;&gt;0)*(F4149 + (F4149 = 0))*(G4149 + (G4149 = 0))*(H4149 + (H4149 = 0))*(I4149 + (I4149 = 0))</f>
        <v>379.2</v>
      </c>
      <c r="K4149" s="11"/>
      <c r="L4149" s="11"/>
      <c r="M4149" s="11"/>
    </row>
    <row r="4150" spans="1:13">
      <c r="A4150" s="11"/>
      <c r="B4150" s="11"/>
      <c r="C4150" s="11"/>
      <c r="D4150" s="11"/>
      <c r="E4150" s="10" t="s">
        <v>635</v>
      </c>
      <c r="F4150" s="14">
        <v>1</v>
      </c>
      <c r="G4150" s="15">
        <v>0.38</v>
      </c>
      <c r="H4150" s="15">
        <v>0</v>
      </c>
      <c r="I4150" s="15">
        <v>90</v>
      </c>
      <c r="J4150" s="13">
        <f>OR(F4150&lt;&gt;0,G4150&lt;&gt;0,H4150&lt;&gt;0,I4150&lt;&gt;0)*(F4150 + (F4150 = 0))*(G4150 + (G4150 = 0))*(H4150 + (H4150 = 0))*(I4150 + (I4150 = 0))</f>
        <v>34.200000000000003</v>
      </c>
      <c r="K4150" s="11"/>
      <c r="L4150" s="11"/>
      <c r="M4150" s="11"/>
    </row>
    <row r="4151" spans="1:13">
      <c r="A4151" s="11"/>
      <c r="B4151" s="11"/>
      <c r="C4151" s="11"/>
      <c r="D4151" s="11"/>
      <c r="E4151" s="10" t="s">
        <v>636</v>
      </c>
      <c r="F4151" s="14"/>
      <c r="G4151" s="15"/>
      <c r="H4151" s="15"/>
      <c r="I4151" s="15"/>
      <c r="J4151" s="13">
        <f>OR(F4151&lt;&gt;0,G4151&lt;&gt;0,H4151&lt;&gt;0,I4151&lt;&gt;0)*(F4151 + (F4151 = 0))*(G4151 + (G4151 = 0))*(H4151 + (H4151 = 0))*(I4151 + (I4151 = 0))</f>
        <v>0</v>
      </c>
      <c r="K4151" s="11"/>
      <c r="L4151" s="11"/>
      <c r="M4151" s="11"/>
    </row>
    <row r="4152" spans="1:13">
      <c r="A4152" s="11"/>
      <c r="B4152" s="11"/>
      <c r="C4152" s="11"/>
      <c r="D4152" s="11"/>
      <c r="E4152" s="10" t="s">
        <v>618</v>
      </c>
      <c r="F4152" s="14">
        <v>1</v>
      </c>
      <c r="G4152" s="15">
        <v>3.73</v>
      </c>
      <c r="H4152" s="15">
        <v>0</v>
      </c>
      <c r="I4152" s="15">
        <v>80</v>
      </c>
      <c r="J4152" s="13">
        <f>OR(F4152&lt;&gt;0,G4152&lt;&gt;0,H4152&lt;&gt;0,I4152&lt;&gt;0)*(F4152 + (F4152 = 0))*(G4152 + (G4152 = 0))*(H4152 + (H4152 = 0))*(I4152 + (I4152 = 0))</f>
        <v>298.39999999999998</v>
      </c>
      <c r="K4152" s="11"/>
      <c r="L4152" s="11"/>
      <c r="M4152" s="11"/>
    </row>
    <row r="4153" spans="1:13">
      <c r="A4153" s="11"/>
      <c r="B4153" s="11"/>
      <c r="C4153" s="11"/>
      <c r="D4153" s="11"/>
      <c r="E4153" s="10" t="s">
        <v>619</v>
      </c>
      <c r="F4153" s="14">
        <v>1</v>
      </c>
      <c r="G4153" s="15">
        <v>2.48</v>
      </c>
      <c r="H4153" s="15">
        <v>0</v>
      </c>
      <c r="I4153" s="15">
        <v>115</v>
      </c>
      <c r="J4153" s="13">
        <f>OR(F4153&lt;&gt;0,G4153&lt;&gt;0,H4153&lt;&gt;0,I4153&lt;&gt;0)*(F4153 + (F4153 = 0))*(G4153 + (G4153 = 0))*(H4153 + (H4153 = 0))*(I4153 + (I4153 = 0))</f>
        <v>285.2</v>
      </c>
      <c r="K4153" s="11"/>
      <c r="L4153" s="11"/>
      <c r="M4153" s="11"/>
    </row>
    <row r="4154" spans="1:13">
      <c r="A4154" s="11"/>
      <c r="B4154" s="11"/>
      <c r="C4154" s="11"/>
      <c r="D4154" s="11"/>
      <c r="E4154" s="10" t="s">
        <v>620</v>
      </c>
      <c r="F4154" s="14">
        <v>1</v>
      </c>
      <c r="G4154" s="15">
        <v>1.1100000000000001</v>
      </c>
      <c r="H4154" s="15">
        <v>0</v>
      </c>
      <c r="I4154" s="15">
        <v>115</v>
      </c>
      <c r="J4154" s="13">
        <f>OR(F4154&lt;&gt;0,G4154&lt;&gt;0,H4154&lt;&gt;0,I4154&lt;&gt;0)*(F4154 + (F4154 = 0))*(G4154 + (G4154 = 0))*(H4154 + (H4154 = 0))*(I4154 + (I4154 = 0))</f>
        <v>127.65</v>
      </c>
      <c r="K4154" s="11"/>
      <c r="L4154" s="11"/>
      <c r="M4154" s="11"/>
    </row>
    <row r="4155" spans="1:13">
      <c r="A4155" s="11"/>
      <c r="B4155" s="11"/>
      <c r="C4155" s="11"/>
      <c r="D4155" s="11"/>
      <c r="E4155" s="10" t="s">
        <v>637</v>
      </c>
      <c r="F4155" s="14"/>
      <c r="G4155" s="15"/>
      <c r="H4155" s="15"/>
      <c r="I4155" s="15"/>
      <c r="J4155" s="13">
        <f>OR(F4155&lt;&gt;0,G4155&lt;&gt;0,H4155&lt;&gt;0,I4155&lt;&gt;0)*(F4155 + (F4155 = 0))*(G4155 + (G4155 = 0))*(H4155 + (H4155 = 0))*(I4155 + (I4155 = 0))</f>
        <v>0</v>
      </c>
      <c r="K4155" s="11"/>
      <c r="L4155" s="11"/>
      <c r="M4155" s="11"/>
    </row>
    <row r="4156" spans="1:13">
      <c r="A4156" s="11"/>
      <c r="B4156" s="11"/>
      <c r="C4156" s="11"/>
      <c r="D4156" s="11"/>
      <c r="E4156" s="10" t="s">
        <v>625</v>
      </c>
      <c r="F4156" s="14">
        <v>1</v>
      </c>
      <c r="G4156" s="15">
        <v>3.6</v>
      </c>
      <c r="H4156" s="15">
        <v>0</v>
      </c>
      <c r="I4156" s="15">
        <v>100</v>
      </c>
      <c r="J4156" s="13">
        <f>OR(F4156&lt;&gt;0,G4156&lt;&gt;0,H4156&lt;&gt;0,I4156&lt;&gt;0)*(F4156 + (F4156 = 0))*(G4156 + (G4156 = 0))*(H4156 + (H4156 = 0))*(I4156 + (I4156 = 0))</f>
        <v>360</v>
      </c>
      <c r="K4156" s="11"/>
      <c r="L4156" s="11"/>
      <c r="M4156" s="11"/>
    </row>
    <row r="4157" spans="1:13">
      <c r="A4157" s="11"/>
      <c r="B4157" s="11"/>
      <c r="C4157" s="11"/>
      <c r="D4157" s="11"/>
      <c r="E4157" s="10" t="s">
        <v>611</v>
      </c>
      <c r="F4157" s="14">
        <v>1</v>
      </c>
      <c r="G4157" s="15">
        <v>20.329999999999998</v>
      </c>
      <c r="H4157" s="15">
        <v>0</v>
      </c>
      <c r="I4157" s="15">
        <v>90</v>
      </c>
      <c r="J4157" s="13">
        <f>OR(F4157&lt;&gt;0,G4157&lt;&gt;0,H4157&lt;&gt;0,I4157&lt;&gt;0)*(F4157 + (F4157 = 0))*(G4157 + (G4157 = 0))*(H4157 + (H4157 = 0))*(I4157 + (I4157 = 0))</f>
        <v>1829.7</v>
      </c>
      <c r="K4157" s="11"/>
      <c r="L4157" s="11"/>
      <c r="M4157" s="11"/>
    </row>
    <row r="4158" spans="1:13">
      <c r="A4158" s="11"/>
      <c r="B4158" s="11"/>
      <c r="C4158" s="11"/>
      <c r="D4158" s="11"/>
      <c r="E4158" s="10" t="s">
        <v>17</v>
      </c>
      <c r="F4158" s="14">
        <v>1</v>
      </c>
      <c r="G4158" s="15">
        <v>3.47</v>
      </c>
      <c r="H4158" s="15">
        <v>0</v>
      </c>
      <c r="I4158" s="15">
        <v>90</v>
      </c>
      <c r="J4158" s="13">
        <f>OR(F4158&lt;&gt;0,G4158&lt;&gt;0,H4158&lt;&gt;0,I4158&lt;&gt;0)*(F4158 + (F4158 = 0))*(G4158 + (G4158 = 0))*(H4158 + (H4158 = 0))*(I4158 + (I4158 = 0))</f>
        <v>312.3</v>
      </c>
      <c r="K4158" s="11"/>
      <c r="L4158" s="11"/>
      <c r="M4158" s="11"/>
    </row>
    <row r="4159" spans="1:13">
      <c r="A4159" s="11"/>
      <c r="B4159" s="11"/>
      <c r="C4159" s="11"/>
      <c r="D4159" s="11"/>
      <c r="E4159" s="10" t="s">
        <v>626</v>
      </c>
      <c r="F4159" s="14">
        <v>1</v>
      </c>
      <c r="G4159" s="15">
        <v>3.13</v>
      </c>
      <c r="H4159" s="15">
        <v>0</v>
      </c>
      <c r="I4159" s="15">
        <v>50</v>
      </c>
      <c r="J4159" s="13">
        <f>OR(F4159&lt;&gt;0,G4159&lt;&gt;0,H4159&lt;&gt;0,I4159&lt;&gt;0)*(F4159 + (F4159 = 0))*(G4159 + (G4159 = 0))*(H4159 + (H4159 = 0))*(I4159 + (I4159 = 0))</f>
        <v>156.5</v>
      </c>
      <c r="K4159" s="11"/>
      <c r="L4159" s="11"/>
      <c r="M4159" s="11"/>
    </row>
    <row r="4160" spans="1:13">
      <c r="A4160" s="11"/>
      <c r="B4160" s="11"/>
      <c r="C4160" s="11"/>
      <c r="D4160" s="11"/>
      <c r="E4160" s="10" t="s">
        <v>17</v>
      </c>
      <c r="F4160" s="14">
        <v>1</v>
      </c>
      <c r="G4160" s="15">
        <v>0.76</v>
      </c>
      <c r="H4160" s="15">
        <v>0</v>
      </c>
      <c r="I4160" s="15">
        <v>90</v>
      </c>
      <c r="J4160" s="13">
        <f>OR(F4160&lt;&gt;0,G4160&lt;&gt;0,H4160&lt;&gt;0,I4160&lt;&gt;0)*(F4160 + (F4160 = 0))*(G4160 + (G4160 = 0))*(H4160 + (H4160 = 0))*(I4160 + (I4160 = 0))</f>
        <v>68.400000000000006</v>
      </c>
      <c r="K4160" s="11"/>
      <c r="L4160" s="11"/>
      <c r="M4160" s="11"/>
    </row>
    <row r="4161" spans="1:13">
      <c r="A4161" s="11"/>
      <c r="B4161" s="11"/>
      <c r="C4161" s="11"/>
      <c r="D4161" s="11"/>
      <c r="E4161" s="10" t="s">
        <v>612</v>
      </c>
      <c r="F4161" s="14">
        <v>1</v>
      </c>
      <c r="G4161" s="15">
        <v>0.38</v>
      </c>
      <c r="H4161" s="15">
        <v>0</v>
      </c>
      <c r="I4161" s="15">
        <v>90</v>
      </c>
      <c r="J4161" s="13">
        <f>OR(F4161&lt;&gt;0,G4161&lt;&gt;0,H4161&lt;&gt;0,I4161&lt;&gt;0)*(F4161 + (F4161 = 0))*(G4161 + (G4161 = 0))*(H4161 + (H4161 = 0))*(I4161 + (I4161 = 0))</f>
        <v>34.200000000000003</v>
      </c>
      <c r="K4161" s="11"/>
      <c r="L4161" s="11"/>
      <c r="M4161" s="11"/>
    </row>
    <row r="4162" spans="1:13">
      <c r="A4162" s="11"/>
      <c r="B4162" s="11"/>
      <c r="C4162" s="11"/>
      <c r="D4162" s="11"/>
      <c r="E4162" s="11"/>
      <c r="F4162" s="11"/>
      <c r="G4162" s="11"/>
      <c r="H4162" s="11"/>
      <c r="I4162" s="11"/>
      <c r="J4162" s="16" t="s">
        <v>306</v>
      </c>
      <c r="K4162" s="17">
        <f>SUM(J4134:J4161)*1</f>
        <v>27370.37</v>
      </c>
      <c r="L4162" s="15">
        <v>1.54</v>
      </c>
      <c r="M4162" s="18">
        <f>ROUND(K4162*L4162,2)</f>
        <v>42150.37</v>
      </c>
    </row>
    <row r="4163" spans="1:13" ht="0.95" customHeight="1">
      <c r="A4163" s="19"/>
      <c r="B4163" s="19"/>
      <c r="C4163" s="19"/>
      <c r="D4163" s="19"/>
      <c r="E4163" s="19"/>
      <c r="F4163" s="19"/>
      <c r="G4163" s="19"/>
      <c r="H4163" s="19"/>
      <c r="I4163" s="19"/>
      <c r="J4163" s="19"/>
      <c r="K4163" s="19"/>
      <c r="L4163" s="19"/>
      <c r="M4163" s="19"/>
    </row>
    <row r="4164" spans="1:13" s="1" customFormat="1">
      <c r="A4164" s="40" t="s">
        <v>638</v>
      </c>
      <c r="B4164" s="16" t="s">
        <v>22</v>
      </c>
      <c r="C4164" s="16" t="s">
        <v>39</v>
      </c>
      <c r="D4164" s="16" t="s">
        <v>639</v>
      </c>
      <c r="E4164" s="41"/>
      <c r="F4164" s="41"/>
      <c r="G4164" s="41"/>
      <c r="H4164" s="41"/>
      <c r="I4164" s="41"/>
      <c r="J4164" s="41"/>
      <c r="K4164" s="17">
        <f>K4168</f>
        <v>224.79</v>
      </c>
      <c r="L4164" s="18">
        <f>L4168</f>
        <v>24.2</v>
      </c>
      <c r="M4164" s="18">
        <f>M4168</f>
        <v>5439.92</v>
      </c>
    </row>
    <row r="4165" spans="1:13">
      <c r="A4165" s="11"/>
      <c r="B4165" s="11"/>
      <c r="C4165" s="11"/>
      <c r="D4165" s="10" t="s">
        <v>640</v>
      </c>
      <c r="E4165" s="11"/>
      <c r="F4165" s="11"/>
      <c r="G4165" s="11"/>
      <c r="H4165" s="11"/>
      <c r="I4165" s="11"/>
      <c r="J4165" s="11"/>
      <c r="K4165" s="11"/>
      <c r="L4165" s="11"/>
      <c r="M4165" s="11"/>
    </row>
    <row r="4166" spans="1:13">
      <c r="A4166" s="11"/>
      <c r="B4166" s="11"/>
      <c r="C4166" s="11"/>
      <c r="D4166" s="11"/>
      <c r="E4166" s="10" t="s">
        <v>17</v>
      </c>
      <c r="F4166" s="14">
        <v>2</v>
      </c>
      <c r="G4166" s="15">
        <v>102.2</v>
      </c>
      <c r="H4166" s="15">
        <v>0</v>
      </c>
      <c r="I4166" s="15">
        <v>0</v>
      </c>
      <c r="J4166" s="13">
        <f>OR(F4166&lt;&gt;0,G4166&lt;&gt;0,H4166&lt;&gt;0,I4166&lt;&gt;0)*(F4166 + (F4166 = 0))*(G4166 + (G4166 = 0))*(H4166 + (H4166 = 0))*(I4166 + (I4166 = 0))</f>
        <v>204.4</v>
      </c>
      <c r="K4166" s="11"/>
      <c r="L4166" s="11"/>
      <c r="M4166" s="11"/>
    </row>
    <row r="4167" spans="1:13">
      <c r="A4167" s="11"/>
      <c r="B4167" s="11"/>
      <c r="C4167" s="11"/>
      <c r="D4167" s="11"/>
      <c r="E4167" s="10" t="s">
        <v>17</v>
      </c>
      <c r="F4167" s="14">
        <v>1</v>
      </c>
      <c r="G4167" s="15">
        <v>7.55</v>
      </c>
      <c r="H4167" s="15">
        <v>2.7</v>
      </c>
      <c r="I4167" s="15">
        <v>0</v>
      </c>
      <c r="J4167" s="13">
        <f>OR(F4167&lt;&gt;0,G4167&lt;&gt;0,H4167&lt;&gt;0,I4167&lt;&gt;0)*(F4167 + (F4167 = 0))*(G4167 + (G4167 = 0))*(H4167 + (H4167 = 0))*(I4167 + (I4167 = 0))</f>
        <v>20.39</v>
      </c>
      <c r="K4167" s="11"/>
      <c r="L4167" s="11"/>
      <c r="M4167" s="11"/>
    </row>
    <row r="4168" spans="1:13">
      <c r="A4168" s="11"/>
      <c r="B4168" s="11"/>
      <c r="C4168" s="11"/>
      <c r="D4168" s="11"/>
      <c r="E4168" s="11"/>
      <c r="F4168" s="11"/>
      <c r="G4168" s="11"/>
      <c r="H4168" s="11"/>
      <c r="I4168" s="11"/>
      <c r="J4168" s="16" t="s">
        <v>641</v>
      </c>
      <c r="K4168" s="17">
        <f>SUM(J4166:J4167)*1</f>
        <v>224.79</v>
      </c>
      <c r="L4168" s="15">
        <v>24.2</v>
      </c>
      <c r="M4168" s="18">
        <f>ROUND(K4168*L4168,2)</f>
        <v>5439.92</v>
      </c>
    </row>
    <row r="4169" spans="1:13" ht="0.95" customHeight="1">
      <c r="A4169" s="19"/>
      <c r="B4169" s="19"/>
      <c r="C4169" s="19"/>
      <c r="D4169" s="19"/>
      <c r="E4169" s="19"/>
      <c r="F4169" s="19"/>
      <c r="G4169" s="19"/>
      <c r="H4169" s="19"/>
      <c r="I4169" s="19"/>
      <c r="J4169" s="19"/>
      <c r="K4169" s="19"/>
      <c r="L4169" s="19"/>
      <c r="M4169" s="19"/>
    </row>
    <row r="4170" spans="1:13" s="1" customFormat="1">
      <c r="A4170" s="40" t="s">
        <v>318</v>
      </c>
      <c r="B4170" s="16" t="s">
        <v>22</v>
      </c>
      <c r="C4170" s="16" t="s">
        <v>39</v>
      </c>
      <c r="D4170" s="16" t="s">
        <v>319</v>
      </c>
      <c r="E4170" s="41"/>
      <c r="F4170" s="41"/>
      <c r="G4170" s="41"/>
      <c r="H4170" s="41"/>
      <c r="I4170" s="41"/>
      <c r="J4170" s="41"/>
      <c r="K4170" s="17">
        <f>K4174</f>
        <v>224.79</v>
      </c>
      <c r="L4170" s="18">
        <f>L4174</f>
        <v>3.34</v>
      </c>
      <c r="M4170" s="18">
        <f>M4174</f>
        <v>750.8</v>
      </c>
    </row>
    <row r="4171" spans="1:13">
      <c r="A4171" s="11"/>
      <c r="B4171" s="11"/>
      <c r="C4171" s="11"/>
      <c r="D4171" s="10" t="s">
        <v>320</v>
      </c>
      <c r="E4171" s="11"/>
      <c r="F4171" s="11"/>
      <c r="G4171" s="11"/>
      <c r="H4171" s="11"/>
      <c r="I4171" s="11"/>
      <c r="J4171" s="11"/>
      <c r="K4171" s="11"/>
      <c r="L4171" s="11"/>
      <c r="M4171" s="11"/>
    </row>
    <row r="4172" spans="1:13">
      <c r="A4172" s="11"/>
      <c r="B4172" s="11"/>
      <c r="C4172" s="11"/>
      <c r="D4172" s="11"/>
      <c r="E4172" s="10" t="s">
        <v>17</v>
      </c>
      <c r="F4172" s="14">
        <v>2</v>
      </c>
      <c r="G4172" s="15">
        <v>102.2</v>
      </c>
      <c r="H4172" s="15">
        <v>0</v>
      </c>
      <c r="I4172" s="15">
        <v>0</v>
      </c>
      <c r="J4172" s="13">
        <f>OR(F4172&lt;&gt;0,G4172&lt;&gt;0,H4172&lt;&gt;0,I4172&lt;&gt;0)*(F4172 + (F4172 = 0))*(G4172 + (G4172 = 0))*(H4172 + (H4172 = 0))*(I4172 + (I4172 = 0))</f>
        <v>204.4</v>
      </c>
      <c r="K4172" s="11"/>
      <c r="L4172" s="11"/>
      <c r="M4172" s="11"/>
    </row>
    <row r="4173" spans="1:13">
      <c r="A4173" s="11"/>
      <c r="B4173" s="11"/>
      <c r="C4173" s="11"/>
      <c r="D4173" s="11"/>
      <c r="E4173" s="10" t="s">
        <v>17</v>
      </c>
      <c r="F4173" s="14">
        <v>1</v>
      </c>
      <c r="G4173" s="15">
        <v>7.55</v>
      </c>
      <c r="H4173" s="15">
        <v>2.7</v>
      </c>
      <c r="I4173" s="15">
        <v>0</v>
      </c>
      <c r="J4173" s="13">
        <f>OR(F4173&lt;&gt;0,G4173&lt;&gt;0,H4173&lt;&gt;0,I4173&lt;&gt;0)*(F4173 + (F4173 = 0))*(G4173 + (G4173 = 0))*(H4173 + (H4173 = 0))*(I4173 + (I4173 = 0))</f>
        <v>20.39</v>
      </c>
      <c r="K4173" s="11"/>
      <c r="L4173" s="11"/>
      <c r="M4173" s="11"/>
    </row>
    <row r="4174" spans="1:13">
      <c r="A4174" s="11"/>
      <c r="B4174" s="11"/>
      <c r="C4174" s="11"/>
      <c r="D4174" s="11"/>
      <c r="E4174" s="11"/>
      <c r="F4174" s="11"/>
      <c r="G4174" s="11"/>
      <c r="H4174" s="11"/>
      <c r="I4174" s="11"/>
      <c r="J4174" s="16" t="s">
        <v>321</v>
      </c>
      <c r="K4174" s="17">
        <f>SUM(J4172:J4173)*1</f>
        <v>224.79</v>
      </c>
      <c r="L4174" s="15">
        <v>3.34</v>
      </c>
      <c r="M4174" s="18">
        <f>ROUND(K4174*L4174,2)</f>
        <v>750.8</v>
      </c>
    </row>
    <row r="4175" spans="1:13" ht="0.95" customHeight="1">
      <c r="A4175" s="19"/>
      <c r="B4175" s="19"/>
      <c r="C4175" s="19"/>
      <c r="D4175" s="19"/>
      <c r="E4175" s="19"/>
      <c r="F4175" s="19"/>
      <c r="G4175" s="19"/>
      <c r="H4175" s="19"/>
      <c r="I4175" s="19"/>
      <c r="J4175" s="19"/>
      <c r="K4175" s="19"/>
      <c r="L4175" s="19"/>
      <c r="M4175" s="19"/>
    </row>
    <row r="4176" spans="1:13" s="1" customFormat="1">
      <c r="A4176" s="40" t="s">
        <v>451</v>
      </c>
      <c r="B4176" s="16" t="s">
        <v>22</v>
      </c>
      <c r="C4176" s="16" t="s">
        <v>39</v>
      </c>
      <c r="D4176" s="16" t="s">
        <v>452</v>
      </c>
      <c r="E4176" s="41"/>
      <c r="F4176" s="41"/>
      <c r="G4176" s="41"/>
      <c r="H4176" s="41"/>
      <c r="I4176" s="41"/>
      <c r="J4176" s="41"/>
      <c r="K4176" s="17">
        <f>K4182</f>
        <v>14.82</v>
      </c>
      <c r="L4176" s="18">
        <f>L4182</f>
        <v>74.33</v>
      </c>
      <c r="M4176" s="18">
        <f>M4182</f>
        <v>1101.57</v>
      </c>
    </row>
    <row r="4177" spans="1:13">
      <c r="A4177" s="11"/>
      <c r="B4177" s="11"/>
      <c r="C4177" s="11"/>
      <c r="D4177" s="10" t="s">
        <v>453</v>
      </c>
      <c r="E4177" s="11"/>
      <c r="F4177" s="11"/>
      <c r="G4177" s="11"/>
      <c r="H4177" s="11"/>
      <c r="I4177" s="11"/>
      <c r="J4177" s="11"/>
      <c r="K4177" s="11"/>
      <c r="L4177" s="11"/>
      <c r="M4177" s="11"/>
    </row>
    <row r="4178" spans="1:13">
      <c r="A4178" s="11"/>
      <c r="B4178" s="11"/>
      <c r="C4178" s="11"/>
      <c r="D4178" s="11"/>
      <c r="E4178" s="10" t="s">
        <v>17</v>
      </c>
      <c r="F4178" s="14">
        <v>1</v>
      </c>
      <c r="G4178" s="15">
        <v>4.92</v>
      </c>
      <c r="H4178" s="15">
        <v>0</v>
      </c>
      <c r="I4178" s="15">
        <v>2.4</v>
      </c>
      <c r="J4178" s="13">
        <f>OR(F4178&lt;&gt;0,G4178&lt;&gt;0,H4178&lt;&gt;0,I4178&lt;&gt;0)*(F4178 + (F4178 = 0))*(G4178 + (G4178 = 0))*(H4178 + (H4178 = 0))*(I4178 + (I4178 = 0))</f>
        <v>11.81</v>
      </c>
      <c r="K4178" s="11"/>
      <c r="L4178" s="11"/>
      <c r="M4178" s="11"/>
    </row>
    <row r="4179" spans="1:13">
      <c r="A4179" s="11"/>
      <c r="B4179" s="11"/>
      <c r="C4179" s="11"/>
      <c r="D4179" s="11"/>
      <c r="E4179" s="10" t="s">
        <v>17</v>
      </c>
      <c r="F4179" s="14">
        <v>1</v>
      </c>
      <c r="G4179" s="15">
        <v>2.42</v>
      </c>
      <c r="H4179" s="15">
        <v>0</v>
      </c>
      <c r="I4179" s="15">
        <v>2.4</v>
      </c>
      <c r="J4179" s="13">
        <f>OR(F4179&lt;&gt;0,G4179&lt;&gt;0,H4179&lt;&gt;0,I4179&lt;&gt;0)*(F4179 + (F4179 = 0))*(G4179 + (G4179 = 0))*(H4179 + (H4179 = 0))*(I4179 + (I4179 = 0))</f>
        <v>5.81</v>
      </c>
      <c r="K4179" s="11"/>
      <c r="L4179" s="11"/>
      <c r="M4179" s="11"/>
    </row>
    <row r="4180" spans="1:13">
      <c r="A4180" s="11"/>
      <c r="B4180" s="11"/>
      <c r="C4180" s="11"/>
      <c r="D4180" s="11"/>
      <c r="E4180" s="10" t="s">
        <v>17</v>
      </c>
      <c r="F4180" s="14">
        <v>1</v>
      </c>
      <c r="G4180" s="15">
        <v>2.5</v>
      </c>
      <c r="H4180" s="15">
        <v>0</v>
      </c>
      <c r="I4180" s="15">
        <v>2.4</v>
      </c>
      <c r="J4180" s="13">
        <f>OR(F4180&lt;&gt;0,G4180&lt;&gt;0,H4180&lt;&gt;0,I4180&lt;&gt;0)*(F4180 + (F4180 = 0))*(G4180 + (G4180 = 0))*(H4180 + (H4180 = 0))*(I4180 + (I4180 = 0))</f>
        <v>6</v>
      </c>
      <c r="K4180" s="11"/>
      <c r="L4180" s="11"/>
      <c r="M4180" s="11"/>
    </row>
    <row r="4181" spans="1:13">
      <c r="A4181" s="11"/>
      <c r="B4181" s="11"/>
      <c r="C4181" s="11"/>
      <c r="D4181" s="11"/>
      <c r="E4181" s="10" t="s">
        <v>17</v>
      </c>
      <c r="F4181" s="14">
        <v>-2</v>
      </c>
      <c r="G4181" s="15">
        <v>2</v>
      </c>
      <c r="H4181" s="15">
        <v>0</v>
      </c>
      <c r="I4181" s="15">
        <v>2.2000000000000002</v>
      </c>
      <c r="J4181" s="13">
        <f>OR(F4181&lt;&gt;0,G4181&lt;&gt;0,H4181&lt;&gt;0,I4181&lt;&gt;0)*(F4181 + (F4181 = 0))*(G4181 + (G4181 = 0))*(H4181 + (H4181 = 0))*(I4181 + (I4181 = 0))</f>
        <v>-8.8000000000000007</v>
      </c>
      <c r="K4181" s="11"/>
      <c r="L4181" s="11"/>
      <c r="M4181" s="11"/>
    </row>
    <row r="4182" spans="1:13">
      <c r="A4182" s="11"/>
      <c r="B4182" s="11"/>
      <c r="C4182" s="11"/>
      <c r="D4182" s="11"/>
      <c r="E4182" s="11"/>
      <c r="F4182" s="11"/>
      <c r="G4182" s="11"/>
      <c r="H4182" s="11"/>
      <c r="I4182" s="11"/>
      <c r="J4182" s="16" t="s">
        <v>455</v>
      </c>
      <c r="K4182" s="17">
        <f>SUM(J4178:J4181)*1</f>
        <v>14.82</v>
      </c>
      <c r="L4182" s="15">
        <v>74.33</v>
      </c>
      <c r="M4182" s="18">
        <f>ROUND(K4182*L4182,2)</f>
        <v>1101.57</v>
      </c>
    </row>
    <row r="4183" spans="1:13" ht="0.95" customHeight="1">
      <c r="A4183" s="19"/>
      <c r="B4183" s="19"/>
      <c r="C4183" s="19"/>
      <c r="D4183" s="19"/>
      <c r="E4183" s="19"/>
      <c r="F4183" s="19"/>
      <c r="G4183" s="19"/>
      <c r="H4183" s="19"/>
      <c r="I4183" s="19"/>
      <c r="J4183" s="19"/>
      <c r="K4183" s="19"/>
      <c r="L4183" s="19"/>
      <c r="M4183" s="19"/>
    </row>
    <row r="4184" spans="1:13" s="1" customFormat="1">
      <c r="A4184" s="40" t="s">
        <v>171</v>
      </c>
      <c r="B4184" s="16" t="s">
        <v>22</v>
      </c>
      <c r="C4184" s="16" t="s">
        <v>39</v>
      </c>
      <c r="D4184" s="16" t="s">
        <v>172</v>
      </c>
      <c r="E4184" s="41"/>
      <c r="F4184" s="41"/>
      <c r="G4184" s="41"/>
      <c r="H4184" s="41"/>
      <c r="I4184" s="41"/>
      <c r="J4184" s="41"/>
      <c r="K4184" s="17">
        <f>K4187</f>
        <v>6.63</v>
      </c>
      <c r="L4184" s="18">
        <f>L4187</f>
        <v>245.18</v>
      </c>
      <c r="M4184" s="18">
        <f>M4187</f>
        <v>1625.54</v>
      </c>
    </row>
    <row r="4185" spans="1:13">
      <c r="A4185" s="11"/>
      <c r="B4185" s="11"/>
      <c r="C4185" s="11"/>
      <c r="D4185" s="10" t="s">
        <v>173</v>
      </c>
      <c r="E4185" s="11"/>
      <c r="F4185" s="11"/>
      <c r="G4185" s="11"/>
      <c r="H4185" s="11"/>
      <c r="I4185" s="11"/>
      <c r="J4185" s="11"/>
      <c r="K4185" s="11"/>
      <c r="L4185" s="11"/>
      <c r="M4185" s="11"/>
    </row>
    <row r="4186" spans="1:13">
      <c r="A4186" s="11"/>
      <c r="B4186" s="11"/>
      <c r="C4186" s="11"/>
      <c r="D4186" s="11"/>
      <c r="E4186" s="10" t="s">
        <v>642</v>
      </c>
      <c r="F4186" s="14">
        <v>1</v>
      </c>
      <c r="G4186" s="15">
        <v>10.199999999999999</v>
      </c>
      <c r="H4186" s="15">
        <v>0.65</v>
      </c>
      <c r="I4186" s="15">
        <v>0</v>
      </c>
      <c r="J4186" s="13">
        <f>OR(F4186&lt;&gt;0,G4186&lt;&gt;0,H4186&lt;&gt;0,I4186&lt;&gt;0)*(F4186 + (F4186 = 0))*(G4186 + (G4186 = 0))*(H4186 + (H4186 = 0))*(I4186 + (I4186 = 0))</f>
        <v>6.63</v>
      </c>
      <c r="K4186" s="11"/>
      <c r="L4186" s="11"/>
      <c r="M4186" s="11"/>
    </row>
    <row r="4187" spans="1:13">
      <c r="A4187" s="11"/>
      <c r="B4187" s="11"/>
      <c r="C4187" s="11"/>
      <c r="D4187" s="11"/>
      <c r="E4187" s="11"/>
      <c r="F4187" s="11"/>
      <c r="G4187" s="11"/>
      <c r="H4187" s="11"/>
      <c r="I4187" s="11"/>
      <c r="J4187" s="16" t="s">
        <v>178</v>
      </c>
      <c r="K4187" s="17">
        <f>J4186*1</f>
        <v>6.63</v>
      </c>
      <c r="L4187" s="15">
        <v>245.18</v>
      </c>
      <c r="M4187" s="18">
        <f>ROUND(K4187*L4187,2)</f>
        <v>1625.54</v>
      </c>
    </row>
    <row r="4188" spans="1:13" ht="0.95" customHeight="1">
      <c r="A4188" s="19"/>
      <c r="B4188" s="19"/>
      <c r="C4188" s="19"/>
      <c r="D4188" s="19"/>
      <c r="E4188" s="19"/>
      <c r="F4188" s="19"/>
      <c r="G4188" s="19"/>
      <c r="H4188" s="19"/>
      <c r="I4188" s="19"/>
      <c r="J4188" s="19"/>
      <c r="K4188" s="19"/>
      <c r="L4188" s="19"/>
      <c r="M4188" s="19"/>
    </row>
    <row r="4189" spans="1:13" s="1" customFormat="1">
      <c r="A4189" s="40" t="s">
        <v>147</v>
      </c>
      <c r="B4189" s="16" t="s">
        <v>22</v>
      </c>
      <c r="C4189" s="16" t="s">
        <v>29</v>
      </c>
      <c r="D4189" s="16" t="s">
        <v>148</v>
      </c>
      <c r="E4189" s="41"/>
      <c r="F4189" s="41"/>
      <c r="G4189" s="41"/>
      <c r="H4189" s="41"/>
      <c r="I4189" s="41"/>
      <c r="J4189" s="41"/>
      <c r="K4189" s="17">
        <f>K4192</f>
        <v>4.2300000000000004</v>
      </c>
      <c r="L4189" s="18">
        <f>L4192</f>
        <v>75.28</v>
      </c>
      <c r="M4189" s="18">
        <f>M4192</f>
        <v>318.43</v>
      </c>
    </row>
    <row r="4190" spans="1:13">
      <c r="A4190" s="11"/>
      <c r="B4190" s="11"/>
      <c r="C4190" s="11"/>
      <c r="D4190" s="10" t="s">
        <v>149</v>
      </c>
      <c r="E4190" s="11"/>
      <c r="F4190" s="11"/>
      <c r="G4190" s="11"/>
      <c r="H4190" s="11"/>
      <c r="I4190" s="11"/>
      <c r="J4190" s="11"/>
      <c r="K4190" s="11"/>
      <c r="L4190" s="11"/>
      <c r="M4190" s="11"/>
    </row>
    <row r="4191" spans="1:13">
      <c r="A4191" s="11"/>
      <c r="B4191" s="11"/>
      <c r="C4191" s="11"/>
      <c r="D4191" s="11"/>
      <c r="E4191" s="10" t="s">
        <v>642</v>
      </c>
      <c r="F4191" s="14">
        <v>1</v>
      </c>
      <c r="G4191" s="15">
        <v>2.5</v>
      </c>
      <c r="H4191" s="15">
        <v>0.65</v>
      </c>
      <c r="I4191" s="15">
        <v>2.6</v>
      </c>
      <c r="J4191" s="13">
        <f>OR(F4191&lt;&gt;0,G4191&lt;&gt;0,H4191&lt;&gt;0,I4191&lt;&gt;0)*(F4191 + (F4191 = 0))*(G4191 + (G4191 = 0))*(H4191 + (H4191 = 0))*(I4191 + (I4191 = 0))</f>
        <v>4.2300000000000004</v>
      </c>
      <c r="K4191" s="11"/>
      <c r="L4191" s="11"/>
      <c r="M4191" s="11"/>
    </row>
    <row r="4192" spans="1:13">
      <c r="A4192" s="11"/>
      <c r="B4192" s="11"/>
      <c r="C4192" s="11"/>
      <c r="D4192" s="11"/>
      <c r="E4192" s="11"/>
      <c r="F4192" s="11"/>
      <c r="G4192" s="11"/>
      <c r="H4192" s="11"/>
      <c r="I4192" s="11"/>
      <c r="J4192" s="16" t="s">
        <v>150</v>
      </c>
      <c r="K4192" s="17">
        <f>J4191*1</f>
        <v>4.2300000000000004</v>
      </c>
      <c r="L4192" s="15">
        <v>75.28</v>
      </c>
      <c r="M4192" s="18">
        <f>ROUND(K4192*L4192,2)</f>
        <v>318.43</v>
      </c>
    </row>
    <row r="4193" spans="1:13" ht="0.95" customHeight="1">
      <c r="A4193" s="19"/>
      <c r="B4193" s="19"/>
      <c r="C4193" s="19"/>
      <c r="D4193" s="19"/>
      <c r="E4193" s="19"/>
      <c r="F4193" s="19"/>
      <c r="G4193" s="19"/>
      <c r="H4193" s="19"/>
      <c r="I4193" s="19"/>
      <c r="J4193" s="19"/>
      <c r="K4193" s="19"/>
      <c r="L4193" s="19"/>
      <c r="M4193" s="19"/>
    </row>
    <row r="4194" spans="1:13" s="1" customFormat="1">
      <c r="A4194" s="40" t="s">
        <v>396</v>
      </c>
      <c r="B4194" s="16" t="s">
        <v>22</v>
      </c>
      <c r="C4194" s="16" t="s">
        <v>39</v>
      </c>
      <c r="D4194" s="16" t="s">
        <v>397</v>
      </c>
      <c r="E4194" s="41"/>
      <c r="F4194" s="41"/>
      <c r="G4194" s="41"/>
      <c r="H4194" s="41"/>
      <c r="I4194" s="41"/>
      <c r="J4194" s="41"/>
      <c r="K4194" s="17">
        <f>K4200</f>
        <v>24.03</v>
      </c>
      <c r="L4194" s="18">
        <f>L4200</f>
        <v>69.03</v>
      </c>
      <c r="M4194" s="18">
        <f>M4200</f>
        <v>1658.79</v>
      </c>
    </row>
    <row r="4195" spans="1:13">
      <c r="A4195" s="11"/>
      <c r="B4195" s="11"/>
      <c r="C4195" s="11"/>
      <c r="D4195" s="10" t="s">
        <v>398</v>
      </c>
      <c r="E4195" s="11"/>
      <c r="F4195" s="11"/>
      <c r="G4195" s="11"/>
      <c r="H4195" s="11"/>
      <c r="I4195" s="11"/>
      <c r="J4195" s="11"/>
      <c r="K4195" s="11"/>
      <c r="L4195" s="11"/>
      <c r="M4195" s="11"/>
    </row>
    <row r="4196" spans="1:13">
      <c r="A4196" s="11"/>
      <c r="B4196" s="11"/>
      <c r="C4196" s="11"/>
      <c r="D4196" s="11"/>
      <c r="E4196" s="10" t="s">
        <v>643</v>
      </c>
      <c r="F4196" s="14">
        <v>1</v>
      </c>
      <c r="G4196" s="15">
        <v>52.9</v>
      </c>
      <c r="H4196" s="15">
        <v>0</v>
      </c>
      <c r="I4196" s="15">
        <v>0.3</v>
      </c>
      <c r="J4196" s="13">
        <f>OR(F4196&lt;&gt;0,G4196&lt;&gt;0,H4196&lt;&gt;0,I4196&lt;&gt;0)*(F4196 + (F4196 = 0))*(G4196 + (G4196 = 0))*(H4196 + (H4196 = 0))*(I4196 + (I4196 = 0))</f>
        <v>15.87</v>
      </c>
      <c r="K4196" s="11"/>
      <c r="L4196" s="11"/>
      <c r="M4196" s="11"/>
    </row>
    <row r="4197" spans="1:13">
      <c r="A4197" s="11"/>
      <c r="B4197" s="11"/>
      <c r="C4197" s="11"/>
      <c r="D4197" s="11"/>
      <c r="E4197" s="10" t="s">
        <v>644</v>
      </c>
      <c r="F4197" s="14">
        <v>1</v>
      </c>
      <c r="G4197" s="15">
        <v>17.399999999999999</v>
      </c>
      <c r="H4197" s="15">
        <v>0</v>
      </c>
      <c r="I4197" s="15">
        <v>0.4</v>
      </c>
      <c r="J4197" s="13">
        <f>OR(F4197&lt;&gt;0,G4197&lt;&gt;0,H4197&lt;&gt;0,I4197&lt;&gt;0)*(F4197 + (F4197 = 0))*(G4197 + (G4197 = 0))*(H4197 + (H4197 = 0))*(I4197 + (I4197 = 0))</f>
        <v>6.96</v>
      </c>
      <c r="K4197" s="11"/>
      <c r="L4197" s="11"/>
      <c r="M4197" s="11"/>
    </row>
    <row r="4198" spans="1:13">
      <c r="A4198" s="11"/>
      <c r="B4198" s="11"/>
      <c r="C4198" s="11"/>
      <c r="D4198" s="11"/>
      <c r="E4198" s="10" t="s">
        <v>17</v>
      </c>
      <c r="F4198" s="14">
        <v>1</v>
      </c>
      <c r="G4198" s="15">
        <v>1.5</v>
      </c>
      <c r="H4198" s="15">
        <v>0</v>
      </c>
      <c r="I4198" s="15">
        <v>0.3</v>
      </c>
      <c r="J4198" s="13">
        <f>OR(F4198&lt;&gt;0,G4198&lt;&gt;0,H4198&lt;&gt;0,I4198&lt;&gt;0)*(F4198 + (F4198 = 0))*(G4198 + (G4198 = 0))*(H4198 + (H4198 = 0))*(I4198 + (I4198 = 0))</f>
        <v>0.45</v>
      </c>
      <c r="K4198" s="11"/>
      <c r="L4198" s="11"/>
      <c r="M4198" s="11"/>
    </row>
    <row r="4199" spans="1:13">
      <c r="A4199" s="11"/>
      <c r="B4199" s="11"/>
      <c r="C4199" s="11"/>
      <c r="D4199" s="11"/>
      <c r="E4199" s="10" t="s">
        <v>645</v>
      </c>
      <c r="F4199" s="14">
        <v>1</v>
      </c>
      <c r="G4199" s="15">
        <v>2.5</v>
      </c>
      <c r="H4199" s="15">
        <v>0</v>
      </c>
      <c r="I4199" s="15">
        <v>0.3</v>
      </c>
      <c r="J4199" s="13">
        <f>OR(F4199&lt;&gt;0,G4199&lt;&gt;0,H4199&lt;&gt;0,I4199&lt;&gt;0)*(F4199 + (F4199 = 0))*(G4199 + (G4199 = 0))*(H4199 + (H4199 = 0))*(I4199 + (I4199 = 0))</f>
        <v>0.75</v>
      </c>
      <c r="K4199" s="11"/>
      <c r="L4199" s="11"/>
      <c r="M4199" s="11"/>
    </row>
    <row r="4200" spans="1:13">
      <c r="A4200" s="11"/>
      <c r="B4200" s="11"/>
      <c r="C4200" s="11"/>
      <c r="D4200" s="11"/>
      <c r="E4200" s="11"/>
      <c r="F4200" s="11"/>
      <c r="G4200" s="11"/>
      <c r="H4200" s="11"/>
      <c r="I4200" s="11"/>
      <c r="J4200" s="16" t="s">
        <v>400</v>
      </c>
      <c r="K4200" s="17">
        <f>SUM(J4196:J4199)*1</f>
        <v>24.03</v>
      </c>
      <c r="L4200" s="15">
        <v>69.03</v>
      </c>
      <c r="M4200" s="18">
        <f>ROUND(K4200*L4200,2)</f>
        <v>1658.79</v>
      </c>
    </row>
    <row r="4201" spans="1:13" ht="0.95" customHeight="1">
      <c r="A4201" s="19"/>
      <c r="B4201" s="19"/>
      <c r="C4201" s="19"/>
      <c r="D4201" s="19"/>
      <c r="E4201" s="19"/>
      <c r="F4201" s="19"/>
      <c r="G4201" s="19"/>
      <c r="H4201" s="19"/>
      <c r="I4201" s="19"/>
      <c r="J4201" s="19"/>
      <c r="K4201" s="19"/>
      <c r="L4201" s="19"/>
      <c r="M4201" s="19"/>
    </row>
    <row r="4202" spans="1:13" s="1" customFormat="1">
      <c r="A4202" s="40" t="s">
        <v>646</v>
      </c>
      <c r="B4202" s="16" t="s">
        <v>22</v>
      </c>
      <c r="C4202" s="16" t="s">
        <v>61</v>
      </c>
      <c r="D4202" s="16" t="s">
        <v>647</v>
      </c>
      <c r="E4202" s="41"/>
      <c r="F4202" s="41"/>
      <c r="G4202" s="41"/>
      <c r="H4202" s="41"/>
      <c r="I4202" s="41"/>
      <c r="J4202" s="41"/>
      <c r="K4202" s="17">
        <f>K4205</f>
        <v>70</v>
      </c>
      <c r="L4202" s="18">
        <f>L4205</f>
        <v>6.71</v>
      </c>
      <c r="M4202" s="18">
        <f>M4205</f>
        <v>469.7</v>
      </c>
    </row>
    <row r="4203" spans="1:13">
      <c r="A4203" s="11"/>
      <c r="B4203" s="11"/>
      <c r="C4203" s="11"/>
      <c r="D4203" s="10" t="s">
        <v>648</v>
      </c>
      <c r="E4203" s="11"/>
      <c r="F4203" s="11"/>
      <c r="G4203" s="11"/>
      <c r="H4203" s="11"/>
      <c r="I4203" s="11"/>
      <c r="J4203" s="11"/>
      <c r="K4203" s="11"/>
      <c r="L4203" s="11"/>
      <c r="M4203" s="11"/>
    </row>
    <row r="4204" spans="1:13">
      <c r="A4204" s="11"/>
      <c r="B4204" s="11"/>
      <c r="C4204" s="11"/>
      <c r="D4204" s="11"/>
      <c r="E4204" s="10" t="s">
        <v>649</v>
      </c>
      <c r="F4204" s="14">
        <v>2</v>
      </c>
      <c r="G4204" s="15">
        <v>35</v>
      </c>
      <c r="H4204" s="15">
        <v>0</v>
      </c>
      <c r="I4204" s="15">
        <v>0</v>
      </c>
      <c r="J4204" s="13">
        <f>OR(F4204&lt;&gt;0,G4204&lt;&gt;0,H4204&lt;&gt;0,I4204&lt;&gt;0)*(F4204 + (F4204 = 0))*(G4204 + (G4204 = 0))*(H4204 + (H4204 = 0))*(I4204 + (I4204 = 0))</f>
        <v>70</v>
      </c>
      <c r="K4204" s="11"/>
      <c r="L4204" s="11"/>
      <c r="M4204" s="11"/>
    </row>
    <row r="4205" spans="1:13">
      <c r="A4205" s="11"/>
      <c r="B4205" s="11"/>
      <c r="C4205" s="11"/>
      <c r="D4205" s="11"/>
      <c r="E4205" s="11"/>
      <c r="F4205" s="11"/>
      <c r="G4205" s="11"/>
      <c r="H4205" s="11"/>
      <c r="I4205" s="11"/>
      <c r="J4205" s="16" t="s">
        <v>650</v>
      </c>
      <c r="K4205" s="17">
        <f>J4204*1</f>
        <v>70</v>
      </c>
      <c r="L4205" s="15">
        <v>6.71</v>
      </c>
      <c r="M4205" s="18">
        <f>ROUND(K4205*L4205,2)</f>
        <v>469.7</v>
      </c>
    </row>
    <row r="4206" spans="1:13" ht="0.95" customHeight="1">
      <c r="A4206" s="19"/>
      <c r="B4206" s="19"/>
      <c r="C4206" s="19"/>
      <c r="D4206" s="19"/>
      <c r="E4206" s="19"/>
      <c r="F4206" s="19"/>
      <c r="G4206" s="19"/>
      <c r="H4206" s="19"/>
      <c r="I4206" s="19"/>
      <c r="J4206" s="19"/>
      <c r="K4206" s="19"/>
      <c r="L4206" s="19"/>
      <c r="M4206" s="19"/>
    </row>
    <row r="4207" spans="1:13" s="1" customFormat="1">
      <c r="A4207" s="40" t="s">
        <v>651</v>
      </c>
      <c r="B4207" s="16" t="s">
        <v>22</v>
      </c>
      <c r="C4207" s="16" t="s">
        <v>97</v>
      </c>
      <c r="D4207" s="16" t="s">
        <v>652</v>
      </c>
      <c r="E4207" s="41"/>
      <c r="F4207" s="41"/>
      <c r="G4207" s="41"/>
      <c r="H4207" s="41"/>
      <c r="I4207" s="41"/>
      <c r="J4207" s="41"/>
      <c r="K4207" s="17">
        <f>K4212</f>
        <v>118</v>
      </c>
      <c r="L4207" s="18">
        <f>L4212</f>
        <v>9.2899999999999991</v>
      </c>
      <c r="M4207" s="18">
        <f>M4212</f>
        <v>1096.22</v>
      </c>
    </row>
    <row r="4208" spans="1:13">
      <c r="A4208" s="11"/>
      <c r="B4208" s="11"/>
      <c r="C4208" s="11"/>
      <c r="D4208" s="10" t="s">
        <v>653</v>
      </c>
      <c r="E4208" s="11"/>
      <c r="F4208" s="11"/>
      <c r="G4208" s="11"/>
      <c r="H4208" s="11"/>
      <c r="I4208" s="11"/>
      <c r="J4208" s="11"/>
      <c r="K4208" s="11"/>
      <c r="L4208" s="11"/>
      <c r="M4208" s="11"/>
    </row>
    <row r="4209" spans="1:13">
      <c r="A4209" s="11"/>
      <c r="B4209" s="11"/>
      <c r="C4209" s="11"/>
      <c r="D4209" s="11"/>
      <c r="E4209" s="10" t="s">
        <v>643</v>
      </c>
      <c r="F4209" s="14">
        <v>2</v>
      </c>
      <c r="G4209" s="15">
        <v>29</v>
      </c>
      <c r="H4209" s="15">
        <v>0</v>
      </c>
      <c r="I4209" s="15">
        <v>0</v>
      </c>
      <c r="J4209" s="13">
        <f>OR(F4209&lt;&gt;0,G4209&lt;&gt;0,H4209&lt;&gt;0,I4209&lt;&gt;0)*(F4209 + (F4209 = 0))*(G4209 + (G4209 = 0))*(H4209 + (H4209 = 0))*(I4209 + (I4209 = 0))</f>
        <v>58</v>
      </c>
      <c r="K4209" s="11"/>
      <c r="L4209" s="11"/>
      <c r="M4209" s="11"/>
    </row>
    <row r="4210" spans="1:13">
      <c r="A4210" s="11"/>
      <c r="B4210" s="11"/>
      <c r="C4210" s="11"/>
      <c r="D4210" s="11"/>
      <c r="E4210" s="10" t="s">
        <v>654</v>
      </c>
      <c r="F4210" s="14">
        <v>2</v>
      </c>
      <c r="G4210" s="15">
        <v>23</v>
      </c>
      <c r="H4210" s="15">
        <v>0</v>
      </c>
      <c r="I4210" s="15">
        <v>0</v>
      </c>
      <c r="J4210" s="13">
        <f>OR(F4210&lt;&gt;0,G4210&lt;&gt;0,H4210&lt;&gt;0,I4210&lt;&gt;0)*(F4210 + (F4210 = 0))*(G4210 + (G4210 = 0))*(H4210 + (H4210 = 0))*(I4210 + (I4210 = 0))</f>
        <v>46</v>
      </c>
      <c r="K4210" s="11"/>
      <c r="L4210" s="11"/>
      <c r="M4210" s="11"/>
    </row>
    <row r="4211" spans="1:13">
      <c r="A4211" s="11"/>
      <c r="B4211" s="11"/>
      <c r="C4211" s="11"/>
      <c r="D4211" s="11"/>
      <c r="E4211" s="10" t="s">
        <v>17</v>
      </c>
      <c r="F4211" s="14">
        <v>1</v>
      </c>
      <c r="G4211" s="15">
        <v>14</v>
      </c>
      <c r="H4211" s="15">
        <v>0</v>
      </c>
      <c r="I4211" s="15">
        <v>0</v>
      </c>
      <c r="J4211" s="13">
        <f>OR(F4211&lt;&gt;0,G4211&lt;&gt;0,H4211&lt;&gt;0,I4211&lt;&gt;0)*(F4211 + (F4211 = 0))*(G4211 + (G4211 = 0))*(H4211 + (H4211 = 0))*(I4211 + (I4211 = 0))</f>
        <v>14</v>
      </c>
      <c r="K4211" s="11"/>
      <c r="L4211" s="11"/>
      <c r="M4211" s="11"/>
    </row>
    <row r="4212" spans="1:13">
      <c r="A4212" s="11"/>
      <c r="B4212" s="11"/>
      <c r="C4212" s="11"/>
      <c r="D4212" s="11"/>
      <c r="E4212" s="11"/>
      <c r="F4212" s="11"/>
      <c r="G4212" s="11"/>
      <c r="H4212" s="11"/>
      <c r="I4212" s="11"/>
      <c r="J4212" s="16" t="s">
        <v>655</v>
      </c>
      <c r="K4212" s="17">
        <f>SUM(J4209:J4211)*1</f>
        <v>118</v>
      </c>
      <c r="L4212" s="15">
        <v>9.2899999999999991</v>
      </c>
      <c r="M4212" s="18">
        <f>ROUND(K4212*L4212,2)</f>
        <v>1096.22</v>
      </c>
    </row>
    <row r="4213" spans="1:13" ht="0.95" customHeight="1">
      <c r="A4213" s="19"/>
      <c r="B4213" s="19"/>
      <c r="C4213" s="19"/>
      <c r="D4213" s="19"/>
      <c r="E4213" s="19"/>
      <c r="F4213" s="19"/>
      <c r="G4213" s="19"/>
      <c r="H4213" s="19"/>
      <c r="I4213" s="19"/>
      <c r="J4213" s="19"/>
      <c r="K4213" s="19"/>
      <c r="L4213" s="19"/>
      <c r="M4213" s="19"/>
    </row>
    <row r="4214" spans="1:13" s="1" customFormat="1">
      <c r="A4214" s="40" t="s">
        <v>401</v>
      </c>
      <c r="B4214" s="16" t="s">
        <v>22</v>
      </c>
      <c r="C4214" s="16" t="s">
        <v>97</v>
      </c>
      <c r="D4214" s="16" t="s">
        <v>402</v>
      </c>
      <c r="E4214" s="41"/>
      <c r="F4214" s="41"/>
      <c r="G4214" s="41"/>
      <c r="H4214" s="41"/>
      <c r="I4214" s="41"/>
      <c r="J4214" s="41"/>
      <c r="K4214" s="17">
        <f>K4217</f>
        <v>108</v>
      </c>
      <c r="L4214" s="18">
        <f>L4217</f>
        <v>12.07</v>
      </c>
      <c r="M4214" s="18">
        <f>M4217</f>
        <v>1303.56</v>
      </c>
    </row>
    <row r="4215" spans="1:13">
      <c r="A4215" s="11"/>
      <c r="B4215" s="11"/>
      <c r="C4215" s="11"/>
      <c r="D4215" s="10" t="s">
        <v>403</v>
      </c>
      <c r="E4215" s="11"/>
      <c r="F4215" s="11"/>
      <c r="G4215" s="11"/>
      <c r="H4215" s="11"/>
      <c r="I4215" s="11"/>
      <c r="J4215" s="11"/>
      <c r="K4215" s="11"/>
      <c r="L4215" s="11"/>
      <c r="M4215" s="11"/>
    </row>
    <row r="4216" spans="1:13">
      <c r="A4216" s="11"/>
      <c r="B4216" s="11"/>
      <c r="C4216" s="11"/>
      <c r="D4216" s="11"/>
      <c r="E4216" s="10" t="s">
        <v>644</v>
      </c>
      <c r="F4216" s="14">
        <v>1</v>
      </c>
      <c r="G4216" s="15">
        <v>108</v>
      </c>
      <c r="H4216" s="15">
        <v>0</v>
      </c>
      <c r="I4216" s="15">
        <v>0</v>
      </c>
      <c r="J4216" s="13">
        <f>OR(F4216&lt;&gt;0,G4216&lt;&gt;0,H4216&lt;&gt;0,I4216&lt;&gt;0)*(F4216 + (F4216 = 0))*(G4216 + (G4216 = 0))*(H4216 + (H4216 = 0))*(I4216 + (I4216 = 0))</f>
        <v>108</v>
      </c>
      <c r="K4216" s="11"/>
      <c r="L4216" s="11"/>
      <c r="M4216" s="11"/>
    </row>
    <row r="4217" spans="1:13">
      <c r="A4217" s="11"/>
      <c r="B4217" s="11"/>
      <c r="C4217" s="11"/>
      <c r="D4217" s="11"/>
      <c r="E4217" s="11"/>
      <c r="F4217" s="11"/>
      <c r="G4217" s="11"/>
      <c r="H4217" s="11"/>
      <c r="I4217" s="11"/>
      <c r="J4217" s="16" t="s">
        <v>405</v>
      </c>
      <c r="K4217" s="17">
        <f>J4216*1</f>
        <v>108</v>
      </c>
      <c r="L4217" s="15">
        <v>12.07</v>
      </c>
      <c r="M4217" s="18">
        <f>ROUND(K4217*L4217,2)</f>
        <v>1303.56</v>
      </c>
    </row>
    <row r="4218" spans="1:13" ht="0.95" customHeight="1">
      <c r="A4218" s="19"/>
      <c r="B4218" s="19"/>
      <c r="C4218" s="19"/>
      <c r="D4218" s="19"/>
      <c r="E4218" s="19"/>
      <c r="F4218" s="19"/>
      <c r="G4218" s="19"/>
      <c r="H4218" s="19"/>
      <c r="I4218" s="19"/>
      <c r="J4218" s="19"/>
      <c r="K4218" s="19"/>
      <c r="L4218" s="19"/>
      <c r="M4218" s="19"/>
    </row>
    <row r="4219" spans="1:13" s="1" customFormat="1">
      <c r="A4219" s="40" t="s">
        <v>289</v>
      </c>
      <c r="B4219" s="16" t="s">
        <v>22</v>
      </c>
      <c r="C4219" s="16" t="s">
        <v>97</v>
      </c>
      <c r="D4219" s="16" t="s">
        <v>290</v>
      </c>
      <c r="E4219" s="41"/>
      <c r="F4219" s="41"/>
      <c r="G4219" s="41"/>
      <c r="H4219" s="41"/>
      <c r="I4219" s="41"/>
      <c r="J4219" s="41"/>
      <c r="K4219" s="17">
        <f>K4222</f>
        <v>10</v>
      </c>
      <c r="L4219" s="18">
        <f>L4222</f>
        <v>72.87</v>
      </c>
      <c r="M4219" s="18">
        <f>M4222</f>
        <v>728.7</v>
      </c>
    </row>
    <row r="4220" spans="1:13">
      <c r="A4220" s="11"/>
      <c r="B4220" s="11"/>
      <c r="C4220" s="11"/>
      <c r="D4220" s="10" t="s">
        <v>291</v>
      </c>
      <c r="E4220" s="11"/>
      <c r="F4220" s="11"/>
      <c r="G4220" s="11"/>
      <c r="H4220" s="11"/>
      <c r="I4220" s="11"/>
      <c r="J4220" s="11"/>
      <c r="K4220" s="11"/>
      <c r="L4220" s="11"/>
      <c r="M4220" s="11"/>
    </row>
    <row r="4221" spans="1:13">
      <c r="A4221" s="11"/>
      <c r="B4221" s="11"/>
      <c r="C4221" s="11"/>
      <c r="D4221" s="11"/>
      <c r="E4221" s="10" t="s">
        <v>17</v>
      </c>
      <c r="F4221" s="14">
        <v>10</v>
      </c>
      <c r="G4221" s="15">
        <v>0</v>
      </c>
      <c r="H4221" s="15">
        <v>0</v>
      </c>
      <c r="I4221" s="15">
        <v>0</v>
      </c>
      <c r="J4221" s="13">
        <f>OR(F4221&lt;&gt;0,G4221&lt;&gt;0,H4221&lt;&gt;0,I4221&lt;&gt;0)*(F4221 + (F4221 = 0))*(G4221 + (G4221 = 0))*(H4221 + (H4221 = 0))*(I4221 + (I4221 = 0))</f>
        <v>10</v>
      </c>
      <c r="K4221" s="11"/>
      <c r="L4221" s="11"/>
      <c r="M4221" s="11"/>
    </row>
    <row r="4222" spans="1:13">
      <c r="A4222" s="11"/>
      <c r="B4222" s="11"/>
      <c r="C4222" s="11"/>
      <c r="D4222" s="11"/>
      <c r="E4222" s="11"/>
      <c r="F4222" s="11"/>
      <c r="G4222" s="11"/>
      <c r="H4222" s="11"/>
      <c r="I4222" s="11"/>
      <c r="J4222" s="16" t="s">
        <v>296</v>
      </c>
      <c r="K4222" s="17">
        <f>J4221*1</f>
        <v>10</v>
      </c>
      <c r="L4222" s="15">
        <v>72.87</v>
      </c>
      <c r="M4222" s="18">
        <f>ROUND(K4222*L4222,2)</f>
        <v>728.7</v>
      </c>
    </row>
    <row r="4223" spans="1:13" ht="0.95" customHeight="1">
      <c r="A4223" s="19"/>
      <c r="B4223" s="19"/>
      <c r="C4223" s="19"/>
      <c r="D4223" s="19"/>
      <c r="E4223" s="19"/>
      <c r="F4223" s="19"/>
      <c r="G4223" s="19"/>
      <c r="H4223" s="19"/>
      <c r="I4223" s="19"/>
      <c r="J4223" s="19"/>
      <c r="K4223" s="19"/>
      <c r="L4223" s="19"/>
      <c r="M4223" s="19"/>
    </row>
    <row r="4224" spans="1:13" s="1" customFormat="1">
      <c r="A4224" s="40" t="s">
        <v>656</v>
      </c>
      <c r="B4224" s="16" t="s">
        <v>22</v>
      </c>
      <c r="C4224" s="16" t="s">
        <v>39</v>
      </c>
      <c r="D4224" s="16" t="s">
        <v>657</v>
      </c>
      <c r="E4224" s="41"/>
      <c r="F4224" s="41"/>
      <c r="G4224" s="41"/>
      <c r="H4224" s="41"/>
      <c r="I4224" s="41"/>
      <c r="J4224" s="41"/>
      <c r="K4224" s="17">
        <f>K4230</f>
        <v>102.2</v>
      </c>
      <c r="L4224" s="18">
        <f>L4230</f>
        <v>17.21</v>
      </c>
      <c r="M4224" s="18">
        <f>M4230</f>
        <v>1758.86</v>
      </c>
    </row>
    <row r="4225" spans="1:13">
      <c r="A4225" s="11"/>
      <c r="B4225" s="11"/>
      <c r="C4225" s="11"/>
      <c r="D4225" s="10" t="s">
        <v>658</v>
      </c>
      <c r="E4225" s="11"/>
      <c r="F4225" s="11"/>
      <c r="G4225" s="11"/>
      <c r="H4225" s="11"/>
      <c r="I4225" s="11"/>
      <c r="J4225" s="11"/>
      <c r="K4225" s="11"/>
      <c r="L4225" s="11"/>
      <c r="M4225" s="11"/>
    </row>
    <row r="4226" spans="1:13">
      <c r="A4226" s="11"/>
      <c r="B4226" s="11"/>
      <c r="C4226" s="11"/>
      <c r="D4226" s="11"/>
      <c r="E4226" s="10" t="s">
        <v>17</v>
      </c>
      <c r="F4226" s="14">
        <v>102.2</v>
      </c>
      <c r="G4226" s="15">
        <v>0</v>
      </c>
      <c r="H4226" s="15">
        <v>0</v>
      </c>
      <c r="I4226" s="15">
        <v>0</v>
      </c>
      <c r="J4226" s="13">
        <f>OR(F4226&lt;&gt;0,G4226&lt;&gt;0,H4226&lt;&gt;0,I4226&lt;&gt;0)*(F4226 + (F4226 = 0))*(G4226 + (G4226 = 0))*(H4226 + (H4226 = 0))*(I4226 + (I4226 = 0))</f>
        <v>102.2</v>
      </c>
      <c r="K4226" s="11"/>
      <c r="L4226" s="11"/>
      <c r="M4226" s="11"/>
    </row>
    <row r="4227" spans="1:13">
      <c r="A4227" s="11"/>
      <c r="B4227" s="11"/>
      <c r="C4227" s="11"/>
      <c r="D4227" s="11"/>
      <c r="E4227" s="10" t="s">
        <v>17</v>
      </c>
      <c r="F4227" s="14"/>
      <c r="G4227" s="15"/>
      <c r="H4227" s="15"/>
      <c r="I4227" s="15"/>
      <c r="J4227" s="13">
        <f>OR(F4227&lt;&gt;0,G4227&lt;&gt;0,H4227&lt;&gt;0,I4227&lt;&gt;0)*(F4227 + (F4227 = 0))*(G4227 + (G4227 = 0))*(H4227 + (H4227 = 0))*(I4227 + (I4227 = 0))</f>
        <v>0</v>
      </c>
      <c r="K4227" s="11"/>
      <c r="L4227" s="11"/>
      <c r="M4227" s="11"/>
    </row>
    <row r="4228" spans="1:13">
      <c r="A4228" s="11"/>
      <c r="B4228" s="11"/>
      <c r="C4228" s="11"/>
      <c r="D4228" s="11"/>
      <c r="E4228" s="10" t="s">
        <v>17</v>
      </c>
      <c r="F4228" s="14"/>
      <c r="G4228" s="15"/>
      <c r="H4228" s="15"/>
      <c r="I4228" s="15"/>
      <c r="J4228" s="13">
        <f>OR(F4228&lt;&gt;0,G4228&lt;&gt;0,H4228&lt;&gt;0,I4228&lt;&gt;0)*(F4228 + (F4228 = 0))*(G4228 + (G4228 = 0))*(H4228 + (H4228 = 0))*(I4228 + (I4228 = 0))</f>
        <v>0</v>
      </c>
      <c r="K4228" s="11"/>
      <c r="L4228" s="11"/>
      <c r="M4228" s="11"/>
    </row>
    <row r="4229" spans="1:13">
      <c r="A4229" s="11"/>
      <c r="B4229" s="11"/>
      <c r="C4229" s="11"/>
      <c r="D4229" s="11"/>
      <c r="E4229" s="10" t="s">
        <v>17</v>
      </c>
      <c r="F4229" s="14"/>
      <c r="G4229" s="15"/>
      <c r="H4229" s="15"/>
      <c r="I4229" s="15"/>
      <c r="J4229" s="13">
        <f>OR(F4229&lt;&gt;0,G4229&lt;&gt;0,H4229&lt;&gt;0,I4229&lt;&gt;0)*(F4229 + (F4229 = 0))*(G4229 + (G4229 = 0))*(H4229 + (H4229 = 0))*(I4229 + (I4229 = 0))</f>
        <v>0</v>
      </c>
      <c r="K4229" s="11"/>
      <c r="L4229" s="11"/>
      <c r="M4229" s="11"/>
    </row>
    <row r="4230" spans="1:13">
      <c r="A4230" s="11"/>
      <c r="B4230" s="11"/>
      <c r="C4230" s="11"/>
      <c r="D4230" s="11"/>
      <c r="E4230" s="11"/>
      <c r="F4230" s="11"/>
      <c r="G4230" s="11"/>
      <c r="H4230" s="11"/>
      <c r="I4230" s="11"/>
      <c r="J4230" s="16" t="s">
        <v>659</v>
      </c>
      <c r="K4230" s="17">
        <f>SUM(J4226:J4229)</f>
        <v>102.2</v>
      </c>
      <c r="L4230" s="15">
        <v>17.21</v>
      </c>
      <c r="M4230" s="18">
        <f>ROUND(K4230*L4230,2)</f>
        <v>1758.86</v>
      </c>
    </row>
    <row r="4231" spans="1:13" ht="0.95" customHeight="1">
      <c r="A4231" s="19"/>
      <c r="B4231" s="19"/>
      <c r="C4231" s="19"/>
      <c r="D4231" s="19"/>
      <c r="E4231" s="19"/>
      <c r="F4231" s="19"/>
      <c r="G4231" s="19"/>
      <c r="H4231" s="19"/>
      <c r="I4231" s="19"/>
      <c r="J4231" s="19"/>
      <c r="K4231" s="19"/>
      <c r="L4231" s="19"/>
      <c r="M4231" s="19"/>
    </row>
    <row r="4232" spans="1:13" s="1" customFormat="1">
      <c r="A4232" s="40" t="s">
        <v>660</v>
      </c>
      <c r="B4232" s="16" t="s">
        <v>22</v>
      </c>
      <c r="C4232" s="16" t="s">
        <v>39</v>
      </c>
      <c r="D4232" s="16" t="s">
        <v>661</v>
      </c>
      <c r="E4232" s="41"/>
      <c r="F4232" s="41"/>
      <c r="G4232" s="41"/>
      <c r="H4232" s="41"/>
      <c r="I4232" s="41"/>
      <c r="J4232" s="41"/>
      <c r="K4232" s="17">
        <f>K4238</f>
        <v>112.42</v>
      </c>
      <c r="L4232" s="18">
        <f>L4238</f>
        <v>0.98</v>
      </c>
      <c r="M4232" s="18">
        <f>M4238</f>
        <v>110.17</v>
      </c>
    </row>
    <row r="4233" spans="1:13">
      <c r="A4233" s="11"/>
      <c r="B4233" s="11"/>
      <c r="C4233" s="11"/>
      <c r="D4233" s="10" t="s">
        <v>662</v>
      </c>
      <c r="E4233" s="11"/>
      <c r="F4233" s="11"/>
      <c r="G4233" s="11"/>
      <c r="H4233" s="11"/>
      <c r="I4233" s="11"/>
      <c r="J4233" s="11"/>
      <c r="K4233" s="11"/>
      <c r="L4233" s="11"/>
      <c r="M4233" s="11"/>
    </row>
    <row r="4234" spans="1:13">
      <c r="A4234" s="11"/>
      <c r="B4234" s="11"/>
      <c r="C4234" s="11"/>
      <c r="D4234" s="11"/>
      <c r="E4234" s="10" t="s">
        <v>17</v>
      </c>
      <c r="F4234" s="14"/>
      <c r="G4234" s="15"/>
      <c r="H4234" s="15"/>
      <c r="I4234" s="15"/>
      <c r="J4234" s="13">
        <f>OR(F4234&lt;&gt;0,G4234&lt;&gt;0,H4234&lt;&gt;0,I4234&lt;&gt;0)*(F4234 + (F4234 = 0))*(G4234 + (G4234 = 0))*(H4234 + (H4234 = 0))*(I4234 + (I4234 = 0))</f>
        <v>0</v>
      </c>
      <c r="K4234" s="11"/>
      <c r="L4234" s="11"/>
      <c r="M4234" s="11"/>
    </row>
    <row r="4235" spans="1:13">
      <c r="A4235" s="11"/>
      <c r="B4235" s="11"/>
      <c r="C4235" s="11"/>
      <c r="D4235" s="11"/>
      <c r="E4235" s="10" t="s">
        <v>17</v>
      </c>
      <c r="F4235" s="14">
        <v>112.42</v>
      </c>
      <c r="G4235" s="15">
        <v>0</v>
      </c>
      <c r="H4235" s="15">
        <v>0</v>
      </c>
      <c r="I4235" s="15">
        <v>0</v>
      </c>
      <c r="J4235" s="13">
        <f>OR(F4235&lt;&gt;0,G4235&lt;&gt;0,H4235&lt;&gt;0,I4235&lt;&gt;0)*(F4235 + (F4235 = 0))*(G4235 + (G4235 = 0))*(H4235 + (H4235 = 0))*(I4235 + (I4235 = 0))</f>
        <v>112.42</v>
      </c>
      <c r="K4235" s="11"/>
      <c r="L4235" s="11"/>
      <c r="M4235" s="11"/>
    </row>
    <row r="4236" spans="1:13">
      <c r="A4236" s="11"/>
      <c r="B4236" s="11"/>
      <c r="C4236" s="11"/>
      <c r="D4236" s="11"/>
      <c r="E4236" s="10" t="s">
        <v>17</v>
      </c>
      <c r="F4236" s="14"/>
      <c r="G4236" s="15"/>
      <c r="H4236" s="15"/>
      <c r="I4236" s="15"/>
      <c r="J4236" s="13">
        <f>OR(F4236&lt;&gt;0,G4236&lt;&gt;0,H4236&lt;&gt;0,I4236&lt;&gt;0)*(F4236 + (F4236 = 0))*(G4236 + (G4236 = 0))*(H4236 + (H4236 = 0))*(I4236 + (I4236 = 0))</f>
        <v>0</v>
      </c>
      <c r="K4236" s="11"/>
      <c r="L4236" s="11"/>
      <c r="M4236" s="11"/>
    </row>
    <row r="4237" spans="1:13">
      <c r="A4237" s="11"/>
      <c r="B4237" s="11"/>
      <c r="C4237" s="11"/>
      <c r="D4237" s="11"/>
      <c r="E4237" s="10" t="s">
        <v>17</v>
      </c>
      <c r="F4237" s="14"/>
      <c r="G4237" s="15"/>
      <c r="H4237" s="15"/>
      <c r="I4237" s="15"/>
      <c r="J4237" s="13">
        <f>OR(F4237&lt;&gt;0,G4237&lt;&gt;0,H4237&lt;&gt;0,I4237&lt;&gt;0)*(F4237 + (F4237 = 0))*(G4237 + (G4237 = 0))*(H4237 + (H4237 = 0))*(I4237 + (I4237 = 0))</f>
        <v>0</v>
      </c>
      <c r="K4237" s="11"/>
      <c r="L4237" s="11"/>
      <c r="M4237" s="11"/>
    </row>
    <row r="4238" spans="1:13">
      <c r="A4238" s="11"/>
      <c r="B4238" s="11"/>
      <c r="C4238" s="11"/>
      <c r="D4238" s="11"/>
      <c r="E4238" s="11"/>
      <c r="F4238" s="11"/>
      <c r="G4238" s="11"/>
      <c r="H4238" s="11"/>
      <c r="I4238" s="11"/>
      <c r="J4238" s="16" t="s">
        <v>663</v>
      </c>
      <c r="K4238" s="17">
        <f>SUM(J4234:J4237)</f>
        <v>112.42</v>
      </c>
      <c r="L4238" s="15">
        <v>0.98</v>
      </c>
      <c r="M4238" s="18">
        <f>ROUND(K4238*L4238,2)</f>
        <v>110.17</v>
      </c>
    </row>
    <row r="4239" spans="1:13" ht="0.95" customHeight="1">
      <c r="A4239" s="19"/>
      <c r="B4239" s="19"/>
      <c r="C4239" s="19"/>
      <c r="D4239" s="19"/>
      <c r="E4239" s="19"/>
      <c r="F4239" s="19"/>
      <c r="G4239" s="19"/>
      <c r="H4239" s="19"/>
      <c r="I4239" s="19"/>
      <c r="J4239" s="19"/>
      <c r="K4239" s="19"/>
      <c r="L4239" s="19"/>
      <c r="M4239" s="19"/>
    </row>
    <row r="4240" spans="1:13" s="1" customFormat="1">
      <c r="A4240" s="40" t="s">
        <v>664</v>
      </c>
      <c r="B4240" s="16" t="s">
        <v>22</v>
      </c>
      <c r="C4240" s="16" t="s">
        <v>29</v>
      </c>
      <c r="D4240" s="16" t="s">
        <v>665</v>
      </c>
      <c r="E4240" s="41"/>
      <c r="F4240" s="41"/>
      <c r="G4240" s="41"/>
      <c r="H4240" s="41"/>
      <c r="I4240" s="41"/>
      <c r="J4240" s="41"/>
      <c r="K4240" s="17">
        <f>K4246</f>
        <v>16.12</v>
      </c>
      <c r="L4240" s="18">
        <f>L4246</f>
        <v>28.52</v>
      </c>
      <c r="M4240" s="18">
        <f>M4246</f>
        <v>459.74</v>
      </c>
    </row>
    <row r="4241" spans="1:13">
      <c r="A4241" s="11"/>
      <c r="B4241" s="11"/>
      <c r="C4241" s="11"/>
      <c r="D4241" s="10" t="s">
        <v>666</v>
      </c>
      <c r="E4241" s="11"/>
      <c r="F4241" s="11"/>
      <c r="G4241" s="11"/>
      <c r="H4241" s="11"/>
      <c r="I4241" s="11"/>
      <c r="J4241" s="11"/>
      <c r="K4241" s="11"/>
      <c r="L4241" s="11"/>
      <c r="M4241" s="11"/>
    </row>
    <row r="4242" spans="1:13">
      <c r="A4242" s="11"/>
      <c r="B4242" s="11"/>
      <c r="C4242" s="11"/>
      <c r="D4242" s="11"/>
      <c r="E4242" s="10" t="s">
        <v>17</v>
      </c>
      <c r="F4242" s="14"/>
      <c r="G4242" s="15"/>
      <c r="H4242" s="15"/>
      <c r="I4242" s="15"/>
      <c r="J4242" s="13">
        <f>OR(F4242&lt;&gt;0,G4242&lt;&gt;0,H4242&lt;&gt;0,I4242&lt;&gt;0)*(F4242 + (F4242 = 0))*(G4242 + (G4242 = 0))*(H4242 + (H4242 = 0))*(I4242 + (I4242 = 0))</f>
        <v>0</v>
      </c>
      <c r="K4242" s="11"/>
      <c r="L4242" s="11"/>
      <c r="M4242" s="11"/>
    </row>
    <row r="4243" spans="1:13">
      <c r="A4243" s="11"/>
      <c r="B4243" s="11"/>
      <c r="C4243" s="11"/>
      <c r="D4243" s="11"/>
      <c r="E4243" s="10" t="s">
        <v>17</v>
      </c>
      <c r="F4243" s="14"/>
      <c r="G4243" s="15"/>
      <c r="H4243" s="15"/>
      <c r="I4243" s="15"/>
      <c r="J4243" s="13">
        <f>OR(F4243&lt;&gt;0,G4243&lt;&gt;0,H4243&lt;&gt;0,I4243&lt;&gt;0)*(F4243 + (F4243 = 0))*(G4243 + (G4243 = 0))*(H4243 + (H4243 = 0))*(I4243 + (I4243 = 0))</f>
        <v>0</v>
      </c>
      <c r="K4243" s="11"/>
      <c r="L4243" s="11"/>
      <c r="M4243" s="11"/>
    </row>
    <row r="4244" spans="1:13">
      <c r="A4244" s="11"/>
      <c r="B4244" s="11"/>
      <c r="C4244" s="11"/>
      <c r="D4244" s="11"/>
      <c r="E4244" s="10" t="s">
        <v>17</v>
      </c>
      <c r="F4244" s="14">
        <v>16.12</v>
      </c>
      <c r="G4244" s="15">
        <v>0</v>
      </c>
      <c r="H4244" s="15">
        <v>0</v>
      </c>
      <c r="I4244" s="15">
        <v>0</v>
      </c>
      <c r="J4244" s="13">
        <f>OR(F4244&lt;&gt;0,G4244&lt;&gt;0,H4244&lt;&gt;0,I4244&lt;&gt;0)*(F4244 + (F4244 = 0))*(G4244 + (G4244 = 0))*(H4244 + (H4244 = 0))*(I4244 + (I4244 = 0))</f>
        <v>16.12</v>
      </c>
      <c r="K4244" s="11"/>
      <c r="L4244" s="11"/>
      <c r="M4244" s="11"/>
    </row>
    <row r="4245" spans="1:13">
      <c r="A4245" s="11"/>
      <c r="B4245" s="11"/>
      <c r="C4245" s="11"/>
      <c r="D4245" s="11"/>
      <c r="E4245" s="10" t="s">
        <v>17</v>
      </c>
      <c r="F4245" s="14"/>
      <c r="G4245" s="15"/>
      <c r="H4245" s="15"/>
      <c r="I4245" s="15"/>
      <c r="J4245" s="13">
        <f>OR(F4245&lt;&gt;0,G4245&lt;&gt;0,H4245&lt;&gt;0,I4245&lt;&gt;0)*(F4245 + (F4245 = 0))*(G4245 + (G4245 = 0))*(H4245 + (H4245 = 0))*(I4245 + (I4245 = 0))</f>
        <v>0</v>
      </c>
      <c r="K4245" s="11"/>
      <c r="L4245" s="11"/>
      <c r="M4245" s="11"/>
    </row>
    <row r="4246" spans="1:13">
      <c r="A4246" s="11"/>
      <c r="B4246" s="11"/>
      <c r="C4246" s="11"/>
      <c r="D4246" s="11"/>
      <c r="E4246" s="11"/>
      <c r="F4246" s="11"/>
      <c r="G4246" s="11"/>
      <c r="H4246" s="11"/>
      <c r="I4246" s="11"/>
      <c r="J4246" s="16" t="s">
        <v>667</v>
      </c>
      <c r="K4246" s="17">
        <f>SUM(J4242:J4245)</f>
        <v>16.12</v>
      </c>
      <c r="L4246" s="15">
        <v>28.52</v>
      </c>
      <c r="M4246" s="18">
        <f>ROUND(K4246*L4246,2)</f>
        <v>459.74</v>
      </c>
    </row>
    <row r="4247" spans="1:13" ht="0.95" customHeight="1">
      <c r="A4247" s="19"/>
      <c r="B4247" s="19"/>
      <c r="C4247" s="19"/>
      <c r="D4247" s="19"/>
      <c r="E4247" s="19"/>
      <c r="F4247" s="19"/>
      <c r="G4247" s="19"/>
      <c r="H4247" s="19"/>
      <c r="I4247" s="19"/>
      <c r="J4247" s="19"/>
      <c r="K4247" s="19"/>
      <c r="L4247" s="19"/>
      <c r="M4247" s="19"/>
    </row>
    <row r="4248" spans="1:13" s="1" customFormat="1">
      <c r="A4248" s="40" t="s">
        <v>668</v>
      </c>
      <c r="B4248" s="16" t="s">
        <v>22</v>
      </c>
      <c r="C4248" s="16" t="s">
        <v>39</v>
      </c>
      <c r="D4248" s="16" t="s">
        <v>669</v>
      </c>
      <c r="E4248" s="41"/>
      <c r="F4248" s="41"/>
      <c r="G4248" s="41"/>
      <c r="H4248" s="41"/>
      <c r="I4248" s="41"/>
      <c r="J4248" s="41"/>
      <c r="K4248" s="17">
        <f>K4254</f>
        <v>80.59</v>
      </c>
      <c r="L4248" s="18">
        <f>L4254</f>
        <v>12.53</v>
      </c>
      <c r="M4248" s="18">
        <f>M4254</f>
        <v>1009.79</v>
      </c>
    </row>
    <row r="4249" spans="1:13">
      <c r="A4249" s="11"/>
      <c r="B4249" s="11"/>
      <c r="C4249" s="11"/>
      <c r="D4249" s="10" t="s">
        <v>670</v>
      </c>
      <c r="E4249" s="11"/>
      <c r="F4249" s="11"/>
      <c r="G4249" s="11"/>
      <c r="H4249" s="11"/>
      <c r="I4249" s="11"/>
      <c r="J4249" s="11"/>
      <c r="K4249" s="11"/>
      <c r="L4249" s="11"/>
      <c r="M4249" s="11"/>
    </row>
    <row r="4250" spans="1:13">
      <c r="A4250" s="11"/>
      <c r="B4250" s="11"/>
      <c r="C4250" s="11"/>
      <c r="D4250" s="11"/>
      <c r="E4250" s="10" t="s">
        <v>17</v>
      </c>
      <c r="F4250" s="14"/>
      <c r="G4250" s="15"/>
      <c r="H4250" s="15"/>
      <c r="I4250" s="15"/>
      <c r="J4250" s="13">
        <f>OR(F4250&lt;&gt;0,G4250&lt;&gt;0,H4250&lt;&gt;0,I4250&lt;&gt;0)*(F4250 + (F4250 = 0))*(G4250 + (G4250 = 0))*(H4250 + (H4250 = 0))*(I4250 + (I4250 = 0))</f>
        <v>0</v>
      </c>
      <c r="K4250" s="11"/>
      <c r="L4250" s="11"/>
      <c r="M4250" s="11"/>
    </row>
    <row r="4251" spans="1:13">
      <c r="A4251" s="11"/>
      <c r="B4251" s="11"/>
      <c r="C4251" s="11"/>
      <c r="D4251" s="11"/>
      <c r="E4251" s="10" t="s">
        <v>17</v>
      </c>
      <c r="F4251" s="14"/>
      <c r="G4251" s="15"/>
      <c r="H4251" s="15"/>
      <c r="I4251" s="15"/>
      <c r="J4251" s="13">
        <f>OR(F4251&lt;&gt;0,G4251&lt;&gt;0,H4251&lt;&gt;0,I4251&lt;&gt;0)*(F4251 + (F4251 = 0))*(G4251 + (G4251 = 0))*(H4251 + (H4251 = 0))*(I4251 + (I4251 = 0))</f>
        <v>0</v>
      </c>
      <c r="K4251" s="11"/>
      <c r="L4251" s="11"/>
      <c r="M4251" s="11"/>
    </row>
    <row r="4252" spans="1:13">
      <c r="A4252" s="11"/>
      <c r="B4252" s="11"/>
      <c r="C4252" s="11"/>
      <c r="D4252" s="11"/>
      <c r="E4252" s="10" t="s">
        <v>17</v>
      </c>
      <c r="F4252" s="14"/>
      <c r="G4252" s="15"/>
      <c r="H4252" s="15"/>
      <c r="I4252" s="15"/>
      <c r="J4252" s="13">
        <f>OR(F4252&lt;&gt;0,G4252&lt;&gt;0,H4252&lt;&gt;0,I4252&lt;&gt;0)*(F4252 + (F4252 = 0))*(G4252 + (G4252 = 0))*(H4252 + (H4252 = 0))*(I4252 + (I4252 = 0))</f>
        <v>0</v>
      </c>
      <c r="K4252" s="11"/>
      <c r="L4252" s="11"/>
      <c r="M4252" s="11"/>
    </row>
    <row r="4253" spans="1:13">
      <c r="A4253" s="11"/>
      <c r="B4253" s="11"/>
      <c r="C4253" s="11"/>
      <c r="D4253" s="11"/>
      <c r="E4253" s="10" t="s">
        <v>17</v>
      </c>
      <c r="F4253" s="14">
        <v>80.59</v>
      </c>
      <c r="G4253" s="15">
        <v>0</v>
      </c>
      <c r="H4253" s="15">
        <v>0</v>
      </c>
      <c r="I4253" s="15">
        <v>0</v>
      </c>
      <c r="J4253" s="13">
        <f>OR(F4253&lt;&gt;0,G4253&lt;&gt;0,H4253&lt;&gt;0,I4253&lt;&gt;0)*(F4253 + (F4253 = 0))*(G4253 + (G4253 = 0))*(H4253 + (H4253 = 0))*(I4253 + (I4253 = 0))</f>
        <v>80.59</v>
      </c>
      <c r="K4253" s="11"/>
      <c r="L4253" s="11"/>
      <c r="M4253" s="11"/>
    </row>
    <row r="4254" spans="1:13">
      <c r="A4254" s="11"/>
      <c r="B4254" s="11"/>
      <c r="C4254" s="11"/>
      <c r="D4254" s="11"/>
      <c r="E4254" s="11"/>
      <c r="F4254" s="11"/>
      <c r="G4254" s="11"/>
      <c r="H4254" s="11"/>
      <c r="I4254" s="11"/>
      <c r="J4254" s="16" t="s">
        <v>671</v>
      </c>
      <c r="K4254" s="17">
        <f>SUM(J4250:J4253)</f>
        <v>80.59</v>
      </c>
      <c r="L4254" s="15">
        <v>12.53</v>
      </c>
      <c r="M4254" s="18">
        <f>ROUND(K4254*L4254,2)</f>
        <v>1009.79</v>
      </c>
    </row>
    <row r="4255" spans="1:13" ht="0.95" customHeight="1">
      <c r="A4255" s="19"/>
      <c r="B4255" s="19"/>
      <c r="C4255" s="19"/>
      <c r="D4255" s="19"/>
      <c r="E4255" s="19"/>
      <c r="F4255" s="19"/>
      <c r="G4255" s="19"/>
      <c r="H4255" s="19"/>
      <c r="I4255" s="19"/>
      <c r="J4255" s="19"/>
      <c r="K4255" s="19"/>
      <c r="L4255" s="19"/>
      <c r="M4255" s="19"/>
    </row>
    <row r="4256" spans="1:13">
      <c r="A4256" s="11"/>
      <c r="B4256" s="11"/>
      <c r="C4256" s="11"/>
      <c r="D4256" s="11"/>
      <c r="E4256" s="11"/>
      <c r="F4256" s="11"/>
      <c r="G4256" s="11"/>
      <c r="H4256" s="11"/>
      <c r="I4256" s="11"/>
      <c r="J4256" s="16" t="s">
        <v>757</v>
      </c>
      <c r="K4256" s="20">
        <v>1</v>
      </c>
      <c r="L4256" s="18">
        <f>M4043+M4051+M4063+M4071+M4084+M4097+M4105+M4115+M4125+M4132+M4164+M4170+M4176+M4184+M4189+M4194+M4202+M4207+M4214+M4219+M4224+M4232+M4240+M4248</f>
        <v>116140.31</v>
      </c>
      <c r="M4256" s="18">
        <f>ROUND(K4256*L4256,2)</f>
        <v>116140.31</v>
      </c>
    </row>
    <row r="4257" spans="1:13" ht="0.95" customHeight="1">
      <c r="A4257" s="19"/>
      <c r="B4257" s="19"/>
      <c r="C4257" s="19"/>
      <c r="D4257" s="19"/>
      <c r="E4257" s="19"/>
      <c r="F4257" s="19"/>
      <c r="G4257" s="19"/>
      <c r="H4257" s="19"/>
      <c r="I4257" s="19"/>
      <c r="J4257" s="19"/>
      <c r="K4257" s="19"/>
      <c r="L4257" s="19"/>
      <c r="M4257" s="19"/>
    </row>
    <row r="4258" spans="1:13">
      <c r="A4258" s="11"/>
      <c r="B4258" s="11"/>
      <c r="C4258" s="11"/>
      <c r="D4258" s="11"/>
      <c r="E4258" s="11"/>
      <c r="F4258" s="11"/>
      <c r="G4258" s="11"/>
      <c r="H4258" s="11"/>
      <c r="I4258" s="11"/>
      <c r="J4258" s="16" t="s">
        <v>758</v>
      </c>
      <c r="K4258" s="20">
        <v>1</v>
      </c>
      <c r="L4258" s="18">
        <f>M4011+M4042</f>
        <v>127707.24</v>
      </c>
      <c r="M4258" s="18">
        <f>ROUND(K4258*L4258,2)</f>
        <v>127707.24</v>
      </c>
    </row>
    <row r="4259" spans="1:13" ht="0.95" customHeight="1">
      <c r="A4259" s="19"/>
      <c r="B4259" s="19"/>
      <c r="C4259" s="19"/>
      <c r="D4259" s="19"/>
      <c r="E4259" s="19"/>
      <c r="F4259" s="19"/>
      <c r="G4259" s="19"/>
      <c r="H4259" s="19"/>
      <c r="I4259" s="19"/>
      <c r="J4259" s="19"/>
      <c r="K4259" s="19"/>
      <c r="L4259" s="19"/>
      <c r="M4259" s="19"/>
    </row>
    <row r="4260" spans="1:13">
      <c r="A4260" s="21" t="s">
        <v>759</v>
      </c>
      <c r="B4260" s="21" t="s">
        <v>16</v>
      </c>
      <c r="C4260" s="21" t="s">
        <v>17</v>
      </c>
      <c r="D4260" s="21" t="s">
        <v>760</v>
      </c>
      <c r="E4260" s="22"/>
      <c r="F4260" s="22"/>
      <c r="G4260" s="22"/>
      <c r="H4260" s="22"/>
      <c r="I4260" s="22"/>
      <c r="J4260" s="22"/>
      <c r="K4260" s="23">
        <f>K4481</f>
        <v>1</v>
      </c>
      <c r="L4260" s="24">
        <f>L4481</f>
        <v>130002.3</v>
      </c>
      <c r="M4260" s="24">
        <f>M4481</f>
        <v>130002.3</v>
      </c>
    </row>
    <row r="4261" spans="1:13">
      <c r="A4261" s="25" t="s">
        <v>761</v>
      </c>
      <c r="B4261" s="25" t="s">
        <v>16</v>
      </c>
      <c r="C4261" s="25" t="s">
        <v>17</v>
      </c>
      <c r="D4261" s="25" t="s">
        <v>590</v>
      </c>
      <c r="E4261" s="26"/>
      <c r="F4261" s="26"/>
      <c r="G4261" s="26"/>
      <c r="H4261" s="26"/>
      <c r="I4261" s="26"/>
      <c r="J4261" s="26"/>
      <c r="K4261" s="27">
        <f>K4283</f>
        <v>1</v>
      </c>
      <c r="L4261" s="28">
        <f>L4283</f>
        <v>9006.64</v>
      </c>
      <c r="M4261" s="28">
        <f>M4283</f>
        <v>9006.64</v>
      </c>
    </row>
    <row r="4262" spans="1:13" s="1" customFormat="1">
      <c r="A4262" s="40" t="s">
        <v>215</v>
      </c>
      <c r="B4262" s="16" t="s">
        <v>22</v>
      </c>
      <c r="C4262" s="16" t="s">
        <v>29</v>
      </c>
      <c r="D4262" s="16" t="s">
        <v>216</v>
      </c>
      <c r="E4262" s="41"/>
      <c r="F4262" s="41"/>
      <c r="G4262" s="41"/>
      <c r="H4262" s="41"/>
      <c r="I4262" s="41"/>
      <c r="J4262" s="41"/>
      <c r="K4262" s="17">
        <f>K4265</f>
        <v>365.81</v>
      </c>
      <c r="L4262" s="18">
        <f>L4265</f>
        <v>9.32</v>
      </c>
      <c r="M4262" s="18">
        <f>M4265</f>
        <v>3409.35</v>
      </c>
    </row>
    <row r="4263" spans="1:13">
      <c r="A4263" s="11"/>
      <c r="B4263" s="11"/>
      <c r="C4263" s="11"/>
      <c r="D4263" s="10" t="s">
        <v>217</v>
      </c>
      <c r="E4263" s="11"/>
      <c r="F4263" s="11"/>
      <c r="G4263" s="11"/>
      <c r="H4263" s="11"/>
      <c r="I4263" s="11"/>
      <c r="J4263" s="11"/>
      <c r="K4263" s="11"/>
      <c r="L4263" s="11"/>
      <c r="M4263" s="11"/>
    </row>
    <row r="4264" spans="1:13">
      <c r="A4264" s="11"/>
      <c r="B4264" s="11"/>
      <c r="C4264" s="11"/>
      <c r="D4264" s="11"/>
      <c r="E4264" s="10" t="s">
        <v>17</v>
      </c>
      <c r="F4264" s="14">
        <v>1</v>
      </c>
      <c r="G4264" s="15">
        <v>180.2</v>
      </c>
      <c r="H4264" s="15">
        <v>2.0299999999999998</v>
      </c>
      <c r="I4264" s="15">
        <v>0</v>
      </c>
      <c r="J4264" s="13">
        <f>OR(F4264&lt;&gt;0,G4264&lt;&gt;0,H4264&lt;&gt;0,I4264&lt;&gt;0)*(F4264 + (F4264 = 0))*(G4264 + (G4264 = 0))*(H4264 + (H4264 = 0))*(I4264 + (I4264 = 0))</f>
        <v>365.81</v>
      </c>
      <c r="K4264" s="11"/>
      <c r="L4264" s="11"/>
      <c r="M4264" s="11"/>
    </row>
    <row r="4265" spans="1:13">
      <c r="A4265" s="11"/>
      <c r="B4265" s="11"/>
      <c r="C4265" s="11"/>
      <c r="D4265" s="11"/>
      <c r="E4265" s="11"/>
      <c r="F4265" s="11"/>
      <c r="G4265" s="11"/>
      <c r="H4265" s="11"/>
      <c r="I4265" s="11"/>
      <c r="J4265" s="16" t="s">
        <v>232</v>
      </c>
      <c r="K4265" s="17">
        <f>J4264*1</f>
        <v>365.81</v>
      </c>
      <c r="L4265" s="15">
        <v>9.32</v>
      </c>
      <c r="M4265" s="18">
        <f>ROUND(K4265*L4265,2)</f>
        <v>3409.35</v>
      </c>
    </row>
    <row r="4266" spans="1:13" ht="0.95" customHeight="1">
      <c r="A4266" s="19"/>
      <c r="B4266" s="19"/>
      <c r="C4266" s="19"/>
      <c r="D4266" s="19"/>
      <c r="E4266" s="19"/>
      <c r="F4266" s="19"/>
      <c r="G4266" s="19"/>
      <c r="H4266" s="19"/>
      <c r="I4266" s="19"/>
      <c r="J4266" s="19"/>
      <c r="K4266" s="19"/>
      <c r="L4266" s="19"/>
      <c r="M4266" s="19"/>
    </row>
    <row r="4267" spans="1:13" s="1" customFormat="1">
      <c r="A4267" s="40" t="s">
        <v>209</v>
      </c>
      <c r="B4267" s="16" t="s">
        <v>22</v>
      </c>
      <c r="C4267" s="16" t="s">
        <v>29</v>
      </c>
      <c r="D4267" s="16" t="s">
        <v>210</v>
      </c>
      <c r="E4267" s="41"/>
      <c r="F4267" s="41"/>
      <c r="G4267" s="41"/>
      <c r="H4267" s="41"/>
      <c r="I4267" s="41"/>
      <c r="J4267" s="41"/>
      <c r="K4267" s="17">
        <f>K4270</f>
        <v>204.97</v>
      </c>
      <c r="L4267" s="18">
        <f>L4270</f>
        <v>13.38</v>
      </c>
      <c r="M4267" s="18">
        <f>M4270</f>
        <v>2742.5</v>
      </c>
    </row>
    <row r="4268" spans="1:13">
      <c r="A4268" s="11"/>
      <c r="B4268" s="11"/>
      <c r="C4268" s="11"/>
      <c r="D4268" s="10" t="s">
        <v>211</v>
      </c>
      <c r="E4268" s="11"/>
      <c r="F4268" s="11"/>
      <c r="G4268" s="11"/>
      <c r="H4268" s="11"/>
      <c r="I4268" s="11"/>
      <c r="J4268" s="11"/>
      <c r="K4268" s="11"/>
      <c r="L4268" s="11"/>
      <c r="M4268" s="11"/>
    </row>
    <row r="4269" spans="1:13">
      <c r="A4269" s="11"/>
      <c r="B4269" s="11"/>
      <c r="C4269" s="11"/>
      <c r="D4269" s="11"/>
      <c r="E4269" s="10" t="s">
        <v>17</v>
      </c>
      <c r="F4269" s="14">
        <v>1</v>
      </c>
      <c r="G4269" s="15">
        <v>58.9</v>
      </c>
      <c r="H4269" s="15">
        <v>3.48</v>
      </c>
      <c r="I4269" s="15">
        <v>0</v>
      </c>
      <c r="J4269" s="13">
        <f>OR(F4269&lt;&gt;0,G4269&lt;&gt;0,H4269&lt;&gt;0,I4269&lt;&gt;0)*(F4269 + (F4269 = 0))*(G4269 + (G4269 = 0))*(H4269 + (H4269 = 0))*(I4269 + (I4269 = 0))</f>
        <v>204.97</v>
      </c>
      <c r="K4269" s="11"/>
      <c r="L4269" s="11"/>
      <c r="M4269" s="11"/>
    </row>
    <row r="4270" spans="1:13">
      <c r="A4270" s="11"/>
      <c r="B4270" s="11"/>
      <c r="C4270" s="11"/>
      <c r="D4270" s="11"/>
      <c r="E4270" s="11"/>
      <c r="F4270" s="11"/>
      <c r="G4270" s="11"/>
      <c r="H4270" s="11"/>
      <c r="I4270" s="11"/>
      <c r="J4270" s="16" t="s">
        <v>214</v>
      </c>
      <c r="K4270" s="17">
        <f>J4269*1</f>
        <v>204.97</v>
      </c>
      <c r="L4270" s="15">
        <v>13.38</v>
      </c>
      <c r="M4270" s="18">
        <f>ROUND(K4270*L4270,2)</f>
        <v>2742.5</v>
      </c>
    </row>
    <row r="4271" spans="1:13" ht="0.95" customHeight="1">
      <c r="A4271" s="19"/>
      <c r="B4271" s="19"/>
      <c r="C4271" s="19"/>
      <c r="D4271" s="19"/>
      <c r="E4271" s="19"/>
      <c r="F4271" s="19"/>
      <c r="G4271" s="19"/>
      <c r="H4271" s="19"/>
      <c r="I4271" s="19"/>
      <c r="J4271" s="19"/>
      <c r="K4271" s="19"/>
      <c r="L4271" s="19"/>
      <c r="M4271" s="19"/>
    </row>
    <row r="4272" spans="1:13" s="1" customFormat="1">
      <c r="A4272" s="40" t="s">
        <v>591</v>
      </c>
      <c r="B4272" s="16" t="s">
        <v>22</v>
      </c>
      <c r="C4272" s="16" t="s">
        <v>29</v>
      </c>
      <c r="D4272" s="16" t="s">
        <v>592</v>
      </c>
      <c r="E4272" s="41"/>
      <c r="F4272" s="41"/>
      <c r="G4272" s="41"/>
      <c r="H4272" s="41"/>
      <c r="I4272" s="41"/>
      <c r="J4272" s="41"/>
      <c r="K4272" s="17">
        <f>K4275</f>
        <v>257.39</v>
      </c>
      <c r="L4272" s="18">
        <f>L4275</f>
        <v>7.56</v>
      </c>
      <c r="M4272" s="18">
        <f>M4275</f>
        <v>1945.87</v>
      </c>
    </row>
    <row r="4273" spans="1:13">
      <c r="A4273" s="11"/>
      <c r="B4273" s="11"/>
      <c r="C4273" s="11"/>
      <c r="D4273" s="10" t="s">
        <v>593</v>
      </c>
      <c r="E4273" s="11"/>
      <c r="F4273" s="11"/>
      <c r="G4273" s="11"/>
      <c r="H4273" s="11"/>
      <c r="I4273" s="11"/>
      <c r="J4273" s="11"/>
      <c r="K4273" s="11"/>
      <c r="L4273" s="11"/>
      <c r="M4273" s="11"/>
    </row>
    <row r="4274" spans="1:13">
      <c r="A4274" s="11"/>
      <c r="B4274" s="11"/>
      <c r="C4274" s="11"/>
      <c r="D4274" s="11"/>
      <c r="E4274" s="10" t="s">
        <v>17</v>
      </c>
      <c r="F4274" s="14">
        <v>1</v>
      </c>
      <c r="G4274" s="15">
        <v>157.91</v>
      </c>
      <c r="H4274" s="15">
        <v>0</v>
      </c>
      <c r="I4274" s="15">
        <v>1.63</v>
      </c>
      <c r="J4274" s="13">
        <f>OR(F4274&lt;&gt;0,G4274&lt;&gt;0,H4274&lt;&gt;0,I4274&lt;&gt;0)*(F4274 + (F4274 = 0))*(G4274 + (G4274 = 0))*(H4274 + (H4274 = 0))*(I4274 + (I4274 = 0))</f>
        <v>257.39</v>
      </c>
      <c r="K4274" s="11"/>
      <c r="L4274" s="11"/>
      <c r="M4274" s="11"/>
    </row>
    <row r="4275" spans="1:13">
      <c r="A4275" s="11"/>
      <c r="B4275" s="11"/>
      <c r="C4275" s="11"/>
      <c r="D4275" s="11"/>
      <c r="E4275" s="11"/>
      <c r="F4275" s="11"/>
      <c r="G4275" s="11"/>
      <c r="H4275" s="11"/>
      <c r="I4275" s="11"/>
      <c r="J4275" s="16" t="s">
        <v>594</v>
      </c>
      <c r="K4275" s="17">
        <f>J4274*1</f>
        <v>257.39</v>
      </c>
      <c r="L4275" s="15">
        <v>7.56</v>
      </c>
      <c r="M4275" s="18">
        <f>ROUND(K4275*L4275,2)</f>
        <v>1945.87</v>
      </c>
    </row>
    <row r="4276" spans="1:13" ht="0.95" customHeight="1">
      <c r="A4276" s="19"/>
      <c r="B4276" s="19"/>
      <c r="C4276" s="19"/>
      <c r="D4276" s="19"/>
      <c r="E4276" s="19"/>
      <c r="F4276" s="19"/>
      <c r="G4276" s="19"/>
      <c r="H4276" s="19"/>
      <c r="I4276" s="19"/>
      <c r="J4276" s="19"/>
      <c r="K4276" s="19"/>
      <c r="L4276" s="19"/>
      <c r="M4276" s="19"/>
    </row>
    <row r="4277" spans="1:13" s="1" customFormat="1">
      <c r="A4277" s="40" t="s">
        <v>595</v>
      </c>
      <c r="B4277" s="16" t="s">
        <v>22</v>
      </c>
      <c r="C4277" s="16" t="s">
        <v>29</v>
      </c>
      <c r="D4277" s="16" t="s">
        <v>596</v>
      </c>
      <c r="E4277" s="41"/>
      <c r="F4277" s="41"/>
      <c r="G4277" s="41"/>
      <c r="H4277" s="41"/>
      <c r="I4277" s="41"/>
      <c r="J4277" s="41"/>
      <c r="K4277" s="17">
        <f>K4281</f>
        <v>109.64</v>
      </c>
      <c r="L4277" s="18">
        <f>L4281</f>
        <v>8.2899999999999991</v>
      </c>
      <c r="M4277" s="18">
        <f>M4281</f>
        <v>908.92</v>
      </c>
    </row>
    <row r="4278" spans="1:13">
      <c r="A4278" s="11"/>
      <c r="B4278" s="11"/>
      <c r="C4278" s="11"/>
      <c r="D4278" s="10" t="s">
        <v>597</v>
      </c>
      <c r="E4278" s="11"/>
      <c r="F4278" s="11"/>
      <c r="G4278" s="11"/>
      <c r="H4278" s="11"/>
      <c r="I4278" s="11"/>
      <c r="J4278" s="11"/>
      <c r="K4278" s="11"/>
      <c r="L4278" s="11"/>
      <c r="M4278" s="11"/>
    </row>
    <row r="4279" spans="1:13">
      <c r="A4279" s="11"/>
      <c r="B4279" s="11"/>
      <c r="C4279" s="11"/>
      <c r="D4279" s="11"/>
      <c r="E4279" s="10" t="s">
        <v>598</v>
      </c>
      <c r="F4279" s="14">
        <v>35</v>
      </c>
      <c r="G4279" s="15">
        <v>8.4</v>
      </c>
      <c r="H4279" s="15">
        <v>0.33</v>
      </c>
      <c r="I4279" s="15">
        <v>0</v>
      </c>
      <c r="J4279" s="13">
        <f>OR(F4279&lt;&gt;0,G4279&lt;&gt;0,H4279&lt;&gt;0,I4279&lt;&gt;0)*(F4279 + (F4279 = 0))*(G4279 + (G4279 = 0))*(H4279 + (H4279 = 0))*(I4279 + (I4279 = 0))</f>
        <v>97.02</v>
      </c>
      <c r="K4279" s="11"/>
      <c r="L4279" s="11"/>
      <c r="M4279" s="11"/>
    </row>
    <row r="4280" spans="1:13">
      <c r="A4280" s="11"/>
      <c r="B4280" s="11"/>
      <c r="C4280" s="11"/>
      <c r="D4280" s="11"/>
      <c r="E4280" s="10" t="s">
        <v>17</v>
      </c>
      <c r="F4280" s="14">
        <v>5</v>
      </c>
      <c r="G4280" s="15">
        <v>7.65</v>
      </c>
      <c r="H4280" s="15">
        <v>0.33</v>
      </c>
      <c r="I4280" s="15">
        <v>0</v>
      </c>
      <c r="J4280" s="13">
        <f>OR(F4280&lt;&gt;0,G4280&lt;&gt;0,H4280&lt;&gt;0,I4280&lt;&gt;0)*(F4280 + (F4280 = 0))*(G4280 + (G4280 = 0))*(H4280 + (H4280 = 0))*(I4280 + (I4280 = 0))</f>
        <v>12.62</v>
      </c>
      <c r="K4280" s="11"/>
      <c r="L4280" s="11"/>
      <c r="M4280" s="11"/>
    </row>
    <row r="4281" spans="1:13">
      <c r="A4281" s="11"/>
      <c r="B4281" s="11"/>
      <c r="C4281" s="11"/>
      <c r="D4281" s="11"/>
      <c r="E4281" s="11"/>
      <c r="F4281" s="11"/>
      <c r="G4281" s="11"/>
      <c r="H4281" s="11"/>
      <c r="I4281" s="11"/>
      <c r="J4281" s="16" t="s">
        <v>599</v>
      </c>
      <c r="K4281" s="17">
        <f>SUM(J4279:J4280)*1</f>
        <v>109.64</v>
      </c>
      <c r="L4281" s="15">
        <v>8.2899999999999991</v>
      </c>
      <c r="M4281" s="18">
        <f>ROUND(K4281*L4281,2)</f>
        <v>908.92</v>
      </c>
    </row>
    <row r="4282" spans="1:13" ht="0.95" customHeight="1">
      <c r="A4282" s="19"/>
      <c r="B4282" s="19"/>
      <c r="C4282" s="19"/>
      <c r="D4282" s="19"/>
      <c r="E4282" s="19"/>
      <c r="F4282" s="19"/>
      <c r="G4282" s="19"/>
      <c r="H4282" s="19"/>
      <c r="I4282" s="19"/>
      <c r="J4282" s="19"/>
      <c r="K4282" s="19"/>
      <c r="L4282" s="19"/>
      <c r="M4282" s="19"/>
    </row>
    <row r="4283" spans="1:13">
      <c r="A4283" s="11"/>
      <c r="B4283" s="11"/>
      <c r="C4283" s="11"/>
      <c r="D4283" s="11"/>
      <c r="E4283" s="11"/>
      <c r="F4283" s="11"/>
      <c r="G4283" s="11"/>
      <c r="H4283" s="11"/>
      <c r="I4283" s="11"/>
      <c r="J4283" s="16" t="s">
        <v>762</v>
      </c>
      <c r="K4283" s="20">
        <v>1</v>
      </c>
      <c r="L4283" s="18">
        <f>M4262+M4267+M4272+M4277</f>
        <v>9006.64</v>
      </c>
      <c r="M4283" s="18">
        <f>ROUND(K4283*L4283,2)</f>
        <v>9006.64</v>
      </c>
    </row>
    <row r="4284" spans="1:13" ht="0.95" customHeight="1">
      <c r="A4284" s="19"/>
      <c r="B4284" s="19"/>
      <c r="C4284" s="19"/>
      <c r="D4284" s="19"/>
      <c r="E4284" s="19"/>
      <c r="F4284" s="19"/>
      <c r="G4284" s="19"/>
      <c r="H4284" s="19"/>
      <c r="I4284" s="19"/>
      <c r="J4284" s="19"/>
      <c r="K4284" s="19"/>
      <c r="L4284" s="19"/>
      <c r="M4284" s="19"/>
    </row>
    <row r="4285" spans="1:13">
      <c r="A4285" s="25" t="s">
        <v>763</v>
      </c>
      <c r="B4285" s="25" t="s">
        <v>16</v>
      </c>
      <c r="C4285" s="25" t="s">
        <v>17</v>
      </c>
      <c r="D4285" s="25" t="s">
        <v>602</v>
      </c>
      <c r="E4285" s="26"/>
      <c r="F4285" s="26"/>
      <c r="G4285" s="26"/>
      <c r="H4285" s="26"/>
      <c r="I4285" s="26"/>
      <c r="J4285" s="26"/>
      <c r="K4285" s="27">
        <f>K4479</f>
        <v>1</v>
      </c>
      <c r="L4285" s="28">
        <f>L4479</f>
        <v>120995.66</v>
      </c>
      <c r="M4285" s="28">
        <f>M4479</f>
        <v>120995.66</v>
      </c>
    </row>
    <row r="4286" spans="1:13" s="1" customFormat="1">
      <c r="A4286" s="40" t="s">
        <v>274</v>
      </c>
      <c r="B4286" s="16" t="s">
        <v>22</v>
      </c>
      <c r="C4286" s="16" t="s">
        <v>23</v>
      </c>
      <c r="D4286" s="16" t="s">
        <v>275</v>
      </c>
      <c r="E4286" s="41"/>
      <c r="F4286" s="41"/>
      <c r="G4286" s="41"/>
      <c r="H4286" s="41"/>
      <c r="I4286" s="41"/>
      <c r="J4286" s="41"/>
      <c r="K4286" s="17">
        <f>K4290</f>
        <v>332.25</v>
      </c>
      <c r="L4286" s="18">
        <f>L4290</f>
        <v>121.14</v>
      </c>
      <c r="M4286" s="18">
        <f>M4290</f>
        <v>40248.769999999997</v>
      </c>
    </row>
    <row r="4287" spans="1:13">
      <c r="A4287" s="11"/>
      <c r="B4287" s="11"/>
      <c r="C4287" s="11"/>
      <c r="D4287" s="10" t="s">
        <v>276</v>
      </c>
      <c r="E4287" s="11"/>
      <c r="F4287" s="11"/>
      <c r="G4287" s="11"/>
      <c r="H4287" s="11"/>
      <c r="I4287" s="11"/>
      <c r="J4287" s="11"/>
      <c r="K4287" s="11"/>
      <c r="L4287" s="11"/>
      <c r="M4287" s="11"/>
    </row>
    <row r="4288" spans="1:13">
      <c r="A4288" s="11"/>
      <c r="B4288" s="11"/>
      <c r="C4288" s="11"/>
      <c r="D4288" s="11"/>
      <c r="E4288" s="10" t="s">
        <v>605</v>
      </c>
      <c r="F4288" s="14">
        <v>35</v>
      </c>
      <c r="G4288" s="15">
        <v>8.4</v>
      </c>
      <c r="H4288" s="15">
        <v>0</v>
      </c>
      <c r="I4288" s="15">
        <v>0</v>
      </c>
      <c r="J4288" s="13">
        <f>OR(F4288&lt;&gt;0,G4288&lt;&gt;0,H4288&lt;&gt;0,I4288&lt;&gt;0)*(F4288 + (F4288 = 0))*(G4288 + (G4288 = 0))*(H4288 + (H4288 = 0))*(I4288 + (I4288 = 0))</f>
        <v>294</v>
      </c>
      <c r="K4288" s="11"/>
      <c r="L4288" s="11"/>
      <c r="M4288" s="11"/>
    </row>
    <row r="4289" spans="1:13">
      <c r="A4289" s="11"/>
      <c r="B4289" s="11"/>
      <c r="C4289" s="11"/>
      <c r="D4289" s="11"/>
      <c r="E4289" s="10" t="s">
        <v>605</v>
      </c>
      <c r="F4289" s="14">
        <v>5</v>
      </c>
      <c r="G4289" s="15">
        <v>7.65</v>
      </c>
      <c r="H4289" s="15">
        <v>0</v>
      </c>
      <c r="I4289" s="15">
        <v>0</v>
      </c>
      <c r="J4289" s="13">
        <f>OR(F4289&lt;&gt;0,G4289&lt;&gt;0,H4289&lt;&gt;0,I4289&lt;&gt;0)*(F4289 + (F4289 = 0))*(G4289 + (G4289 = 0))*(H4289 + (H4289 = 0))*(I4289 + (I4289 = 0))</f>
        <v>38.25</v>
      </c>
      <c r="K4289" s="11"/>
      <c r="L4289" s="11"/>
      <c r="M4289" s="11"/>
    </row>
    <row r="4290" spans="1:13">
      <c r="A4290" s="11"/>
      <c r="B4290" s="11"/>
      <c r="C4290" s="11"/>
      <c r="D4290" s="11"/>
      <c r="E4290" s="11"/>
      <c r="F4290" s="11"/>
      <c r="G4290" s="11"/>
      <c r="H4290" s="11"/>
      <c r="I4290" s="11"/>
      <c r="J4290" s="16" t="s">
        <v>279</v>
      </c>
      <c r="K4290" s="17">
        <f>SUM(J4288:J4289)*1</f>
        <v>332.25</v>
      </c>
      <c r="L4290" s="15">
        <v>121.14</v>
      </c>
      <c r="M4290" s="18">
        <f>ROUND(K4290*L4290,2)</f>
        <v>40248.769999999997</v>
      </c>
    </row>
    <row r="4291" spans="1:13" ht="0.95" customHeight="1">
      <c r="A4291" s="19"/>
      <c r="B4291" s="19"/>
      <c r="C4291" s="19"/>
      <c r="D4291" s="19"/>
      <c r="E4291" s="19"/>
      <c r="F4291" s="19"/>
      <c r="G4291" s="19"/>
      <c r="H4291" s="19"/>
      <c r="I4291" s="19"/>
      <c r="J4291" s="19"/>
      <c r="K4291" s="19"/>
      <c r="L4291" s="19"/>
      <c r="M4291" s="19"/>
    </row>
    <row r="4292" spans="1:13" s="1" customFormat="1">
      <c r="A4292" s="40" t="s">
        <v>419</v>
      </c>
      <c r="B4292" s="16" t="s">
        <v>22</v>
      </c>
      <c r="C4292" s="16" t="s">
        <v>29</v>
      </c>
      <c r="D4292" s="16" t="s">
        <v>420</v>
      </c>
      <c r="E4292" s="41"/>
      <c r="F4292" s="41"/>
      <c r="G4292" s="41"/>
      <c r="H4292" s="41"/>
      <c r="I4292" s="41"/>
      <c r="J4292" s="41"/>
      <c r="K4292" s="17">
        <f>K4300</f>
        <v>11.59</v>
      </c>
      <c r="L4292" s="18">
        <f>L4300</f>
        <v>105.44</v>
      </c>
      <c r="M4292" s="18">
        <f>M4300</f>
        <v>1222.05</v>
      </c>
    </row>
    <row r="4293" spans="1:13">
      <c r="A4293" s="11"/>
      <c r="B4293" s="11"/>
      <c r="C4293" s="11"/>
      <c r="D4293" s="10" t="s">
        <v>421</v>
      </c>
      <c r="E4293" s="11"/>
      <c r="F4293" s="11"/>
      <c r="G4293" s="11"/>
      <c r="H4293" s="11"/>
      <c r="I4293" s="11"/>
      <c r="J4293" s="11"/>
      <c r="K4293" s="11"/>
      <c r="L4293" s="11"/>
      <c r="M4293" s="11"/>
    </row>
    <row r="4294" spans="1:13">
      <c r="A4294" s="11"/>
      <c r="B4294" s="11"/>
      <c r="C4294" s="11"/>
      <c r="D4294" s="11"/>
      <c r="E4294" s="10" t="s">
        <v>606</v>
      </c>
      <c r="F4294" s="14"/>
      <c r="G4294" s="15"/>
      <c r="H4294" s="15"/>
      <c r="I4294" s="15"/>
      <c r="J4294" s="13">
        <f>OR(F4294&lt;&gt;0,G4294&lt;&gt;0,H4294&lt;&gt;0,I4294&lt;&gt;0)*(F4294 + (F4294 = 0))*(G4294 + (G4294 = 0))*(H4294 + (H4294 = 0))*(I4294 + (I4294 = 0))</f>
        <v>0</v>
      </c>
      <c r="K4294" s="11"/>
      <c r="L4294" s="11"/>
      <c r="M4294" s="11"/>
    </row>
    <row r="4295" spans="1:13">
      <c r="A4295" s="11"/>
      <c r="B4295" s="11"/>
      <c r="C4295" s="11"/>
      <c r="D4295" s="11"/>
      <c r="E4295" s="10" t="s">
        <v>607</v>
      </c>
      <c r="F4295" s="14">
        <v>1</v>
      </c>
      <c r="G4295" s="15">
        <v>37.85</v>
      </c>
      <c r="H4295" s="15">
        <v>0.85</v>
      </c>
      <c r="I4295" s="15">
        <v>0.1</v>
      </c>
      <c r="J4295" s="13">
        <f>OR(F4295&lt;&gt;0,G4295&lt;&gt;0,H4295&lt;&gt;0,I4295&lt;&gt;0)*(F4295 + (F4295 = 0))*(G4295 + (G4295 = 0))*(H4295 + (H4295 = 0))*(I4295 + (I4295 = 0))</f>
        <v>3.22</v>
      </c>
      <c r="K4295" s="11"/>
      <c r="L4295" s="11"/>
      <c r="M4295" s="11"/>
    </row>
    <row r="4296" spans="1:13">
      <c r="A4296" s="11"/>
      <c r="B4296" s="11"/>
      <c r="C4296" s="11"/>
      <c r="D4296" s="11"/>
      <c r="E4296" s="10" t="s">
        <v>764</v>
      </c>
      <c r="F4296" s="14">
        <v>1</v>
      </c>
      <c r="G4296" s="15">
        <v>51.15</v>
      </c>
      <c r="H4296" s="15">
        <v>0</v>
      </c>
      <c r="I4296" s="15">
        <v>0.1</v>
      </c>
      <c r="J4296" s="13">
        <f>OR(F4296&lt;&gt;0,G4296&lt;&gt;0,H4296&lt;&gt;0,I4296&lt;&gt;0)*(F4296 + (F4296 = 0))*(G4296 + (G4296 = 0))*(H4296 + (H4296 = 0))*(I4296 + (I4296 = 0))</f>
        <v>5.12</v>
      </c>
      <c r="K4296" s="11"/>
      <c r="L4296" s="11"/>
      <c r="M4296" s="11"/>
    </row>
    <row r="4297" spans="1:13">
      <c r="A4297" s="11"/>
      <c r="B4297" s="11"/>
      <c r="C4297" s="11"/>
      <c r="D4297" s="11"/>
      <c r="E4297" s="10" t="s">
        <v>610</v>
      </c>
      <c r="F4297" s="14">
        <v>1</v>
      </c>
      <c r="G4297" s="15">
        <v>2.54</v>
      </c>
      <c r="H4297" s="15">
        <v>2.5</v>
      </c>
      <c r="I4297" s="15">
        <v>0.1</v>
      </c>
      <c r="J4297" s="13">
        <f>OR(F4297&lt;&gt;0,G4297&lt;&gt;0,H4297&lt;&gt;0,I4297&lt;&gt;0)*(F4297 + (F4297 = 0))*(G4297 + (G4297 = 0))*(H4297 + (H4297 = 0))*(I4297 + (I4297 = 0))</f>
        <v>0.64</v>
      </c>
      <c r="K4297" s="11"/>
      <c r="L4297" s="11"/>
      <c r="M4297" s="11"/>
    </row>
    <row r="4298" spans="1:13">
      <c r="A4298" s="11"/>
      <c r="B4298" s="11"/>
      <c r="C4298" s="11"/>
      <c r="D4298" s="11"/>
      <c r="E4298" s="10" t="s">
        <v>611</v>
      </c>
      <c r="F4298" s="14">
        <v>1</v>
      </c>
      <c r="G4298" s="15">
        <v>5.25</v>
      </c>
      <c r="H4298" s="15">
        <v>2.7</v>
      </c>
      <c r="I4298" s="15">
        <v>0.1</v>
      </c>
      <c r="J4298" s="13">
        <f>OR(F4298&lt;&gt;0,G4298&lt;&gt;0,H4298&lt;&gt;0,I4298&lt;&gt;0)*(F4298 + (F4298 = 0))*(G4298 + (G4298 = 0))*(H4298 + (H4298 = 0))*(I4298 + (I4298 = 0))</f>
        <v>1.42</v>
      </c>
      <c r="K4298" s="11"/>
      <c r="L4298" s="11"/>
      <c r="M4298" s="11"/>
    </row>
    <row r="4299" spans="1:13">
      <c r="A4299" s="11"/>
      <c r="B4299" s="11"/>
      <c r="C4299" s="11"/>
      <c r="D4299" s="11"/>
      <c r="E4299" s="10" t="s">
        <v>17</v>
      </c>
      <c r="F4299" s="14">
        <v>1</v>
      </c>
      <c r="G4299" s="15">
        <v>5.15</v>
      </c>
      <c r="H4299" s="15">
        <v>2.31</v>
      </c>
      <c r="I4299" s="15">
        <v>0.1</v>
      </c>
      <c r="J4299" s="13">
        <f>OR(F4299&lt;&gt;0,G4299&lt;&gt;0,H4299&lt;&gt;0,I4299&lt;&gt;0)*(F4299 + (F4299 = 0))*(G4299 + (G4299 = 0))*(H4299 + (H4299 = 0))*(I4299 + (I4299 = 0))</f>
        <v>1.19</v>
      </c>
      <c r="K4299" s="11"/>
      <c r="L4299" s="11"/>
      <c r="M4299" s="11"/>
    </row>
    <row r="4300" spans="1:13">
      <c r="A4300" s="11"/>
      <c r="B4300" s="11"/>
      <c r="C4300" s="11"/>
      <c r="D4300" s="11"/>
      <c r="E4300" s="11"/>
      <c r="F4300" s="11"/>
      <c r="G4300" s="11"/>
      <c r="H4300" s="11"/>
      <c r="I4300" s="11"/>
      <c r="J4300" s="16" t="s">
        <v>422</v>
      </c>
      <c r="K4300" s="17">
        <f>SUM(J4294:J4299)*1</f>
        <v>11.59</v>
      </c>
      <c r="L4300" s="15">
        <v>105.44</v>
      </c>
      <c r="M4300" s="18">
        <f>ROUND(K4300*L4300,2)</f>
        <v>1222.05</v>
      </c>
    </row>
    <row r="4301" spans="1:13" ht="0.95" customHeight="1">
      <c r="A4301" s="19"/>
      <c r="B4301" s="19"/>
      <c r="C4301" s="19"/>
      <c r="D4301" s="19"/>
      <c r="E4301" s="19"/>
      <c r="F4301" s="19"/>
      <c r="G4301" s="19"/>
      <c r="H4301" s="19"/>
      <c r="I4301" s="19"/>
      <c r="J4301" s="19"/>
      <c r="K4301" s="19"/>
      <c r="L4301" s="19"/>
      <c r="M4301" s="19"/>
    </row>
    <row r="4302" spans="1:13" s="1" customFormat="1">
      <c r="A4302" s="40" t="s">
        <v>414</v>
      </c>
      <c r="B4302" s="16" t="s">
        <v>22</v>
      </c>
      <c r="C4302" s="16" t="s">
        <v>29</v>
      </c>
      <c r="D4302" s="16" t="s">
        <v>415</v>
      </c>
      <c r="E4302" s="41"/>
      <c r="F4302" s="41"/>
      <c r="G4302" s="41"/>
      <c r="H4302" s="41"/>
      <c r="I4302" s="41"/>
      <c r="J4302" s="41"/>
      <c r="K4302" s="17">
        <f>K4307</f>
        <v>49.43</v>
      </c>
      <c r="L4302" s="18">
        <f>L4307</f>
        <v>126.11</v>
      </c>
      <c r="M4302" s="18">
        <f>M4307</f>
        <v>6233.62</v>
      </c>
    </row>
    <row r="4303" spans="1:13">
      <c r="A4303" s="11"/>
      <c r="B4303" s="11"/>
      <c r="C4303" s="11"/>
      <c r="D4303" s="10" t="s">
        <v>416</v>
      </c>
      <c r="E4303" s="11"/>
      <c r="F4303" s="11"/>
      <c r="G4303" s="11"/>
      <c r="H4303" s="11"/>
      <c r="I4303" s="11"/>
      <c r="J4303" s="11"/>
      <c r="K4303" s="11"/>
      <c r="L4303" s="11"/>
      <c r="M4303" s="11"/>
    </row>
    <row r="4304" spans="1:13">
      <c r="A4304" s="11"/>
      <c r="B4304" s="11"/>
      <c r="C4304" s="11"/>
      <c r="D4304" s="11"/>
      <c r="E4304" s="10" t="s">
        <v>607</v>
      </c>
      <c r="F4304" s="14">
        <v>1</v>
      </c>
      <c r="G4304" s="15">
        <v>37.85</v>
      </c>
      <c r="H4304" s="15">
        <v>0.85</v>
      </c>
      <c r="I4304" s="15">
        <v>1</v>
      </c>
      <c r="J4304" s="13">
        <f>OR(F4304&lt;&gt;0,G4304&lt;&gt;0,H4304&lt;&gt;0,I4304&lt;&gt;0)*(F4304 + (F4304 = 0))*(G4304 + (G4304 = 0))*(H4304 + (H4304 = 0))*(I4304 + (I4304 = 0))</f>
        <v>32.17</v>
      </c>
      <c r="K4304" s="11"/>
      <c r="L4304" s="11"/>
      <c r="M4304" s="11"/>
    </row>
    <row r="4305" spans="1:13">
      <c r="A4305" s="11"/>
      <c r="B4305" s="11"/>
      <c r="C4305" s="11"/>
      <c r="D4305" s="11"/>
      <c r="E4305" s="10" t="s">
        <v>764</v>
      </c>
      <c r="F4305" s="14">
        <v>1</v>
      </c>
      <c r="G4305" s="15">
        <v>51.15</v>
      </c>
      <c r="H4305" s="15">
        <v>0</v>
      </c>
      <c r="I4305" s="15">
        <v>0.3</v>
      </c>
      <c r="J4305" s="13">
        <f>OR(F4305&lt;&gt;0,G4305&lt;&gt;0,H4305&lt;&gt;0,I4305&lt;&gt;0)*(F4305 + (F4305 = 0))*(G4305 + (G4305 = 0))*(H4305 + (H4305 = 0))*(I4305 + (I4305 = 0))</f>
        <v>15.35</v>
      </c>
      <c r="K4305" s="11"/>
      <c r="L4305" s="11"/>
      <c r="M4305" s="11"/>
    </row>
    <row r="4306" spans="1:13">
      <c r="A4306" s="11"/>
      <c r="B4306" s="11"/>
      <c r="C4306" s="11"/>
      <c r="D4306" s="11"/>
      <c r="E4306" s="10" t="s">
        <v>610</v>
      </c>
      <c r="F4306" s="14">
        <v>1</v>
      </c>
      <c r="G4306" s="15">
        <v>2.54</v>
      </c>
      <c r="H4306" s="15">
        <v>2.5</v>
      </c>
      <c r="I4306" s="15">
        <v>0.3</v>
      </c>
      <c r="J4306" s="13">
        <f>OR(F4306&lt;&gt;0,G4306&lt;&gt;0,H4306&lt;&gt;0,I4306&lt;&gt;0)*(F4306 + (F4306 = 0))*(G4306 + (G4306 = 0))*(H4306 + (H4306 = 0))*(I4306 + (I4306 = 0))</f>
        <v>1.91</v>
      </c>
      <c r="K4306" s="11"/>
      <c r="L4306" s="11"/>
      <c r="M4306" s="11"/>
    </row>
    <row r="4307" spans="1:13">
      <c r="A4307" s="11"/>
      <c r="B4307" s="11"/>
      <c r="C4307" s="11"/>
      <c r="D4307" s="11"/>
      <c r="E4307" s="11"/>
      <c r="F4307" s="11"/>
      <c r="G4307" s="11"/>
      <c r="H4307" s="11"/>
      <c r="I4307" s="11"/>
      <c r="J4307" s="16" t="s">
        <v>418</v>
      </c>
      <c r="K4307" s="17">
        <f>SUM(J4304:J4306)*1</f>
        <v>49.43</v>
      </c>
      <c r="L4307" s="15">
        <v>126.11</v>
      </c>
      <c r="M4307" s="18">
        <f>ROUND(K4307*L4307,2)</f>
        <v>6233.62</v>
      </c>
    </row>
    <row r="4308" spans="1:13" ht="0.95" customHeight="1">
      <c r="A4308" s="19"/>
      <c r="B4308" s="19"/>
      <c r="C4308" s="19"/>
      <c r="D4308" s="19"/>
      <c r="E4308" s="19"/>
      <c r="F4308" s="19"/>
      <c r="G4308" s="19"/>
      <c r="H4308" s="19"/>
      <c r="I4308" s="19"/>
      <c r="J4308" s="19"/>
      <c r="K4308" s="19"/>
      <c r="L4308" s="19"/>
      <c r="M4308" s="19"/>
    </row>
    <row r="4309" spans="1:13" s="1" customFormat="1">
      <c r="A4309" s="40" t="s">
        <v>476</v>
      </c>
      <c r="B4309" s="16" t="s">
        <v>22</v>
      </c>
      <c r="C4309" s="16" t="s">
        <v>29</v>
      </c>
      <c r="D4309" s="16" t="s">
        <v>477</v>
      </c>
      <c r="E4309" s="41"/>
      <c r="F4309" s="41"/>
      <c r="G4309" s="41"/>
      <c r="H4309" s="41"/>
      <c r="I4309" s="41"/>
      <c r="J4309" s="41"/>
      <c r="K4309" s="17">
        <f>K4320</f>
        <v>9.33</v>
      </c>
      <c r="L4309" s="18">
        <f>L4320</f>
        <v>118.41</v>
      </c>
      <c r="M4309" s="18">
        <f>M4320</f>
        <v>1104.77</v>
      </c>
    </row>
    <row r="4310" spans="1:13">
      <c r="A4310" s="11"/>
      <c r="B4310" s="11"/>
      <c r="C4310" s="11"/>
      <c r="D4310" s="10" t="s">
        <v>478</v>
      </c>
      <c r="E4310" s="11"/>
      <c r="F4310" s="11"/>
      <c r="G4310" s="11"/>
      <c r="H4310" s="11"/>
      <c r="I4310" s="11"/>
      <c r="J4310" s="11"/>
      <c r="K4310" s="11"/>
      <c r="L4310" s="11"/>
      <c r="M4310" s="11"/>
    </row>
    <row r="4311" spans="1:13">
      <c r="A4311" s="11"/>
      <c r="B4311" s="11"/>
      <c r="C4311" s="11"/>
      <c r="D4311" s="11"/>
      <c r="E4311" s="10" t="s">
        <v>613</v>
      </c>
      <c r="F4311" s="14"/>
      <c r="G4311" s="15"/>
      <c r="H4311" s="15"/>
      <c r="I4311" s="15"/>
      <c r="J4311" s="13">
        <f>OR(F4311&lt;&gt;0,G4311&lt;&gt;0,H4311&lt;&gt;0,I4311&lt;&gt;0)*(F4311 + (F4311 = 0))*(G4311 + (G4311 = 0))*(H4311 + (H4311 = 0))*(I4311 + (I4311 = 0))</f>
        <v>0</v>
      </c>
      <c r="K4311" s="11"/>
      <c r="L4311" s="11"/>
      <c r="M4311" s="11"/>
    </row>
    <row r="4312" spans="1:13">
      <c r="A4312" s="11"/>
      <c r="B4312" s="11"/>
      <c r="C4312" s="11"/>
      <c r="D4312" s="11"/>
      <c r="E4312" s="10" t="s">
        <v>614</v>
      </c>
      <c r="F4312" s="14">
        <v>1</v>
      </c>
      <c r="G4312" s="15">
        <v>9.4</v>
      </c>
      <c r="H4312" s="15">
        <v>0.3</v>
      </c>
      <c r="I4312" s="15">
        <v>0</v>
      </c>
      <c r="J4312" s="13">
        <f>OR(F4312&lt;&gt;0,G4312&lt;&gt;0,H4312&lt;&gt;0,I4312&lt;&gt;0)*(F4312 + (F4312 = 0))*(G4312 + (G4312 = 0))*(H4312 + (H4312 = 0))*(I4312 + (I4312 = 0))</f>
        <v>2.82</v>
      </c>
      <c r="K4312" s="11"/>
      <c r="L4312" s="11"/>
      <c r="M4312" s="11"/>
    </row>
    <row r="4313" spans="1:13">
      <c r="A4313" s="11"/>
      <c r="B4313" s="11"/>
      <c r="C4313" s="11"/>
      <c r="D4313" s="11"/>
      <c r="E4313" s="10" t="s">
        <v>686</v>
      </c>
      <c r="F4313" s="14">
        <v>1</v>
      </c>
      <c r="G4313" s="15">
        <v>9.4</v>
      </c>
      <c r="H4313" s="15">
        <v>0.3</v>
      </c>
      <c r="I4313" s="15">
        <v>0</v>
      </c>
      <c r="J4313" s="13">
        <f>OR(F4313&lt;&gt;0,G4313&lt;&gt;0,H4313&lt;&gt;0,I4313&lt;&gt;0)*(F4313 + (F4313 = 0))*(G4313 + (G4313 = 0))*(H4313 + (H4313 = 0))*(I4313 + (I4313 = 0))</f>
        <v>2.82</v>
      </c>
      <c r="K4313" s="11"/>
      <c r="L4313" s="11"/>
      <c r="M4313" s="11"/>
    </row>
    <row r="4314" spans="1:13">
      <c r="A4314" s="11"/>
      <c r="B4314" s="11"/>
      <c r="C4314" s="11"/>
      <c r="D4314" s="11"/>
      <c r="E4314" s="10" t="s">
        <v>616</v>
      </c>
      <c r="F4314" s="14"/>
      <c r="G4314" s="15"/>
      <c r="H4314" s="15"/>
      <c r="I4314" s="15"/>
      <c r="J4314" s="13">
        <f>OR(F4314&lt;&gt;0,G4314&lt;&gt;0,H4314&lt;&gt;0,I4314&lt;&gt;0)*(F4314 + (F4314 = 0))*(G4314 + (G4314 = 0))*(H4314 + (H4314 = 0))*(I4314 + (I4314 = 0))</f>
        <v>0</v>
      </c>
      <c r="K4314" s="11"/>
      <c r="L4314" s="11"/>
      <c r="M4314" s="11"/>
    </row>
    <row r="4315" spans="1:13">
      <c r="A4315" s="11"/>
      <c r="B4315" s="11"/>
      <c r="C4315" s="11"/>
      <c r="D4315" s="11"/>
      <c r="E4315" s="10" t="s">
        <v>617</v>
      </c>
      <c r="F4315" s="14">
        <v>2</v>
      </c>
      <c r="G4315" s="15">
        <v>2.1</v>
      </c>
      <c r="H4315" s="15">
        <v>0.25</v>
      </c>
      <c r="I4315" s="15">
        <v>1.63</v>
      </c>
      <c r="J4315" s="13">
        <f>OR(F4315&lt;&gt;0,G4315&lt;&gt;0,H4315&lt;&gt;0,I4315&lt;&gt;0)*(F4315 + (F4315 = 0))*(G4315 + (G4315 = 0))*(H4315 + (H4315 = 0))*(I4315 + (I4315 = 0))</f>
        <v>1.71</v>
      </c>
      <c r="K4315" s="11"/>
      <c r="L4315" s="11"/>
      <c r="M4315" s="11"/>
    </row>
    <row r="4316" spans="1:13">
      <c r="A4316" s="11"/>
      <c r="B4316" s="11"/>
      <c r="C4316" s="11"/>
      <c r="D4316" s="11"/>
      <c r="E4316" s="10" t="s">
        <v>17</v>
      </c>
      <c r="F4316" s="14">
        <v>1</v>
      </c>
      <c r="G4316" s="15">
        <v>1.6</v>
      </c>
      <c r="H4316" s="15">
        <v>0.25</v>
      </c>
      <c r="I4316" s="15">
        <v>1.63</v>
      </c>
      <c r="J4316" s="13">
        <f>OR(F4316&lt;&gt;0,G4316&lt;&gt;0,H4316&lt;&gt;0,I4316&lt;&gt;0)*(F4316 + (F4316 = 0))*(G4316 + (G4316 = 0))*(H4316 + (H4316 = 0))*(I4316 + (I4316 = 0))</f>
        <v>0.65</v>
      </c>
      <c r="K4316" s="11"/>
      <c r="L4316" s="11"/>
      <c r="M4316" s="11"/>
    </row>
    <row r="4317" spans="1:13">
      <c r="A4317" s="11"/>
      <c r="B4317" s="11"/>
      <c r="C4317" s="11"/>
      <c r="D4317" s="11"/>
      <c r="E4317" s="10" t="s">
        <v>17</v>
      </c>
      <c r="F4317" s="14">
        <v>2</v>
      </c>
      <c r="G4317" s="15">
        <v>0.55000000000000004</v>
      </c>
      <c r="H4317" s="15">
        <v>0.25</v>
      </c>
      <c r="I4317" s="15">
        <v>1.63</v>
      </c>
      <c r="J4317" s="13">
        <f>OR(F4317&lt;&gt;0,G4317&lt;&gt;0,H4317&lt;&gt;0,I4317&lt;&gt;0)*(F4317 + (F4317 = 0))*(G4317 + (G4317 = 0))*(H4317 + (H4317 = 0))*(I4317 + (I4317 = 0))</f>
        <v>0.45</v>
      </c>
      <c r="K4317" s="11"/>
      <c r="L4317" s="11"/>
      <c r="M4317" s="11"/>
    </row>
    <row r="4318" spans="1:13">
      <c r="A4318" s="11"/>
      <c r="B4318" s="11"/>
      <c r="C4318" s="11"/>
      <c r="D4318" s="11"/>
      <c r="E4318" s="10" t="s">
        <v>17</v>
      </c>
      <c r="F4318" s="14">
        <v>2</v>
      </c>
      <c r="G4318" s="15">
        <v>1.25</v>
      </c>
      <c r="H4318" s="15">
        <v>0.25</v>
      </c>
      <c r="I4318" s="15">
        <v>1</v>
      </c>
      <c r="J4318" s="13">
        <f>OR(F4318&lt;&gt;0,G4318&lt;&gt;0,H4318&lt;&gt;0,I4318&lt;&gt;0)*(F4318 + (F4318 = 0))*(G4318 + (G4318 = 0))*(H4318 + (H4318 = 0))*(I4318 + (I4318 = 0))</f>
        <v>0.63</v>
      </c>
      <c r="K4318" s="11"/>
      <c r="L4318" s="11"/>
      <c r="M4318" s="11"/>
    </row>
    <row r="4319" spans="1:13">
      <c r="A4319" s="11"/>
      <c r="B4319" s="11"/>
      <c r="C4319" s="11"/>
      <c r="D4319" s="11"/>
      <c r="E4319" s="10" t="s">
        <v>17</v>
      </c>
      <c r="F4319" s="14">
        <v>1</v>
      </c>
      <c r="G4319" s="15">
        <v>1</v>
      </c>
      <c r="H4319" s="15">
        <v>0.25</v>
      </c>
      <c r="I4319" s="15">
        <v>1</v>
      </c>
      <c r="J4319" s="13">
        <f>OR(F4319&lt;&gt;0,G4319&lt;&gt;0,H4319&lt;&gt;0,I4319&lt;&gt;0)*(F4319 + (F4319 = 0))*(G4319 + (G4319 = 0))*(H4319 + (H4319 = 0))*(I4319 + (I4319 = 0))</f>
        <v>0.25</v>
      </c>
      <c r="K4319" s="11"/>
      <c r="L4319" s="11"/>
      <c r="M4319" s="11"/>
    </row>
    <row r="4320" spans="1:13">
      <c r="A4320" s="11"/>
      <c r="B4320" s="11"/>
      <c r="C4320" s="11"/>
      <c r="D4320" s="11"/>
      <c r="E4320" s="11"/>
      <c r="F4320" s="11"/>
      <c r="G4320" s="11"/>
      <c r="H4320" s="11"/>
      <c r="I4320" s="11"/>
      <c r="J4320" s="16" t="s">
        <v>483</v>
      </c>
      <c r="K4320" s="17">
        <f>SUM(J4311:J4319)*1</f>
        <v>9.33</v>
      </c>
      <c r="L4320" s="15">
        <v>118.41</v>
      </c>
      <c r="M4320" s="18">
        <f>ROUND(K4320*L4320,2)</f>
        <v>1104.77</v>
      </c>
    </row>
    <row r="4321" spans="1:13" ht="0.95" customHeight="1">
      <c r="A4321" s="19"/>
      <c r="B4321" s="19"/>
      <c r="C4321" s="19"/>
      <c r="D4321" s="19"/>
      <c r="E4321" s="19"/>
      <c r="F4321" s="19"/>
      <c r="G4321" s="19"/>
      <c r="H4321" s="19"/>
      <c r="I4321" s="19"/>
      <c r="J4321" s="19"/>
      <c r="K4321" s="19"/>
      <c r="L4321" s="19"/>
      <c r="M4321" s="19"/>
    </row>
    <row r="4322" spans="1:13" s="1" customFormat="1">
      <c r="A4322" s="16" t="s">
        <v>326</v>
      </c>
      <c r="B4322" s="16" t="s">
        <v>22</v>
      </c>
      <c r="C4322" s="16" t="s">
        <v>39</v>
      </c>
      <c r="D4322" s="16" t="s">
        <v>327</v>
      </c>
      <c r="E4322" s="41"/>
      <c r="F4322" s="41"/>
      <c r="G4322" s="41"/>
      <c r="H4322" s="41"/>
      <c r="I4322" s="41"/>
      <c r="J4322" s="41"/>
      <c r="K4322" s="17">
        <f>K4333</f>
        <v>67.099999999999994</v>
      </c>
      <c r="L4322" s="18">
        <f>L4333</f>
        <v>13.8</v>
      </c>
      <c r="M4322" s="18">
        <f>M4333</f>
        <v>925.98</v>
      </c>
    </row>
    <row r="4323" spans="1:13">
      <c r="A4323" s="11"/>
      <c r="B4323" s="11"/>
      <c r="C4323" s="11"/>
      <c r="D4323" s="10" t="s">
        <v>328</v>
      </c>
      <c r="E4323" s="11"/>
      <c r="F4323" s="11"/>
      <c r="G4323" s="11"/>
      <c r="H4323" s="11"/>
      <c r="I4323" s="11"/>
      <c r="J4323" s="11"/>
      <c r="K4323" s="11"/>
      <c r="L4323" s="11"/>
      <c r="M4323" s="11"/>
    </row>
    <row r="4324" spans="1:13">
      <c r="A4324" s="11"/>
      <c r="B4324" s="11"/>
      <c r="C4324" s="11"/>
      <c r="D4324" s="11"/>
      <c r="E4324" s="10" t="s">
        <v>613</v>
      </c>
      <c r="F4324" s="14"/>
      <c r="G4324" s="15"/>
      <c r="H4324" s="15"/>
      <c r="I4324" s="15"/>
      <c r="J4324" s="13">
        <f>OR(F4324&lt;&gt;0,G4324&lt;&gt;0,H4324&lt;&gt;0,I4324&lt;&gt;0)*(F4324 + (F4324 = 0))*(G4324 + (G4324 = 0))*(H4324 + (H4324 = 0))*(I4324 + (I4324 = 0))</f>
        <v>0</v>
      </c>
      <c r="K4324" s="11"/>
      <c r="L4324" s="11"/>
      <c r="M4324" s="11"/>
    </row>
    <row r="4325" spans="1:13">
      <c r="A4325" s="11"/>
      <c r="B4325" s="11"/>
      <c r="C4325" s="11"/>
      <c r="D4325" s="11"/>
      <c r="E4325" s="10" t="s">
        <v>614</v>
      </c>
      <c r="F4325" s="14">
        <v>2</v>
      </c>
      <c r="G4325" s="15">
        <v>9.4</v>
      </c>
      <c r="H4325" s="15">
        <v>0</v>
      </c>
      <c r="I4325" s="15">
        <v>0</v>
      </c>
      <c r="J4325" s="13">
        <f>OR(F4325&lt;&gt;0,G4325&lt;&gt;0,H4325&lt;&gt;0,I4325&lt;&gt;0)*(F4325 + (F4325 = 0))*(G4325 + (G4325 = 0))*(H4325 + (H4325 = 0))*(I4325 + (I4325 = 0))</f>
        <v>18.8</v>
      </c>
      <c r="K4325" s="11"/>
      <c r="L4325" s="11"/>
      <c r="M4325" s="11"/>
    </row>
    <row r="4326" spans="1:13">
      <c r="A4326" s="11"/>
      <c r="B4326" s="11"/>
      <c r="C4326" s="11"/>
      <c r="D4326" s="11"/>
      <c r="E4326" s="10" t="s">
        <v>686</v>
      </c>
      <c r="F4326" s="14">
        <v>2</v>
      </c>
      <c r="G4326" s="15">
        <v>9.4</v>
      </c>
      <c r="H4326" s="15">
        <v>0</v>
      </c>
      <c r="I4326" s="15">
        <v>0</v>
      </c>
      <c r="J4326" s="13">
        <f>OR(F4326&lt;&gt;0,G4326&lt;&gt;0,H4326&lt;&gt;0,I4326&lt;&gt;0)*(F4326 + (F4326 = 0))*(G4326 + (G4326 = 0))*(H4326 + (H4326 = 0))*(I4326 + (I4326 = 0))</f>
        <v>18.8</v>
      </c>
      <c r="K4326" s="11"/>
      <c r="L4326" s="11"/>
      <c r="M4326" s="11"/>
    </row>
    <row r="4327" spans="1:13">
      <c r="A4327" s="11"/>
      <c r="B4327" s="11"/>
      <c r="C4327" s="11"/>
      <c r="D4327" s="11"/>
      <c r="E4327" s="10" t="s">
        <v>616</v>
      </c>
      <c r="F4327" s="14"/>
      <c r="G4327" s="15"/>
      <c r="H4327" s="15"/>
      <c r="I4327" s="15"/>
      <c r="J4327" s="13">
        <f>OR(F4327&lt;&gt;0,G4327&lt;&gt;0,H4327&lt;&gt;0,I4327&lt;&gt;0)*(F4327 + (F4327 = 0))*(G4327 + (G4327 = 0))*(H4327 + (H4327 = 0))*(I4327 + (I4327 = 0))</f>
        <v>0</v>
      </c>
      <c r="K4327" s="11"/>
      <c r="L4327" s="11"/>
      <c r="M4327" s="11"/>
    </row>
    <row r="4328" spans="1:13">
      <c r="A4328" s="11"/>
      <c r="B4328" s="11"/>
      <c r="C4328" s="11"/>
      <c r="D4328" s="11"/>
      <c r="E4328" s="10" t="s">
        <v>617</v>
      </c>
      <c r="F4328" s="14">
        <v>4</v>
      </c>
      <c r="G4328" s="15">
        <v>2.1</v>
      </c>
      <c r="H4328" s="15">
        <v>0</v>
      </c>
      <c r="I4328" s="15">
        <v>1.63</v>
      </c>
      <c r="J4328" s="13">
        <f>OR(F4328&lt;&gt;0,G4328&lt;&gt;0,H4328&lt;&gt;0,I4328&lt;&gt;0)*(F4328 + (F4328 = 0))*(G4328 + (G4328 = 0))*(H4328 + (H4328 = 0))*(I4328 + (I4328 = 0))</f>
        <v>13.69</v>
      </c>
      <c r="K4328" s="11"/>
      <c r="L4328" s="11"/>
      <c r="M4328" s="11"/>
    </row>
    <row r="4329" spans="1:13">
      <c r="A4329" s="11"/>
      <c r="B4329" s="11"/>
      <c r="C4329" s="11"/>
      <c r="D4329" s="11"/>
      <c r="E4329" s="10" t="s">
        <v>17</v>
      </c>
      <c r="F4329" s="14">
        <v>2</v>
      </c>
      <c r="G4329" s="15">
        <v>1.6</v>
      </c>
      <c r="H4329" s="15">
        <v>0</v>
      </c>
      <c r="I4329" s="15">
        <v>1.63</v>
      </c>
      <c r="J4329" s="13">
        <f>OR(F4329&lt;&gt;0,G4329&lt;&gt;0,H4329&lt;&gt;0,I4329&lt;&gt;0)*(F4329 + (F4329 = 0))*(G4329 + (G4329 = 0))*(H4329 + (H4329 = 0))*(I4329 + (I4329 = 0))</f>
        <v>5.22</v>
      </c>
      <c r="K4329" s="11"/>
      <c r="L4329" s="11"/>
      <c r="M4329" s="11"/>
    </row>
    <row r="4330" spans="1:13">
      <c r="A4330" s="11"/>
      <c r="B4330" s="11"/>
      <c r="C4330" s="11"/>
      <c r="D4330" s="11"/>
      <c r="E4330" s="10" t="s">
        <v>17</v>
      </c>
      <c r="F4330" s="14">
        <v>4</v>
      </c>
      <c r="G4330" s="15">
        <v>0.55000000000000004</v>
      </c>
      <c r="H4330" s="15">
        <v>0</v>
      </c>
      <c r="I4330" s="15">
        <v>1.63</v>
      </c>
      <c r="J4330" s="13">
        <f>OR(F4330&lt;&gt;0,G4330&lt;&gt;0,H4330&lt;&gt;0,I4330&lt;&gt;0)*(F4330 + (F4330 = 0))*(G4330 + (G4330 = 0))*(H4330 + (H4330 = 0))*(I4330 + (I4330 = 0))</f>
        <v>3.59</v>
      </c>
      <c r="K4330" s="11"/>
      <c r="L4330" s="11"/>
      <c r="M4330" s="11"/>
    </row>
    <row r="4331" spans="1:13">
      <c r="A4331" s="11"/>
      <c r="B4331" s="11"/>
      <c r="C4331" s="11"/>
      <c r="D4331" s="11"/>
      <c r="E4331" s="10" t="s">
        <v>17</v>
      </c>
      <c r="F4331" s="14">
        <v>4</v>
      </c>
      <c r="G4331" s="15">
        <v>1.25</v>
      </c>
      <c r="H4331" s="15">
        <v>0</v>
      </c>
      <c r="I4331" s="15">
        <v>1</v>
      </c>
      <c r="J4331" s="13">
        <f>OR(F4331&lt;&gt;0,G4331&lt;&gt;0,H4331&lt;&gt;0,I4331&lt;&gt;0)*(F4331 + (F4331 = 0))*(G4331 + (G4331 = 0))*(H4331 + (H4331 = 0))*(I4331 + (I4331 = 0))</f>
        <v>5</v>
      </c>
      <c r="K4331" s="11"/>
      <c r="L4331" s="11"/>
      <c r="M4331" s="11"/>
    </row>
    <row r="4332" spans="1:13">
      <c r="A4332" s="11"/>
      <c r="B4332" s="11"/>
      <c r="C4332" s="11"/>
      <c r="D4332" s="11"/>
      <c r="E4332" s="10" t="s">
        <v>17</v>
      </c>
      <c r="F4332" s="14">
        <v>2</v>
      </c>
      <c r="G4332" s="15">
        <v>1</v>
      </c>
      <c r="H4332" s="15">
        <v>0</v>
      </c>
      <c r="I4332" s="15">
        <v>1</v>
      </c>
      <c r="J4332" s="13">
        <f>OR(F4332&lt;&gt;0,G4332&lt;&gt;0,H4332&lt;&gt;0,I4332&lt;&gt;0)*(F4332 + (F4332 = 0))*(G4332 + (G4332 = 0))*(H4332 + (H4332 = 0))*(I4332 + (I4332 = 0))</f>
        <v>2</v>
      </c>
      <c r="K4332" s="11"/>
      <c r="L4332" s="11"/>
      <c r="M4332" s="11"/>
    </row>
    <row r="4333" spans="1:13">
      <c r="A4333" s="11"/>
      <c r="B4333" s="11"/>
      <c r="C4333" s="11"/>
      <c r="D4333" s="11"/>
      <c r="E4333" s="11"/>
      <c r="F4333" s="11"/>
      <c r="G4333" s="11"/>
      <c r="H4333" s="11"/>
      <c r="I4333" s="11"/>
      <c r="J4333" s="16" t="s">
        <v>329</v>
      </c>
      <c r="K4333" s="17">
        <f>SUM(J4324:J4332)*1</f>
        <v>67.099999999999994</v>
      </c>
      <c r="L4333" s="15">
        <v>13.8</v>
      </c>
      <c r="M4333" s="18">
        <f>ROUND(K4333*L4333,2)</f>
        <v>925.98</v>
      </c>
    </row>
    <row r="4334" spans="1:13" ht="0.95" customHeight="1">
      <c r="A4334" s="19"/>
      <c r="B4334" s="19"/>
      <c r="C4334" s="19"/>
      <c r="D4334" s="19"/>
      <c r="E4334" s="19"/>
      <c r="F4334" s="19"/>
      <c r="G4334" s="19"/>
      <c r="H4334" s="19"/>
      <c r="I4334" s="19"/>
      <c r="J4334" s="19"/>
      <c r="K4334" s="19"/>
      <c r="L4334" s="19"/>
      <c r="M4334" s="19"/>
    </row>
    <row r="4335" spans="1:13" s="1" customFormat="1">
      <c r="A4335" s="40" t="s">
        <v>384</v>
      </c>
      <c r="B4335" s="16" t="s">
        <v>22</v>
      </c>
      <c r="C4335" s="16" t="s">
        <v>29</v>
      </c>
      <c r="D4335" s="16" t="s">
        <v>385</v>
      </c>
      <c r="E4335" s="41"/>
      <c r="F4335" s="41"/>
      <c r="G4335" s="41"/>
      <c r="H4335" s="41"/>
      <c r="I4335" s="41"/>
      <c r="J4335" s="41"/>
      <c r="K4335" s="17">
        <f>K4342</f>
        <v>27.59</v>
      </c>
      <c r="L4335" s="18">
        <f>L4342</f>
        <v>115.37</v>
      </c>
      <c r="M4335" s="18">
        <f>M4342</f>
        <v>3183.06</v>
      </c>
    </row>
    <row r="4336" spans="1:13">
      <c r="A4336" s="11"/>
      <c r="B4336" s="11"/>
      <c r="C4336" s="11"/>
      <c r="D4336" s="10" t="s">
        <v>386</v>
      </c>
      <c r="E4336" s="11"/>
      <c r="F4336" s="11"/>
      <c r="G4336" s="11"/>
      <c r="H4336" s="11"/>
      <c r="I4336" s="11"/>
      <c r="J4336" s="11"/>
      <c r="K4336" s="11"/>
      <c r="L4336" s="11"/>
      <c r="M4336" s="11"/>
    </row>
    <row r="4337" spans="1:13">
      <c r="A4337" s="11"/>
      <c r="B4337" s="11"/>
      <c r="C4337" s="11"/>
      <c r="D4337" s="11"/>
      <c r="E4337" s="10" t="s">
        <v>644</v>
      </c>
      <c r="F4337" s="14">
        <v>1</v>
      </c>
      <c r="G4337" s="15">
        <v>44.9</v>
      </c>
      <c r="H4337" s="15">
        <v>0</v>
      </c>
      <c r="I4337" s="15">
        <v>0.4</v>
      </c>
      <c r="J4337" s="13">
        <f>OR(F4337&lt;&gt;0,G4337&lt;&gt;0,H4337&lt;&gt;0,I4337&lt;&gt;0)*(F4337 + (F4337 = 0))*(G4337 + (G4337 = 0))*(H4337 + (H4337 = 0))*(I4337 + (I4337 = 0))</f>
        <v>17.96</v>
      </c>
      <c r="K4337" s="11"/>
      <c r="L4337" s="11"/>
      <c r="M4337" s="11"/>
    </row>
    <row r="4338" spans="1:13">
      <c r="A4338" s="11"/>
      <c r="B4338" s="11"/>
      <c r="C4338" s="11"/>
      <c r="D4338" s="11"/>
      <c r="E4338" s="10" t="s">
        <v>609</v>
      </c>
      <c r="F4338" s="14">
        <v>-1</v>
      </c>
      <c r="G4338" s="15">
        <v>1</v>
      </c>
      <c r="H4338" s="15">
        <v>1</v>
      </c>
      <c r="I4338" s="15">
        <v>0.3</v>
      </c>
      <c r="J4338" s="13">
        <f>OR(F4338&lt;&gt;0,G4338&lt;&gt;0,H4338&lt;&gt;0,I4338&lt;&gt;0)*(F4338 + (F4338 = 0))*(G4338 + (G4338 = 0))*(H4338 + (H4338 = 0))*(I4338 + (I4338 = 0))</f>
        <v>-0.3</v>
      </c>
      <c r="K4338" s="11"/>
      <c r="L4338" s="11"/>
      <c r="M4338" s="11"/>
    </row>
    <row r="4339" spans="1:13">
      <c r="A4339" s="11"/>
      <c r="B4339" s="11"/>
      <c r="C4339" s="11"/>
      <c r="D4339" s="11"/>
      <c r="E4339" s="10" t="s">
        <v>619</v>
      </c>
      <c r="F4339" s="14">
        <v>1</v>
      </c>
      <c r="G4339" s="15">
        <v>37.950000000000003</v>
      </c>
      <c r="H4339" s="15">
        <v>0</v>
      </c>
      <c r="I4339" s="15">
        <v>0.2</v>
      </c>
      <c r="J4339" s="13">
        <f>OR(F4339&lt;&gt;0,G4339&lt;&gt;0,H4339&lt;&gt;0,I4339&lt;&gt;0)*(F4339 + (F4339 = 0))*(G4339 + (G4339 = 0))*(H4339 + (H4339 = 0))*(I4339 + (I4339 = 0))</f>
        <v>7.59</v>
      </c>
      <c r="K4339" s="11"/>
      <c r="L4339" s="11"/>
      <c r="M4339" s="11"/>
    </row>
    <row r="4340" spans="1:13">
      <c r="A4340" s="11"/>
      <c r="B4340" s="11"/>
      <c r="C4340" s="11"/>
      <c r="D4340" s="11"/>
      <c r="E4340" s="10" t="s">
        <v>620</v>
      </c>
      <c r="F4340" s="14">
        <v>1</v>
      </c>
      <c r="G4340" s="15">
        <v>3.91</v>
      </c>
      <c r="H4340" s="15">
        <v>2.5</v>
      </c>
      <c r="I4340" s="15">
        <v>0.2</v>
      </c>
      <c r="J4340" s="13">
        <f>OR(F4340&lt;&gt;0,G4340&lt;&gt;0,H4340&lt;&gt;0,I4340&lt;&gt;0)*(F4340 + (F4340 = 0))*(G4340 + (G4340 = 0))*(H4340 + (H4340 = 0))*(I4340 + (I4340 = 0))</f>
        <v>1.96</v>
      </c>
      <c r="K4340" s="11"/>
      <c r="L4340" s="11"/>
      <c r="M4340" s="11"/>
    </row>
    <row r="4341" spans="1:13">
      <c r="A4341" s="11"/>
      <c r="B4341" s="11"/>
      <c r="C4341" s="11"/>
      <c r="D4341" s="11"/>
      <c r="E4341" s="10" t="s">
        <v>621</v>
      </c>
      <c r="F4341" s="14">
        <v>1</v>
      </c>
      <c r="G4341" s="15">
        <v>1.25</v>
      </c>
      <c r="H4341" s="15">
        <v>1.5</v>
      </c>
      <c r="I4341" s="15">
        <v>0.2</v>
      </c>
      <c r="J4341" s="13">
        <f>OR(F4341&lt;&gt;0,G4341&lt;&gt;0,H4341&lt;&gt;0,I4341&lt;&gt;0)*(F4341 + (F4341 = 0))*(G4341 + (G4341 = 0))*(H4341 + (H4341 = 0))*(I4341 + (I4341 = 0))</f>
        <v>0.38</v>
      </c>
      <c r="K4341" s="11"/>
      <c r="L4341" s="11"/>
      <c r="M4341" s="11"/>
    </row>
    <row r="4342" spans="1:13">
      <c r="A4342" s="11"/>
      <c r="B4342" s="11"/>
      <c r="C4342" s="11"/>
      <c r="D4342" s="11"/>
      <c r="E4342" s="11"/>
      <c r="F4342" s="11"/>
      <c r="G4342" s="11"/>
      <c r="H4342" s="11"/>
      <c r="I4342" s="11"/>
      <c r="J4342" s="16" t="s">
        <v>387</v>
      </c>
      <c r="K4342" s="17">
        <f>SUM(J4337:J4341)*1</f>
        <v>27.59</v>
      </c>
      <c r="L4342" s="15">
        <v>115.37</v>
      </c>
      <c r="M4342" s="18">
        <f>ROUND(K4342*L4342,2)</f>
        <v>3183.06</v>
      </c>
    </row>
    <row r="4343" spans="1:13" ht="0.95" customHeight="1">
      <c r="A4343" s="19"/>
      <c r="B4343" s="19"/>
      <c r="C4343" s="19"/>
      <c r="D4343" s="19"/>
      <c r="E4343" s="19"/>
      <c r="F4343" s="19"/>
      <c r="G4343" s="19"/>
      <c r="H4343" s="19"/>
      <c r="I4343" s="19"/>
      <c r="J4343" s="19"/>
      <c r="K4343" s="19"/>
      <c r="L4343" s="19"/>
      <c r="M4343" s="19"/>
    </row>
    <row r="4344" spans="1:13" s="1" customFormat="1">
      <c r="A4344" s="40" t="s">
        <v>622</v>
      </c>
      <c r="B4344" s="16" t="s">
        <v>22</v>
      </c>
      <c r="C4344" s="16" t="s">
        <v>29</v>
      </c>
      <c r="D4344" s="16" t="s">
        <v>623</v>
      </c>
      <c r="E4344" s="41"/>
      <c r="F4344" s="41"/>
      <c r="G4344" s="41"/>
      <c r="H4344" s="41"/>
      <c r="I4344" s="41"/>
      <c r="J4344" s="41"/>
      <c r="K4344" s="17">
        <f>K4351</f>
        <v>13.2</v>
      </c>
      <c r="L4344" s="18">
        <f>L4351</f>
        <v>121.64</v>
      </c>
      <c r="M4344" s="18">
        <f>M4351</f>
        <v>1605.65</v>
      </c>
    </row>
    <row r="4345" spans="1:13">
      <c r="A4345" s="11"/>
      <c r="B4345" s="11"/>
      <c r="C4345" s="11"/>
      <c r="D4345" s="10" t="s">
        <v>624</v>
      </c>
      <c r="E4345" s="11"/>
      <c r="F4345" s="11"/>
      <c r="G4345" s="11"/>
      <c r="H4345" s="11"/>
      <c r="I4345" s="11"/>
      <c r="J4345" s="11"/>
      <c r="K4345" s="11"/>
      <c r="L4345" s="11"/>
      <c r="M4345" s="11"/>
    </row>
    <row r="4346" spans="1:13">
      <c r="A4346" s="11"/>
      <c r="B4346" s="11"/>
      <c r="C4346" s="11"/>
      <c r="D4346" s="11"/>
      <c r="E4346" s="10" t="s">
        <v>765</v>
      </c>
      <c r="F4346" s="14">
        <v>1</v>
      </c>
      <c r="G4346" s="15">
        <v>5.3</v>
      </c>
      <c r="H4346" s="15">
        <v>2.31</v>
      </c>
      <c r="I4346" s="15">
        <v>0.3</v>
      </c>
      <c r="J4346" s="13">
        <f>OR(F4346&lt;&gt;0,G4346&lt;&gt;0,H4346&lt;&gt;0,I4346&lt;&gt;0)*(F4346 + (F4346 = 0))*(G4346 + (G4346 = 0))*(H4346 + (H4346 = 0))*(I4346 + (I4346 = 0))</f>
        <v>3.67</v>
      </c>
      <c r="K4346" s="11"/>
      <c r="L4346" s="11"/>
      <c r="M4346" s="11"/>
    </row>
    <row r="4347" spans="1:13">
      <c r="A4347" s="11"/>
      <c r="B4347" s="11"/>
      <c r="C4347" s="11"/>
      <c r="D4347" s="11"/>
      <c r="E4347" s="10" t="s">
        <v>611</v>
      </c>
      <c r="F4347" s="14">
        <v>1</v>
      </c>
      <c r="G4347" s="15">
        <v>5.25</v>
      </c>
      <c r="H4347" s="15">
        <v>2.7</v>
      </c>
      <c r="I4347" s="15">
        <v>0.3</v>
      </c>
      <c r="J4347" s="13">
        <f>OR(F4347&lt;&gt;0,G4347&lt;&gt;0,H4347&lt;&gt;0,I4347&lt;&gt;0)*(F4347 + (F4347 = 0))*(G4347 + (G4347 = 0))*(H4347 + (H4347 = 0))*(I4347 + (I4347 = 0))</f>
        <v>4.25</v>
      </c>
      <c r="K4347" s="11"/>
      <c r="L4347" s="11"/>
      <c r="M4347" s="11"/>
    </row>
    <row r="4348" spans="1:13">
      <c r="A4348" s="11"/>
      <c r="B4348" s="11"/>
      <c r="C4348" s="11"/>
      <c r="D4348" s="11"/>
      <c r="E4348" s="10" t="s">
        <v>17</v>
      </c>
      <c r="F4348" s="14">
        <v>1</v>
      </c>
      <c r="G4348" s="15">
        <v>5.15</v>
      </c>
      <c r="H4348" s="15">
        <v>2.31</v>
      </c>
      <c r="I4348" s="15">
        <v>0.3</v>
      </c>
      <c r="J4348" s="13">
        <f>OR(F4348&lt;&gt;0,G4348&lt;&gt;0,H4348&lt;&gt;0,I4348&lt;&gt;0)*(F4348 + (F4348 = 0))*(G4348 + (G4348 = 0))*(H4348 + (H4348 = 0))*(I4348 + (I4348 = 0))</f>
        <v>3.57</v>
      </c>
      <c r="K4348" s="11"/>
      <c r="L4348" s="11"/>
      <c r="M4348" s="11"/>
    </row>
    <row r="4349" spans="1:13">
      <c r="A4349" s="11"/>
      <c r="B4349" s="11"/>
      <c r="C4349" s="11"/>
      <c r="D4349" s="11"/>
      <c r="E4349" s="10" t="s">
        <v>626</v>
      </c>
      <c r="F4349" s="14">
        <v>14</v>
      </c>
      <c r="G4349" s="15">
        <v>2.7</v>
      </c>
      <c r="H4349" s="15">
        <v>0.18</v>
      </c>
      <c r="I4349" s="15">
        <v>0.14000000000000001</v>
      </c>
      <c r="J4349" s="13">
        <f>OR(F4349&lt;&gt;0,G4349&lt;&gt;0,H4349&lt;&gt;0,I4349&lt;&gt;0)*(F4349 + (F4349 = 0))*(G4349 + (G4349 = 0))*(H4349 + (H4349 = 0))*(I4349 + (I4349 = 0))</f>
        <v>0.95</v>
      </c>
      <c r="K4349" s="11"/>
      <c r="L4349" s="11"/>
      <c r="M4349" s="11"/>
    </row>
    <row r="4350" spans="1:13">
      <c r="A4350" s="11"/>
      <c r="B4350" s="11"/>
      <c r="C4350" s="11"/>
      <c r="D4350" s="11"/>
      <c r="E4350" s="10" t="s">
        <v>17</v>
      </c>
      <c r="F4350" s="14">
        <v>13</v>
      </c>
      <c r="G4350" s="15">
        <v>2.31</v>
      </c>
      <c r="H4350" s="15">
        <v>0.18</v>
      </c>
      <c r="I4350" s="15">
        <v>0.14000000000000001</v>
      </c>
      <c r="J4350" s="13">
        <f>OR(F4350&lt;&gt;0,G4350&lt;&gt;0,H4350&lt;&gt;0,I4350&lt;&gt;0)*(F4350 + (F4350 = 0))*(G4350 + (G4350 = 0))*(H4350 + (H4350 = 0))*(I4350 + (I4350 = 0))</f>
        <v>0.76</v>
      </c>
      <c r="K4350" s="11"/>
      <c r="L4350" s="11"/>
      <c r="M4350" s="11"/>
    </row>
    <row r="4351" spans="1:13">
      <c r="A4351" s="11"/>
      <c r="B4351" s="11"/>
      <c r="C4351" s="11"/>
      <c r="D4351" s="11"/>
      <c r="E4351" s="11"/>
      <c r="F4351" s="11"/>
      <c r="G4351" s="11"/>
      <c r="H4351" s="11"/>
      <c r="I4351" s="11"/>
      <c r="J4351" s="16" t="s">
        <v>627</v>
      </c>
      <c r="K4351" s="17">
        <f>SUM(J4346:J4350)*1</f>
        <v>13.2</v>
      </c>
      <c r="L4351" s="15">
        <v>121.64</v>
      </c>
      <c r="M4351" s="18">
        <f>ROUND(K4351*L4351,2)</f>
        <v>1605.65</v>
      </c>
    </row>
    <row r="4352" spans="1:13" ht="0.95" customHeight="1">
      <c r="A4352" s="19"/>
      <c r="B4352" s="19"/>
      <c r="C4352" s="19"/>
      <c r="D4352" s="19"/>
      <c r="E4352" s="19"/>
      <c r="F4352" s="19"/>
      <c r="G4352" s="19"/>
      <c r="H4352" s="19"/>
      <c r="I4352" s="19"/>
      <c r="J4352" s="19"/>
      <c r="K4352" s="19"/>
      <c r="L4352" s="19"/>
      <c r="M4352" s="19"/>
    </row>
    <row r="4353" spans="1:13" s="1" customFormat="1">
      <c r="A4353" s="40" t="s">
        <v>628</v>
      </c>
      <c r="B4353" s="16" t="s">
        <v>22</v>
      </c>
      <c r="C4353" s="16" t="s">
        <v>39</v>
      </c>
      <c r="D4353" s="16" t="s">
        <v>629</v>
      </c>
      <c r="E4353" s="41"/>
      <c r="F4353" s="41"/>
      <c r="G4353" s="41"/>
      <c r="H4353" s="41"/>
      <c r="I4353" s="41"/>
      <c r="J4353" s="41"/>
      <c r="K4353" s="17">
        <f>K4361</f>
        <v>123.86</v>
      </c>
      <c r="L4353" s="18">
        <f>L4361</f>
        <v>23.86</v>
      </c>
      <c r="M4353" s="18">
        <f>M4361</f>
        <v>2955.3</v>
      </c>
    </row>
    <row r="4354" spans="1:13">
      <c r="A4354" s="11"/>
      <c r="B4354" s="11"/>
      <c r="C4354" s="11"/>
      <c r="D4354" s="10" t="s">
        <v>630</v>
      </c>
      <c r="E4354" s="11"/>
      <c r="F4354" s="11"/>
      <c r="G4354" s="11"/>
      <c r="H4354" s="11"/>
      <c r="I4354" s="11"/>
      <c r="J4354" s="11"/>
      <c r="K4354" s="11"/>
      <c r="L4354" s="11"/>
      <c r="M4354" s="11"/>
    </row>
    <row r="4355" spans="1:13">
      <c r="A4355" s="11"/>
      <c r="B4355" s="11"/>
      <c r="C4355" s="11"/>
      <c r="D4355" s="11"/>
      <c r="E4355" s="10" t="s">
        <v>765</v>
      </c>
      <c r="F4355" s="14">
        <v>1</v>
      </c>
      <c r="G4355" s="15">
        <v>44.9</v>
      </c>
      <c r="H4355" s="15">
        <v>0</v>
      </c>
      <c r="I4355" s="15">
        <v>0</v>
      </c>
      <c r="J4355" s="13">
        <f>OR(F4355&lt;&gt;0,G4355&lt;&gt;0,H4355&lt;&gt;0,I4355&lt;&gt;0)*(F4355 + (F4355 = 0))*(G4355 + (G4355 = 0))*(H4355 + (H4355 = 0))*(I4355 + (I4355 = 0))</f>
        <v>44.9</v>
      </c>
      <c r="K4355" s="11"/>
      <c r="L4355" s="11"/>
      <c r="M4355" s="11"/>
    </row>
    <row r="4356" spans="1:13">
      <c r="A4356" s="11"/>
      <c r="B4356" s="11"/>
      <c r="C4356" s="11"/>
      <c r="D4356" s="11"/>
      <c r="E4356" s="10" t="s">
        <v>17</v>
      </c>
      <c r="F4356" s="14">
        <v>1</v>
      </c>
      <c r="G4356" s="15">
        <v>5.3</v>
      </c>
      <c r="H4356" s="15">
        <v>2.31</v>
      </c>
      <c r="I4356" s="15">
        <v>0</v>
      </c>
      <c r="J4356" s="13">
        <f>OR(F4356&lt;&gt;0,G4356&lt;&gt;0,H4356&lt;&gt;0,I4356&lt;&gt;0)*(F4356 + (F4356 = 0))*(G4356 + (G4356 = 0))*(H4356 + (H4356 = 0))*(I4356 + (I4356 = 0))</f>
        <v>12.24</v>
      </c>
      <c r="K4356" s="11"/>
      <c r="L4356" s="11"/>
      <c r="M4356" s="11"/>
    </row>
    <row r="4357" spans="1:13">
      <c r="A4357" s="11"/>
      <c r="B4357" s="11"/>
      <c r="C4357" s="11"/>
      <c r="D4357" s="11"/>
      <c r="E4357" s="10" t="s">
        <v>626</v>
      </c>
      <c r="F4357" s="14">
        <v>14</v>
      </c>
      <c r="G4357" s="15">
        <v>2.7</v>
      </c>
      <c r="H4357" s="15">
        <v>0.28000000000000003</v>
      </c>
      <c r="I4357" s="15">
        <v>0</v>
      </c>
      <c r="J4357" s="13">
        <f>OR(F4357&lt;&gt;0,G4357&lt;&gt;0,H4357&lt;&gt;0,I4357&lt;&gt;0)*(F4357 + (F4357 = 0))*(G4357 + (G4357 = 0))*(H4357 + (H4357 = 0))*(I4357 + (I4357 = 0))</f>
        <v>10.58</v>
      </c>
      <c r="K4357" s="11"/>
      <c r="L4357" s="11"/>
      <c r="M4357" s="11"/>
    </row>
    <row r="4358" spans="1:13">
      <c r="A4358" s="11"/>
      <c r="B4358" s="11"/>
      <c r="C4358" s="11"/>
      <c r="D4358" s="11"/>
      <c r="E4358" s="10" t="s">
        <v>17</v>
      </c>
      <c r="F4358" s="14">
        <v>13</v>
      </c>
      <c r="G4358" s="15">
        <v>2.31</v>
      </c>
      <c r="H4358" s="15">
        <v>0.28000000000000003</v>
      </c>
      <c r="I4358" s="15">
        <v>0</v>
      </c>
      <c r="J4358" s="13">
        <f>OR(F4358&lt;&gt;0,G4358&lt;&gt;0,H4358&lt;&gt;0,I4358&lt;&gt;0)*(F4358 + (F4358 = 0))*(G4358 + (G4358 = 0))*(H4358 + (H4358 = 0))*(I4358 + (I4358 = 0))</f>
        <v>8.41</v>
      </c>
      <c r="K4358" s="11"/>
      <c r="L4358" s="11"/>
      <c r="M4358" s="11"/>
    </row>
    <row r="4359" spans="1:13">
      <c r="A4359" s="11"/>
      <c r="B4359" s="11"/>
      <c r="C4359" s="11"/>
      <c r="D4359" s="11"/>
      <c r="E4359" s="10" t="s">
        <v>619</v>
      </c>
      <c r="F4359" s="14">
        <v>1</v>
      </c>
      <c r="G4359" s="15">
        <v>37.950000000000003</v>
      </c>
      <c r="H4359" s="15">
        <v>0</v>
      </c>
      <c r="I4359" s="15">
        <v>0</v>
      </c>
      <c r="J4359" s="13">
        <f>OR(F4359&lt;&gt;0,G4359&lt;&gt;0,H4359&lt;&gt;0,I4359&lt;&gt;0)*(F4359 + (F4359 = 0))*(G4359 + (G4359 = 0))*(H4359 + (H4359 = 0))*(I4359 + (I4359 = 0))</f>
        <v>37.950000000000003</v>
      </c>
      <c r="K4359" s="11"/>
      <c r="L4359" s="11"/>
      <c r="M4359" s="11"/>
    </row>
    <row r="4360" spans="1:13">
      <c r="A4360" s="11"/>
      <c r="B4360" s="11"/>
      <c r="C4360" s="11"/>
      <c r="D4360" s="11"/>
      <c r="E4360" s="10" t="s">
        <v>620</v>
      </c>
      <c r="F4360" s="14">
        <v>1</v>
      </c>
      <c r="G4360" s="15">
        <v>3.91</v>
      </c>
      <c r="H4360" s="15">
        <v>2.5</v>
      </c>
      <c r="I4360" s="15">
        <v>0</v>
      </c>
      <c r="J4360" s="13">
        <f>OR(F4360&lt;&gt;0,G4360&lt;&gt;0,H4360&lt;&gt;0,I4360&lt;&gt;0)*(F4360 + (F4360 = 0))*(G4360 + (G4360 = 0))*(H4360 + (H4360 = 0))*(I4360 + (I4360 = 0))</f>
        <v>9.7799999999999994</v>
      </c>
      <c r="K4360" s="11"/>
      <c r="L4360" s="11"/>
      <c r="M4360" s="11"/>
    </row>
    <row r="4361" spans="1:13">
      <c r="A4361" s="11"/>
      <c r="B4361" s="11"/>
      <c r="C4361" s="11"/>
      <c r="D4361" s="11"/>
      <c r="E4361" s="11"/>
      <c r="F4361" s="11"/>
      <c r="G4361" s="11"/>
      <c r="H4361" s="11"/>
      <c r="I4361" s="11"/>
      <c r="J4361" s="16" t="s">
        <v>631</v>
      </c>
      <c r="K4361" s="17">
        <f>SUM(J4355:J4360)*1</f>
        <v>123.86</v>
      </c>
      <c r="L4361" s="15">
        <v>23.86</v>
      </c>
      <c r="M4361" s="18">
        <f>ROUND(K4361*L4361,2)</f>
        <v>2955.3</v>
      </c>
    </row>
    <row r="4362" spans="1:13" ht="0.95" customHeight="1">
      <c r="A4362" s="19"/>
      <c r="B4362" s="19"/>
      <c r="C4362" s="19"/>
      <c r="D4362" s="19"/>
      <c r="E4362" s="19"/>
      <c r="F4362" s="19"/>
      <c r="G4362" s="19"/>
      <c r="H4362" s="19"/>
      <c r="I4362" s="19"/>
      <c r="J4362" s="19"/>
      <c r="K4362" s="19"/>
      <c r="L4362" s="19"/>
      <c r="M4362" s="19"/>
    </row>
    <row r="4363" spans="1:13" s="1" customFormat="1">
      <c r="A4363" s="40" t="s">
        <v>487</v>
      </c>
      <c r="B4363" s="16" t="s">
        <v>22</v>
      </c>
      <c r="C4363" s="16" t="s">
        <v>29</v>
      </c>
      <c r="D4363" s="16" t="s">
        <v>488</v>
      </c>
      <c r="E4363" s="41"/>
      <c r="F4363" s="41"/>
      <c r="G4363" s="41"/>
      <c r="H4363" s="41"/>
      <c r="I4363" s="41"/>
      <c r="J4363" s="41"/>
      <c r="K4363" s="17">
        <f>K4366</f>
        <v>232.5</v>
      </c>
      <c r="L4363" s="18">
        <f>L4366</f>
        <v>10.050000000000001</v>
      </c>
      <c r="M4363" s="18">
        <f>M4366</f>
        <v>2336.63</v>
      </c>
    </row>
    <row r="4364" spans="1:13">
      <c r="A4364" s="11"/>
      <c r="B4364" s="11"/>
      <c r="C4364" s="11"/>
      <c r="D4364" s="10" t="s">
        <v>489</v>
      </c>
      <c r="E4364" s="11"/>
      <c r="F4364" s="11"/>
      <c r="G4364" s="11"/>
      <c r="H4364" s="11"/>
      <c r="I4364" s="11"/>
      <c r="J4364" s="11"/>
      <c r="K4364" s="11"/>
      <c r="L4364" s="11"/>
      <c r="M4364" s="11"/>
    </row>
    <row r="4365" spans="1:13">
      <c r="A4365" s="11"/>
      <c r="B4365" s="11"/>
      <c r="C4365" s="11"/>
      <c r="D4365" s="11"/>
      <c r="E4365" s="10" t="s">
        <v>644</v>
      </c>
      <c r="F4365" s="14">
        <v>1</v>
      </c>
      <c r="G4365" s="15">
        <v>77.5</v>
      </c>
      <c r="H4365" s="15">
        <v>3</v>
      </c>
      <c r="I4365" s="15">
        <v>0</v>
      </c>
      <c r="J4365" s="13">
        <f>OR(F4365&lt;&gt;0,G4365&lt;&gt;0,H4365&lt;&gt;0,I4365&lt;&gt;0)*(F4365 + (F4365 = 0))*(G4365 + (G4365 = 0))*(H4365 + (H4365 = 0))*(I4365 + (I4365 = 0))</f>
        <v>232.5</v>
      </c>
      <c r="K4365" s="11"/>
      <c r="L4365" s="11"/>
      <c r="M4365" s="11"/>
    </row>
    <row r="4366" spans="1:13">
      <c r="A4366" s="11"/>
      <c r="B4366" s="11"/>
      <c r="C4366" s="11"/>
      <c r="D4366" s="11"/>
      <c r="E4366" s="11"/>
      <c r="F4366" s="11"/>
      <c r="G4366" s="11"/>
      <c r="H4366" s="11"/>
      <c r="I4366" s="11"/>
      <c r="J4366" s="16" t="s">
        <v>490</v>
      </c>
      <c r="K4366" s="17">
        <f>J4365*1</f>
        <v>232.5</v>
      </c>
      <c r="L4366" s="15">
        <v>10.050000000000001</v>
      </c>
      <c r="M4366" s="18">
        <f>ROUND(K4366*L4366,2)</f>
        <v>2336.63</v>
      </c>
    </row>
    <row r="4367" spans="1:13" ht="0.95" customHeight="1">
      <c r="A4367" s="19"/>
      <c r="B4367" s="19"/>
      <c r="C4367" s="19"/>
      <c r="D4367" s="19"/>
      <c r="E4367" s="19"/>
      <c r="F4367" s="19"/>
      <c r="G4367" s="19"/>
      <c r="H4367" s="19"/>
      <c r="I4367" s="19"/>
      <c r="J4367" s="19"/>
      <c r="K4367" s="19"/>
      <c r="L4367" s="19"/>
      <c r="M4367" s="19"/>
    </row>
    <row r="4368" spans="1:13" s="1" customFormat="1">
      <c r="A4368" s="16" t="s">
        <v>297</v>
      </c>
      <c r="B4368" s="16" t="s">
        <v>22</v>
      </c>
      <c r="C4368" s="16" t="s">
        <v>298</v>
      </c>
      <c r="D4368" s="16" t="s">
        <v>299</v>
      </c>
      <c r="E4368" s="41"/>
      <c r="F4368" s="41"/>
      <c r="G4368" s="41"/>
      <c r="H4368" s="41"/>
      <c r="I4368" s="41"/>
      <c r="J4368" s="41"/>
      <c r="K4368" s="17">
        <f>K4394</f>
        <v>20547.11</v>
      </c>
      <c r="L4368" s="18">
        <f>L4394</f>
        <v>1.54</v>
      </c>
      <c r="M4368" s="18">
        <f>M4394</f>
        <v>31642.55</v>
      </c>
    </row>
    <row r="4369" spans="1:13">
      <c r="A4369" s="11"/>
      <c r="B4369" s="11"/>
      <c r="C4369" s="11"/>
      <c r="D4369" s="10" t="s">
        <v>300</v>
      </c>
      <c r="E4369" s="11"/>
      <c r="F4369" s="11"/>
      <c r="G4369" s="11"/>
      <c r="H4369" s="11"/>
      <c r="I4369" s="11"/>
      <c r="J4369" s="11"/>
      <c r="K4369" s="11"/>
      <c r="L4369" s="11"/>
      <c r="M4369" s="11"/>
    </row>
    <row r="4370" spans="1:13">
      <c r="A4370" s="11"/>
      <c r="B4370" s="11"/>
      <c r="C4370" s="11"/>
      <c r="D4370" s="11"/>
      <c r="E4370" s="10" t="s">
        <v>632</v>
      </c>
      <c r="F4370" s="14"/>
      <c r="G4370" s="15"/>
      <c r="H4370" s="15"/>
      <c r="I4370" s="15"/>
      <c r="J4370" s="13">
        <f>OR(F4370&lt;&gt;0,G4370&lt;&gt;0,H4370&lt;&gt;0,I4370&lt;&gt;0)*(F4370 + (F4370 = 0))*(G4370 + (G4370 = 0))*(H4370 + (H4370 = 0))*(I4370 + (I4370 = 0))</f>
        <v>0</v>
      </c>
      <c r="K4370" s="11"/>
      <c r="L4370" s="11"/>
      <c r="M4370" s="11"/>
    </row>
    <row r="4371" spans="1:13">
      <c r="A4371" s="11"/>
      <c r="B4371" s="11"/>
      <c r="C4371" s="11"/>
      <c r="D4371" s="11"/>
      <c r="E4371" s="10" t="s">
        <v>605</v>
      </c>
      <c r="F4371" s="14">
        <v>1</v>
      </c>
      <c r="G4371" s="15">
        <v>38.25</v>
      </c>
      <c r="H4371" s="15">
        <v>0.33</v>
      </c>
      <c r="I4371" s="15">
        <v>105</v>
      </c>
      <c r="J4371" s="13">
        <f>OR(F4371&lt;&gt;0,G4371&lt;&gt;0,H4371&lt;&gt;0,I4371&lt;&gt;0)*(F4371 + (F4371 = 0))*(G4371 + (G4371 = 0))*(H4371 + (H4371 = 0))*(I4371 + (I4371 = 0))</f>
        <v>1325.36</v>
      </c>
      <c r="K4371" s="11"/>
      <c r="L4371" s="11"/>
      <c r="M4371" s="11"/>
    </row>
    <row r="4372" spans="1:13">
      <c r="A4372" s="11"/>
      <c r="B4372" s="11"/>
      <c r="C4372" s="11"/>
      <c r="D4372" s="11"/>
      <c r="E4372" s="10" t="s">
        <v>605</v>
      </c>
      <c r="F4372" s="14">
        <v>1</v>
      </c>
      <c r="G4372" s="15">
        <v>294</v>
      </c>
      <c r="H4372" s="15">
        <v>0.33</v>
      </c>
      <c r="I4372" s="15">
        <v>105</v>
      </c>
      <c r="J4372" s="13">
        <f>OR(F4372&lt;&gt;0,G4372&lt;&gt;0,H4372&lt;&gt;0,I4372&lt;&gt;0)*(F4372 + (F4372 = 0))*(G4372 + (G4372 = 0))*(H4372 + (H4372 = 0))*(I4372 + (I4372 = 0))</f>
        <v>10187.1</v>
      </c>
      <c r="K4372" s="11"/>
      <c r="L4372" s="11"/>
      <c r="M4372" s="11"/>
    </row>
    <row r="4373" spans="1:13">
      <c r="A4373" s="11"/>
      <c r="B4373" s="11"/>
      <c r="C4373" s="11"/>
      <c r="D4373" s="11"/>
      <c r="E4373" s="10" t="s">
        <v>633</v>
      </c>
      <c r="F4373" s="14"/>
      <c r="G4373" s="15"/>
      <c r="H4373" s="15"/>
      <c r="I4373" s="15"/>
      <c r="J4373" s="13">
        <f>OR(F4373&lt;&gt;0,G4373&lt;&gt;0,H4373&lt;&gt;0,I4373&lt;&gt;0)*(F4373 + (F4373 = 0))*(G4373 + (G4373 = 0))*(H4373 + (H4373 = 0))*(I4373 + (I4373 = 0))</f>
        <v>0</v>
      </c>
      <c r="K4373" s="11"/>
      <c r="L4373" s="11"/>
      <c r="M4373" s="11"/>
    </row>
    <row r="4374" spans="1:13">
      <c r="A4374" s="11"/>
      <c r="B4374" s="11"/>
      <c r="C4374" s="11"/>
      <c r="D4374" s="11"/>
      <c r="E4374" s="10" t="s">
        <v>607</v>
      </c>
      <c r="F4374" s="14">
        <v>1</v>
      </c>
      <c r="G4374" s="15">
        <v>32.17</v>
      </c>
      <c r="H4374" s="15">
        <v>0</v>
      </c>
      <c r="I4374" s="15">
        <v>100</v>
      </c>
      <c r="J4374" s="13">
        <f>OR(F4374&lt;&gt;0,G4374&lt;&gt;0,H4374&lt;&gt;0,I4374&lt;&gt;0)*(F4374 + (F4374 = 0))*(G4374 + (G4374 = 0))*(H4374 + (H4374 = 0))*(I4374 + (I4374 = 0))</f>
        <v>3217</v>
      </c>
      <c r="K4374" s="11"/>
      <c r="L4374" s="11"/>
      <c r="M4374" s="11"/>
    </row>
    <row r="4375" spans="1:13">
      <c r="A4375" s="11"/>
      <c r="B4375" s="11"/>
      <c r="C4375" s="11"/>
      <c r="D4375" s="11"/>
      <c r="E4375" s="10" t="s">
        <v>764</v>
      </c>
      <c r="F4375" s="14">
        <v>1</v>
      </c>
      <c r="G4375" s="15">
        <v>15.35</v>
      </c>
      <c r="H4375" s="15">
        <v>0</v>
      </c>
      <c r="I4375" s="15">
        <v>80</v>
      </c>
      <c r="J4375" s="13">
        <f>OR(F4375&lt;&gt;0,G4375&lt;&gt;0,H4375&lt;&gt;0,I4375&lt;&gt;0)*(F4375 + (F4375 = 0))*(G4375 + (G4375 = 0))*(H4375 + (H4375 = 0))*(I4375 + (I4375 = 0))</f>
        <v>1228</v>
      </c>
      <c r="K4375" s="11"/>
      <c r="L4375" s="11"/>
      <c r="M4375" s="11"/>
    </row>
    <row r="4376" spans="1:13">
      <c r="A4376" s="11"/>
      <c r="B4376" s="11"/>
      <c r="C4376" s="11"/>
      <c r="D4376" s="11"/>
      <c r="E4376" s="10" t="s">
        <v>610</v>
      </c>
      <c r="F4376" s="14">
        <v>1</v>
      </c>
      <c r="G4376" s="15">
        <v>1.91</v>
      </c>
      <c r="H4376" s="15">
        <v>0</v>
      </c>
      <c r="I4376" s="15">
        <v>90</v>
      </c>
      <c r="J4376" s="13">
        <f>OR(F4376&lt;&gt;0,G4376&lt;&gt;0,H4376&lt;&gt;0,I4376&lt;&gt;0)*(F4376 + (F4376 = 0))*(G4376 + (G4376 = 0))*(H4376 + (H4376 = 0))*(I4376 + (I4376 = 0))</f>
        <v>171.9</v>
      </c>
      <c r="K4376" s="11"/>
      <c r="L4376" s="11"/>
      <c r="M4376" s="11"/>
    </row>
    <row r="4377" spans="1:13">
      <c r="A4377" s="11"/>
      <c r="B4377" s="11"/>
      <c r="C4377" s="11"/>
      <c r="D4377" s="11"/>
      <c r="E4377" s="10" t="s">
        <v>634</v>
      </c>
      <c r="F4377" s="14"/>
      <c r="G4377" s="15"/>
      <c r="H4377" s="15"/>
      <c r="I4377" s="15"/>
      <c r="J4377" s="13">
        <f>OR(F4377&lt;&gt;0,G4377&lt;&gt;0,H4377&lt;&gt;0,I4377&lt;&gt;0)*(F4377 + (F4377 = 0))*(G4377 + (G4377 = 0))*(H4377 + (H4377 = 0))*(I4377 + (I4377 = 0))</f>
        <v>0</v>
      </c>
      <c r="K4377" s="11"/>
      <c r="L4377" s="11"/>
      <c r="M4377" s="11"/>
    </row>
    <row r="4378" spans="1:13">
      <c r="A4378" s="11"/>
      <c r="B4378" s="11"/>
      <c r="C4378" s="11"/>
      <c r="D4378" s="11"/>
      <c r="E4378" s="10" t="s">
        <v>613</v>
      </c>
      <c r="F4378" s="14"/>
      <c r="G4378" s="15"/>
      <c r="H4378" s="15"/>
      <c r="I4378" s="15"/>
      <c r="J4378" s="13">
        <f>OR(F4378&lt;&gt;0,G4378&lt;&gt;0,H4378&lt;&gt;0,I4378&lt;&gt;0)*(F4378 + (F4378 = 0))*(G4378 + (G4378 = 0))*(H4378 + (H4378 = 0))*(I4378 + (I4378 = 0))</f>
        <v>0</v>
      </c>
      <c r="K4378" s="11"/>
      <c r="L4378" s="11"/>
      <c r="M4378" s="11"/>
    </row>
    <row r="4379" spans="1:13">
      <c r="A4379" s="11"/>
      <c r="B4379" s="11"/>
      <c r="C4379" s="11"/>
      <c r="D4379" s="11"/>
      <c r="E4379" s="10" t="s">
        <v>614</v>
      </c>
      <c r="F4379" s="14">
        <v>1</v>
      </c>
      <c r="G4379" s="15">
        <v>2.82</v>
      </c>
      <c r="H4379" s="15">
        <v>0</v>
      </c>
      <c r="I4379" s="15">
        <v>65</v>
      </c>
      <c r="J4379" s="13">
        <f>OR(F4379&lt;&gt;0,G4379&lt;&gt;0,H4379&lt;&gt;0,I4379&lt;&gt;0)*(F4379 + (F4379 = 0))*(G4379 + (G4379 = 0))*(H4379 + (H4379 = 0))*(I4379 + (I4379 = 0))</f>
        <v>183.3</v>
      </c>
      <c r="K4379" s="11"/>
      <c r="L4379" s="11"/>
      <c r="M4379" s="11"/>
    </row>
    <row r="4380" spans="1:13">
      <c r="A4380" s="11"/>
      <c r="B4380" s="11"/>
      <c r="C4380" s="11"/>
      <c r="D4380" s="11"/>
      <c r="E4380" s="10" t="s">
        <v>686</v>
      </c>
      <c r="F4380" s="14">
        <v>1</v>
      </c>
      <c r="G4380" s="15">
        <v>2.82</v>
      </c>
      <c r="H4380" s="15">
        <v>0</v>
      </c>
      <c r="I4380" s="15">
        <v>65</v>
      </c>
      <c r="J4380" s="13">
        <f>OR(F4380&lt;&gt;0,G4380&lt;&gt;0,H4380&lt;&gt;0,I4380&lt;&gt;0)*(F4380 + (F4380 = 0))*(G4380 + (G4380 = 0))*(H4380 + (H4380 = 0))*(I4380 + (I4380 = 0))</f>
        <v>183.3</v>
      </c>
      <c r="K4380" s="11"/>
      <c r="L4380" s="11"/>
      <c r="M4380" s="11"/>
    </row>
    <row r="4381" spans="1:13">
      <c r="A4381" s="11"/>
      <c r="B4381" s="11"/>
      <c r="C4381" s="11"/>
      <c r="D4381" s="11"/>
      <c r="E4381" s="10" t="s">
        <v>616</v>
      </c>
      <c r="F4381" s="14"/>
      <c r="G4381" s="15"/>
      <c r="H4381" s="15"/>
      <c r="I4381" s="15"/>
      <c r="J4381" s="13">
        <f>OR(F4381&lt;&gt;0,G4381&lt;&gt;0,H4381&lt;&gt;0,I4381&lt;&gt;0)*(F4381 + (F4381 = 0))*(G4381 + (G4381 = 0))*(H4381 + (H4381 = 0))*(I4381 + (I4381 = 0))</f>
        <v>0</v>
      </c>
      <c r="K4381" s="11"/>
      <c r="L4381" s="11"/>
      <c r="M4381" s="11"/>
    </row>
    <row r="4382" spans="1:13">
      <c r="A4382" s="11"/>
      <c r="B4382" s="11"/>
      <c r="C4382" s="11"/>
      <c r="D4382" s="11"/>
      <c r="E4382" s="10" t="s">
        <v>617</v>
      </c>
      <c r="F4382" s="14">
        <v>1</v>
      </c>
      <c r="G4382" s="15">
        <v>3.69</v>
      </c>
      <c r="H4382" s="15">
        <v>0</v>
      </c>
      <c r="I4382" s="15">
        <v>80</v>
      </c>
      <c r="J4382" s="13">
        <f>OR(F4382&lt;&gt;0,G4382&lt;&gt;0,H4382&lt;&gt;0,I4382&lt;&gt;0)*(F4382 + (F4382 = 0))*(G4382 + (G4382 = 0))*(H4382 + (H4382 = 0))*(I4382 + (I4382 = 0))</f>
        <v>295.2</v>
      </c>
      <c r="K4382" s="11"/>
      <c r="L4382" s="11"/>
      <c r="M4382" s="11"/>
    </row>
    <row r="4383" spans="1:13">
      <c r="A4383" s="11"/>
      <c r="B4383" s="11"/>
      <c r="C4383" s="11"/>
      <c r="D4383" s="11"/>
      <c r="E4383" s="10" t="s">
        <v>635</v>
      </c>
      <c r="F4383" s="14">
        <v>1</v>
      </c>
      <c r="G4383" s="15">
        <v>0.38</v>
      </c>
      <c r="H4383" s="15">
        <v>0</v>
      </c>
      <c r="I4383" s="15">
        <v>90</v>
      </c>
      <c r="J4383" s="13">
        <f>OR(F4383&lt;&gt;0,G4383&lt;&gt;0,H4383&lt;&gt;0,I4383&lt;&gt;0)*(F4383 + (F4383 = 0))*(G4383 + (G4383 = 0))*(H4383 + (H4383 = 0))*(I4383 + (I4383 = 0))</f>
        <v>34.200000000000003</v>
      </c>
      <c r="K4383" s="11"/>
      <c r="L4383" s="11"/>
      <c r="M4383" s="11"/>
    </row>
    <row r="4384" spans="1:13">
      <c r="A4384" s="11"/>
      <c r="B4384" s="11"/>
      <c r="C4384" s="11"/>
      <c r="D4384" s="11"/>
      <c r="E4384" s="10" t="s">
        <v>636</v>
      </c>
      <c r="F4384" s="14"/>
      <c r="G4384" s="15"/>
      <c r="H4384" s="15"/>
      <c r="I4384" s="15"/>
      <c r="J4384" s="13">
        <f>OR(F4384&lt;&gt;0,G4384&lt;&gt;0,H4384&lt;&gt;0,I4384&lt;&gt;0)*(F4384 + (F4384 = 0))*(G4384 + (G4384 = 0))*(H4384 + (H4384 = 0))*(I4384 + (I4384 = 0))</f>
        <v>0</v>
      </c>
      <c r="K4384" s="11"/>
      <c r="L4384" s="11"/>
      <c r="M4384" s="11"/>
    </row>
    <row r="4385" spans="1:13">
      <c r="A4385" s="11"/>
      <c r="B4385" s="11"/>
      <c r="C4385" s="11"/>
      <c r="D4385" s="11"/>
      <c r="E4385" s="10" t="s">
        <v>644</v>
      </c>
      <c r="F4385" s="14">
        <v>1</v>
      </c>
      <c r="G4385" s="15">
        <v>17.96</v>
      </c>
      <c r="H4385" s="15">
        <v>0</v>
      </c>
      <c r="I4385" s="15">
        <v>80</v>
      </c>
      <c r="J4385" s="13">
        <f>OR(F4385&lt;&gt;0,G4385&lt;&gt;0,H4385&lt;&gt;0,I4385&lt;&gt;0)*(F4385 + (F4385 = 0))*(G4385 + (G4385 = 0))*(H4385 + (H4385 = 0))*(I4385 + (I4385 = 0))</f>
        <v>1436.8</v>
      </c>
      <c r="K4385" s="11"/>
      <c r="L4385" s="11"/>
      <c r="M4385" s="11"/>
    </row>
    <row r="4386" spans="1:13">
      <c r="A4386" s="11"/>
      <c r="B4386" s="11"/>
      <c r="C4386" s="11"/>
      <c r="D4386" s="11"/>
      <c r="E4386" s="10" t="s">
        <v>619</v>
      </c>
      <c r="F4386" s="14">
        <v>1</v>
      </c>
      <c r="G4386" s="15">
        <v>7.59</v>
      </c>
      <c r="H4386" s="15">
        <v>0</v>
      </c>
      <c r="I4386" s="15">
        <v>115</v>
      </c>
      <c r="J4386" s="13">
        <f>OR(F4386&lt;&gt;0,G4386&lt;&gt;0,H4386&lt;&gt;0,I4386&lt;&gt;0)*(F4386 + (F4386 = 0))*(G4386 + (G4386 = 0))*(H4386 + (H4386 = 0))*(I4386 + (I4386 = 0))</f>
        <v>872.85</v>
      </c>
      <c r="K4386" s="11"/>
      <c r="L4386" s="11"/>
      <c r="M4386" s="11"/>
    </row>
    <row r="4387" spans="1:13">
      <c r="A4387" s="11"/>
      <c r="B4387" s="11"/>
      <c r="C4387" s="11"/>
      <c r="D4387" s="11"/>
      <c r="E4387" s="10" t="s">
        <v>620</v>
      </c>
      <c r="F4387" s="14">
        <v>1</v>
      </c>
      <c r="G4387" s="15">
        <v>1.96</v>
      </c>
      <c r="H4387" s="15">
        <v>0</v>
      </c>
      <c r="I4387" s="15">
        <v>115</v>
      </c>
      <c r="J4387" s="13">
        <f>OR(F4387&lt;&gt;0,G4387&lt;&gt;0,H4387&lt;&gt;0,I4387&lt;&gt;0)*(F4387 + (F4387 = 0))*(G4387 + (G4387 = 0))*(H4387 + (H4387 = 0))*(I4387 + (I4387 = 0))</f>
        <v>225.4</v>
      </c>
      <c r="K4387" s="11"/>
      <c r="L4387" s="11"/>
      <c r="M4387" s="11"/>
    </row>
    <row r="4388" spans="1:13">
      <c r="A4388" s="11"/>
      <c r="B4388" s="11"/>
      <c r="C4388" s="11"/>
      <c r="D4388" s="11"/>
      <c r="E4388" s="10" t="s">
        <v>637</v>
      </c>
      <c r="F4388" s="14"/>
      <c r="G4388" s="15"/>
      <c r="H4388" s="15"/>
      <c r="I4388" s="15"/>
      <c r="J4388" s="13">
        <f>OR(F4388&lt;&gt;0,G4388&lt;&gt;0,H4388&lt;&gt;0,I4388&lt;&gt;0)*(F4388 + (F4388 = 0))*(G4388 + (G4388 = 0))*(H4388 + (H4388 = 0))*(I4388 + (I4388 = 0))</f>
        <v>0</v>
      </c>
      <c r="K4388" s="11"/>
      <c r="L4388" s="11"/>
      <c r="M4388" s="11"/>
    </row>
    <row r="4389" spans="1:13">
      <c r="A4389" s="11"/>
      <c r="B4389" s="11"/>
      <c r="C4389" s="11"/>
      <c r="D4389" s="11"/>
      <c r="E4389" s="10" t="s">
        <v>765</v>
      </c>
      <c r="F4389" s="14">
        <v>1</v>
      </c>
      <c r="G4389" s="15">
        <v>3.67</v>
      </c>
      <c r="H4389" s="15">
        <v>0</v>
      </c>
      <c r="I4389" s="15">
        <v>100</v>
      </c>
      <c r="J4389" s="13">
        <f>OR(F4389&lt;&gt;0,G4389&lt;&gt;0,H4389&lt;&gt;0,I4389&lt;&gt;0)*(F4389 + (F4389 = 0))*(G4389 + (G4389 = 0))*(H4389 + (H4389 = 0))*(I4389 + (I4389 = 0))</f>
        <v>367</v>
      </c>
      <c r="K4389" s="11"/>
      <c r="L4389" s="11"/>
      <c r="M4389" s="11"/>
    </row>
    <row r="4390" spans="1:13">
      <c r="A4390" s="11"/>
      <c r="B4390" s="11"/>
      <c r="C4390" s="11"/>
      <c r="D4390" s="11"/>
      <c r="E4390" s="10" t="s">
        <v>611</v>
      </c>
      <c r="F4390" s="14">
        <v>1</v>
      </c>
      <c r="G4390" s="15">
        <v>4.25</v>
      </c>
      <c r="H4390" s="15">
        <v>0</v>
      </c>
      <c r="I4390" s="15">
        <v>90</v>
      </c>
      <c r="J4390" s="13">
        <f>OR(F4390&lt;&gt;0,G4390&lt;&gt;0,H4390&lt;&gt;0,I4390&lt;&gt;0)*(F4390 + (F4390 = 0))*(G4390 + (G4390 = 0))*(H4390 + (H4390 = 0))*(I4390 + (I4390 = 0))</f>
        <v>382.5</v>
      </c>
      <c r="K4390" s="11"/>
      <c r="L4390" s="11"/>
      <c r="M4390" s="11"/>
    </row>
    <row r="4391" spans="1:13">
      <c r="A4391" s="11"/>
      <c r="B4391" s="11"/>
      <c r="C4391" s="11"/>
      <c r="D4391" s="11"/>
      <c r="E4391" s="10" t="s">
        <v>17</v>
      </c>
      <c r="F4391" s="14">
        <v>1</v>
      </c>
      <c r="G4391" s="15">
        <v>3.57</v>
      </c>
      <c r="H4391" s="15">
        <v>0</v>
      </c>
      <c r="I4391" s="15">
        <v>90</v>
      </c>
      <c r="J4391" s="13">
        <f>OR(F4391&lt;&gt;0,G4391&lt;&gt;0,H4391&lt;&gt;0,I4391&lt;&gt;0)*(F4391 + (F4391 = 0))*(G4391 + (G4391 = 0))*(H4391 + (H4391 = 0))*(I4391 + (I4391 = 0))</f>
        <v>321.3</v>
      </c>
      <c r="K4391" s="11"/>
      <c r="L4391" s="11"/>
      <c r="M4391" s="11"/>
    </row>
    <row r="4392" spans="1:13">
      <c r="A4392" s="11"/>
      <c r="B4392" s="11"/>
      <c r="C4392" s="11"/>
      <c r="D4392" s="11"/>
      <c r="E4392" s="10" t="s">
        <v>626</v>
      </c>
      <c r="F4392" s="14">
        <v>1</v>
      </c>
      <c r="G4392" s="15">
        <v>0.95</v>
      </c>
      <c r="H4392" s="15">
        <v>0</v>
      </c>
      <c r="I4392" s="15">
        <v>50</v>
      </c>
      <c r="J4392" s="13">
        <f>OR(F4392&lt;&gt;0,G4392&lt;&gt;0,H4392&lt;&gt;0,I4392&lt;&gt;0)*(F4392 + (F4392 = 0))*(G4392 + (G4392 = 0))*(H4392 + (H4392 = 0))*(I4392 + (I4392 = 0))</f>
        <v>47.5</v>
      </c>
      <c r="K4392" s="11"/>
      <c r="L4392" s="11"/>
      <c r="M4392" s="11"/>
    </row>
    <row r="4393" spans="1:13">
      <c r="A4393" s="11"/>
      <c r="B4393" s="11"/>
      <c r="C4393" s="11"/>
      <c r="D4393" s="11"/>
      <c r="E4393" s="10" t="s">
        <v>17</v>
      </c>
      <c r="F4393" s="14">
        <v>1</v>
      </c>
      <c r="G4393" s="15">
        <v>0.76</v>
      </c>
      <c r="H4393" s="15">
        <v>0</v>
      </c>
      <c r="I4393" s="15">
        <v>90</v>
      </c>
      <c r="J4393" s="13">
        <f>OR(F4393&lt;&gt;0,G4393&lt;&gt;0,H4393&lt;&gt;0,I4393&lt;&gt;0)*(F4393 + (F4393 = 0))*(G4393 + (G4393 = 0))*(H4393 + (H4393 = 0))*(I4393 + (I4393 = 0))</f>
        <v>68.400000000000006</v>
      </c>
      <c r="K4393" s="11"/>
      <c r="L4393" s="11"/>
      <c r="M4393" s="11"/>
    </row>
    <row r="4394" spans="1:13">
      <c r="A4394" s="11"/>
      <c r="B4394" s="11"/>
      <c r="C4394" s="11"/>
      <c r="D4394" s="11"/>
      <c r="E4394" s="11"/>
      <c r="F4394" s="11"/>
      <c r="G4394" s="11"/>
      <c r="H4394" s="11"/>
      <c r="I4394" s="11"/>
      <c r="J4394" s="16" t="s">
        <v>306</v>
      </c>
      <c r="K4394" s="17">
        <f>SUM(J4370:J4393)*1</f>
        <v>20547.11</v>
      </c>
      <c r="L4394" s="15">
        <v>1.54</v>
      </c>
      <c r="M4394" s="18">
        <f>ROUND(K4394*L4394,2)</f>
        <v>31642.55</v>
      </c>
    </row>
    <row r="4395" spans="1:13" ht="0.95" customHeight="1">
      <c r="A4395" s="19"/>
      <c r="B4395" s="19"/>
      <c r="C4395" s="19"/>
      <c r="D4395" s="19"/>
      <c r="E4395" s="19"/>
      <c r="F4395" s="19"/>
      <c r="G4395" s="19"/>
      <c r="H4395" s="19"/>
      <c r="I4395" s="19"/>
      <c r="J4395" s="19"/>
      <c r="K4395" s="19"/>
      <c r="L4395" s="19"/>
      <c r="M4395" s="19"/>
    </row>
    <row r="4396" spans="1:13" s="1" customFormat="1">
      <c r="A4396" s="40" t="s">
        <v>638</v>
      </c>
      <c r="B4396" s="16" t="s">
        <v>22</v>
      </c>
      <c r="C4396" s="16" t="s">
        <v>39</v>
      </c>
      <c r="D4396" s="16" t="s">
        <v>639</v>
      </c>
      <c r="E4396" s="41"/>
      <c r="F4396" s="41"/>
      <c r="G4396" s="41"/>
      <c r="H4396" s="41"/>
      <c r="I4396" s="41"/>
      <c r="J4396" s="41"/>
      <c r="K4396" s="17">
        <f>K4401</f>
        <v>127.38</v>
      </c>
      <c r="L4396" s="18">
        <f>L4401</f>
        <v>24.2</v>
      </c>
      <c r="M4396" s="18">
        <f>M4401</f>
        <v>3082.6</v>
      </c>
    </row>
    <row r="4397" spans="1:13">
      <c r="A4397" s="11"/>
      <c r="B4397" s="11"/>
      <c r="C4397" s="11"/>
      <c r="D4397" s="10" t="s">
        <v>640</v>
      </c>
      <c r="E4397" s="11"/>
      <c r="F4397" s="11"/>
      <c r="G4397" s="11"/>
      <c r="H4397" s="11"/>
      <c r="I4397" s="11"/>
      <c r="J4397" s="11"/>
      <c r="K4397" s="11"/>
      <c r="L4397" s="11"/>
      <c r="M4397" s="11"/>
    </row>
    <row r="4398" spans="1:13">
      <c r="A4398" s="11"/>
      <c r="B4398" s="11"/>
      <c r="C4398" s="11"/>
      <c r="D4398" s="11"/>
      <c r="E4398" s="10" t="s">
        <v>17</v>
      </c>
      <c r="F4398" s="14">
        <v>2</v>
      </c>
      <c r="G4398" s="15">
        <v>45</v>
      </c>
      <c r="H4398" s="15">
        <v>0</v>
      </c>
      <c r="I4398" s="15">
        <v>0</v>
      </c>
      <c r="J4398" s="13">
        <f>OR(F4398&lt;&gt;0,G4398&lt;&gt;0,H4398&lt;&gt;0,I4398&lt;&gt;0)*(F4398 + (F4398 = 0))*(G4398 + (G4398 = 0))*(H4398 + (H4398 = 0))*(I4398 + (I4398 = 0))</f>
        <v>90</v>
      </c>
      <c r="K4398" s="11"/>
      <c r="L4398" s="11"/>
      <c r="M4398" s="11"/>
    </row>
    <row r="4399" spans="1:13">
      <c r="A4399" s="11"/>
      <c r="B4399" s="11"/>
      <c r="C4399" s="11"/>
      <c r="D4399" s="11"/>
      <c r="E4399" s="10" t="s">
        <v>17</v>
      </c>
      <c r="F4399" s="14">
        <v>1</v>
      </c>
      <c r="G4399" s="15">
        <v>8.73</v>
      </c>
      <c r="H4399" s="15">
        <v>2.5</v>
      </c>
      <c r="I4399" s="15">
        <v>0</v>
      </c>
      <c r="J4399" s="13">
        <f>OR(F4399&lt;&gt;0,G4399&lt;&gt;0,H4399&lt;&gt;0,I4399&lt;&gt;0)*(F4399 + (F4399 = 0))*(G4399 + (G4399 = 0))*(H4399 + (H4399 = 0))*(I4399 + (I4399 = 0))</f>
        <v>21.83</v>
      </c>
      <c r="K4399" s="11"/>
      <c r="L4399" s="11"/>
      <c r="M4399" s="11"/>
    </row>
    <row r="4400" spans="1:13">
      <c r="A4400" s="11"/>
      <c r="B4400" s="11"/>
      <c r="C4400" s="11"/>
      <c r="D4400" s="11"/>
      <c r="E4400" s="10" t="s">
        <v>17</v>
      </c>
      <c r="F4400" s="14">
        <v>1</v>
      </c>
      <c r="G4400" s="15">
        <v>6.22</v>
      </c>
      <c r="H4400" s="15">
        <v>2.5</v>
      </c>
      <c r="I4400" s="15">
        <v>0</v>
      </c>
      <c r="J4400" s="13">
        <f>OR(F4400&lt;&gt;0,G4400&lt;&gt;0,H4400&lt;&gt;0,I4400&lt;&gt;0)*(F4400 + (F4400 = 0))*(G4400 + (G4400 = 0))*(H4400 + (H4400 = 0))*(I4400 + (I4400 = 0))</f>
        <v>15.55</v>
      </c>
      <c r="K4400" s="11"/>
      <c r="L4400" s="11"/>
      <c r="M4400" s="11"/>
    </row>
    <row r="4401" spans="1:13">
      <c r="A4401" s="11"/>
      <c r="B4401" s="11"/>
      <c r="C4401" s="11"/>
      <c r="D4401" s="11"/>
      <c r="E4401" s="11"/>
      <c r="F4401" s="11"/>
      <c r="G4401" s="11"/>
      <c r="H4401" s="11"/>
      <c r="I4401" s="11"/>
      <c r="J4401" s="16" t="s">
        <v>641</v>
      </c>
      <c r="K4401" s="17">
        <f>SUM(J4398:J4400)*1</f>
        <v>127.38</v>
      </c>
      <c r="L4401" s="15">
        <v>24.2</v>
      </c>
      <c r="M4401" s="18">
        <f>ROUND(K4401*L4401,2)</f>
        <v>3082.6</v>
      </c>
    </row>
    <row r="4402" spans="1:13" ht="0.95" customHeight="1">
      <c r="A4402" s="19"/>
      <c r="B4402" s="19"/>
      <c r="C4402" s="19"/>
      <c r="D4402" s="19"/>
      <c r="E4402" s="19"/>
      <c r="F4402" s="19"/>
      <c r="G4402" s="19"/>
      <c r="H4402" s="19"/>
      <c r="I4402" s="19"/>
      <c r="J4402" s="19"/>
      <c r="K4402" s="19"/>
      <c r="L4402" s="19"/>
      <c r="M4402" s="19"/>
    </row>
    <row r="4403" spans="1:13" s="1" customFormat="1">
      <c r="A4403" s="40" t="s">
        <v>318</v>
      </c>
      <c r="B4403" s="16" t="s">
        <v>22</v>
      </c>
      <c r="C4403" s="16" t="s">
        <v>39</v>
      </c>
      <c r="D4403" s="16" t="s">
        <v>319</v>
      </c>
      <c r="E4403" s="41"/>
      <c r="F4403" s="41"/>
      <c r="G4403" s="41"/>
      <c r="H4403" s="41"/>
      <c r="I4403" s="41"/>
      <c r="J4403" s="41"/>
      <c r="K4403" s="17">
        <f>K4408</f>
        <v>127.38</v>
      </c>
      <c r="L4403" s="18">
        <f>L4408</f>
        <v>3.34</v>
      </c>
      <c r="M4403" s="18">
        <f>M4408</f>
        <v>425.45</v>
      </c>
    </row>
    <row r="4404" spans="1:13">
      <c r="A4404" s="11"/>
      <c r="B4404" s="11"/>
      <c r="C4404" s="11"/>
      <c r="D4404" s="10" t="s">
        <v>320</v>
      </c>
      <c r="E4404" s="11"/>
      <c r="F4404" s="11"/>
      <c r="G4404" s="11"/>
      <c r="H4404" s="11"/>
      <c r="I4404" s="11"/>
      <c r="J4404" s="11"/>
      <c r="K4404" s="11"/>
      <c r="L4404" s="11"/>
      <c r="M4404" s="11"/>
    </row>
    <row r="4405" spans="1:13">
      <c r="A4405" s="11"/>
      <c r="B4405" s="11"/>
      <c r="C4405" s="11"/>
      <c r="D4405" s="11"/>
      <c r="E4405" s="10" t="s">
        <v>17</v>
      </c>
      <c r="F4405" s="14">
        <v>2</v>
      </c>
      <c r="G4405" s="15">
        <v>45</v>
      </c>
      <c r="H4405" s="15">
        <v>0</v>
      </c>
      <c r="I4405" s="15">
        <v>0</v>
      </c>
      <c r="J4405" s="13">
        <f>OR(F4405&lt;&gt;0,G4405&lt;&gt;0,H4405&lt;&gt;0,I4405&lt;&gt;0)*(F4405 + (F4405 = 0))*(G4405 + (G4405 = 0))*(H4405 + (H4405 = 0))*(I4405 + (I4405 = 0))</f>
        <v>90</v>
      </c>
      <c r="K4405" s="11"/>
      <c r="L4405" s="11"/>
      <c r="M4405" s="11"/>
    </row>
    <row r="4406" spans="1:13">
      <c r="A4406" s="11"/>
      <c r="B4406" s="11"/>
      <c r="C4406" s="11"/>
      <c r="D4406" s="11"/>
      <c r="E4406" s="10" t="s">
        <v>17</v>
      </c>
      <c r="F4406" s="14">
        <v>1</v>
      </c>
      <c r="G4406" s="15">
        <v>8.73</v>
      </c>
      <c r="H4406" s="15">
        <v>2.5</v>
      </c>
      <c r="I4406" s="15">
        <v>0</v>
      </c>
      <c r="J4406" s="13">
        <f>OR(F4406&lt;&gt;0,G4406&lt;&gt;0,H4406&lt;&gt;0,I4406&lt;&gt;0)*(F4406 + (F4406 = 0))*(G4406 + (G4406 = 0))*(H4406 + (H4406 = 0))*(I4406 + (I4406 = 0))</f>
        <v>21.83</v>
      </c>
      <c r="K4406" s="11"/>
      <c r="L4406" s="11"/>
      <c r="M4406" s="11"/>
    </row>
    <row r="4407" spans="1:13">
      <c r="A4407" s="11"/>
      <c r="B4407" s="11"/>
      <c r="C4407" s="11"/>
      <c r="D4407" s="11"/>
      <c r="E4407" s="10" t="s">
        <v>17</v>
      </c>
      <c r="F4407" s="14">
        <v>1</v>
      </c>
      <c r="G4407" s="15">
        <v>6.22</v>
      </c>
      <c r="H4407" s="15">
        <v>2.5</v>
      </c>
      <c r="I4407" s="15">
        <v>0</v>
      </c>
      <c r="J4407" s="13">
        <f>OR(F4407&lt;&gt;0,G4407&lt;&gt;0,H4407&lt;&gt;0,I4407&lt;&gt;0)*(F4407 + (F4407 = 0))*(G4407 + (G4407 = 0))*(H4407 + (H4407 = 0))*(I4407 + (I4407 = 0))</f>
        <v>15.55</v>
      </c>
      <c r="K4407" s="11"/>
      <c r="L4407" s="11"/>
      <c r="M4407" s="11"/>
    </row>
    <row r="4408" spans="1:13">
      <c r="A4408" s="11"/>
      <c r="B4408" s="11"/>
      <c r="C4408" s="11"/>
      <c r="D4408" s="11"/>
      <c r="E4408" s="11"/>
      <c r="F4408" s="11"/>
      <c r="G4408" s="11"/>
      <c r="H4408" s="11"/>
      <c r="I4408" s="11"/>
      <c r="J4408" s="16" t="s">
        <v>321</v>
      </c>
      <c r="K4408" s="17">
        <f>SUM(J4405:J4407)*1</f>
        <v>127.38</v>
      </c>
      <c r="L4408" s="15">
        <v>3.34</v>
      </c>
      <c r="M4408" s="18">
        <f>ROUND(K4408*L4408,2)</f>
        <v>425.45</v>
      </c>
    </row>
    <row r="4409" spans="1:13" ht="0.95" customHeight="1">
      <c r="A4409" s="19"/>
      <c r="B4409" s="19"/>
      <c r="C4409" s="19"/>
      <c r="D4409" s="19"/>
      <c r="E4409" s="19"/>
      <c r="F4409" s="19"/>
      <c r="G4409" s="19"/>
      <c r="H4409" s="19"/>
      <c r="I4409" s="19"/>
      <c r="J4409" s="19"/>
      <c r="K4409" s="19"/>
      <c r="L4409" s="19"/>
      <c r="M4409" s="19"/>
    </row>
    <row r="4410" spans="1:13" s="1" customFormat="1">
      <c r="A4410" s="40" t="s">
        <v>451</v>
      </c>
      <c r="B4410" s="16" t="s">
        <v>22</v>
      </c>
      <c r="C4410" s="16" t="s">
        <v>39</v>
      </c>
      <c r="D4410" s="16" t="s">
        <v>452</v>
      </c>
      <c r="E4410" s="41"/>
      <c r="F4410" s="41"/>
      <c r="G4410" s="41"/>
      <c r="H4410" s="41"/>
      <c r="I4410" s="41"/>
      <c r="J4410" s="41"/>
      <c r="K4410" s="17">
        <f>K4417</f>
        <v>50.18</v>
      </c>
      <c r="L4410" s="18">
        <f>L4417</f>
        <v>74.33</v>
      </c>
      <c r="M4410" s="18">
        <f>M4417</f>
        <v>3729.88</v>
      </c>
    </row>
    <row r="4411" spans="1:13">
      <c r="A4411" s="11"/>
      <c r="B4411" s="11"/>
      <c r="C4411" s="11"/>
      <c r="D4411" s="10" t="s">
        <v>453</v>
      </c>
      <c r="E4411" s="11"/>
      <c r="F4411" s="11"/>
      <c r="G4411" s="11"/>
      <c r="H4411" s="11"/>
      <c r="I4411" s="11"/>
      <c r="J4411" s="11"/>
      <c r="K4411" s="11"/>
      <c r="L4411" s="11"/>
      <c r="M4411" s="11"/>
    </row>
    <row r="4412" spans="1:13">
      <c r="A4412" s="11"/>
      <c r="B4412" s="11"/>
      <c r="C4412" s="11"/>
      <c r="D4412" s="11"/>
      <c r="E4412" s="10" t="s">
        <v>17</v>
      </c>
      <c r="F4412" s="14">
        <v>1</v>
      </c>
      <c r="G4412" s="15">
        <v>10.220000000000001</v>
      </c>
      <c r="H4412" s="15">
        <v>0</v>
      </c>
      <c r="I4412" s="15">
        <v>2.4</v>
      </c>
      <c r="J4412" s="13">
        <f>OR(F4412&lt;&gt;0,G4412&lt;&gt;0,H4412&lt;&gt;0,I4412&lt;&gt;0)*(F4412 + (F4412 = 0))*(G4412 + (G4412 = 0))*(H4412 + (H4412 = 0))*(I4412 + (I4412 = 0))</f>
        <v>24.53</v>
      </c>
      <c r="K4412" s="11"/>
      <c r="L4412" s="11"/>
      <c r="M4412" s="11"/>
    </row>
    <row r="4413" spans="1:13">
      <c r="A4413" s="11"/>
      <c r="B4413" s="11"/>
      <c r="C4413" s="11"/>
      <c r="D4413" s="11"/>
      <c r="E4413" s="10" t="s">
        <v>17</v>
      </c>
      <c r="F4413" s="14">
        <v>1</v>
      </c>
      <c r="G4413" s="15">
        <v>13.23</v>
      </c>
      <c r="H4413" s="15">
        <v>0</v>
      </c>
      <c r="I4413" s="15">
        <v>2.4</v>
      </c>
      <c r="J4413" s="13">
        <f>OR(F4413&lt;&gt;0,G4413&lt;&gt;0,H4413&lt;&gt;0,I4413&lt;&gt;0)*(F4413 + (F4413 = 0))*(G4413 + (G4413 = 0))*(H4413 + (H4413 = 0))*(I4413 + (I4413 = 0))</f>
        <v>31.75</v>
      </c>
      <c r="K4413" s="11"/>
      <c r="L4413" s="11"/>
      <c r="M4413" s="11"/>
    </row>
    <row r="4414" spans="1:13">
      <c r="A4414" s="11"/>
      <c r="B4414" s="11"/>
      <c r="C4414" s="11"/>
      <c r="D4414" s="11"/>
      <c r="E4414" s="10" t="s">
        <v>17</v>
      </c>
      <c r="F4414" s="14">
        <v>1</v>
      </c>
      <c r="G4414" s="15">
        <v>2.5</v>
      </c>
      <c r="H4414" s="15">
        <v>0</v>
      </c>
      <c r="I4414" s="15">
        <v>2.4</v>
      </c>
      <c r="J4414" s="13">
        <f>OR(F4414&lt;&gt;0,G4414&lt;&gt;0,H4414&lt;&gt;0,I4414&lt;&gt;0)*(F4414 + (F4414 = 0))*(G4414 + (G4414 = 0))*(H4414 + (H4414 = 0))*(I4414 + (I4414 = 0))</f>
        <v>6</v>
      </c>
      <c r="K4414" s="11"/>
      <c r="L4414" s="11"/>
      <c r="M4414" s="11"/>
    </row>
    <row r="4415" spans="1:13">
      <c r="A4415" s="11"/>
      <c r="B4415" s="11"/>
      <c r="C4415" s="11"/>
      <c r="D4415" s="11"/>
      <c r="E4415" s="10" t="s">
        <v>17</v>
      </c>
      <c r="F4415" s="14">
        <v>-2</v>
      </c>
      <c r="G4415" s="15">
        <v>2</v>
      </c>
      <c r="H4415" s="15">
        <v>0</v>
      </c>
      <c r="I4415" s="15">
        <v>2.2000000000000002</v>
      </c>
      <c r="J4415" s="13">
        <f>OR(F4415&lt;&gt;0,G4415&lt;&gt;0,H4415&lt;&gt;0,I4415&lt;&gt;0)*(F4415 + (F4415 = 0))*(G4415 + (G4415 = 0))*(H4415 + (H4415 = 0))*(I4415 + (I4415 = 0))</f>
        <v>-8.8000000000000007</v>
      </c>
      <c r="K4415" s="11"/>
      <c r="L4415" s="11"/>
      <c r="M4415" s="11"/>
    </row>
    <row r="4416" spans="1:13">
      <c r="A4416" s="11"/>
      <c r="B4416" s="11"/>
      <c r="C4416" s="11"/>
      <c r="D4416" s="11"/>
      <c r="E4416" s="10" t="s">
        <v>17</v>
      </c>
      <c r="F4416" s="14">
        <v>-1</v>
      </c>
      <c r="G4416" s="15">
        <v>1.5</v>
      </c>
      <c r="H4416" s="15">
        <v>0</v>
      </c>
      <c r="I4416" s="15">
        <v>2.2000000000000002</v>
      </c>
      <c r="J4416" s="13">
        <f>OR(F4416&lt;&gt;0,G4416&lt;&gt;0,H4416&lt;&gt;0,I4416&lt;&gt;0)*(F4416 + (F4416 = 0))*(G4416 + (G4416 = 0))*(H4416 + (H4416 = 0))*(I4416 + (I4416 = 0))</f>
        <v>-3.3</v>
      </c>
      <c r="K4416" s="11"/>
      <c r="L4416" s="11"/>
      <c r="M4416" s="11"/>
    </row>
    <row r="4417" spans="1:13">
      <c r="A4417" s="11"/>
      <c r="B4417" s="11"/>
      <c r="C4417" s="11"/>
      <c r="D4417" s="11"/>
      <c r="E4417" s="11"/>
      <c r="F4417" s="11"/>
      <c r="G4417" s="11"/>
      <c r="H4417" s="11"/>
      <c r="I4417" s="11"/>
      <c r="J4417" s="16" t="s">
        <v>455</v>
      </c>
      <c r="K4417" s="17">
        <f>SUM(J4412:J4416)*1</f>
        <v>50.18</v>
      </c>
      <c r="L4417" s="15">
        <v>74.33</v>
      </c>
      <c r="M4417" s="18">
        <f>ROUND(K4417*L4417,2)</f>
        <v>3729.88</v>
      </c>
    </row>
    <row r="4418" spans="1:13" ht="0.95" customHeight="1">
      <c r="A4418" s="19"/>
      <c r="B4418" s="19"/>
      <c r="C4418" s="19"/>
      <c r="D4418" s="19"/>
      <c r="E4418" s="19"/>
      <c r="F4418" s="19"/>
      <c r="G4418" s="19"/>
      <c r="H4418" s="19"/>
      <c r="I4418" s="19"/>
      <c r="J4418" s="19"/>
      <c r="K4418" s="19"/>
      <c r="L4418" s="19"/>
      <c r="M4418" s="19"/>
    </row>
    <row r="4419" spans="1:13" s="1" customFormat="1">
      <c r="A4419" s="40" t="s">
        <v>171</v>
      </c>
      <c r="B4419" s="16" t="s">
        <v>22</v>
      </c>
      <c r="C4419" s="16" t="s">
        <v>39</v>
      </c>
      <c r="D4419" s="16" t="s">
        <v>172</v>
      </c>
      <c r="E4419" s="41"/>
      <c r="F4419" s="41"/>
      <c r="G4419" s="41"/>
      <c r="H4419" s="41"/>
      <c r="I4419" s="41"/>
      <c r="J4419" s="41"/>
      <c r="K4419" s="17">
        <f>K4422</f>
        <v>51.82</v>
      </c>
      <c r="L4419" s="18">
        <f>L4422</f>
        <v>245.18</v>
      </c>
      <c r="M4419" s="18">
        <f>M4422</f>
        <v>12705.23</v>
      </c>
    </row>
    <row r="4420" spans="1:13">
      <c r="A4420" s="11"/>
      <c r="B4420" s="11"/>
      <c r="C4420" s="11"/>
      <c r="D4420" s="10" t="s">
        <v>173</v>
      </c>
      <c r="E4420" s="11"/>
      <c r="F4420" s="11"/>
      <c r="G4420" s="11"/>
      <c r="H4420" s="11"/>
      <c r="I4420" s="11"/>
      <c r="J4420" s="11"/>
      <c r="K4420" s="11"/>
      <c r="L4420" s="11"/>
      <c r="M4420" s="11"/>
    </row>
    <row r="4421" spans="1:13">
      <c r="A4421" s="11"/>
      <c r="B4421" s="11"/>
      <c r="C4421" s="11"/>
      <c r="D4421" s="11"/>
      <c r="E4421" s="10" t="s">
        <v>642</v>
      </c>
      <c r="F4421" s="14">
        <v>2</v>
      </c>
      <c r="G4421" s="15">
        <v>10.199999999999999</v>
      </c>
      <c r="H4421" s="15">
        <v>2.54</v>
      </c>
      <c r="I4421" s="15">
        <v>0</v>
      </c>
      <c r="J4421" s="13">
        <f>OR(F4421&lt;&gt;0,G4421&lt;&gt;0,H4421&lt;&gt;0,I4421&lt;&gt;0)*(F4421 + (F4421 = 0))*(G4421 + (G4421 = 0))*(H4421 + (H4421 = 0))*(I4421 + (I4421 = 0))</f>
        <v>51.82</v>
      </c>
      <c r="K4421" s="11"/>
      <c r="L4421" s="11"/>
      <c r="M4421" s="11"/>
    </row>
    <row r="4422" spans="1:13">
      <c r="A4422" s="11"/>
      <c r="B4422" s="11"/>
      <c r="C4422" s="11"/>
      <c r="D4422" s="11"/>
      <c r="E4422" s="11"/>
      <c r="F4422" s="11"/>
      <c r="G4422" s="11"/>
      <c r="H4422" s="11"/>
      <c r="I4422" s="11"/>
      <c r="J4422" s="16" t="s">
        <v>178</v>
      </c>
      <c r="K4422" s="17">
        <f>J4421*1</f>
        <v>51.82</v>
      </c>
      <c r="L4422" s="15">
        <v>245.18</v>
      </c>
      <c r="M4422" s="18">
        <f>ROUND(K4422*L4422,2)</f>
        <v>12705.23</v>
      </c>
    </row>
    <row r="4423" spans="1:13" ht="0.95" customHeight="1">
      <c r="A4423" s="19"/>
      <c r="B4423" s="19"/>
      <c r="C4423" s="19"/>
      <c r="D4423" s="19"/>
      <c r="E4423" s="19"/>
      <c r="F4423" s="19"/>
      <c r="G4423" s="19"/>
      <c r="H4423" s="19"/>
      <c r="I4423" s="19"/>
      <c r="J4423" s="19"/>
      <c r="K4423" s="19"/>
      <c r="L4423" s="19"/>
      <c r="M4423" s="19"/>
    </row>
    <row r="4424" spans="1:13" s="1" customFormat="1">
      <c r="A4424" s="40" t="s">
        <v>147</v>
      </c>
      <c r="B4424" s="16" t="s">
        <v>22</v>
      </c>
      <c r="C4424" s="16" t="s">
        <v>29</v>
      </c>
      <c r="D4424" s="16" t="s">
        <v>148</v>
      </c>
      <c r="E4424" s="41"/>
      <c r="F4424" s="41"/>
      <c r="G4424" s="41"/>
      <c r="H4424" s="41"/>
      <c r="I4424" s="41"/>
      <c r="J4424" s="41"/>
      <c r="K4424" s="17">
        <f>K4427</f>
        <v>33.020000000000003</v>
      </c>
      <c r="L4424" s="18">
        <f>L4427</f>
        <v>75.28</v>
      </c>
      <c r="M4424" s="18">
        <f>M4427</f>
        <v>2485.75</v>
      </c>
    </row>
    <row r="4425" spans="1:13">
      <c r="A4425" s="11"/>
      <c r="B4425" s="11"/>
      <c r="C4425" s="11"/>
      <c r="D4425" s="10" t="s">
        <v>149</v>
      </c>
      <c r="E4425" s="11"/>
      <c r="F4425" s="11"/>
      <c r="G4425" s="11"/>
      <c r="H4425" s="11"/>
      <c r="I4425" s="11"/>
      <c r="J4425" s="11"/>
      <c r="K4425" s="11"/>
      <c r="L4425" s="11"/>
      <c r="M4425" s="11"/>
    </row>
    <row r="4426" spans="1:13">
      <c r="A4426" s="11"/>
      <c r="B4426" s="11"/>
      <c r="C4426" s="11"/>
      <c r="D4426" s="11"/>
      <c r="E4426" s="10" t="s">
        <v>642</v>
      </c>
      <c r="F4426" s="14">
        <v>2</v>
      </c>
      <c r="G4426" s="15">
        <v>2.5</v>
      </c>
      <c r="H4426" s="15">
        <v>2.54</v>
      </c>
      <c r="I4426" s="15">
        <v>2.6</v>
      </c>
      <c r="J4426" s="13">
        <f>OR(F4426&lt;&gt;0,G4426&lt;&gt;0,H4426&lt;&gt;0,I4426&lt;&gt;0)*(F4426 + (F4426 = 0))*(G4426 + (G4426 = 0))*(H4426 + (H4426 = 0))*(I4426 + (I4426 = 0))</f>
        <v>33.020000000000003</v>
      </c>
      <c r="K4426" s="11"/>
      <c r="L4426" s="11"/>
      <c r="M4426" s="11"/>
    </row>
    <row r="4427" spans="1:13">
      <c r="A4427" s="11"/>
      <c r="B4427" s="11"/>
      <c r="C4427" s="11"/>
      <c r="D4427" s="11"/>
      <c r="E4427" s="11"/>
      <c r="F4427" s="11"/>
      <c r="G4427" s="11"/>
      <c r="H4427" s="11"/>
      <c r="I4427" s="11"/>
      <c r="J4427" s="16" t="s">
        <v>150</v>
      </c>
      <c r="K4427" s="17">
        <f>J4426*1</f>
        <v>33.020000000000003</v>
      </c>
      <c r="L4427" s="15">
        <v>75.28</v>
      </c>
      <c r="M4427" s="18">
        <f>ROUND(K4427*L4427,2)</f>
        <v>2485.75</v>
      </c>
    </row>
    <row r="4428" spans="1:13" ht="0.95" customHeight="1">
      <c r="A4428" s="19"/>
      <c r="B4428" s="19"/>
      <c r="C4428" s="19"/>
      <c r="D4428" s="19"/>
      <c r="E4428" s="19"/>
      <c r="F4428" s="19"/>
      <c r="G4428" s="19"/>
      <c r="H4428" s="19"/>
      <c r="I4428" s="19"/>
      <c r="J4428" s="19"/>
      <c r="K4428" s="19"/>
      <c r="L4428" s="19"/>
      <c r="M4428" s="19"/>
    </row>
    <row r="4429" spans="1:13" s="1" customFormat="1">
      <c r="A4429" s="40" t="s">
        <v>396</v>
      </c>
      <c r="B4429" s="16" t="s">
        <v>22</v>
      </c>
      <c r="C4429" s="16" t="s">
        <v>39</v>
      </c>
      <c r="D4429" s="16" t="s">
        <v>397</v>
      </c>
      <c r="E4429" s="41"/>
      <c r="F4429" s="41"/>
      <c r="G4429" s="41"/>
      <c r="H4429" s="41"/>
      <c r="I4429" s="41"/>
      <c r="J4429" s="41"/>
      <c r="K4429" s="17">
        <f>K4434</f>
        <v>24.96</v>
      </c>
      <c r="L4429" s="18">
        <f>L4434</f>
        <v>69.03</v>
      </c>
      <c r="M4429" s="18">
        <f>M4434</f>
        <v>1722.99</v>
      </c>
    </row>
    <row r="4430" spans="1:13">
      <c r="A4430" s="11"/>
      <c r="B4430" s="11"/>
      <c r="C4430" s="11"/>
      <c r="D4430" s="10" t="s">
        <v>398</v>
      </c>
      <c r="E4430" s="11"/>
      <c r="F4430" s="11"/>
      <c r="G4430" s="11"/>
      <c r="H4430" s="11"/>
      <c r="I4430" s="11"/>
      <c r="J4430" s="11"/>
      <c r="K4430" s="11"/>
      <c r="L4430" s="11"/>
      <c r="M4430" s="11"/>
    </row>
    <row r="4431" spans="1:13">
      <c r="A4431" s="11"/>
      <c r="B4431" s="11"/>
      <c r="C4431" s="11"/>
      <c r="D4431" s="11"/>
      <c r="E4431" s="10" t="s">
        <v>766</v>
      </c>
      <c r="F4431" s="14">
        <v>2</v>
      </c>
      <c r="G4431" s="15">
        <v>14</v>
      </c>
      <c r="H4431" s="15">
        <v>0</v>
      </c>
      <c r="I4431" s="15">
        <v>0.3</v>
      </c>
      <c r="J4431" s="13">
        <f>OR(F4431&lt;&gt;0,G4431&lt;&gt;0,H4431&lt;&gt;0,I4431&lt;&gt;0)*(F4431 + (F4431 = 0))*(G4431 + (G4431 = 0))*(H4431 + (H4431 = 0))*(I4431 + (I4431 = 0))</f>
        <v>8.4</v>
      </c>
      <c r="K4431" s="11"/>
      <c r="L4431" s="11"/>
      <c r="M4431" s="11"/>
    </row>
    <row r="4432" spans="1:13">
      <c r="A4432" s="11"/>
      <c r="B4432" s="11"/>
      <c r="C4432" s="11"/>
      <c r="D4432" s="11"/>
      <c r="E4432" s="10" t="s">
        <v>17</v>
      </c>
      <c r="F4432" s="14">
        <v>2</v>
      </c>
      <c r="G4432" s="15">
        <v>23</v>
      </c>
      <c r="H4432" s="15">
        <v>0</v>
      </c>
      <c r="I4432" s="15">
        <v>0.3</v>
      </c>
      <c r="J4432" s="13">
        <f>OR(F4432&lt;&gt;0,G4432&lt;&gt;0,H4432&lt;&gt;0,I4432&lt;&gt;0)*(F4432 + (F4432 = 0))*(G4432 + (G4432 = 0))*(H4432 + (H4432 = 0))*(I4432 + (I4432 = 0))</f>
        <v>13.8</v>
      </c>
      <c r="K4432" s="11"/>
      <c r="L4432" s="11"/>
      <c r="M4432" s="11"/>
    </row>
    <row r="4433" spans="1:13">
      <c r="A4433" s="11"/>
      <c r="B4433" s="11"/>
      <c r="C4433" s="11"/>
      <c r="D4433" s="11"/>
      <c r="E4433" s="10" t="s">
        <v>767</v>
      </c>
      <c r="F4433" s="14">
        <v>0</v>
      </c>
      <c r="G4433" s="15">
        <v>9.1999999999999993</v>
      </c>
      <c r="H4433" s="15">
        <v>0</v>
      </c>
      <c r="I4433" s="15">
        <v>0.3</v>
      </c>
      <c r="J4433" s="13">
        <f>OR(F4433&lt;&gt;0,G4433&lt;&gt;0,H4433&lt;&gt;0,I4433&lt;&gt;0)*(F4433 + (F4433 = 0))*(G4433 + (G4433 = 0))*(H4433 + (H4433 = 0))*(I4433 + (I4433 = 0))</f>
        <v>2.76</v>
      </c>
      <c r="K4433" s="11"/>
      <c r="L4433" s="11"/>
      <c r="M4433" s="11"/>
    </row>
    <row r="4434" spans="1:13">
      <c r="A4434" s="11"/>
      <c r="B4434" s="11"/>
      <c r="C4434" s="11"/>
      <c r="D4434" s="11"/>
      <c r="E4434" s="11"/>
      <c r="F4434" s="11"/>
      <c r="G4434" s="11"/>
      <c r="H4434" s="11"/>
      <c r="I4434" s="11"/>
      <c r="J4434" s="16" t="s">
        <v>400</v>
      </c>
      <c r="K4434" s="17">
        <f>SUM(J4431:J4433)*1</f>
        <v>24.96</v>
      </c>
      <c r="L4434" s="15">
        <v>69.03</v>
      </c>
      <c r="M4434" s="18">
        <f>ROUND(K4434*L4434,2)</f>
        <v>1722.99</v>
      </c>
    </row>
    <row r="4435" spans="1:13" ht="0.95" customHeight="1">
      <c r="A4435" s="19"/>
      <c r="B4435" s="19"/>
      <c r="C4435" s="19"/>
      <c r="D4435" s="19"/>
      <c r="E4435" s="19"/>
      <c r="F4435" s="19"/>
      <c r="G4435" s="19"/>
      <c r="H4435" s="19"/>
      <c r="I4435" s="19"/>
      <c r="J4435" s="19"/>
      <c r="K4435" s="19"/>
      <c r="L4435" s="19"/>
      <c r="M4435" s="19"/>
    </row>
    <row r="4436" spans="1:13" s="1" customFormat="1">
      <c r="A4436" s="40" t="s">
        <v>651</v>
      </c>
      <c r="B4436" s="16" t="s">
        <v>22</v>
      </c>
      <c r="C4436" s="16" t="s">
        <v>97</v>
      </c>
      <c r="D4436" s="16" t="s">
        <v>652</v>
      </c>
      <c r="E4436" s="41"/>
      <c r="F4436" s="41"/>
      <c r="G4436" s="41"/>
      <c r="H4436" s="41"/>
      <c r="I4436" s="41"/>
      <c r="J4436" s="41"/>
      <c r="K4436" s="17">
        <f>K4440</f>
        <v>138</v>
      </c>
      <c r="L4436" s="18">
        <f>L4440</f>
        <v>9.2899999999999991</v>
      </c>
      <c r="M4436" s="18">
        <f>M4440</f>
        <v>1282.02</v>
      </c>
    </row>
    <row r="4437" spans="1:13">
      <c r="A4437" s="11"/>
      <c r="B4437" s="11"/>
      <c r="C4437" s="11"/>
      <c r="D4437" s="10" t="s">
        <v>653</v>
      </c>
      <c r="E4437" s="11"/>
      <c r="F4437" s="11"/>
      <c r="G4437" s="11"/>
      <c r="H4437" s="11"/>
      <c r="I4437" s="11"/>
      <c r="J4437" s="11"/>
      <c r="K4437" s="11"/>
      <c r="L4437" s="11"/>
      <c r="M4437" s="11"/>
    </row>
    <row r="4438" spans="1:13">
      <c r="A4438" s="11"/>
      <c r="B4438" s="11"/>
      <c r="C4438" s="11"/>
      <c r="D4438" s="11"/>
      <c r="E4438" s="10" t="s">
        <v>643</v>
      </c>
      <c r="F4438" s="14">
        <v>2</v>
      </c>
      <c r="G4438" s="15">
        <v>40</v>
      </c>
      <c r="H4438" s="15">
        <v>0</v>
      </c>
      <c r="I4438" s="15">
        <v>0</v>
      </c>
      <c r="J4438" s="13">
        <f>OR(F4438&lt;&gt;0,G4438&lt;&gt;0,H4438&lt;&gt;0,I4438&lt;&gt;0)*(F4438 + (F4438 = 0))*(G4438 + (G4438 = 0))*(H4438 + (H4438 = 0))*(I4438 + (I4438 = 0))</f>
        <v>80</v>
      </c>
      <c r="K4438" s="11"/>
      <c r="L4438" s="11"/>
      <c r="M4438" s="11"/>
    </row>
    <row r="4439" spans="1:13">
      <c r="A4439" s="11"/>
      <c r="B4439" s="11"/>
      <c r="C4439" s="11"/>
      <c r="D4439" s="11"/>
      <c r="E4439" s="10" t="s">
        <v>654</v>
      </c>
      <c r="F4439" s="14">
        <v>2</v>
      </c>
      <c r="G4439" s="15">
        <v>29</v>
      </c>
      <c r="H4439" s="15">
        <v>0</v>
      </c>
      <c r="I4439" s="15">
        <v>0</v>
      </c>
      <c r="J4439" s="13">
        <f>OR(F4439&lt;&gt;0,G4439&lt;&gt;0,H4439&lt;&gt;0,I4439&lt;&gt;0)*(F4439 + (F4439 = 0))*(G4439 + (G4439 = 0))*(H4439 + (H4439 = 0))*(I4439 + (I4439 = 0))</f>
        <v>58</v>
      </c>
      <c r="K4439" s="11"/>
      <c r="L4439" s="11"/>
      <c r="M4439" s="11"/>
    </row>
    <row r="4440" spans="1:13">
      <c r="A4440" s="11"/>
      <c r="B4440" s="11"/>
      <c r="C4440" s="11"/>
      <c r="D4440" s="11"/>
      <c r="E4440" s="11"/>
      <c r="F4440" s="11"/>
      <c r="G4440" s="11"/>
      <c r="H4440" s="11"/>
      <c r="I4440" s="11"/>
      <c r="J4440" s="16" t="s">
        <v>655</v>
      </c>
      <c r="K4440" s="17">
        <f>SUM(J4438:J4439)*1</f>
        <v>138</v>
      </c>
      <c r="L4440" s="15">
        <v>9.2899999999999991</v>
      </c>
      <c r="M4440" s="18">
        <f>ROUND(K4440*L4440,2)</f>
        <v>1282.02</v>
      </c>
    </row>
    <row r="4441" spans="1:13" ht="0.95" customHeight="1">
      <c r="A4441" s="19"/>
      <c r="B4441" s="19"/>
      <c r="C4441" s="19"/>
      <c r="D4441" s="19"/>
      <c r="E4441" s="19"/>
      <c r="F4441" s="19"/>
      <c r="G4441" s="19"/>
      <c r="H4441" s="19"/>
      <c r="I4441" s="19"/>
      <c r="J4441" s="19"/>
      <c r="K4441" s="19"/>
      <c r="L4441" s="19"/>
      <c r="M4441" s="19"/>
    </row>
    <row r="4442" spans="1:13" s="1" customFormat="1">
      <c r="A4442" s="40" t="s">
        <v>289</v>
      </c>
      <c r="B4442" s="16" t="s">
        <v>22</v>
      </c>
      <c r="C4442" s="16" t="s">
        <v>97</v>
      </c>
      <c r="D4442" s="16" t="s">
        <v>290</v>
      </c>
      <c r="E4442" s="41"/>
      <c r="F4442" s="41"/>
      <c r="G4442" s="41"/>
      <c r="H4442" s="41"/>
      <c r="I4442" s="41"/>
      <c r="J4442" s="41"/>
      <c r="K4442" s="17">
        <f>K4445</f>
        <v>10</v>
      </c>
      <c r="L4442" s="18">
        <f>L4445</f>
        <v>72.87</v>
      </c>
      <c r="M4442" s="18">
        <f>M4445</f>
        <v>728.7</v>
      </c>
    </row>
    <row r="4443" spans="1:13">
      <c r="A4443" s="11"/>
      <c r="B4443" s="11"/>
      <c r="C4443" s="11"/>
      <c r="D4443" s="10" t="s">
        <v>291</v>
      </c>
      <c r="E4443" s="11"/>
      <c r="F4443" s="11"/>
      <c r="G4443" s="11"/>
      <c r="H4443" s="11"/>
      <c r="I4443" s="11"/>
      <c r="J4443" s="11"/>
      <c r="K4443" s="11"/>
      <c r="L4443" s="11"/>
      <c r="M4443" s="11"/>
    </row>
    <row r="4444" spans="1:13">
      <c r="A4444" s="11"/>
      <c r="B4444" s="11"/>
      <c r="C4444" s="11"/>
      <c r="D4444" s="11"/>
      <c r="E4444" s="10" t="s">
        <v>17</v>
      </c>
      <c r="F4444" s="14">
        <v>10</v>
      </c>
      <c r="G4444" s="15">
        <v>0</v>
      </c>
      <c r="H4444" s="15">
        <v>0</v>
      </c>
      <c r="I4444" s="15">
        <v>0</v>
      </c>
      <c r="J4444" s="13">
        <f>OR(F4444&lt;&gt;0,G4444&lt;&gt;0,H4444&lt;&gt;0,I4444&lt;&gt;0)*(F4444 + (F4444 = 0))*(G4444 + (G4444 = 0))*(H4444 + (H4444 = 0))*(I4444 + (I4444 = 0))</f>
        <v>10</v>
      </c>
      <c r="K4444" s="11"/>
      <c r="L4444" s="11"/>
      <c r="M4444" s="11"/>
    </row>
    <row r="4445" spans="1:13">
      <c r="A4445" s="11"/>
      <c r="B4445" s="11"/>
      <c r="C4445" s="11"/>
      <c r="D4445" s="11"/>
      <c r="E4445" s="11"/>
      <c r="F4445" s="11"/>
      <c r="G4445" s="11"/>
      <c r="H4445" s="11"/>
      <c r="I4445" s="11"/>
      <c r="J4445" s="16" t="s">
        <v>296</v>
      </c>
      <c r="K4445" s="17">
        <f>J4444*1</f>
        <v>10</v>
      </c>
      <c r="L4445" s="15">
        <v>72.87</v>
      </c>
      <c r="M4445" s="18">
        <f>ROUND(K4445*L4445,2)</f>
        <v>728.7</v>
      </c>
    </row>
    <row r="4446" spans="1:13" ht="0.95" customHeight="1">
      <c r="A4446" s="19"/>
      <c r="B4446" s="19"/>
      <c r="C4446" s="19"/>
      <c r="D4446" s="19"/>
      <c r="E4446" s="19"/>
      <c r="F4446" s="19"/>
      <c r="G4446" s="19"/>
      <c r="H4446" s="19"/>
      <c r="I4446" s="19"/>
      <c r="J4446" s="19"/>
      <c r="K4446" s="19"/>
      <c r="L4446" s="19"/>
      <c r="M4446" s="19"/>
    </row>
    <row r="4447" spans="1:13" s="1" customFormat="1">
      <c r="A4447" s="40" t="s">
        <v>656</v>
      </c>
      <c r="B4447" s="16" t="s">
        <v>22</v>
      </c>
      <c r="C4447" s="16" t="s">
        <v>39</v>
      </c>
      <c r="D4447" s="16" t="s">
        <v>657</v>
      </c>
      <c r="E4447" s="41"/>
      <c r="F4447" s="41"/>
      <c r="G4447" s="41"/>
      <c r="H4447" s="41"/>
      <c r="I4447" s="41"/>
      <c r="J4447" s="41"/>
      <c r="K4447" s="17">
        <f>K4453</f>
        <v>100.62</v>
      </c>
      <c r="L4447" s="18">
        <f>L4453</f>
        <v>17.21</v>
      </c>
      <c r="M4447" s="18">
        <f>M4453</f>
        <v>1731.67</v>
      </c>
    </row>
    <row r="4448" spans="1:13">
      <c r="A4448" s="11"/>
      <c r="B4448" s="11"/>
      <c r="C4448" s="11"/>
      <c r="D4448" s="10" t="s">
        <v>658</v>
      </c>
      <c r="E4448" s="11"/>
      <c r="F4448" s="11"/>
      <c r="G4448" s="11"/>
      <c r="H4448" s="11"/>
      <c r="I4448" s="11"/>
      <c r="J4448" s="11"/>
      <c r="K4448" s="11"/>
      <c r="L4448" s="11"/>
      <c r="M4448" s="11"/>
    </row>
    <row r="4449" spans="1:13">
      <c r="A4449" s="11"/>
      <c r="B4449" s="11"/>
      <c r="C4449" s="11"/>
      <c r="D4449" s="11"/>
      <c r="E4449" s="10" t="s">
        <v>17</v>
      </c>
      <c r="F4449" s="14">
        <v>100.62</v>
      </c>
      <c r="G4449" s="15">
        <v>0</v>
      </c>
      <c r="H4449" s="15">
        <v>0</v>
      </c>
      <c r="I4449" s="15">
        <v>0</v>
      </c>
      <c r="J4449" s="13">
        <f>OR(F4449&lt;&gt;0,G4449&lt;&gt;0,H4449&lt;&gt;0,I4449&lt;&gt;0)*(F4449 + (F4449 = 0))*(G4449 + (G4449 = 0))*(H4449 + (H4449 = 0))*(I4449 + (I4449 = 0))</f>
        <v>100.62</v>
      </c>
      <c r="K4449" s="11"/>
      <c r="L4449" s="11"/>
      <c r="M4449" s="11"/>
    </row>
    <row r="4450" spans="1:13">
      <c r="A4450" s="11"/>
      <c r="B4450" s="11"/>
      <c r="C4450" s="11"/>
      <c r="D4450" s="11"/>
      <c r="E4450" s="10" t="s">
        <v>17</v>
      </c>
      <c r="F4450" s="14"/>
      <c r="G4450" s="15"/>
      <c r="H4450" s="15"/>
      <c r="I4450" s="15"/>
      <c r="J4450" s="13">
        <f>OR(F4450&lt;&gt;0,G4450&lt;&gt;0,H4450&lt;&gt;0,I4450&lt;&gt;0)*(F4450 + (F4450 = 0))*(G4450 + (G4450 = 0))*(H4450 + (H4450 = 0))*(I4450 + (I4450 = 0))</f>
        <v>0</v>
      </c>
      <c r="K4450" s="11"/>
      <c r="L4450" s="11"/>
      <c r="M4450" s="11"/>
    </row>
    <row r="4451" spans="1:13">
      <c r="A4451" s="11"/>
      <c r="B4451" s="11"/>
      <c r="C4451" s="11"/>
      <c r="D4451" s="11"/>
      <c r="E4451" s="10" t="s">
        <v>17</v>
      </c>
      <c r="F4451" s="14"/>
      <c r="G4451" s="15"/>
      <c r="H4451" s="15"/>
      <c r="I4451" s="15"/>
      <c r="J4451" s="13">
        <f>OR(F4451&lt;&gt;0,G4451&lt;&gt;0,H4451&lt;&gt;0,I4451&lt;&gt;0)*(F4451 + (F4451 = 0))*(G4451 + (G4451 = 0))*(H4451 + (H4451 = 0))*(I4451 + (I4451 = 0))</f>
        <v>0</v>
      </c>
      <c r="K4451" s="11"/>
      <c r="L4451" s="11"/>
      <c r="M4451" s="11"/>
    </row>
    <row r="4452" spans="1:13">
      <c r="A4452" s="11"/>
      <c r="B4452" s="11"/>
      <c r="C4452" s="11"/>
      <c r="D4452" s="11"/>
      <c r="E4452" s="10" t="s">
        <v>17</v>
      </c>
      <c r="F4452" s="14"/>
      <c r="G4452" s="15"/>
      <c r="H4452" s="15"/>
      <c r="I4452" s="15"/>
      <c r="J4452" s="13">
        <f>OR(F4452&lt;&gt;0,G4452&lt;&gt;0,H4452&lt;&gt;0,I4452&lt;&gt;0)*(F4452 + (F4452 = 0))*(G4452 + (G4452 = 0))*(H4452 + (H4452 = 0))*(I4452 + (I4452 = 0))</f>
        <v>0</v>
      </c>
      <c r="K4452" s="11"/>
      <c r="L4452" s="11"/>
      <c r="M4452" s="11"/>
    </row>
    <row r="4453" spans="1:13">
      <c r="A4453" s="11"/>
      <c r="B4453" s="11"/>
      <c r="C4453" s="11"/>
      <c r="D4453" s="11"/>
      <c r="E4453" s="11"/>
      <c r="F4453" s="11"/>
      <c r="G4453" s="11"/>
      <c r="H4453" s="11"/>
      <c r="I4453" s="11"/>
      <c r="J4453" s="16" t="s">
        <v>659</v>
      </c>
      <c r="K4453" s="17">
        <f>SUM(J4449:J4452)</f>
        <v>100.62</v>
      </c>
      <c r="L4453" s="15">
        <v>17.21</v>
      </c>
      <c r="M4453" s="18">
        <f>ROUND(K4453*L4453,2)</f>
        <v>1731.67</v>
      </c>
    </row>
    <row r="4454" spans="1:13" ht="0.95" customHeight="1">
      <c r="A4454" s="19"/>
      <c r="B4454" s="19"/>
      <c r="C4454" s="19"/>
      <c r="D4454" s="19"/>
      <c r="E4454" s="19"/>
      <c r="F4454" s="19"/>
      <c r="G4454" s="19"/>
      <c r="H4454" s="19"/>
      <c r="I4454" s="19"/>
      <c r="J4454" s="19"/>
      <c r="K4454" s="19"/>
      <c r="L4454" s="19"/>
      <c r="M4454" s="19"/>
    </row>
    <row r="4455" spans="1:13" s="1" customFormat="1">
      <c r="A4455" s="40" t="s">
        <v>660</v>
      </c>
      <c r="B4455" s="16" t="s">
        <v>22</v>
      </c>
      <c r="C4455" s="16" t="s">
        <v>39</v>
      </c>
      <c r="D4455" s="16" t="s">
        <v>661</v>
      </c>
      <c r="E4455" s="41"/>
      <c r="F4455" s="41"/>
      <c r="G4455" s="41"/>
      <c r="H4455" s="41"/>
      <c r="I4455" s="41"/>
      <c r="J4455" s="41"/>
      <c r="K4455" s="17">
        <f>K4461</f>
        <v>110.69</v>
      </c>
      <c r="L4455" s="18">
        <f>L4461</f>
        <v>0.98</v>
      </c>
      <c r="M4455" s="18">
        <f>M4461</f>
        <v>108.48</v>
      </c>
    </row>
    <row r="4456" spans="1:13">
      <c r="A4456" s="11"/>
      <c r="B4456" s="11"/>
      <c r="C4456" s="11"/>
      <c r="D4456" s="10" t="s">
        <v>662</v>
      </c>
      <c r="E4456" s="11"/>
      <c r="F4456" s="11"/>
      <c r="G4456" s="11"/>
      <c r="H4456" s="11"/>
      <c r="I4456" s="11"/>
      <c r="J4456" s="11"/>
      <c r="K4456" s="11"/>
      <c r="L4456" s="11"/>
      <c r="M4456" s="11"/>
    </row>
    <row r="4457" spans="1:13">
      <c r="A4457" s="11"/>
      <c r="B4457" s="11"/>
      <c r="C4457" s="11"/>
      <c r="D4457" s="11"/>
      <c r="E4457" s="10" t="s">
        <v>17</v>
      </c>
      <c r="F4457" s="14"/>
      <c r="G4457" s="15"/>
      <c r="H4457" s="15"/>
      <c r="I4457" s="15"/>
      <c r="J4457" s="13">
        <f>OR(F4457&lt;&gt;0,G4457&lt;&gt;0,H4457&lt;&gt;0,I4457&lt;&gt;0)*(F4457 + (F4457 = 0))*(G4457 + (G4457 = 0))*(H4457 + (H4457 = 0))*(I4457 + (I4457 = 0))</f>
        <v>0</v>
      </c>
      <c r="K4457" s="11"/>
      <c r="L4457" s="11"/>
      <c r="M4457" s="11"/>
    </row>
    <row r="4458" spans="1:13">
      <c r="A4458" s="11"/>
      <c r="B4458" s="11"/>
      <c r="C4458" s="11"/>
      <c r="D4458" s="11"/>
      <c r="E4458" s="10" t="s">
        <v>17</v>
      </c>
      <c r="F4458" s="14">
        <v>110.69</v>
      </c>
      <c r="G4458" s="15">
        <v>0</v>
      </c>
      <c r="H4458" s="15">
        <v>0</v>
      </c>
      <c r="I4458" s="15">
        <v>0</v>
      </c>
      <c r="J4458" s="13">
        <f>OR(F4458&lt;&gt;0,G4458&lt;&gt;0,H4458&lt;&gt;0,I4458&lt;&gt;0)*(F4458 + (F4458 = 0))*(G4458 + (G4458 = 0))*(H4458 + (H4458 = 0))*(I4458 + (I4458 = 0))</f>
        <v>110.69</v>
      </c>
      <c r="K4458" s="11"/>
      <c r="L4458" s="11"/>
      <c r="M4458" s="11"/>
    </row>
    <row r="4459" spans="1:13">
      <c r="A4459" s="11"/>
      <c r="B4459" s="11"/>
      <c r="C4459" s="11"/>
      <c r="D4459" s="11"/>
      <c r="E4459" s="10" t="s">
        <v>17</v>
      </c>
      <c r="F4459" s="14"/>
      <c r="G4459" s="15"/>
      <c r="H4459" s="15"/>
      <c r="I4459" s="15"/>
      <c r="J4459" s="13">
        <f>OR(F4459&lt;&gt;0,G4459&lt;&gt;0,H4459&lt;&gt;0,I4459&lt;&gt;0)*(F4459 + (F4459 = 0))*(G4459 + (G4459 = 0))*(H4459 + (H4459 = 0))*(I4459 + (I4459 = 0))</f>
        <v>0</v>
      </c>
      <c r="K4459" s="11"/>
      <c r="L4459" s="11"/>
      <c r="M4459" s="11"/>
    </row>
    <row r="4460" spans="1:13">
      <c r="A4460" s="11"/>
      <c r="B4460" s="11"/>
      <c r="C4460" s="11"/>
      <c r="D4460" s="11"/>
      <c r="E4460" s="10" t="s">
        <v>17</v>
      </c>
      <c r="F4460" s="14"/>
      <c r="G4460" s="15"/>
      <c r="H4460" s="15"/>
      <c r="I4460" s="15"/>
      <c r="J4460" s="13">
        <f>OR(F4460&lt;&gt;0,G4460&lt;&gt;0,H4460&lt;&gt;0,I4460&lt;&gt;0)*(F4460 + (F4460 = 0))*(G4460 + (G4460 = 0))*(H4460 + (H4460 = 0))*(I4460 + (I4460 = 0))</f>
        <v>0</v>
      </c>
      <c r="K4460" s="11"/>
      <c r="L4460" s="11"/>
      <c r="M4460" s="11"/>
    </row>
    <row r="4461" spans="1:13">
      <c r="A4461" s="11"/>
      <c r="B4461" s="11"/>
      <c r="C4461" s="11"/>
      <c r="D4461" s="11"/>
      <c r="E4461" s="11"/>
      <c r="F4461" s="11"/>
      <c r="G4461" s="11"/>
      <c r="H4461" s="11"/>
      <c r="I4461" s="11"/>
      <c r="J4461" s="16" t="s">
        <v>663</v>
      </c>
      <c r="K4461" s="17">
        <f>SUM(J4457:J4460)</f>
        <v>110.69</v>
      </c>
      <c r="L4461" s="15">
        <v>0.98</v>
      </c>
      <c r="M4461" s="18">
        <f>ROUND(K4461*L4461,2)</f>
        <v>108.48</v>
      </c>
    </row>
    <row r="4462" spans="1:13" ht="0.95" customHeight="1">
      <c r="A4462" s="19"/>
      <c r="B4462" s="19"/>
      <c r="C4462" s="19"/>
      <c r="D4462" s="19"/>
      <c r="E4462" s="19"/>
      <c r="F4462" s="19"/>
      <c r="G4462" s="19"/>
      <c r="H4462" s="19"/>
      <c r="I4462" s="19"/>
      <c r="J4462" s="19"/>
      <c r="K4462" s="19"/>
      <c r="L4462" s="19"/>
      <c r="M4462" s="19"/>
    </row>
    <row r="4463" spans="1:13" s="1" customFormat="1">
      <c r="A4463" s="40" t="s">
        <v>664</v>
      </c>
      <c r="B4463" s="16" t="s">
        <v>22</v>
      </c>
      <c r="C4463" s="16" t="s">
        <v>29</v>
      </c>
      <c r="D4463" s="16" t="s">
        <v>665</v>
      </c>
      <c r="E4463" s="41"/>
      <c r="F4463" s="41"/>
      <c r="G4463" s="41"/>
      <c r="H4463" s="41"/>
      <c r="I4463" s="41"/>
      <c r="J4463" s="41"/>
      <c r="K4463" s="17">
        <f>K4469</f>
        <v>16.829999999999998</v>
      </c>
      <c r="L4463" s="18">
        <f>L4469</f>
        <v>28.52</v>
      </c>
      <c r="M4463" s="18">
        <f>M4469</f>
        <v>479.99</v>
      </c>
    </row>
    <row r="4464" spans="1:13">
      <c r="A4464" s="11"/>
      <c r="B4464" s="11"/>
      <c r="C4464" s="11"/>
      <c r="D4464" s="10" t="s">
        <v>666</v>
      </c>
      <c r="E4464" s="11"/>
      <c r="F4464" s="11"/>
      <c r="G4464" s="11"/>
      <c r="H4464" s="11"/>
      <c r="I4464" s="11"/>
      <c r="J4464" s="11"/>
      <c r="K4464" s="11"/>
      <c r="L4464" s="11"/>
      <c r="M4464" s="11"/>
    </row>
    <row r="4465" spans="1:13">
      <c r="A4465" s="11"/>
      <c r="B4465" s="11"/>
      <c r="C4465" s="11"/>
      <c r="D4465" s="11"/>
      <c r="E4465" s="10" t="s">
        <v>17</v>
      </c>
      <c r="F4465" s="14"/>
      <c r="G4465" s="15"/>
      <c r="H4465" s="15"/>
      <c r="I4465" s="15"/>
      <c r="J4465" s="13">
        <f>OR(F4465&lt;&gt;0,G4465&lt;&gt;0,H4465&lt;&gt;0,I4465&lt;&gt;0)*(F4465 + (F4465 = 0))*(G4465 + (G4465 = 0))*(H4465 + (H4465 = 0))*(I4465 + (I4465 = 0))</f>
        <v>0</v>
      </c>
      <c r="K4465" s="11"/>
      <c r="L4465" s="11"/>
      <c r="M4465" s="11"/>
    </row>
    <row r="4466" spans="1:13">
      <c r="A4466" s="11"/>
      <c r="B4466" s="11"/>
      <c r="C4466" s="11"/>
      <c r="D4466" s="11"/>
      <c r="E4466" s="10" t="s">
        <v>17</v>
      </c>
      <c r="F4466" s="14"/>
      <c r="G4466" s="15"/>
      <c r="H4466" s="15"/>
      <c r="I4466" s="15"/>
      <c r="J4466" s="13">
        <f>OR(F4466&lt;&gt;0,G4466&lt;&gt;0,H4466&lt;&gt;0,I4466&lt;&gt;0)*(F4466 + (F4466 = 0))*(G4466 + (G4466 = 0))*(H4466 + (H4466 = 0))*(I4466 + (I4466 = 0))</f>
        <v>0</v>
      </c>
      <c r="K4466" s="11"/>
      <c r="L4466" s="11"/>
      <c r="M4466" s="11"/>
    </row>
    <row r="4467" spans="1:13">
      <c r="A4467" s="11"/>
      <c r="B4467" s="11"/>
      <c r="C4467" s="11"/>
      <c r="D4467" s="11"/>
      <c r="E4467" s="10" t="s">
        <v>17</v>
      </c>
      <c r="F4467" s="14">
        <v>16.829999999999998</v>
      </c>
      <c r="G4467" s="15">
        <v>0</v>
      </c>
      <c r="H4467" s="15">
        <v>0</v>
      </c>
      <c r="I4467" s="15">
        <v>0</v>
      </c>
      <c r="J4467" s="13">
        <f>OR(F4467&lt;&gt;0,G4467&lt;&gt;0,H4467&lt;&gt;0,I4467&lt;&gt;0)*(F4467 + (F4467 = 0))*(G4467 + (G4467 = 0))*(H4467 + (H4467 = 0))*(I4467 + (I4467 = 0))</f>
        <v>16.829999999999998</v>
      </c>
      <c r="K4467" s="11"/>
      <c r="L4467" s="11"/>
      <c r="M4467" s="11"/>
    </row>
    <row r="4468" spans="1:13">
      <c r="A4468" s="11"/>
      <c r="B4468" s="11"/>
      <c r="C4468" s="11"/>
      <c r="D4468" s="11"/>
      <c r="E4468" s="10" t="s">
        <v>17</v>
      </c>
      <c r="F4468" s="14"/>
      <c r="G4468" s="15"/>
      <c r="H4468" s="15"/>
      <c r="I4468" s="15"/>
      <c r="J4468" s="13">
        <f>OR(F4468&lt;&gt;0,G4468&lt;&gt;0,H4468&lt;&gt;0,I4468&lt;&gt;0)*(F4468 + (F4468 = 0))*(G4468 + (G4468 = 0))*(H4468 + (H4468 = 0))*(I4468 + (I4468 = 0))</f>
        <v>0</v>
      </c>
      <c r="K4468" s="11"/>
      <c r="L4468" s="11"/>
      <c r="M4468" s="11"/>
    </row>
    <row r="4469" spans="1:13">
      <c r="A4469" s="11"/>
      <c r="B4469" s="11"/>
      <c r="C4469" s="11"/>
      <c r="D4469" s="11"/>
      <c r="E4469" s="11"/>
      <c r="F4469" s="11"/>
      <c r="G4469" s="11"/>
      <c r="H4469" s="11"/>
      <c r="I4469" s="11"/>
      <c r="J4469" s="16" t="s">
        <v>667</v>
      </c>
      <c r="K4469" s="17">
        <f>SUM(J4465:J4468)</f>
        <v>16.829999999999998</v>
      </c>
      <c r="L4469" s="15">
        <v>28.52</v>
      </c>
      <c r="M4469" s="18">
        <f>ROUND(K4469*L4469,2)</f>
        <v>479.99</v>
      </c>
    </row>
    <row r="4470" spans="1:13" ht="0.95" customHeight="1">
      <c r="A4470" s="19"/>
      <c r="B4470" s="19"/>
      <c r="C4470" s="19"/>
      <c r="D4470" s="19"/>
      <c r="E4470" s="19"/>
      <c r="F4470" s="19"/>
      <c r="G4470" s="19"/>
      <c r="H4470" s="19"/>
      <c r="I4470" s="19"/>
      <c r="J4470" s="19"/>
      <c r="K4470" s="19"/>
      <c r="L4470" s="19"/>
      <c r="M4470" s="19"/>
    </row>
    <row r="4471" spans="1:13" s="1" customFormat="1">
      <c r="A4471" s="40" t="s">
        <v>668</v>
      </c>
      <c r="B4471" s="16" t="s">
        <v>22</v>
      </c>
      <c r="C4471" s="16" t="s">
        <v>39</v>
      </c>
      <c r="D4471" s="16" t="s">
        <v>669</v>
      </c>
      <c r="E4471" s="41"/>
      <c r="F4471" s="41"/>
      <c r="G4471" s="41"/>
      <c r="H4471" s="41"/>
      <c r="I4471" s="41"/>
      <c r="J4471" s="41"/>
      <c r="K4471" s="17">
        <f>K4477</f>
        <v>84.16</v>
      </c>
      <c r="L4471" s="18">
        <f>L4477</f>
        <v>12.53</v>
      </c>
      <c r="M4471" s="18">
        <f>M4477</f>
        <v>1054.52</v>
      </c>
    </row>
    <row r="4472" spans="1:13">
      <c r="A4472" s="11"/>
      <c r="B4472" s="11"/>
      <c r="C4472" s="11"/>
      <c r="D4472" s="10" t="s">
        <v>670</v>
      </c>
      <c r="E4472" s="11"/>
      <c r="F4472" s="11"/>
      <c r="G4472" s="11"/>
      <c r="H4472" s="11"/>
      <c r="I4472" s="11"/>
      <c r="J4472" s="11"/>
      <c r="K4472" s="11"/>
      <c r="L4472" s="11"/>
      <c r="M4472" s="11"/>
    </row>
    <row r="4473" spans="1:13">
      <c r="A4473" s="11"/>
      <c r="B4473" s="11"/>
      <c r="C4473" s="11"/>
      <c r="D4473" s="11"/>
      <c r="E4473" s="10" t="s">
        <v>17</v>
      </c>
      <c r="F4473" s="14"/>
      <c r="G4473" s="15"/>
      <c r="H4473" s="15"/>
      <c r="I4473" s="15"/>
      <c r="J4473" s="13">
        <f>OR(F4473&lt;&gt;0,G4473&lt;&gt;0,H4473&lt;&gt;0,I4473&lt;&gt;0)*(F4473 + (F4473 = 0))*(G4473 + (G4473 = 0))*(H4473 + (H4473 = 0))*(I4473 + (I4473 = 0))</f>
        <v>0</v>
      </c>
      <c r="K4473" s="11"/>
      <c r="L4473" s="11"/>
      <c r="M4473" s="11"/>
    </row>
    <row r="4474" spans="1:13">
      <c r="A4474" s="11"/>
      <c r="B4474" s="11"/>
      <c r="C4474" s="11"/>
      <c r="D4474" s="11"/>
      <c r="E4474" s="10" t="s">
        <v>17</v>
      </c>
      <c r="F4474" s="14"/>
      <c r="G4474" s="15"/>
      <c r="H4474" s="15"/>
      <c r="I4474" s="15"/>
      <c r="J4474" s="13">
        <f>OR(F4474&lt;&gt;0,G4474&lt;&gt;0,H4474&lt;&gt;0,I4474&lt;&gt;0)*(F4474 + (F4474 = 0))*(G4474 + (G4474 = 0))*(H4474 + (H4474 = 0))*(I4474 + (I4474 = 0))</f>
        <v>0</v>
      </c>
      <c r="K4474" s="11"/>
      <c r="L4474" s="11"/>
      <c r="M4474" s="11"/>
    </row>
    <row r="4475" spans="1:13">
      <c r="A4475" s="11"/>
      <c r="B4475" s="11"/>
      <c r="C4475" s="11"/>
      <c r="D4475" s="11"/>
      <c r="E4475" s="10" t="s">
        <v>17</v>
      </c>
      <c r="F4475" s="14"/>
      <c r="G4475" s="15"/>
      <c r="H4475" s="15"/>
      <c r="I4475" s="15"/>
      <c r="J4475" s="13">
        <f>OR(F4475&lt;&gt;0,G4475&lt;&gt;0,H4475&lt;&gt;0,I4475&lt;&gt;0)*(F4475 + (F4475 = 0))*(G4475 + (G4475 = 0))*(H4475 + (H4475 = 0))*(I4475 + (I4475 = 0))</f>
        <v>0</v>
      </c>
      <c r="K4475" s="11"/>
      <c r="L4475" s="11"/>
      <c r="M4475" s="11"/>
    </row>
    <row r="4476" spans="1:13">
      <c r="A4476" s="11"/>
      <c r="B4476" s="11"/>
      <c r="C4476" s="11"/>
      <c r="D4476" s="11"/>
      <c r="E4476" s="10" t="s">
        <v>17</v>
      </c>
      <c r="F4476" s="14">
        <v>84.16</v>
      </c>
      <c r="G4476" s="15">
        <v>0</v>
      </c>
      <c r="H4476" s="15">
        <v>0</v>
      </c>
      <c r="I4476" s="15">
        <v>0</v>
      </c>
      <c r="J4476" s="13">
        <f>OR(F4476&lt;&gt;0,G4476&lt;&gt;0,H4476&lt;&gt;0,I4476&lt;&gt;0)*(F4476 + (F4476 = 0))*(G4476 + (G4476 = 0))*(H4476 + (H4476 = 0))*(I4476 + (I4476 = 0))</f>
        <v>84.16</v>
      </c>
      <c r="K4476" s="11"/>
      <c r="L4476" s="11"/>
      <c r="M4476" s="11"/>
    </row>
    <row r="4477" spans="1:13">
      <c r="A4477" s="11"/>
      <c r="B4477" s="11"/>
      <c r="C4477" s="11"/>
      <c r="D4477" s="11"/>
      <c r="E4477" s="11"/>
      <c r="F4477" s="11"/>
      <c r="G4477" s="11"/>
      <c r="H4477" s="11"/>
      <c r="I4477" s="11"/>
      <c r="J4477" s="16" t="s">
        <v>671</v>
      </c>
      <c r="K4477" s="17">
        <f>SUM(J4473:J4476)</f>
        <v>84.16</v>
      </c>
      <c r="L4477" s="15">
        <v>12.53</v>
      </c>
      <c r="M4477" s="18">
        <f>ROUND(K4477*L4477,2)</f>
        <v>1054.52</v>
      </c>
    </row>
    <row r="4478" spans="1:13" ht="0.95" customHeight="1">
      <c r="A4478" s="19"/>
      <c r="B4478" s="19"/>
      <c r="C4478" s="19"/>
      <c r="D4478" s="19"/>
      <c r="E4478" s="19"/>
      <c r="F4478" s="19"/>
      <c r="G4478" s="19"/>
      <c r="H4478" s="19"/>
      <c r="I4478" s="19"/>
      <c r="J4478" s="19"/>
      <c r="K4478" s="19"/>
      <c r="L4478" s="19"/>
      <c r="M4478" s="19"/>
    </row>
    <row r="4479" spans="1:13">
      <c r="A4479" s="11"/>
      <c r="B4479" s="11"/>
      <c r="C4479" s="11"/>
      <c r="D4479" s="11"/>
      <c r="E4479" s="11"/>
      <c r="F4479" s="11"/>
      <c r="G4479" s="11"/>
      <c r="H4479" s="11"/>
      <c r="I4479" s="11"/>
      <c r="J4479" s="16" t="s">
        <v>768</v>
      </c>
      <c r="K4479" s="20">
        <v>1</v>
      </c>
      <c r="L4479" s="18">
        <f>M4286+M4292+M4302+M4309+M4322+M4335+M4344+M4353+M4363+M4368+M4396+M4403+M4410+M4419+M4424+M4429+M4436+M4442+M4447+M4455+M4463+M4471</f>
        <v>120995.66</v>
      </c>
      <c r="M4479" s="18">
        <f>ROUND(K4479*L4479,2)</f>
        <v>120995.66</v>
      </c>
    </row>
    <row r="4480" spans="1:13" ht="0.95" customHeight="1">
      <c r="A4480" s="19"/>
      <c r="B4480" s="19"/>
      <c r="C4480" s="19"/>
      <c r="D4480" s="19"/>
      <c r="E4480" s="19"/>
      <c r="F4480" s="19"/>
      <c r="G4480" s="19"/>
      <c r="H4480" s="19"/>
      <c r="I4480" s="19"/>
      <c r="J4480" s="19"/>
      <c r="K4480" s="19"/>
      <c r="L4480" s="19"/>
      <c r="M4480" s="19"/>
    </row>
    <row r="4481" spans="1:13">
      <c r="A4481" s="11"/>
      <c r="B4481" s="11"/>
      <c r="C4481" s="11"/>
      <c r="D4481" s="11"/>
      <c r="E4481" s="11"/>
      <c r="F4481" s="11"/>
      <c r="G4481" s="11"/>
      <c r="H4481" s="11"/>
      <c r="I4481" s="11"/>
      <c r="J4481" s="16" t="s">
        <v>769</v>
      </c>
      <c r="K4481" s="20">
        <v>1</v>
      </c>
      <c r="L4481" s="18">
        <f>M4261+M4285</f>
        <v>130002.3</v>
      </c>
      <c r="M4481" s="18">
        <f>ROUND(K4481*L4481,2)</f>
        <v>130002.3</v>
      </c>
    </row>
    <row r="4482" spans="1:13" ht="0.95" customHeight="1">
      <c r="A4482" s="19"/>
      <c r="B4482" s="19"/>
      <c r="C4482" s="19"/>
      <c r="D4482" s="19"/>
      <c r="E4482" s="19"/>
      <c r="F4482" s="19"/>
      <c r="G4482" s="19"/>
      <c r="H4482" s="19"/>
      <c r="I4482" s="19"/>
      <c r="J4482" s="19"/>
      <c r="K4482" s="19"/>
      <c r="L4482" s="19"/>
      <c r="M4482" s="19"/>
    </row>
    <row r="4483" spans="1:13">
      <c r="A4483" s="11"/>
      <c r="B4483" s="11"/>
      <c r="C4483" s="11"/>
      <c r="D4483" s="11"/>
      <c r="E4483" s="11"/>
      <c r="F4483" s="11"/>
      <c r="G4483" s="11"/>
      <c r="H4483" s="11"/>
      <c r="I4483" s="11"/>
      <c r="J4483" s="16" t="s">
        <v>770</v>
      </c>
      <c r="K4483" s="20">
        <v>1</v>
      </c>
      <c r="L4483" s="18">
        <f>M997+M1250+M1503+M1751+M2003+M2256+M2509+M2757+M3010+M3260+M3510+M3760+M4010+M4260</f>
        <v>2026732.89</v>
      </c>
      <c r="M4483" s="18">
        <f>ROUND(K4483*L4483,2)</f>
        <v>2026732.89</v>
      </c>
    </row>
    <row r="4484" spans="1:13" ht="0.95" customHeight="1">
      <c r="A4484" s="19"/>
      <c r="B4484" s="19"/>
      <c r="C4484" s="19"/>
      <c r="D4484" s="19"/>
      <c r="E4484" s="19"/>
      <c r="F4484" s="19"/>
      <c r="G4484" s="19"/>
      <c r="H4484" s="19"/>
      <c r="I4484" s="19"/>
      <c r="J4484" s="19"/>
      <c r="K4484" s="19"/>
      <c r="L4484" s="19"/>
      <c r="M4484" s="19"/>
    </row>
    <row r="4485" spans="1:13">
      <c r="A4485" s="6" t="s">
        <v>771</v>
      </c>
      <c r="B4485" s="6" t="s">
        <v>16</v>
      </c>
      <c r="C4485" s="6" t="s">
        <v>17</v>
      </c>
      <c r="D4485" s="6" t="s">
        <v>772</v>
      </c>
      <c r="E4485" s="7"/>
      <c r="F4485" s="7"/>
      <c r="G4485" s="7"/>
      <c r="H4485" s="7"/>
      <c r="I4485" s="7"/>
      <c r="J4485" s="7"/>
      <c r="K4485" s="8">
        <f>K4794</f>
        <v>1</v>
      </c>
      <c r="L4485" s="9">
        <f>L4794</f>
        <v>4655430.25</v>
      </c>
      <c r="M4485" s="9">
        <f>M4794</f>
        <v>4655430.25</v>
      </c>
    </row>
    <row r="4486" spans="1:13">
      <c r="A4486" s="21" t="s">
        <v>773</v>
      </c>
      <c r="B4486" s="21" t="s">
        <v>16</v>
      </c>
      <c r="C4486" s="21" t="s">
        <v>17</v>
      </c>
      <c r="D4486" s="21" t="s">
        <v>774</v>
      </c>
      <c r="E4486" s="22"/>
      <c r="F4486" s="22"/>
      <c r="G4486" s="22"/>
      <c r="H4486" s="22"/>
      <c r="I4486" s="22"/>
      <c r="J4486" s="22"/>
      <c r="K4486" s="23">
        <f>K4520</f>
        <v>1</v>
      </c>
      <c r="L4486" s="24">
        <f>L4520</f>
        <v>642357.76000000001</v>
      </c>
      <c r="M4486" s="24">
        <f>M4520</f>
        <v>642357.76000000001</v>
      </c>
    </row>
    <row r="4487" spans="1:13" s="1" customFormat="1">
      <c r="A4487" s="40" t="s">
        <v>215</v>
      </c>
      <c r="B4487" s="16" t="s">
        <v>22</v>
      </c>
      <c r="C4487" s="16" t="s">
        <v>29</v>
      </c>
      <c r="D4487" s="16" t="s">
        <v>216</v>
      </c>
      <c r="E4487" s="41"/>
      <c r="F4487" s="41"/>
      <c r="G4487" s="41"/>
      <c r="H4487" s="41"/>
      <c r="I4487" s="41"/>
      <c r="J4487" s="41"/>
      <c r="K4487" s="17">
        <f>K4492</f>
        <v>44783.45</v>
      </c>
      <c r="L4487" s="18">
        <f>L4492</f>
        <v>9.32</v>
      </c>
      <c r="M4487" s="18">
        <f>M4492</f>
        <v>417381.75</v>
      </c>
    </row>
    <row r="4488" spans="1:13">
      <c r="A4488" s="11"/>
      <c r="B4488" s="11"/>
      <c r="C4488" s="11"/>
      <c r="D4488" s="10" t="s">
        <v>217</v>
      </c>
      <c r="E4488" s="11"/>
      <c r="F4488" s="11"/>
      <c r="G4488" s="11"/>
      <c r="H4488" s="11"/>
      <c r="I4488" s="11"/>
      <c r="J4488" s="11"/>
      <c r="K4488" s="11"/>
      <c r="L4488" s="11"/>
      <c r="M4488" s="11"/>
    </row>
    <row r="4489" spans="1:13">
      <c r="A4489" s="11"/>
      <c r="B4489" s="11"/>
      <c r="C4489" s="11"/>
      <c r="D4489" s="11"/>
      <c r="E4489" s="10" t="s">
        <v>775</v>
      </c>
      <c r="F4489" s="14">
        <v>0</v>
      </c>
      <c r="G4489" s="15">
        <v>0</v>
      </c>
      <c r="H4489" s="15">
        <v>929.62</v>
      </c>
      <c r="I4489" s="15">
        <v>10.4</v>
      </c>
      <c r="J4489" s="13">
        <f>OR(F4489&lt;&gt;0,G4489&lt;&gt;0,H4489&lt;&gt;0,I4489&lt;&gt;0)*(F4489 + (F4489 = 0))*(G4489 + (G4489 = 0))*(H4489 + (H4489 = 0))*(I4489 + (I4489 = 0))</f>
        <v>9668.0499999999993</v>
      </c>
      <c r="K4489" s="11"/>
      <c r="L4489" s="11"/>
      <c r="M4489" s="11"/>
    </row>
    <row r="4490" spans="1:13">
      <c r="A4490" s="11"/>
      <c r="B4490" s="11"/>
      <c r="C4490" s="11"/>
      <c r="D4490" s="11"/>
      <c r="E4490" s="10" t="s">
        <v>775</v>
      </c>
      <c r="F4490" s="14">
        <v>0</v>
      </c>
      <c r="G4490" s="15">
        <v>0</v>
      </c>
      <c r="H4490" s="15">
        <v>1726.15</v>
      </c>
      <c r="I4490" s="15">
        <v>2.5</v>
      </c>
      <c r="J4490" s="13">
        <f>OR(F4490&lt;&gt;0,G4490&lt;&gt;0,H4490&lt;&gt;0,I4490&lt;&gt;0)*(F4490 + (F4490 = 0))*(G4490 + (G4490 = 0))*(H4490 + (H4490 = 0))*(I4490 + (I4490 = 0))</f>
        <v>4315.38</v>
      </c>
      <c r="K4490" s="11"/>
      <c r="L4490" s="11"/>
      <c r="M4490" s="11"/>
    </row>
    <row r="4491" spans="1:13">
      <c r="A4491" s="11"/>
      <c r="B4491" s="11"/>
      <c r="C4491" s="11"/>
      <c r="D4491" s="11"/>
      <c r="E4491" s="10" t="s">
        <v>776</v>
      </c>
      <c r="F4491" s="14">
        <v>0</v>
      </c>
      <c r="G4491" s="15">
        <v>0</v>
      </c>
      <c r="H4491" s="15">
        <v>2961.54</v>
      </c>
      <c r="I4491" s="15">
        <v>10.4</v>
      </c>
      <c r="J4491" s="13">
        <f>OR(F4491&lt;&gt;0,G4491&lt;&gt;0,H4491&lt;&gt;0,I4491&lt;&gt;0)*(F4491 + (F4491 = 0))*(G4491 + (G4491 = 0))*(H4491 + (H4491 = 0))*(I4491 + (I4491 = 0))</f>
        <v>30800.02</v>
      </c>
      <c r="K4491" s="11"/>
      <c r="L4491" s="11"/>
      <c r="M4491" s="11"/>
    </row>
    <row r="4492" spans="1:13">
      <c r="A4492" s="11"/>
      <c r="B4492" s="11"/>
      <c r="C4492" s="11"/>
      <c r="D4492" s="11"/>
      <c r="E4492" s="11"/>
      <c r="F4492" s="11"/>
      <c r="G4492" s="11"/>
      <c r="H4492" s="11"/>
      <c r="I4492" s="11"/>
      <c r="J4492" s="16" t="s">
        <v>232</v>
      </c>
      <c r="K4492" s="17">
        <f>SUM(J4489:J4491)</f>
        <v>44783.45</v>
      </c>
      <c r="L4492" s="15">
        <v>9.32</v>
      </c>
      <c r="M4492" s="18">
        <f>ROUND(K4492*L4492,2)</f>
        <v>417381.75</v>
      </c>
    </row>
    <row r="4493" spans="1:13" ht="0.95" customHeight="1">
      <c r="A4493" s="19"/>
      <c r="B4493" s="19"/>
      <c r="C4493" s="19"/>
      <c r="D4493" s="19"/>
      <c r="E4493" s="19"/>
      <c r="F4493" s="19"/>
      <c r="G4493" s="19"/>
      <c r="H4493" s="19"/>
      <c r="I4493" s="19"/>
      <c r="J4493" s="19"/>
      <c r="K4493" s="19"/>
      <c r="L4493" s="19"/>
      <c r="M4493" s="19"/>
    </row>
    <row r="4494" spans="1:13" s="1" customFormat="1">
      <c r="A4494" s="40" t="s">
        <v>195</v>
      </c>
      <c r="B4494" s="16" t="s">
        <v>22</v>
      </c>
      <c r="C4494" s="16" t="s">
        <v>29</v>
      </c>
      <c r="D4494" s="16" t="s">
        <v>196</v>
      </c>
      <c r="E4494" s="41"/>
      <c r="F4494" s="41"/>
      <c r="G4494" s="41"/>
      <c r="H4494" s="41"/>
      <c r="I4494" s="41"/>
      <c r="J4494" s="41"/>
      <c r="K4494" s="17">
        <f>K4498</f>
        <v>13343.14</v>
      </c>
      <c r="L4494" s="18">
        <f>L4498</f>
        <v>15.52</v>
      </c>
      <c r="M4494" s="18">
        <f>M4498</f>
        <v>207085.53</v>
      </c>
    </row>
    <row r="4495" spans="1:13">
      <c r="A4495" s="11"/>
      <c r="B4495" s="11"/>
      <c r="C4495" s="11"/>
      <c r="D4495" s="10" t="s">
        <v>197</v>
      </c>
      <c r="E4495" s="11"/>
      <c r="F4495" s="11"/>
      <c r="G4495" s="11"/>
      <c r="H4495" s="11"/>
      <c r="I4495" s="11"/>
      <c r="J4495" s="11"/>
      <c r="K4495" s="11"/>
      <c r="L4495" s="11"/>
      <c r="M4495" s="11"/>
    </row>
    <row r="4496" spans="1:13">
      <c r="A4496" s="11"/>
      <c r="B4496" s="11"/>
      <c r="C4496" s="11"/>
      <c r="D4496" s="11"/>
      <c r="E4496" s="10" t="s">
        <v>775</v>
      </c>
      <c r="F4496" s="14">
        <v>0</v>
      </c>
      <c r="G4496" s="15">
        <v>0</v>
      </c>
      <c r="H4496" s="15">
        <v>1726.15</v>
      </c>
      <c r="I4496" s="15">
        <v>7.73</v>
      </c>
      <c r="J4496" s="13">
        <f>OR(F4496&lt;&gt;0,G4496&lt;&gt;0,H4496&lt;&gt;0,I4496&lt;&gt;0)*(F4496 + (F4496 = 0))*(G4496 + (G4496 = 0))*(H4496 + (H4496 = 0))*(I4496 + (I4496 = 0))</f>
        <v>13343.14</v>
      </c>
      <c r="K4496" s="11"/>
      <c r="L4496" s="11"/>
      <c r="M4496" s="11"/>
    </row>
    <row r="4497" spans="1:13">
      <c r="A4497" s="11"/>
      <c r="B4497" s="11"/>
      <c r="C4497" s="11"/>
      <c r="D4497" s="11"/>
      <c r="E4497" s="10" t="s">
        <v>776</v>
      </c>
      <c r="F4497" s="14"/>
      <c r="G4497" s="15"/>
      <c r="H4497" s="15"/>
      <c r="I4497" s="15"/>
      <c r="J4497" s="13">
        <f>OR(F4497&lt;&gt;0,G4497&lt;&gt;0,H4497&lt;&gt;0,I4497&lt;&gt;0)*(F4497 + (F4497 = 0))*(G4497 + (G4497 = 0))*(H4497 + (H4497 = 0))*(I4497 + (I4497 = 0))</f>
        <v>0</v>
      </c>
      <c r="K4497" s="11"/>
      <c r="L4497" s="11"/>
      <c r="M4497" s="11"/>
    </row>
    <row r="4498" spans="1:13">
      <c r="A4498" s="11"/>
      <c r="B4498" s="11"/>
      <c r="C4498" s="11"/>
      <c r="D4498" s="11"/>
      <c r="E4498" s="11"/>
      <c r="F4498" s="11"/>
      <c r="G4498" s="11"/>
      <c r="H4498" s="11"/>
      <c r="I4498" s="11"/>
      <c r="J4498" s="16" t="s">
        <v>204</v>
      </c>
      <c r="K4498" s="17">
        <f>SUM(J4496:J4497)</f>
        <v>13343.14</v>
      </c>
      <c r="L4498" s="15">
        <v>15.52</v>
      </c>
      <c r="M4498" s="18">
        <f>ROUND(K4498*L4498,2)</f>
        <v>207085.53</v>
      </c>
    </row>
    <row r="4499" spans="1:13" ht="0.95" customHeight="1">
      <c r="A4499" s="19"/>
      <c r="B4499" s="19"/>
      <c r="C4499" s="19"/>
      <c r="D4499" s="19"/>
      <c r="E4499" s="19"/>
      <c r="F4499" s="19"/>
      <c r="G4499" s="19"/>
      <c r="H4499" s="19"/>
      <c r="I4499" s="19"/>
      <c r="J4499" s="19"/>
      <c r="K4499" s="19"/>
      <c r="L4499" s="19"/>
      <c r="M4499" s="19"/>
    </row>
    <row r="4500" spans="1:13" s="1" customFormat="1">
      <c r="A4500" s="40" t="s">
        <v>233</v>
      </c>
      <c r="B4500" s="16" t="s">
        <v>22</v>
      </c>
      <c r="C4500" s="16" t="s">
        <v>29</v>
      </c>
      <c r="D4500" s="16" t="s">
        <v>234</v>
      </c>
      <c r="E4500" s="41"/>
      <c r="F4500" s="41"/>
      <c r="G4500" s="41"/>
      <c r="H4500" s="41"/>
      <c r="I4500" s="41"/>
      <c r="J4500" s="41"/>
      <c r="K4500" s="17">
        <f>K4508</f>
        <v>1276.78</v>
      </c>
      <c r="L4500" s="18">
        <f>L4508</f>
        <v>11.7</v>
      </c>
      <c r="M4500" s="18">
        <f>M4508</f>
        <v>14938.33</v>
      </c>
    </row>
    <row r="4501" spans="1:13">
      <c r="A4501" s="11"/>
      <c r="B4501" s="11"/>
      <c r="C4501" s="11"/>
      <c r="D4501" s="10" t="s">
        <v>235</v>
      </c>
      <c r="E4501" s="11"/>
      <c r="F4501" s="11"/>
      <c r="G4501" s="11"/>
      <c r="H4501" s="11"/>
      <c r="I4501" s="11"/>
      <c r="J4501" s="11"/>
      <c r="K4501" s="11"/>
      <c r="L4501" s="11"/>
      <c r="M4501" s="11"/>
    </row>
    <row r="4502" spans="1:13">
      <c r="A4502" s="11"/>
      <c r="B4502" s="11"/>
      <c r="C4502" s="11"/>
      <c r="D4502" s="11"/>
      <c r="E4502" s="10" t="s">
        <v>17</v>
      </c>
      <c r="F4502" s="14"/>
      <c r="G4502" s="15"/>
      <c r="H4502" s="15"/>
      <c r="I4502" s="15"/>
      <c r="J4502" s="13">
        <f>OR(F4502&lt;&gt;0,G4502&lt;&gt;0,H4502&lt;&gt;0,I4502&lt;&gt;0)*(F4502 + (F4502 = 0))*(G4502 + (G4502 = 0))*(H4502 + (H4502 = 0))*(I4502 + (I4502 = 0))</f>
        <v>0</v>
      </c>
      <c r="K4502" s="11"/>
      <c r="L4502" s="11"/>
      <c r="M4502" s="11"/>
    </row>
    <row r="4503" spans="1:13">
      <c r="A4503" s="11"/>
      <c r="B4503" s="11"/>
      <c r="C4503" s="11"/>
      <c r="D4503" s="11"/>
      <c r="E4503" s="10" t="s">
        <v>777</v>
      </c>
      <c r="F4503" s="14">
        <v>31</v>
      </c>
      <c r="G4503" s="15">
        <v>0.33</v>
      </c>
      <c r="H4503" s="15">
        <v>0</v>
      </c>
      <c r="I4503" s="15">
        <v>15.75</v>
      </c>
      <c r="J4503" s="13">
        <f>OR(F4503&lt;&gt;0,G4503&lt;&gt;0,H4503&lt;&gt;0,I4503&lt;&gt;0)*(F4503 + (F4503 = 0))*(G4503 + (G4503 = 0))*(H4503 + (H4503 = 0))*(I4503 + (I4503 = 0))</f>
        <v>161.12</v>
      </c>
      <c r="K4503" s="11"/>
      <c r="L4503" s="11"/>
      <c r="M4503" s="11"/>
    </row>
    <row r="4504" spans="1:13">
      <c r="A4504" s="11"/>
      <c r="B4504" s="11"/>
      <c r="C4504" s="11"/>
      <c r="D4504" s="11"/>
      <c r="E4504" s="10" t="s">
        <v>778</v>
      </c>
      <c r="F4504" s="14">
        <v>56</v>
      </c>
      <c r="G4504" s="15">
        <v>0.33</v>
      </c>
      <c r="H4504" s="15">
        <v>0</v>
      </c>
      <c r="I4504" s="15">
        <v>12.1</v>
      </c>
      <c r="J4504" s="13">
        <f>OR(F4504&lt;&gt;0,G4504&lt;&gt;0,H4504&lt;&gt;0,I4504&lt;&gt;0)*(F4504 + (F4504 = 0))*(G4504 + (G4504 = 0))*(H4504 + (H4504 = 0))*(I4504 + (I4504 = 0))</f>
        <v>223.61</v>
      </c>
      <c r="K4504" s="11"/>
      <c r="L4504" s="11"/>
      <c r="M4504" s="11"/>
    </row>
    <row r="4505" spans="1:13">
      <c r="A4505" s="11"/>
      <c r="B4505" s="11"/>
      <c r="C4505" s="11"/>
      <c r="D4505" s="11"/>
      <c r="E4505" s="10" t="s">
        <v>779</v>
      </c>
      <c r="F4505" s="14">
        <v>47</v>
      </c>
      <c r="G4505" s="15">
        <v>0.33</v>
      </c>
      <c r="H4505" s="15">
        <v>0</v>
      </c>
      <c r="I4505" s="15">
        <v>5</v>
      </c>
      <c r="J4505" s="13">
        <f>OR(F4505&lt;&gt;0,G4505&lt;&gt;0,H4505&lt;&gt;0,I4505&lt;&gt;0)*(F4505 + (F4505 = 0))*(G4505 + (G4505 = 0))*(H4505 + (H4505 = 0))*(I4505 + (I4505 = 0))</f>
        <v>77.55</v>
      </c>
      <c r="K4505" s="11"/>
      <c r="L4505" s="11"/>
      <c r="M4505" s="11"/>
    </row>
    <row r="4506" spans="1:13">
      <c r="A4506" s="11"/>
      <c r="B4506" s="11"/>
      <c r="C4506" s="11"/>
      <c r="D4506" s="11"/>
      <c r="E4506" s="10" t="s">
        <v>780</v>
      </c>
      <c r="F4506" s="14">
        <v>103</v>
      </c>
      <c r="G4506" s="15">
        <v>0.56999999999999995</v>
      </c>
      <c r="H4506" s="15">
        <v>0</v>
      </c>
      <c r="I4506" s="15">
        <v>12.65</v>
      </c>
      <c r="J4506" s="13">
        <f>OR(F4506&lt;&gt;0,G4506&lt;&gt;0,H4506&lt;&gt;0,I4506&lt;&gt;0)*(F4506 + (F4506 = 0))*(G4506 + (G4506 = 0))*(H4506 + (H4506 = 0))*(I4506 + (I4506 = 0))</f>
        <v>742.68</v>
      </c>
      <c r="K4506" s="11"/>
      <c r="L4506" s="11"/>
      <c r="M4506" s="11"/>
    </row>
    <row r="4507" spans="1:13">
      <c r="A4507" s="11"/>
      <c r="B4507" s="11"/>
      <c r="C4507" s="11"/>
      <c r="D4507" s="11"/>
      <c r="E4507" s="10" t="s">
        <v>781</v>
      </c>
      <c r="F4507" s="14">
        <v>8</v>
      </c>
      <c r="G4507" s="15">
        <v>0.56999999999999995</v>
      </c>
      <c r="H4507" s="15">
        <v>0</v>
      </c>
      <c r="I4507" s="15">
        <v>15.75</v>
      </c>
      <c r="J4507" s="13">
        <f>OR(F4507&lt;&gt;0,G4507&lt;&gt;0,H4507&lt;&gt;0,I4507&lt;&gt;0)*(F4507 + (F4507 = 0))*(G4507 + (G4507 = 0))*(H4507 + (H4507 = 0))*(I4507 + (I4507 = 0))</f>
        <v>71.819999999999993</v>
      </c>
      <c r="K4507" s="11"/>
      <c r="L4507" s="11"/>
      <c r="M4507" s="11"/>
    </row>
    <row r="4508" spans="1:13">
      <c r="A4508" s="11"/>
      <c r="B4508" s="11"/>
      <c r="C4508" s="11"/>
      <c r="D4508" s="11"/>
      <c r="E4508" s="11"/>
      <c r="F4508" s="11"/>
      <c r="G4508" s="11"/>
      <c r="H4508" s="11"/>
      <c r="I4508" s="11"/>
      <c r="J4508" s="16" t="s">
        <v>240</v>
      </c>
      <c r="K4508" s="17">
        <f>SUM(J4502:J4507)</f>
        <v>1276.78</v>
      </c>
      <c r="L4508" s="15">
        <v>11.7</v>
      </c>
      <c r="M4508" s="18">
        <f>ROUND(K4508*L4508,2)</f>
        <v>14938.33</v>
      </c>
    </row>
    <row r="4509" spans="1:13" ht="0.95" customHeight="1">
      <c r="A4509" s="19"/>
      <c r="B4509" s="19"/>
      <c r="C4509" s="19"/>
      <c r="D4509" s="19"/>
      <c r="E4509" s="19"/>
      <c r="F4509" s="19"/>
      <c r="G4509" s="19"/>
      <c r="H4509" s="19"/>
      <c r="I4509" s="19"/>
      <c r="J4509" s="19"/>
      <c r="K4509" s="19"/>
      <c r="L4509" s="19"/>
      <c r="M4509" s="19"/>
    </row>
    <row r="4510" spans="1:13" s="1" customFormat="1">
      <c r="A4510" s="40" t="s">
        <v>241</v>
      </c>
      <c r="B4510" s="16" t="s">
        <v>22</v>
      </c>
      <c r="C4510" s="16" t="s">
        <v>29</v>
      </c>
      <c r="D4510" s="16" t="s">
        <v>242</v>
      </c>
      <c r="E4510" s="41"/>
      <c r="F4510" s="41"/>
      <c r="G4510" s="41"/>
      <c r="H4510" s="41"/>
      <c r="I4510" s="41"/>
      <c r="J4510" s="41"/>
      <c r="K4510" s="17">
        <f>K4518</f>
        <v>1204.96</v>
      </c>
      <c r="L4510" s="18">
        <f>L4518</f>
        <v>2.4500000000000002</v>
      </c>
      <c r="M4510" s="18">
        <f>M4518</f>
        <v>2952.15</v>
      </c>
    </row>
    <row r="4511" spans="1:13">
      <c r="A4511" s="11"/>
      <c r="B4511" s="11"/>
      <c r="C4511" s="11"/>
      <c r="D4511" s="10" t="s">
        <v>243</v>
      </c>
      <c r="E4511" s="11"/>
      <c r="F4511" s="11"/>
      <c r="G4511" s="11"/>
      <c r="H4511" s="11"/>
      <c r="I4511" s="11"/>
      <c r="J4511" s="11"/>
      <c r="K4511" s="11"/>
      <c r="L4511" s="11"/>
      <c r="M4511" s="11"/>
    </row>
    <row r="4512" spans="1:13">
      <c r="A4512" s="11"/>
      <c r="B4512" s="11"/>
      <c r="C4512" s="11"/>
      <c r="D4512" s="11"/>
      <c r="E4512" s="10" t="s">
        <v>17</v>
      </c>
      <c r="F4512" s="14"/>
      <c r="G4512" s="15"/>
      <c r="H4512" s="15"/>
      <c r="I4512" s="15"/>
      <c r="J4512" s="13">
        <f>OR(F4512&lt;&gt;0,G4512&lt;&gt;0,H4512&lt;&gt;0,I4512&lt;&gt;0)*(F4512 + (F4512 = 0))*(G4512 + (G4512 = 0))*(H4512 + (H4512 = 0))*(I4512 + (I4512 = 0))</f>
        <v>0</v>
      </c>
      <c r="K4512" s="11"/>
      <c r="L4512" s="11"/>
      <c r="M4512" s="11"/>
    </row>
    <row r="4513" spans="1:13">
      <c r="A4513" s="11"/>
      <c r="B4513" s="11"/>
      <c r="C4513" s="11"/>
      <c r="D4513" s="11"/>
      <c r="E4513" s="10" t="s">
        <v>777</v>
      </c>
      <c r="F4513" s="14">
        <v>31</v>
      </c>
      <c r="G4513" s="15">
        <v>0.33</v>
      </c>
      <c r="H4513" s="15">
        <v>0</v>
      </c>
      <c r="I4513" s="15">
        <v>15.75</v>
      </c>
      <c r="J4513" s="13">
        <f>OR(F4513&lt;&gt;0,G4513&lt;&gt;0,H4513&lt;&gt;0,I4513&lt;&gt;0)*(F4513 + (F4513 = 0))*(G4513 + (G4513 = 0))*(H4513 + (H4513 = 0))*(I4513 + (I4513 = 0))</f>
        <v>161.12</v>
      </c>
      <c r="K4513" s="11"/>
      <c r="L4513" s="11"/>
      <c r="M4513" s="11"/>
    </row>
    <row r="4514" spans="1:13">
      <c r="A4514" s="11"/>
      <c r="B4514" s="11"/>
      <c r="C4514" s="11"/>
      <c r="D4514" s="11"/>
      <c r="E4514" s="10" t="s">
        <v>778</v>
      </c>
      <c r="F4514" s="14">
        <v>56</v>
      </c>
      <c r="G4514" s="15">
        <v>0.33</v>
      </c>
      <c r="H4514" s="15">
        <v>0</v>
      </c>
      <c r="I4514" s="15">
        <v>12.1</v>
      </c>
      <c r="J4514" s="13">
        <f>OR(F4514&lt;&gt;0,G4514&lt;&gt;0,H4514&lt;&gt;0,I4514&lt;&gt;0)*(F4514 + (F4514 = 0))*(G4514 + (G4514 = 0))*(H4514 + (H4514 = 0))*(I4514 + (I4514 = 0))</f>
        <v>223.61</v>
      </c>
      <c r="K4514" s="11"/>
      <c r="L4514" s="11"/>
      <c r="M4514" s="11"/>
    </row>
    <row r="4515" spans="1:13">
      <c r="A4515" s="11"/>
      <c r="B4515" s="11"/>
      <c r="C4515" s="11"/>
      <c r="D4515" s="11"/>
      <c r="E4515" s="10" t="s">
        <v>779</v>
      </c>
      <c r="F4515" s="14">
        <v>47</v>
      </c>
      <c r="G4515" s="15">
        <v>0.33</v>
      </c>
      <c r="H4515" s="15">
        <v>0</v>
      </c>
      <c r="I4515" s="15">
        <v>5</v>
      </c>
      <c r="J4515" s="13">
        <f>OR(F4515&lt;&gt;0,G4515&lt;&gt;0,H4515&lt;&gt;0,I4515&lt;&gt;0)*(F4515 + (F4515 = 0))*(G4515 + (G4515 = 0))*(H4515 + (H4515 = 0))*(I4515 + (I4515 = 0))</f>
        <v>77.55</v>
      </c>
      <c r="K4515" s="11"/>
      <c r="L4515" s="11"/>
      <c r="M4515" s="11"/>
    </row>
    <row r="4516" spans="1:13">
      <c r="A4516" s="11"/>
      <c r="B4516" s="11"/>
      <c r="C4516" s="11"/>
      <c r="D4516" s="11"/>
      <c r="E4516" s="10" t="s">
        <v>780</v>
      </c>
      <c r="F4516" s="14">
        <v>103</v>
      </c>
      <c r="G4516" s="15">
        <v>0.56999999999999995</v>
      </c>
      <c r="H4516" s="15">
        <v>0</v>
      </c>
      <c r="I4516" s="15">
        <v>12.65</v>
      </c>
      <c r="J4516" s="13">
        <f>OR(F4516&lt;&gt;0,G4516&lt;&gt;0,H4516&lt;&gt;0,I4516&lt;&gt;0)*(F4516 + (F4516 = 0))*(G4516 + (G4516 = 0))*(H4516 + (H4516 = 0))*(I4516 + (I4516 = 0))</f>
        <v>742.68</v>
      </c>
      <c r="K4516" s="11"/>
      <c r="L4516" s="11"/>
      <c r="M4516" s="11"/>
    </row>
    <row r="4517" spans="1:13">
      <c r="A4517" s="11"/>
      <c r="B4517" s="11"/>
      <c r="C4517" s="11"/>
      <c r="D4517" s="11"/>
      <c r="E4517" s="10" t="s">
        <v>17</v>
      </c>
      <c r="F4517" s="14"/>
      <c r="G4517" s="15"/>
      <c r="H4517" s="15"/>
      <c r="I4517" s="15"/>
      <c r="J4517" s="13">
        <f>OR(F4517&lt;&gt;0,G4517&lt;&gt;0,H4517&lt;&gt;0,I4517&lt;&gt;0)*(F4517 + (F4517 = 0))*(G4517 + (G4517 = 0))*(H4517 + (H4517 = 0))*(I4517 + (I4517 = 0))</f>
        <v>0</v>
      </c>
      <c r="K4517" s="11"/>
      <c r="L4517" s="11"/>
      <c r="M4517" s="11"/>
    </row>
    <row r="4518" spans="1:13">
      <c r="A4518" s="11"/>
      <c r="B4518" s="11"/>
      <c r="C4518" s="11"/>
      <c r="D4518" s="11"/>
      <c r="E4518" s="11"/>
      <c r="F4518" s="11"/>
      <c r="G4518" s="11"/>
      <c r="H4518" s="11"/>
      <c r="I4518" s="11"/>
      <c r="J4518" s="16" t="s">
        <v>244</v>
      </c>
      <c r="K4518" s="17">
        <f>SUM(J4512:J4517)</f>
        <v>1204.96</v>
      </c>
      <c r="L4518" s="15">
        <v>2.4500000000000002</v>
      </c>
      <c r="M4518" s="18">
        <f>ROUND(K4518*L4518,2)</f>
        <v>2952.15</v>
      </c>
    </row>
    <row r="4519" spans="1:13" ht="0.95" customHeight="1">
      <c r="A4519" s="19"/>
      <c r="B4519" s="19"/>
      <c r="C4519" s="19"/>
      <c r="D4519" s="19"/>
      <c r="E4519" s="19"/>
      <c r="F4519" s="19"/>
      <c r="G4519" s="19"/>
      <c r="H4519" s="19"/>
      <c r="I4519" s="19"/>
      <c r="J4519" s="19"/>
      <c r="K4519" s="19"/>
      <c r="L4519" s="19"/>
      <c r="M4519" s="19"/>
    </row>
    <row r="4520" spans="1:13">
      <c r="A4520" s="11"/>
      <c r="B4520" s="11"/>
      <c r="C4520" s="11"/>
      <c r="D4520" s="11"/>
      <c r="E4520" s="11"/>
      <c r="F4520" s="11"/>
      <c r="G4520" s="11"/>
      <c r="H4520" s="11"/>
      <c r="I4520" s="11"/>
      <c r="J4520" s="16" t="s">
        <v>782</v>
      </c>
      <c r="K4520" s="20">
        <v>1</v>
      </c>
      <c r="L4520" s="18">
        <f>M4487+M4494+M4500+M4510</f>
        <v>642357.76000000001</v>
      </c>
      <c r="M4520" s="18">
        <f>ROUND(K4520*L4520,2)</f>
        <v>642357.76000000001</v>
      </c>
    </row>
    <row r="4521" spans="1:13" ht="0.95" customHeight="1">
      <c r="A4521" s="19"/>
      <c r="B4521" s="19"/>
      <c r="C4521" s="19"/>
      <c r="D4521" s="19"/>
      <c r="E4521" s="19"/>
      <c r="F4521" s="19"/>
      <c r="G4521" s="19"/>
      <c r="H4521" s="19"/>
      <c r="I4521" s="19"/>
      <c r="J4521" s="19"/>
      <c r="K4521" s="19"/>
      <c r="L4521" s="19"/>
      <c r="M4521" s="19"/>
    </row>
    <row r="4522" spans="1:13">
      <c r="A4522" s="21" t="s">
        <v>783</v>
      </c>
      <c r="B4522" s="21" t="s">
        <v>16</v>
      </c>
      <c r="C4522" s="21" t="s">
        <v>17</v>
      </c>
      <c r="D4522" s="21" t="s">
        <v>784</v>
      </c>
      <c r="E4522" s="22"/>
      <c r="F4522" s="22"/>
      <c r="G4522" s="22"/>
      <c r="H4522" s="22"/>
      <c r="I4522" s="22"/>
      <c r="J4522" s="22"/>
      <c r="K4522" s="23">
        <f>K4792</f>
        <v>1</v>
      </c>
      <c r="L4522" s="24">
        <f>L4792</f>
        <v>4013072.49</v>
      </c>
      <c r="M4522" s="24">
        <f>M4792</f>
        <v>4013072.49</v>
      </c>
    </row>
    <row r="4523" spans="1:13" s="1" customFormat="1">
      <c r="A4523" s="16" t="s">
        <v>785</v>
      </c>
      <c r="B4523" s="16" t="s">
        <v>22</v>
      </c>
      <c r="C4523" s="16" t="s">
        <v>39</v>
      </c>
      <c r="D4523" s="16" t="s">
        <v>786</v>
      </c>
      <c r="E4523" s="41"/>
      <c r="F4523" s="41"/>
      <c r="G4523" s="41"/>
      <c r="H4523" s="41"/>
      <c r="I4523" s="41"/>
      <c r="J4523" s="41"/>
      <c r="K4523" s="17">
        <f>K4530</f>
        <v>3658.41</v>
      </c>
      <c r="L4523" s="18">
        <f>L4530</f>
        <v>17.940000000000001</v>
      </c>
      <c r="M4523" s="18">
        <f>M4530</f>
        <v>65631.88</v>
      </c>
    </row>
    <row r="4524" spans="1:13">
      <c r="A4524" s="11"/>
      <c r="B4524" s="11"/>
      <c r="C4524" s="11"/>
      <c r="D4524" s="10" t="s">
        <v>787</v>
      </c>
      <c r="E4524" s="11"/>
      <c r="F4524" s="11"/>
      <c r="G4524" s="11"/>
      <c r="H4524" s="11"/>
      <c r="I4524" s="11"/>
      <c r="J4524" s="11"/>
      <c r="K4524" s="11"/>
      <c r="L4524" s="11"/>
      <c r="M4524" s="11"/>
    </row>
    <row r="4525" spans="1:13">
      <c r="A4525" s="11"/>
      <c r="B4525" s="11"/>
      <c r="C4525" s="11"/>
      <c r="D4525" s="11"/>
      <c r="E4525" s="10" t="s">
        <v>17</v>
      </c>
      <c r="F4525" s="14"/>
      <c r="G4525" s="15"/>
      <c r="H4525" s="15"/>
      <c r="I4525" s="15"/>
      <c r="J4525" s="13">
        <f>OR(F4525&lt;&gt;0,G4525&lt;&gt;0,H4525&lt;&gt;0,I4525&lt;&gt;0)*(F4525 + (F4525 = 0))*(G4525 + (G4525 = 0))*(H4525 + (H4525 = 0))*(I4525 + (I4525 = 0))</f>
        <v>0</v>
      </c>
      <c r="K4525" s="11"/>
      <c r="L4525" s="11"/>
      <c r="M4525" s="11"/>
    </row>
    <row r="4526" spans="1:13">
      <c r="A4526" s="11"/>
      <c r="B4526" s="11"/>
      <c r="C4526" s="11"/>
      <c r="D4526" s="11"/>
      <c r="E4526" s="10" t="s">
        <v>17</v>
      </c>
      <c r="F4526" s="14"/>
      <c r="G4526" s="15"/>
      <c r="H4526" s="15"/>
      <c r="I4526" s="15"/>
      <c r="J4526" s="13">
        <f>OR(F4526&lt;&gt;0,G4526&lt;&gt;0,H4526&lt;&gt;0,I4526&lt;&gt;0)*(F4526 + (F4526 = 0))*(G4526 + (G4526 = 0))*(H4526 + (H4526 = 0))*(I4526 + (I4526 = 0))</f>
        <v>0</v>
      </c>
      <c r="K4526" s="11"/>
      <c r="L4526" s="11"/>
      <c r="M4526" s="11"/>
    </row>
    <row r="4527" spans="1:13">
      <c r="A4527" s="11"/>
      <c r="B4527" s="11"/>
      <c r="C4527" s="11"/>
      <c r="D4527" s="11"/>
      <c r="E4527" s="10" t="s">
        <v>775</v>
      </c>
      <c r="F4527" s="14">
        <v>1</v>
      </c>
      <c r="G4527" s="15">
        <v>0</v>
      </c>
      <c r="H4527" s="15">
        <v>0</v>
      </c>
      <c r="I4527" s="15">
        <v>2492.92</v>
      </c>
      <c r="J4527" s="13">
        <f>OR(F4527&lt;&gt;0,G4527&lt;&gt;0,H4527&lt;&gt;0,I4527&lt;&gt;0)*(F4527 + (F4527 = 0))*(G4527 + (G4527 = 0))*(H4527 + (H4527 = 0))*(I4527 + (I4527 = 0))</f>
        <v>2492.92</v>
      </c>
      <c r="K4527" s="11"/>
      <c r="L4527" s="11"/>
      <c r="M4527" s="11"/>
    </row>
    <row r="4528" spans="1:13">
      <c r="A4528" s="11"/>
      <c r="B4528" s="11"/>
      <c r="C4528" s="11"/>
      <c r="D4528" s="11"/>
      <c r="E4528" s="10" t="s">
        <v>788</v>
      </c>
      <c r="F4528" s="14">
        <v>-1</v>
      </c>
      <c r="G4528" s="15">
        <v>0</v>
      </c>
      <c r="H4528" s="15">
        <v>0</v>
      </c>
      <c r="I4528" s="15">
        <v>1676.15</v>
      </c>
      <c r="J4528" s="13">
        <f>OR(F4528&lt;&gt;0,G4528&lt;&gt;0,H4528&lt;&gt;0,I4528&lt;&gt;0)*(F4528 + (F4528 = 0))*(G4528 + (G4528 = 0))*(H4528 + (H4528 = 0))*(I4528 + (I4528 = 0))</f>
        <v>-1676.15</v>
      </c>
      <c r="K4528" s="11"/>
      <c r="L4528" s="11"/>
      <c r="M4528" s="11"/>
    </row>
    <row r="4529" spans="1:13">
      <c r="A4529" s="11"/>
      <c r="B4529" s="11"/>
      <c r="C4529" s="11"/>
      <c r="D4529" s="11"/>
      <c r="E4529" s="10" t="s">
        <v>776</v>
      </c>
      <c r="F4529" s="14">
        <v>1</v>
      </c>
      <c r="G4529" s="15">
        <v>0</v>
      </c>
      <c r="H4529" s="15">
        <v>0</v>
      </c>
      <c r="I4529" s="15">
        <v>2841.64</v>
      </c>
      <c r="J4529" s="13">
        <f>OR(F4529&lt;&gt;0,G4529&lt;&gt;0,H4529&lt;&gt;0,I4529&lt;&gt;0)*(F4529 + (F4529 = 0))*(G4529 + (G4529 = 0))*(H4529 + (H4529 = 0))*(I4529 + (I4529 = 0))</f>
        <v>2841.64</v>
      </c>
      <c r="K4529" s="11"/>
      <c r="L4529" s="11"/>
      <c r="M4529" s="11"/>
    </row>
    <row r="4530" spans="1:13">
      <c r="A4530" s="11"/>
      <c r="B4530" s="11"/>
      <c r="C4530" s="11"/>
      <c r="D4530" s="11"/>
      <c r="E4530" s="11"/>
      <c r="F4530" s="11"/>
      <c r="G4530" s="11"/>
      <c r="H4530" s="11"/>
      <c r="I4530" s="11"/>
      <c r="J4530" s="16" t="s">
        <v>789</v>
      </c>
      <c r="K4530" s="17">
        <f>SUM(J4525:J4529)</f>
        <v>3658.41</v>
      </c>
      <c r="L4530" s="15">
        <v>17.940000000000001</v>
      </c>
      <c r="M4530" s="18">
        <f>ROUND(K4530*L4530,2)</f>
        <v>65631.88</v>
      </c>
    </row>
    <row r="4531" spans="1:13" ht="0.95" customHeight="1">
      <c r="A4531" s="19"/>
      <c r="B4531" s="19"/>
      <c r="C4531" s="19"/>
      <c r="D4531" s="19"/>
      <c r="E4531" s="19"/>
      <c r="F4531" s="19"/>
      <c r="G4531" s="19"/>
      <c r="H4531" s="19"/>
      <c r="I4531" s="19"/>
      <c r="J4531" s="19"/>
      <c r="K4531" s="19"/>
      <c r="L4531" s="19"/>
      <c r="M4531" s="19"/>
    </row>
    <row r="4532" spans="1:13" s="1" customFormat="1">
      <c r="A4532" s="40" t="s">
        <v>487</v>
      </c>
      <c r="B4532" s="16" t="s">
        <v>22</v>
      </c>
      <c r="C4532" s="16" t="s">
        <v>29</v>
      </c>
      <c r="D4532" s="16" t="s">
        <v>488</v>
      </c>
      <c r="E4532" s="41"/>
      <c r="F4532" s="41"/>
      <c r="G4532" s="41"/>
      <c r="H4532" s="41"/>
      <c r="I4532" s="41"/>
      <c r="J4532" s="41"/>
      <c r="K4532" s="17">
        <f>K4542</f>
        <v>22226.46</v>
      </c>
      <c r="L4532" s="18">
        <f>L4542</f>
        <v>10.050000000000001</v>
      </c>
      <c r="M4532" s="18">
        <f>M4542</f>
        <v>223375.92</v>
      </c>
    </row>
    <row r="4533" spans="1:13">
      <c r="A4533" s="11"/>
      <c r="B4533" s="11"/>
      <c r="C4533" s="11"/>
      <c r="D4533" s="10" t="s">
        <v>489</v>
      </c>
      <c r="E4533" s="11"/>
      <c r="F4533" s="11"/>
      <c r="G4533" s="11"/>
      <c r="H4533" s="11"/>
      <c r="I4533" s="11"/>
      <c r="J4533" s="11"/>
      <c r="K4533" s="11"/>
      <c r="L4533" s="11"/>
      <c r="M4533" s="11"/>
    </row>
    <row r="4534" spans="1:13">
      <c r="A4534" s="11"/>
      <c r="B4534" s="11"/>
      <c r="C4534" s="11"/>
      <c r="D4534" s="11"/>
      <c r="E4534" s="10" t="s">
        <v>17</v>
      </c>
      <c r="F4534" s="14"/>
      <c r="G4534" s="15"/>
      <c r="H4534" s="15"/>
      <c r="I4534" s="15"/>
      <c r="J4534" s="13">
        <f>OR(F4534&lt;&gt;0,G4534&lt;&gt;0,H4534&lt;&gt;0,I4534&lt;&gt;0)*(F4534 + (F4534 = 0))*(G4534 + (G4534 = 0))*(H4534 + (H4534 = 0))*(I4534 + (I4534 = 0))</f>
        <v>0</v>
      </c>
      <c r="K4534" s="11"/>
      <c r="L4534" s="11"/>
      <c r="M4534" s="11"/>
    </row>
    <row r="4535" spans="1:13">
      <c r="A4535" s="11"/>
      <c r="B4535" s="11"/>
      <c r="C4535" s="11"/>
      <c r="D4535" s="11"/>
      <c r="E4535" s="10" t="s">
        <v>775</v>
      </c>
      <c r="F4535" s="14">
        <v>1</v>
      </c>
      <c r="G4535" s="15">
        <v>4</v>
      </c>
      <c r="H4535" s="15">
        <v>1</v>
      </c>
      <c r="I4535" s="15">
        <v>39</v>
      </c>
      <c r="J4535" s="13">
        <f>OR(F4535&lt;&gt;0,G4535&lt;&gt;0,H4535&lt;&gt;0,I4535&lt;&gt;0)*(F4535 + (F4535 = 0))*(G4535 + (G4535 = 0))*(H4535 + (H4535 = 0))*(I4535 + (I4535 = 0))</f>
        <v>156</v>
      </c>
      <c r="K4535" s="11"/>
      <c r="L4535" s="11"/>
      <c r="M4535" s="11"/>
    </row>
    <row r="4536" spans="1:13">
      <c r="A4536" s="11"/>
      <c r="B4536" s="11"/>
      <c r="C4536" s="11"/>
      <c r="D4536" s="11"/>
      <c r="E4536" s="10" t="s">
        <v>776</v>
      </c>
      <c r="F4536" s="14">
        <v>1</v>
      </c>
      <c r="G4536" s="15">
        <v>4</v>
      </c>
      <c r="H4536" s="15">
        <v>1</v>
      </c>
      <c r="I4536" s="15">
        <v>30</v>
      </c>
      <c r="J4536" s="13">
        <f>OR(F4536&lt;&gt;0,G4536&lt;&gt;0,H4536&lt;&gt;0,I4536&lt;&gt;0)*(F4536 + (F4536 = 0))*(G4536 + (G4536 = 0))*(H4536 + (H4536 = 0))*(I4536 + (I4536 = 0))</f>
        <v>120</v>
      </c>
      <c r="K4536" s="11"/>
      <c r="L4536" s="11"/>
      <c r="M4536" s="11"/>
    </row>
    <row r="4537" spans="1:13">
      <c r="A4537" s="11"/>
      <c r="B4537" s="11"/>
      <c r="C4537" s="11"/>
      <c r="D4537" s="11"/>
      <c r="E4537" s="10" t="s">
        <v>17</v>
      </c>
      <c r="F4537" s="14"/>
      <c r="G4537" s="15"/>
      <c r="H4537" s="15"/>
      <c r="I4537" s="15"/>
      <c r="J4537" s="13">
        <f>OR(F4537&lt;&gt;0,G4537&lt;&gt;0,H4537&lt;&gt;0,I4537&lt;&gt;0)*(F4537 + (F4537 = 0))*(G4537 + (G4537 = 0))*(H4537 + (H4537 = 0))*(I4537 + (I4537 = 0))</f>
        <v>0</v>
      </c>
      <c r="K4537" s="11"/>
      <c r="L4537" s="11"/>
      <c r="M4537" s="11"/>
    </row>
    <row r="4538" spans="1:13">
      <c r="A4538" s="11"/>
      <c r="B4538" s="11"/>
      <c r="C4538" s="11"/>
      <c r="D4538" s="11"/>
      <c r="E4538" s="10" t="s">
        <v>17</v>
      </c>
      <c r="F4538" s="14"/>
      <c r="G4538" s="15"/>
      <c r="H4538" s="15"/>
      <c r="I4538" s="15"/>
      <c r="J4538" s="13">
        <f>OR(F4538&lt;&gt;0,G4538&lt;&gt;0,H4538&lt;&gt;0,I4538&lt;&gt;0)*(F4538 + (F4538 = 0))*(G4538 + (G4538 = 0))*(H4538 + (H4538 = 0))*(I4538 + (I4538 = 0))</f>
        <v>0</v>
      </c>
      <c r="K4538" s="11"/>
      <c r="L4538" s="11"/>
      <c r="M4538" s="11"/>
    </row>
    <row r="4539" spans="1:13">
      <c r="A4539" s="11"/>
      <c r="B4539" s="11"/>
      <c r="C4539" s="11"/>
      <c r="D4539" s="11"/>
      <c r="E4539" s="10" t="s">
        <v>775</v>
      </c>
      <c r="F4539" s="14">
        <v>1</v>
      </c>
      <c r="G4539" s="15">
        <v>6</v>
      </c>
      <c r="H4539" s="15">
        <v>0</v>
      </c>
      <c r="I4539" s="15">
        <v>2492.92</v>
      </c>
      <c r="J4539" s="13">
        <f>OR(F4539&lt;&gt;0,G4539&lt;&gt;0,H4539&lt;&gt;0,I4539&lt;&gt;0)*(F4539 + (F4539 = 0))*(G4539 + (G4539 = 0))*(H4539 + (H4539 = 0))*(I4539 + (I4539 = 0))</f>
        <v>14957.52</v>
      </c>
      <c r="K4539" s="11"/>
      <c r="L4539" s="11"/>
      <c r="M4539" s="11"/>
    </row>
    <row r="4540" spans="1:13">
      <c r="A4540" s="11"/>
      <c r="B4540" s="11"/>
      <c r="C4540" s="11"/>
      <c r="D4540" s="11"/>
      <c r="E4540" s="10" t="s">
        <v>788</v>
      </c>
      <c r="F4540" s="14">
        <v>-1</v>
      </c>
      <c r="G4540" s="15">
        <v>6</v>
      </c>
      <c r="H4540" s="15">
        <v>0</v>
      </c>
      <c r="I4540" s="15">
        <v>1676.15</v>
      </c>
      <c r="J4540" s="13">
        <f>OR(F4540&lt;&gt;0,G4540&lt;&gt;0,H4540&lt;&gt;0,I4540&lt;&gt;0)*(F4540 + (F4540 = 0))*(G4540 + (G4540 = 0))*(H4540 + (H4540 = 0))*(I4540 + (I4540 = 0))</f>
        <v>-10056.9</v>
      </c>
      <c r="K4540" s="11"/>
      <c r="L4540" s="11"/>
      <c r="M4540" s="11"/>
    </row>
    <row r="4541" spans="1:13">
      <c r="A4541" s="11"/>
      <c r="B4541" s="11"/>
      <c r="C4541" s="11"/>
      <c r="D4541" s="11"/>
      <c r="E4541" s="10" t="s">
        <v>776</v>
      </c>
      <c r="F4541" s="14">
        <v>1</v>
      </c>
      <c r="G4541" s="15">
        <v>6</v>
      </c>
      <c r="H4541" s="15">
        <v>0</v>
      </c>
      <c r="I4541" s="15">
        <v>2841.64</v>
      </c>
      <c r="J4541" s="13">
        <f>OR(F4541&lt;&gt;0,G4541&lt;&gt;0,H4541&lt;&gt;0,I4541&lt;&gt;0)*(F4541 + (F4541 = 0))*(G4541 + (G4541 = 0))*(H4541 + (H4541 = 0))*(I4541 + (I4541 = 0))</f>
        <v>17049.84</v>
      </c>
      <c r="K4541" s="11"/>
      <c r="L4541" s="11"/>
      <c r="M4541" s="11"/>
    </row>
    <row r="4542" spans="1:13">
      <c r="A4542" s="11"/>
      <c r="B4542" s="11"/>
      <c r="C4542" s="11"/>
      <c r="D4542" s="11"/>
      <c r="E4542" s="11"/>
      <c r="F4542" s="11"/>
      <c r="G4542" s="11"/>
      <c r="H4542" s="11"/>
      <c r="I4542" s="11"/>
      <c r="J4542" s="16" t="s">
        <v>490</v>
      </c>
      <c r="K4542" s="17">
        <f>SUM(J4534:J4541)</f>
        <v>22226.46</v>
      </c>
      <c r="L4542" s="15">
        <v>10.050000000000001</v>
      </c>
      <c r="M4542" s="18">
        <f>ROUND(K4542*L4542,2)</f>
        <v>223375.92</v>
      </c>
    </row>
    <row r="4543" spans="1:13" ht="0.95" customHeight="1">
      <c r="A4543" s="19"/>
      <c r="B4543" s="19"/>
      <c r="C4543" s="19"/>
      <c r="D4543" s="19"/>
      <c r="E4543" s="19"/>
      <c r="F4543" s="19"/>
      <c r="G4543" s="19"/>
      <c r="H4543" s="19"/>
      <c r="I4543" s="19"/>
      <c r="J4543" s="19"/>
      <c r="K4543" s="19"/>
      <c r="L4543" s="19"/>
      <c r="M4543" s="19"/>
    </row>
    <row r="4544" spans="1:13" s="1" customFormat="1">
      <c r="A4544" s="40" t="s">
        <v>353</v>
      </c>
      <c r="B4544" s="16" t="s">
        <v>22</v>
      </c>
      <c r="C4544" s="16" t="s">
        <v>39</v>
      </c>
      <c r="D4544" s="16" t="s">
        <v>354</v>
      </c>
      <c r="E4544" s="41"/>
      <c r="F4544" s="41"/>
      <c r="G4544" s="41"/>
      <c r="H4544" s="41"/>
      <c r="I4544" s="41"/>
      <c r="J4544" s="41"/>
      <c r="K4544" s="17">
        <f>K4549</f>
        <v>1676.15</v>
      </c>
      <c r="L4544" s="18">
        <f>L4549</f>
        <v>1.62</v>
      </c>
      <c r="M4544" s="18">
        <f>M4549</f>
        <v>2715.36</v>
      </c>
    </row>
    <row r="4545" spans="1:13">
      <c r="A4545" s="11"/>
      <c r="B4545" s="11"/>
      <c r="C4545" s="11"/>
      <c r="D4545" s="10" t="s">
        <v>355</v>
      </c>
      <c r="E4545" s="11"/>
      <c r="F4545" s="11"/>
      <c r="G4545" s="11"/>
      <c r="H4545" s="11"/>
      <c r="I4545" s="11"/>
      <c r="J4545" s="11"/>
      <c r="K4545" s="11"/>
      <c r="L4545" s="11"/>
      <c r="M4545" s="11"/>
    </row>
    <row r="4546" spans="1:13">
      <c r="A4546" s="11"/>
      <c r="B4546" s="11"/>
      <c r="C4546" s="11"/>
      <c r="D4546" s="11"/>
      <c r="E4546" s="10" t="s">
        <v>17</v>
      </c>
      <c r="F4546" s="14"/>
      <c r="G4546" s="15"/>
      <c r="H4546" s="15"/>
      <c r="I4546" s="15"/>
      <c r="J4546" s="13">
        <f>OR(F4546&lt;&gt;0,G4546&lt;&gt;0,H4546&lt;&gt;0,I4546&lt;&gt;0)*(F4546 + (F4546 = 0))*(G4546 + (G4546 = 0))*(H4546 + (H4546 = 0))*(I4546 + (I4546 = 0))</f>
        <v>0</v>
      </c>
      <c r="K4546" s="11"/>
      <c r="L4546" s="11"/>
      <c r="M4546" s="11"/>
    </row>
    <row r="4547" spans="1:13">
      <c r="A4547" s="11"/>
      <c r="B4547" s="11"/>
      <c r="C4547" s="11"/>
      <c r="D4547" s="11"/>
      <c r="E4547" s="10" t="s">
        <v>790</v>
      </c>
      <c r="F4547" s="14">
        <v>0</v>
      </c>
      <c r="G4547" s="15">
        <v>0</v>
      </c>
      <c r="H4547" s="15">
        <v>0</v>
      </c>
      <c r="I4547" s="15">
        <v>1676.15</v>
      </c>
      <c r="J4547" s="13">
        <f>OR(F4547&lt;&gt;0,G4547&lt;&gt;0,H4547&lt;&gt;0,I4547&lt;&gt;0)*(F4547 + (F4547 = 0))*(G4547 + (G4547 = 0))*(H4547 + (H4547 = 0))*(I4547 + (I4547 = 0))</f>
        <v>1676.15</v>
      </c>
      <c r="K4547" s="11"/>
      <c r="L4547" s="11"/>
      <c r="M4547" s="11"/>
    </row>
    <row r="4548" spans="1:13">
      <c r="A4548" s="11"/>
      <c r="B4548" s="11"/>
      <c r="C4548" s="11"/>
      <c r="D4548" s="11"/>
      <c r="E4548" s="10" t="s">
        <v>776</v>
      </c>
      <c r="F4548" s="14"/>
      <c r="G4548" s="15"/>
      <c r="H4548" s="15"/>
      <c r="I4548" s="15"/>
      <c r="J4548" s="13">
        <f>OR(F4548&lt;&gt;0,G4548&lt;&gt;0,H4548&lt;&gt;0,I4548&lt;&gt;0)*(F4548 + (F4548 = 0))*(G4548 + (G4548 = 0))*(H4548 + (H4548 = 0))*(I4548 + (I4548 = 0))</f>
        <v>0</v>
      </c>
      <c r="K4548" s="11"/>
      <c r="L4548" s="11"/>
      <c r="M4548" s="11"/>
    </row>
    <row r="4549" spans="1:13">
      <c r="A4549" s="11"/>
      <c r="B4549" s="11"/>
      <c r="C4549" s="11"/>
      <c r="D4549" s="11"/>
      <c r="E4549" s="11"/>
      <c r="F4549" s="11"/>
      <c r="G4549" s="11"/>
      <c r="H4549" s="11"/>
      <c r="I4549" s="11"/>
      <c r="J4549" s="16" t="s">
        <v>365</v>
      </c>
      <c r="K4549" s="17">
        <f>SUM(J4546:J4548)</f>
        <v>1676.15</v>
      </c>
      <c r="L4549" s="15">
        <v>1.62</v>
      </c>
      <c r="M4549" s="18">
        <f>ROUND(K4549*L4549,2)</f>
        <v>2715.36</v>
      </c>
    </row>
    <row r="4550" spans="1:13" ht="0.95" customHeight="1">
      <c r="A4550" s="19"/>
      <c r="B4550" s="19"/>
      <c r="C4550" s="19"/>
      <c r="D4550" s="19"/>
      <c r="E4550" s="19"/>
      <c r="F4550" s="19"/>
      <c r="G4550" s="19"/>
      <c r="H4550" s="19"/>
      <c r="I4550" s="19"/>
      <c r="J4550" s="19"/>
      <c r="K4550" s="19"/>
      <c r="L4550" s="19"/>
      <c r="M4550" s="19"/>
    </row>
    <row r="4551" spans="1:13" s="1" customFormat="1">
      <c r="A4551" s="40" t="s">
        <v>414</v>
      </c>
      <c r="B4551" s="16" t="s">
        <v>22</v>
      </c>
      <c r="C4551" s="16" t="s">
        <v>29</v>
      </c>
      <c r="D4551" s="16" t="s">
        <v>415</v>
      </c>
      <c r="E4551" s="41"/>
      <c r="F4551" s="41"/>
      <c r="G4551" s="41"/>
      <c r="H4551" s="41"/>
      <c r="I4551" s="41"/>
      <c r="J4551" s="41"/>
      <c r="K4551" s="17">
        <f>K4560</f>
        <v>2915.05</v>
      </c>
      <c r="L4551" s="18">
        <f>L4560</f>
        <v>126.11</v>
      </c>
      <c r="M4551" s="18">
        <f>M4560</f>
        <v>367616.96</v>
      </c>
    </row>
    <row r="4552" spans="1:13">
      <c r="A4552" s="11"/>
      <c r="B4552" s="11"/>
      <c r="C4552" s="11"/>
      <c r="D4552" s="10" t="s">
        <v>416</v>
      </c>
      <c r="E4552" s="11"/>
      <c r="F4552" s="11"/>
      <c r="G4552" s="11"/>
      <c r="H4552" s="11"/>
      <c r="I4552" s="11"/>
      <c r="J4552" s="11"/>
      <c r="K4552" s="11"/>
      <c r="L4552" s="11"/>
      <c r="M4552" s="11"/>
    </row>
    <row r="4553" spans="1:13">
      <c r="A4553" s="11"/>
      <c r="B4553" s="11"/>
      <c r="C4553" s="11"/>
      <c r="D4553" s="11"/>
      <c r="E4553" s="10" t="s">
        <v>17</v>
      </c>
      <c r="F4553" s="14"/>
      <c r="G4553" s="15"/>
      <c r="H4553" s="15"/>
      <c r="I4553" s="15"/>
      <c r="J4553" s="13">
        <f>OR(F4553&lt;&gt;0,G4553&lt;&gt;0,H4553&lt;&gt;0,I4553&lt;&gt;0)*(F4553 + (F4553 = 0))*(G4553 + (G4553 = 0))*(H4553 + (H4553 = 0))*(I4553 + (I4553 = 0))</f>
        <v>0</v>
      </c>
      <c r="K4553" s="11"/>
      <c r="L4553" s="11"/>
      <c r="M4553" s="11"/>
    </row>
    <row r="4554" spans="1:13">
      <c r="A4554" s="11"/>
      <c r="B4554" s="11"/>
      <c r="C4554" s="11"/>
      <c r="D4554" s="11"/>
      <c r="E4554" s="10" t="s">
        <v>791</v>
      </c>
      <c r="F4554" s="14">
        <v>1</v>
      </c>
      <c r="G4554" s="15">
        <v>0</v>
      </c>
      <c r="H4554" s="15">
        <v>1133.95</v>
      </c>
      <c r="I4554" s="15">
        <v>0</v>
      </c>
      <c r="J4554" s="13">
        <f>OR(F4554&lt;&gt;0,G4554&lt;&gt;0,H4554&lt;&gt;0,I4554&lt;&gt;0)*(F4554 + (F4554 = 0))*(G4554 + (G4554 = 0))*(H4554 + (H4554 = 0))*(I4554 + (I4554 = 0))</f>
        <v>1133.95</v>
      </c>
      <c r="K4554" s="11"/>
      <c r="L4554" s="11"/>
      <c r="M4554" s="11"/>
    </row>
    <row r="4555" spans="1:13">
      <c r="A4555" s="11"/>
      <c r="B4555" s="11"/>
      <c r="C4555" s="11"/>
      <c r="D4555" s="11"/>
      <c r="E4555" s="10" t="s">
        <v>792</v>
      </c>
      <c r="F4555" s="14">
        <v>1</v>
      </c>
      <c r="G4555" s="15">
        <v>0</v>
      </c>
      <c r="H4555" s="15">
        <v>1267.96</v>
      </c>
      <c r="I4555" s="15">
        <v>0</v>
      </c>
      <c r="J4555" s="13">
        <f>OR(F4555&lt;&gt;0,G4555&lt;&gt;0,H4555&lt;&gt;0,I4555&lt;&gt;0)*(F4555 + (F4555 = 0))*(G4555 + (G4555 = 0))*(H4555 + (H4555 = 0))*(I4555 + (I4555 = 0))</f>
        <v>1267.96</v>
      </c>
      <c r="K4555" s="11"/>
      <c r="L4555" s="11"/>
      <c r="M4555" s="11"/>
    </row>
    <row r="4556" spans="1:13">
      <c r="A4556" s="11"/>
      <c r="B4556" s="11"/>
      <c r="C4556" s="11"/>
      <c r="D4556" s="11"/>
      <c r="E4556" s="10" t="s">
        <v>17</v>
      </c>
      <c r="F4556" s="14"/>
      <c r="G4556" s="15"/>
      <c r="H4556" s="15"/>
      <c r="I4556" s="15"/>
      <c r="J4556" s="13">
        <f>OR(F4556&lt;&gt;0,G4556&lt;&gt;0,H4556&lt;&gt;0,I4556&lt;&gt;0)*(F4556 + (F4556 = 0))*(G4556 + (G4556 = 0))*(H4556 + (H4556 = 0))*(I4556 + (I4556 = 0))</f>
        <v>0</v>
      </c>
      <c r="K4556" s="11"/>
      <c r="L4556" s="11"/>
      <c r="M4556" s="11"/>
    </row>
    <row r="4557" spans="1:13">
      <c r="A4557" s="11"/>
      <c r="B4557" s="11"/>
      <c r="C4557" s="11"/>
      <c r="D4557" s="11"/>
      <c r="E4557" s="10" t="s">
        <v>17</v>
      </c>
      <c r="F4557" s="14"/>
      <c r="G4557" s="15"/>
      <c r="H4557" s="15"/>
      <c r="I4557" s="15"/>
      <c r="J4557" s="13">
        <f>OR(F4557&lt;&gt;0,G4557&lt;&gt;0,H4557&lt;&gt;0,I4557&lt;&gt;0)*(F4557 + (F4557 = 0))*(G4557 + (G4557 = 0))*(H4557 + (H4557 = 0))*(I4557 + (I4557 = 0))</f>
        <v>0</v>
      </c>
      <c r="K4557" s="11"/>
      <c r="L4557" s="11"/>
      <c r="M4557" s="11"/>
    </row>
    <row r="4558" spans="1:13">
      <c r="A4558" s="11"/>
      <c r="B4558" s="11"/>
      <c r="C4558" s="11"/>
      <c r="D4558" s="11"/>
      <c r="E4558" s="10" t="s">
        <v>793</v>
      </c>
      <c r="F4558" s="14">
        <v>1</v>
      </c>
      <c r="G4558" s="15">
        <v>0</v>
      </c>
      <c r="H4558" s="15">
        <v>197.06</v>
      </c>
      <c r="I4558" s="15">
        <v>0</v>
      </c>
      <c r="J4558" s="13">
        <f>OR(F4558&lt;&gt;0,G4558&lt;&gt;0,H4558&lt;&gt;0,I4558&lt;&gt;0)*(F4558 + (F4558 = 0))*(G4558 + (G4558 = 0))*(H4558 + (H4558 = 0))*(I4558 + (I4558 = 0))</f>
        <v>197.06</v>
      </c>
      <c r="K4558" s="11"/>
      <c r="L4558" s="11"/>
      <c r="M4558" s="11"/>
    </row>
    <row r="4559" spans="1:13">
      <c r="A4559" s="11"/>
      <c r="B4559" s="11"/>
      <c r="C4559" s="11"/>
      <c r="D4559" s="11"/>
      <c r="E4559" s="10" t="s">
        <v>794</v>
      </c>
      <c r="F4559" s="14">
        <v>1</v>
      </c>
      <c r="G4559" s="15">
        <v>0</v>
      </c>
      <c r="H4559" s="15">
        <v>316.08</v>
      </c>
      <c r="I4559" s="15">
        <v>0</v>
      </c>
      <c r="J4559" s="13">
        <f>OR(F4559&lt;&gt;0,G4559&lt;&gt;0,H4559&lt;&gt;0,I4559&lt;&gt;0)*(F4559 + (F4559 = 0))*(G4559 + (G4559 = 0))*(H4559 + (H4559 = 0))*(I4559 + (I4559 = 0))</f>
        <v>316.08</v>
      </c>
      <c r="K4559" s="11"/>
      <c r="L4559" s="11"/>
      <c r="M4559" s="11"/>
    </row>
    <row r="4560" spans="1:13">
      <c r="A4560" s="11"/>
      <c r="B4560" s="11"/>
      <c r="C4560" s="11"/>
      <c r="D4560" s="11"/>
      <c r="E4560" s="11"/>
      <c r="F4560" s="11"/>
      <c r="G4560" s="11"/>
      <c r="H4560" s="11"/>
      <c r="I4560" s="11"/>
      <c r="J4560" s="16" t="s">
        <v>418</v>
      </c>
      <c r="K4560" s="17">
        <f>SUM(J4553:J4559)</f>
        <v>2915.05</v>
      </c>
      <c r="L4560" s="15">
        <v>126.11</v>
      </c>
      <c r="M4560" s="18">
        <f>ROUND(K4560*L4560,2)</f>
        <v>367616.96</v>
      </c>
    </row>
    <row r="4561" spans="1:13" ht="0.95" customHeight="1">
      <c r="A4561" s="19"/>
      <c r="B4561" s="19"/>
      <c r="C4561" s="19"/>
      <c r="D4561" s="19"/>
      <c r="E4561" s="19"/>
      <c r="F4561" s="19"/>
      <c r="G4561" s="19"/>
      <c r="H4561" s="19"/>
      <c r="I4561" s="19"/>
      <c r="J4561" s="19"/>
      <c r="K4561" s="19"/>
      <c r="L4561" s="19"/>
      <c r="M4561" s="19"/>
    </row>
    <row r="4562" spans="1:13" s="1" customFormat="1">
      <c r="A4562" s="40" t="s">
        <v>457</v>
      </c>
      <c r="B4562" s="16" t="s">
        <v>22</v>
      </c>
      <c r="C4562" s="16" t="s">
        <v>39</v>
      </c>
      <c r="D4562" s="16" t="s">
        <v>458</v>
      </c>
      <c r="E4562" s="41"/>
      <c r="F4562" s="41"/>
      <c r="G4562" s="41"/>
      <c r="H4562" s="41"/>
      <c r="I4562" s="41"/>
      <c r="J4562" s="41"/>
      <c r="K4562" s="17">
        <f>K4571</f>
        <v>645.97</v>
      </c>
      <c r="L4562" s="18">
        <f>L4571</f>
        <v>13.39</v>
      </c>
      <c r="M4562" s="18">
        <f>M4571</f>
        <v>8649.5400000000009</v>
      </c>
    </row>
    <row r="4563" spans="1:13">
      <c r="A4563" s="11"/>
      <c r="B4563" s="11"/>
      <c r="C4563" s="11"/>
      <c r="D4563" s="10" t="s">
        <v>459</v>
      </c>
      <c r="E4563" s="11"/>
      <c r="F4563" s="11"/>
      <c r="G4563" s="11"/>
      <c r="H4563" s="11"/>
      <c r="I4563" s="11"/>
      <c r="J4563" s="11"/>
      <c r="K4563" s="11"/>
      <c r="L4563" s="11"/>
      <c r="M4563" s="11"/>
    </row>
    <row r="4564" spans="1:13">
      <c r="A4564" s="11"/>
      <c r="B4564" s="11"/>
      <c r="C4564" s="11"/>
      <c r="D4564" s="11"/>
      <c r="E4564" s="10" t="s">
        <v>17</v>
      </c>
      <c r="F4564" s="14"/>
      <c r="G4564" s="15"/>
      <c r="H4564" s="15"/>
      <c r="I4564" s="15"/>
      <c r="J4564" s="13">
        <f>OR(F4564&lt;&gt;0,G4564&lt;&gt;0,H4564&lt;&gt;0,I4564&lt;&gt;0)*(F4564 + (F4564 = 0))*(G4564 + (G4564 = 0))*(H4564 + (H4564 = 0))*(I4564 + (I4564 = 0))</f>
        <v>0</v>
      </c>
      <c r="K4564" s="11"/>
      <c r="L4564" s="11"/>
      <c r="M4564" s="11"/>
    </row>
    <row r="4565" spans="1:13">
      <c r="A4565" s="11"/>
      <c r="B4565" s="11"/>
      <c r="C4565" s="11"/>
      <c r="D4565" s="11"/>
      <c r="E4565" s="10" t="s">
        <v>791</v>
      </c>
      <c r="F4565" s="14">
        <v>1</v>
      </c>
      <c r="G4565" s="15">
        <v>0.5</v>
      </c>
      <c r="H4565" s="15">
        <v>349.21</v>
      </c>
      <c r="I4565" s="15">
        <v>0</v>
      </c>
      <c r="J4565" s="13">
        <f>OR(F4565&lt;&gt;0,G4565&lt;&gt;0,H4565&lt;&gt;0,I4565&lt;&gt;0)*(F4565 + (F4565 = 0))*(G4565 + (G4565 = 0))*(H4565 + (H4565 = 0))*(I4565 + (I4565 = 0))</f>
        <v>174.61</v>
      </c>
      <c r="K4565" s="11"/>
      <c r="L4565" s="11"/>
      <c r="M4565" s="11"/>
    </row>
    <row r="4566" spans="1:13">
      <c r="A4566" s="11"/>
      <c r="B4566" s="11"/>
      <c r="C4566" s="11"/>
      <c r="D4566" s="11"/>
      <c r="E4566" s="10" t="s">
        <v>792</v>
      </c>
      <c r="F4566" s="14">
        <v>1</v>
      </c>
      <c r="G4566" s="15">
        <v>0.5</v>
      </c>
      <c r="H4566" s="15">
        <v>325.33999999999997</v>
      </c>
      <c r="I4566" s="15">
        <v>0</v>
      </c>
      <c r="J4566" s="13">
        <f>OR(F4566&lt;&gt;0,G4566&lt;&gt;0,H4566&lt;&gt;0,I4566&lt;&gt;0)*(F4566 + (F4566 = 0))*(G4566 + (G4566 = 0))*(H4566 + (H4566 = 0))*(I4566 + (I4566 = 0))</f>
        <v>162.66999999999999</v>
      </c>
      <c r="K4566" s="11"/>
      <c r="L4566" s="11"/>
      <c r="M4566" s="11"/>
    </row>
    <row r="4567" spans="1:13">
      <c r="A4567" s="11"/>
      <c r="B4567" s="11"/>
      <c r="C4567" s="11"/>
      <c r="D4567" s="11"/>
      <c r="E4567" s="10" t="s">
        <v>17</v>
      </c>
      <c r="F4567" s="14"/>
      <c r="G4567" s="15"/>
      <c r="H4567" s="15"/>
      <c r="I4567" s="15"/>
      <c r="J4567" s="13">
        <f>OR(F4567&lt;&gt;0,G4567&lt;&gt;0,H4567&lt;&gt;0,I4567&lt;&gt;0)*(F4567 + (F4567 = 0))*(G4567 + (G4567 = 0))*(H4567 + (H4567 = 0))*(I4567 + (I4567 = 0))</f>
        <v>0</v>
      </c>
      <c r="K4567" s="11"/>
      <c r="L4567" s="11"/>
      <c r="M4567" s="11"/>
    </row>
    <row r="4568" spans="1:13">
      <c r="A4568" s="11"/>
      <c r="B4568" s="11"/>
      <c r="C4568" s="11"/>
      <c r="D4568" s="11"/>
      <c r="E4568" s="10" t="s">
        <v>17</v>
      </c>
      <c r="F4568" s="14"/>
      <c r="G4568" s="15"/>
      <c r="H4568" s="15"/>
      <c r="I4568" s="15"/>
      <c r="J4568" s="13">
        <f>OR(F4568&lt;&gt;0,G4568&lt;&gt;0,H4568&lt;&gt;0,I4568&lt;&gt;0)*(F4568 + (F4568 = 0))*(G4568 + (G4568 = 0))*(H4568 + (H4568 = 0))*(I4568 + (I4568 = 0))</f>
        <v>0</v>
      </c>
      <c r="K4568" s="11"/>
      <c r="L4568" s="11"/>
      <c r="M4568" s="11"/>
    </row>
    <row r="4569" spans="1:13">
      <c r="A4569" s="11"/>
      <c r="B4569" s="11"/>
      <c r="C4569" s="11"/>
      <c r="D4569" s="11"/>
      <c r="E4569" s="10" t="s">
        <v>793</v>
      </c>
      <c r="F4569" s="14">
        <v>1</v>
      </c>
      <c r="G4569" s="15">
        <v>0.8</v>
      </c>
      <c r="H4569" s="15">
        <v>143.63999999999999</v>
      </c>
      <c r="I4569" s="15">
        <v>0</v>
      </c>
      <c r="J4569" s="13">
        <f>OR(F4569&lt;&gt;0,G4569&lt;&gt;0,H4569&lt;&gt;0,I4569&lt;&gt;0)*(F4569 + (F4569 = 0))*(G4569 + (G4569 = 0))*(H4569 + (H4569 = 0))*(I4569 + (I4569 = 0))</f>
        <v>114.91</v>
      </c>
      <c r="K4569" s="11"/>
      <c r="L4569" s="11"/>
      <c r="M4569" s="11"/>
    </row>
    <row r="4570" spans="1:13">
      <c r="A4570" s="11"/>
      <c r="B4570" s="11"/>
      <c r="C4570" s="11"/>
      <c r="D4570" s="11"/>
      <c r="E4570" s="10" t="s">
        <v>794</v>
      </c>
      <c r="F4570" s="14">
        <v>1</v>
      </c>
      <c r="G4570" s="15">
        <v>0.8</v>
      </c>
      <c r="H4570" s="15">
        <v>242.23</v>
      </c>
      <c r="I4570" s="15">
        <v>0</v>
      </c>
      <c r="J4570" s="13">
        <f>OR(F4570&lt;&gt;0,G4570&lt;&gt;0,H4570&lt;&gt;0,I4570&lt;&gt;0)*(F4570 + (F4570 = 0))*(G4570 + (G4570 = 0))*(H4570 + (H4570 = 0))*(I4570 + (I4570 = 0))</f>
        <v>193.78</v>
      </c>
      <c r="K4570" s="11"/>
      <c r="L4570" s="11"/>
      <c r="M4570" s="11"/>
    </row>
    <row r="4571" spans="1:13">
      <c r="A4571" s="11"/>
      <c r="B4571" s="11"/>
      <c r="C4571" s="11"/>
      <c r="D4571" s="11"/>
      <c r="E4571" s="11"/>
      <c r="F4571" s="11"/>
      <c r="G4571" s="11"/>
      <c r="H4571" s="11"/>
      <c r="I4571" s="11"/>
      <c r="J4571" s="16" t="s">
        <v>461</v>
      </c>
      <c r="K4571" s="17">
        <f>SUM(J4564:J4570)</f>
        <v>645.97</v>
      </c>
      <c r="L4571" s="15">
        <v>13.39</v>
      </c>
      <c r="M4571" s="18">
        <f>ROUND(K4571*L4571,2)</f>
        <v>8649.5400000000009</v>
      </c>
    </row>
    <row r="4572" spans="1:13" ht="0.95" customHeight="1">
      <c r="A4572" s="19"/>
      <c r="B4572" s="19"/>
      <c r="C4572" s="19"/>
      <c r="D4572" s="19"/>
      <c r="E4572" s="19"/>
      <c r="F4572" s="19"/>
      <c r="G4572" s="19"/>
      <c r="H4572" s="19"/>
      <c r="I4572" s="19"/>
      <c r="J4572" s="19"/>
      <c r="K4572" s="19"/>
      <c r="L4572" s="19"/>
      <c r="M4572" s="19"/>
    </row>
    <row r="4573" spans="1:13" s="1" customFormat="1">
      <c r="A4573" s="40" t="s">
        <v>795</v>
      </c>
      <c r="B4573" s="16" t="s">
        <v>22</v>
      </c>
      <c r="C4573" s="16" t="s">
        <v>29</v>
      </c>
      <c r="D4573" s="16" t="s">
        <v>796</v>
      </c>
      <c r="E4573" s="41"/>
      <c r="F4573" s="41"/>
      <c r="G4573" s="41"/>
      <c r="H4573" s="41"/>
      <c r="I4573" s="41"/>
      <c r="J4573" s="41"/>
      <c r="K4573" s="17">
        <f>K4579</f>
        <v>6.95</v>
      </c>
      <c r="L4573" s="18">
        <f>L4579</f>
        <v>121.8</v>
      </c>
      <c r="M4573" s="18">
        <f>M4579</f>
        <v>846.51</v>
      </c>
    </row>
    <row r="4574" spans="1:13">
      <c r="A4574" s="11"/>
      <c r="B4574" s="11"/>
      <c r="C4574" s="11"/>
      <c r="D4574" s="10" t="s">
        <v>797</v>
      </c>
      <c r="E4574" s="11"/>
      <c r="F4574" s="11"/>
      <c r="G4574" s="11"/>
      <c r="H4574" s="11"/>
      <c r="I4574" s="11"/>
      <c r="J4574" s="11"/>
      <c r="K4574" s="11"/>
      <c r="L4574" s="11"/>
      <c r="M4574" s="11"/>
    </row>
    <row r="4575" spans="1:13">
      <c r="A4575" s="11"/>
      <c r="B4575" s="11"/>
      <c r="C4575" s="11"/>
      <c r="D4575" s="11"/>
      <c r="E4575" s="10" t="s">
        <v>17</v>
      </c>
      <c r="F4575" s="14"/>
      <c r="G4575" s="15"/>
      <c r="H4575" s="15"/>
      <c r="I4575" s="15"/>
      <c r="J4575" s="13">
        <f>OR(F4575&lt;&gt;0,G4575&lt;&gt;0,H4575&lt;&gt;0,I4575&lt;&gt;0)*(F4575 + (F4575 = 0))*(G4575 + (G4575 = 0))*(H4575 + (H4575 = 0))*(I4575 + (I4575 = 0))</f>
        <v>0</v>
      </c>
      <c r="K4575" s="11"/>
      <c r="L4575" s="11"/>
      <c r="M4575" s="11"/>
    </row>
    <row r="4576" spans="1:13">
      <c r="A4576" s="11"/>
      <c r="B4576" s="11"/>
      <c r="C4576" s="11"/>
      <c r="D4576" s="11"/>
      <c r="E4576" s="10" t="s">
        <v>17</v>
      </c>
      <c r="F4576" s="14"/>
      <c r="G4576" s="15"/>
      <c r="H4576" s="15"/>
      <c r="I4576" s="15"/>
      <c r="J4576" s="13">
        <f>OR(F4576&lt;&gt;0,G4576&lt;&gt;0,H4576&lt;&gt;0,I4576&lt;&gt;0)*(F4576 + (F4576 = 0))*(G4576 + (G4576 = 0))*(H4576 + (H4576 = 0))*(I4576 + (I4576 = 0))</f>
        <v>0</v>
      </c>
      <c r="K4576" s="11"/>
      <c r="L4576" s="11"/>
      <c r="M4576" s="11"/>
    </row>
    <row r="4577" spans="1:13">
      <c r="A4577" s="11"/>
      <c r="B4577" s="11"/>
      <c r="C4577" s="11"/>
      <c r="D4577" s="11"/>
      <c r="E4577" s="10" t="s">
        <v>798</v>
      </c>
      <c r="F4577" s="14">
        <v>2</v>
      </c>
      <c r="G4577" s="15">
        <v>0.5</v>
      </c>
      <c r="H4577" s="15">
        <v>0.5</v>
      </c>
      <c r="I4577" s="15">
        <v>6.1</v>
      </c>
      <c r="J4577" s="13">
        <f>OR(F4577&lt;&gt;0,G4577&lt;&gt;0,H4577&lt;&gt;0,I4577&lt;&gt;0)*(F4577 + (F4577 = 0))*(G4577 + (G4577 = 0))*(H4577 + (H4577 = 0))*(I4577 + (I4577 = 0))</f>
        <v>3.05</v>
      </c>
      <c r="K4577" s="11"/>
      <c r="L4577" s="11"/>
      <c r="M4577" s="11"/>
    </row>
    <row r="4578" spans="1:13">
      <c r="A4578" s="11"/>
      <c r="B4578" s="11"/>
      <c r="C4578" s="11"/>
      <c r="D4578" s="11"/>
      <c r="E4578" s="10" t="s">
        <v>799</v>
      </c>
      <c r="F4578" s="14">
        <v>4</v>
      </c>
      <c r="G4578" s="15">
        <v>0.4</v>
      </c>
      <c r="H4578" s="15">
        <v>0.4</v>
      </c>
      <c r="I4578" s="15">
        <v>6.1</v>
      </c>
      <c r="J4578" s="13">
        <f>OR(F4578&lt;&gt;0,G4578&lt;&gt;0,H4578&lt;&gt;0,I4578&lt;&gt;0)*(F4578 + (F4578 = 0))*(G4578 + (G4578 = 0))*(H4578 + (H4578 = 0))*(I4578 + (I4578 = 0))</f>
        <v>3.9</v>
      </c>
      <c r="K4578" s="11"/>
      <c r="L4578" s="11"/>
      <c r="M4578" s="11"/>
    </row>
    <row r="4579" spans="1:13">
      <c r="A4579" s="11"/>
      <c r="B4579" s="11"/>
      <c r="C4579" s="11"/>
      <c r="D4579" s="11"/>
      <c r="E4579" s="11"/>
      <c r="F4579" s="11"/>
      <c r="G4579" s="11"/>
      <c r="H4579" s="11"/>
      <c r="I4579" s="11"/>
      <c r="J4579" s="16" t="s">
        <v>800</v>
      </c>
      <c r="K4579" s="17">
        <f>SUM(J4575:J4578)</f>
        <v>6.95</v>
      </c>
      <c r="L4579" s="15">
        <v>121.8</v>
      </c>
      <c r="M4579" s="18">
        <f>ROUND(K4579*L4579,2)</f>
        <v>846.51</v>
      </c>
    </row>
    <row r="4580" spans="1:13" ht="0.95" customHeight="1">
      <c r="A4580" s="19"/>
      <c r="B4580" s="19"/>
      <c r="C4580" s="19"/>
      <c r="D4580" s="19"/>
      <c r="E4580" s="19"/>
      <c r="F4580" s="19"/>
      <c r="G4580" s="19"/>
      <c r="H4580" s="19"/>
      <c r="I4580" s="19"/>
      <c r="J4580" s="19"/>
      <c r="K4580" s="19"/>
      <c r="L4580" s="19"/>
      <c r="M4580" s="19"/>
    </row>
    <row r="4581" spans="1:13" s="1" customFormat="1">
      <c r="A4581" s="40" t="s">
        <v>801</v>
      </c>
      <c r="B4581" s="16" t="s">
        <v>22</v>
      </c>
      <c r="C4581" s="16" t="s">
        <v>39</v>
      </c>
      <c r="D4581" s="16" t="s">
        <v>802</v>
      </c>
      <c r="E4581" s="41"/>
      <c r="F4581" s="41"/>
      <c r="G4581" s="41"/>
      <c r="H4581" s="41"/>
      <c r="I4581" s="41"/>
      <c r="J4581" s="41"/>
      <c r="K4581" s="17">
        <f>K4587</f>
        <v>10.4</v>
      </c>
      <c r="L4581" s="18">
        <f>L4587</f>
        <v>17.39</v>
      </c>
      <c r="M4581" s="18">
        <f>M4587</f>
        <v>180.86</v>
      </c>
    </row>
    <row r="4582" spans="1:13">
      <c r="A4582" s="11"/>
      <c r="B4582" s="11"/>
      <c r="C4582" s="11"/>
      <c r="D4582" s="10" t="s">
        <v>803</v>
      </c>
      <c r="E4582" s="11"/>
      <c r="F4582" s="11"/>
      <c r="G4582" s="11"/>
      <c r="H4582" s="11"/>
      <c r="I4582" s="11"/>
      <c r="J4582" s="11"/>
      <c r="K4582" s="11"/>
      <c r="L4582" s="11"/>
      <c r="M4582" s="11"/>
    </row>
    <row r="4583" spans="1:13">
      <c r="A4583" s="11"/>
      <c r="B4583" s="11"/>
      <c r="C4583" s="11"/>
      <c r="D4583" s="11"/>
      <c r="E4583" s="10" t="s">
        <v>17</v>
      </c>
      <c r="F4583" s="14"/>
      <c r="G4583" s="15"/>
      <c r="H4583" s="15"/>
      <c r="I4583" s="15"/>
      <c r="J4583" s="13">
        <f>OR(F4583&lt;&gt;0,G4583&lt;&gt;0,H4583&lt;&gt;0,I4583&lt;&gt;0)*(F4583 + (F4583 = 0))*(G4583 + (G4583 = 0))*(H4583 + (H4583 = 0))*(I4583 + (I4583 = 0))</f>
        <v>0</v>
      </c>
      <c r="K4583" s="11"/>
      <c r="L4583" s="11"/>
      <c r="M4583" s="11"/>
    </row>
    <row r="4584" spans="1:13">
      <c r="A4584" s="11"/>
      <c r="B4584" s="11"/>
      <c r="C4584" s="11"/>
      <c r="D4584" s="11"/>
      <c r="E4584" s="10" t="s">
        <v>17</v>
      </c>
      <c r="F4584" s="14"/>
      <c r="G4584" s="15"/>
      <c r="H4584" s="15"/>
      <c r="I4584" s="15"/>
      <c r="J4584" s="13">
        <f>OR(F4584&lt;&gt;0,G4584&lt;&gt;0,H4584&lt;&gt;0,I4584&lt;&gt;0)*(F4584 + (F4584 = 0))*(G4584 + (G4584 = 0))*(H4584 + (H4584 = 0))*(I4584 + (I4584 = 0))</f>
        <v>0</v>
      </c>
      <c r="K4584" s="11"/>
      <c r="L4584" s="11"/>
      <c r="M4584" s="11"/>
    </row>
    <row r="4585" spans="1:13">
      <c r="A4585" s="11"/>
      <c r="B4585" s="11"/>
      <c r="C4585" s="11"/>
      <c r="D4585" s="11"/>
      <c r="E4585" s="10" t="s">
        <v>798</v>
      </c>
      <c r="F4585" s="14">
        <v>2</v>
      </c>
      <c r="G4585" s="15">
        <v>2</v>
      </c>
      <c r="H4585" s="15">
        <v>0</v>
      </c>
      <c r="I4585" s="15">
        <v>0</v>
      </c>
      <c r="J4585" s="13">
        <f>OR(F4585&lt;&gt;0,G4585&lt;&gt;0,H4585&lt;&gt;0,I4585&lt;&gt;0)*(F4585 + (F4585 = 0))*(G4585 + (G4585 = 0))*(H4585 + (H4585 = 0))*(I4585 + (I4585 = 0))</f>
        <v>4</v>
      </c>
      <c r="K4585" s="11"/>
      <c r="L4585" s="11"/>
      <c r="M4585" s="11"/>
    </row>
    <row r="4586" spans="1:13">
      <c r="A4586" s="11"/>
      <c r="B4586" s="11"/>
      <c r="C4586" s="11"/>
      <c r="D4586" s="11"/>
      <c r="E4586" s="10" t="s">
        <v>799</v>
      </c>
      <c r="F4586" s="14">
        <v>4</v>
      </c>
      <c r="G4586" s="15">
        <v>1.6</v>
      </c>
      <c r="H4586" s="15">
        <v>0</v>
      </c>
      <c r="I4586" s="15">
        <v>0</v>
      </c>
      <c r="J4586" s="13">
        <f>OR(F4586&lt;&gt;0,G4586&lt;&gt;0,H4586&lt;&gt;0,I4586&lt;&gt;0)*(F4586 + (F4586 = 0))*(G4586 + (G4586 = 0))*(H4586 + (H4586 = 0))*(I4586 + (I4586 = 0))</f>
        <v>6.4</v>
      </c>
      <c r="K4586" s="11"/>
      <c r="L4586" s="11"/>
      <c r="M4586" s="11"/>
    </row>
    <row r="4587" spans="1:13">
      <c r="A4587" s="11"/>
      <c r="B4587" s="11"/>
      <c r="C4587" s="11"/>
      <c r="D4587" s="11"/>
      <c r="E4587" s="11"/>
      <c r="F4587" s="11"/>
      <c r="G4587" s="11"/>
      <c r="H4587" s="11"/>
      <c r="I4587" s="11"/>
      <c r="J4587" s="16" t="s">
        <v>804</v>
      </c>
      <c r="K4587" s="17">
        <f>SUM(J4583:J4586)</f>
        <v>10.4</v>
      </c>
      <c r="L4587" s="15">
        <v>17.39</v>
      </c>
      <c r="M4587" s="18">
        <f>ROUND(K4587*L4587,2)</f>
        <v>180.86</v>
      </c>
    </row>
    <row r="4588" spans="1:13" ht="0.95" customHeight="1">
      <c r="A4588" s="19"/>
      <c r="B4588" s="19"/>
      <c r="C4588" s="19"/>
      <c r="D4588" s="19"/>
      <c r="E4588" s="19"/>
      <c r="F4588" s="19"/>
      <c r="G4588" s="19"/>
      <c r="H4588" s="19"/>
      <c r="I4588" s="19"/>
      <c r="J4588" s="19"/>
      <c r="K4588" s="19"/>
      <c r="L4588" s="19"/>
      <c r="M4588" s="19"/>
    </row>
    <row r="4589" spans="1:13" s="1" customFormat="1">
      <c r="A4589" s="40" t="s">
        <v>384</v>
      </c>
      <c r="B4589" s="16" t="s">
        <v>22</v>
      </c>
      <c r="C4589" s="16" t="s">
        <v>29</v>
      </c>
      <c r="D4589" s="16" t="s">
        <v>385</v>
      </c>
      <c r="E4589" s="41"/>
      <c r="F4589" s="41"/>
      <c r="G4589" s="41"/>
      <c r="H4589" s="41"/>
      <c r="I4589" s="41"/>
      <c r="J4589" s="41"/>
      <c r="K4589" s="17">
        <f>K4596</f>
        <v>2667.28</v>
      </c>
      <c r="L4589" s="18">
        <f>L4596</f>
        <v>115.37</v>
      </c>
      <c r="M4589" s="18">
        <f>M4596</f>
        <v>307724.09000000003</v>
      </c>
    </row>
    <row r="4590" spans="1:13">
      <c r="A4590" s="11"/>
      <c r="B4590" s="11"/>
      <c r="C4590" s="11"/>
      <c r="D4590" s="10" t="s">
        <v>386</v>
      </c>
      <c r="E4590" s="11"/>
      <c r="F4590" s="11"/>
      <c r="G4590" s="11"/>
      <c r="H4590" s="11"/>
      <c r="I4590" s="11"/>
      <c r="J4590" s="11"/>
      <c r="K4590" s="11"/>
      <c r="L4590" s="11"/>
      <c r="M4590" s="11"/>
    </row>
    <row r="4591" spans="1:13">
      <c r="A4591" s="11"/>
      <c r="B4591" s="11"/>
      <c r="C4591" s="11"/>
      <c r="D4591" s="11"/>
      <c r="E4591" s="10" t="s">
        <v>17</v>
      </c>
      <c r="F4591" s="14"/>
      <c r="G4591" s="15"/>
      <c r="H4591" s="15"/>
      <c r="I4591" s="15"/>
      <c r="J4591" s="13">
        <f>OR(F4591&lt;&gt;0,G4591&lt;&gt;0,H4591&lt;&gt;0,I4591&lt;&gt;0)*(F4591 + (F4591 = 0))*(G4591 + (G4591 = 0))*(H4591 + (H4591 = 0))*(I4591 + (I4591 = 0))</f>
        <v>0</v>
      </c>
      <c r="K4591" s="11"/>
      <c r="L4591" s="11"/>
      <c r="M4591" s="11"/>
    </row>
    <row r="4592" spans="1:13">
      <c r="A4592" s="11"/>
      <c r="B4592" s="11"/>
      <c r="C4592" s="11"/>
      <c r="D4592" s="11"/>
      <c r="E4592" s="10" t="s">
        <v>17</v>
      </c>
      <c r="F4592" s="14"/>
      <c r="G4592" s="15"/>
      <c r="H4592" s="15"/>
      <c r="I4592" s="15"/>
      <c r="J4592" s="13">
        <f>OR(F4592&lt;&gt;0,G4592&lt;&gt;0,H4592&lt;&gt;0,I4592&lt;&gt;0)*(F4592 + (F4592 = 0))*(G4592 + (G4592 = 0))*(H4592 + (H4592 = 0))*(I4592 + (I4592 = 0))</f>
        <v>0</v>
      </c>
      <c r="K4592" s="11"/>
      <c r="L4592" s="11"/>
      <c r="M4592" s="11"/>
    </row>
    <row r="4593" spans="1:13">
      <c r="A4593" s="11"/>
      <c r="B4593" s="11"/>
      <c r="C4593" s="11"/>
      <c r="D4593" s="11"/>
      <c r="E4593" s="10" t="s">
        <v>17</v>
      </c>
      <c r="F4593" s="14"/>
      <c r="G4593" s="15"/>
      <c r="H4593" s="15"/>
      <c r="I4593" s="15"/>
      <c r="J4593" s="13">
        <f>OR(F4593&lt;&gt;0,G4593&lt;&gt;0,H4593&lt;&gt;0,I4593&lt;&gt;0)*(F4593 + (F4593 = 0))*(G4593 + (G4593 = 0))*(H4593 + (H4593 = 0))*(I4593 + (I4593 = 0))</f>
        <v>0</v>
      </c>
      <c r="K4593" s="11"/>
      <c r="L4593" s="11"/>
      <c r="M4593" s="11"/>
    </row>
    <row r="4594" spans="1:13">
      <c r="A4594" s="11"/>
      <c r="B4594" s="11"/>
      <c r="C4594" s="11"/>
      <c r="D4594" s="11"/>
      <c r="E4594" s="10" t="s">
        <v>805</v>
      </c>
      <c r="F4594" s="14">
        <v>1</v>
      </c>
      <c r="G4594" s="15">
        <v>0</v>
      </c>
      <c r="H4594" s="15">
        <v>0.5</v>
      </c>
      <c r="I4594" s="15">
        <v>2492.92</v>
      </c>
      <c r="J4594" s="13">
        <f>OR(F4594&lt;&gt;0,G4594&lt;&gt;0,H4594&lt;&gt;0,I4594&lt;&gt;0)*(F4594 + (F4594 = 0))*(G4594 + (G4594 = 0))*(H4594 + (H4594 = 0))*(I4594 + (I4594 = 0))</f>
        <v>1246.46</v>
      </c>
      <c r="K4594" s="11"/>
      <c r="L4594" s="11"/>
      <c r="M4594" s="11"/>
    </row>
    <row r="4595" spans="1:13">
      <c r="A4595" s="11"/>
      <c r="B4595" s="11"/>
      <c r="C4595" s="11"/>
      <c r="D4595" s="11"/>
      <c r="E4595" s="10" t="s">
        <v>806</v>
      </c>
      <c r="F4595" s="14">
        <v>1</v>
      </c>
      <c r="G4595" s="15">
        <v>0</v>
      </c>
      <c r="H4595" s="15">
        <v>0.5</v>
      </c>
      <c r="I4595" s="15">
        <v>2841.64</v>
      </c>
      <c r="J4595" s="13">
        <f>OR(F4595&lt;&gt;0,G4595&lt;&gt;0,H4595&lt;&gt;0,I4595&lt;&gt;0)*(F4595 + (F4595 = 0))*(G4595 + (G4595 = 0))*(H4595 + (H4595 = 0))*(I4595 + (I4595 = 0))</f>
        <v>1420.82</v>
      </c>
      <c r="K4595" s="11"/>
      <c r="L4595" s="11"/>
      <c r="M4595" s="11"/>
    </row>
    <row r="4596" spans="1:13">
      <c r="A4596" s="11"/>
      <c r="B4596" s="11"/>
      <c r="C4596" s="11"/>
      <c r="D4596" s="11"/>
      <c r="E4596" s="11"/>
      <c r="F4596" s="11"/>
      <c r="G4596" s="11"/>
      <c r="H4596" s="11"/>
      <c r="I4596" s="11"/>
      <c r="J4596" s="16" t="s">
        <v>387</v>
      </c>
      <c r="K4596" s="17">
        <f>SUM(J4591:J4595)</f>
        <v>2667.28</v>
      </c>
      <c r="L4596" s="15">
        <v>115.37</v>
      </c>
      <c r="M4596" s="18">
        <f>ROUND(K4596*L4596,2)</f>
        <v>307724.09000000003</v>
      </c>
    </row>
    <row r="4597" spans="1:13" ht="0.95" customHeight="1">
      <c r="A4597" s="19"/>
      <c r="B4597" s="19"/>
      <c r="C4597" s="19"/>
      <c r="D4597" s="19"/>
      <c r="E4597" s="19"/>
      <c r="F4597" s="19"/>
      <c r="G4597" s="19"/>
      <c r="H4597" s="19"/>
      <c r="I4597" s="19"/>
      <c r="J4597" s="19"/>
      <c r="K4597" s="19"/>
      <c r="L4597" s="19"/>
      <c r="M4597" s="19"/>
    </row>
    <row r="4598" spans="1:13" s="1" customFormat="1">
      <c r="A4598" s="40" t="s">
        <v>476</v>
      </c>
      <c r="B4598" s="16" t="s">
        <v>22</v>
      </c>
      <c r="C4598" s="16" t="s">
        <v>29</v>
      </c>
      <c r="D4598" s="16" t="s">
        <v>477</v>
      </c>
      <c r="E4598" s="41"/>
      <c r="F4598" s="41"/>
      <c r="G4598" s="41"/>
      <c r="H4598" s="41"/>
      <c r="I4598" s="41"/>
      <c r="J4598" s="41"/>
      <c r="K4598" s="17">
        <f>K4610</f>
        <v>2467.21</v>
      </c>
      <c r="L4598" s="18">
        <f>L4610</f>
        <v>118.41</v>
      </c>
      <c r="M4598" s="18">
        <f>M4610</f>
        <v>292142.34000000003</v>
      </c>
    </row>
    <row r="4599" spans="1:13">
      <c r="A4599" s="11"/>
      <c r="B4599" s="11"/>
      <c r="C4599" s="11"/>
      <c r="D4599" s="10" t="s">
        <v>478</v>
      </c>
      <c r="E4599" s="11"/>
      <c r="F4599" s="11"/>
      <c r="G4599" s="11"/>
      <c r="H4599" s="11"/>
      <c r="I4599" s="11"/>
      <c r="J4599" s="11"/>
      <c r="K4599" s="11"/>
      <c r="L4599" s="11"/>
      <c r="M4599" s="11"/>
    </row>
    <row r="4600" spans="1:13">
      <c r="A4600" s="11"/>
      <c r="B4600" s="11"/>
      <c r="C4600" s="11"/>
      <c r="D4600" s="11"/>
      <c r="E4600" s="10" t="s">
        <v>17</v>
      </c>
      <c r="F4600" s="14"/>
      <c r="G4600" s="15"/>
      <c r="H4600" s="15"/>
      <c r="I4600" s="15"/>
      <c r="J4600" s="13">
        <f>OR(F4600&lt;&gt;0,G4600&lt;&gt;0,H4600&lt;&gt;0,I4600&lt;&gt;0)*(F4600 + (F4600 = 0))*(G4600 + (G4600 = 0))*(H4600 + (H4600 = 0))*(I4600 + (I4600 = 0))</f>
        <v>0</v>
      </c>
      <c r="K4600" s="11"/>
      <c r="L4600" s="11"/>
      <c r="M4600" s="11"/>
    </row>
    <row r="4601" spans="1:13">
      <c r="A4601" s="11"/>
      <c r="B4601" s="11"/>
      <c r="C4601" s="11"/>
      <c r="D4601" s="11"/>
      <c r="E4601" s="10" t="s">
        <v>17</v>
      </c>
      <c r="F4601" s="14"/>
      <c r="G4601" s="15"/>
      <c r="H4601" s="15"/>
      <c r="I4601" s="15"/>
      <c r="J4601" s="13">
        <f>OR(F4601&lt;&gt;0,G4601&lt;&gt;0,H4601&lt;&gt;0,I4601&lt;&gt;0)*(F4601 + (F4601 = 0))*(G4601 + (G4601 = 0))*(H4601 + (H4601 = 0))*(I4601 + (I4601 = 0))</f>
        <v>0</v>
      </c>
      <c r="K4601" s="11"/>
      <c r="L4601" s="11"/>
      <c r="M4601" s="11"/>
    </row>
    <row r="4602" spans="1:13">
      <c r="A4602" s="11"/>
      <c r="B4602" s="11"/>
      <c r="C4602" s="11"/>
      <c r="D4602" s="11"/>
      <c r="E4602" s="10" t="s">
        <v>17</v>
      </c>
      <c r="F4602" s="14"/>
      <c r="G4602" s="15"/>
      <c r="H4602" s="15"/>
      <c r="I4602" s="15"/>
      <c r="J4602" s="13">
        <f>OR(F4602&lt;&gt;0,G4602&lt;&gt;0,H4602&lt;&gt;0,I4602&lt;&gt;0)*(F4602 + (F4602 = 0))*(G4602 + (G4602 = 0))*(H4602 + (H4602 = 0))*(I4602 + (I4602 = 0))</f>
        <v>0</v>
      </c>
      <c r="K4602" s="11"/>
      <c r="L4602" s="11"/>
      <c r="M4602" s="11"/>
    </row>
    <row r="4603" spans="1:13">
      <c r="A4603" s="11"/>
      <c r="B4603" s="11"/>
      <c r="C4603" s="11"/>
      <c r="D4603" s="11"/>
      <c r="E4603" s="10" t="s">
        <v>17</v>
      </c>
      <c r="F4603" s="14"/>
      <c r="G4603" s="15"/>
      <c r="H4603" s="15"/>
      <c r="I4603" s="15"/>
      <c r="J4603" s="13">
        <f>OR(F4603&lt;&gt;0,G4603&lt;&gt;0,H4603&lt;&gt;0,I4603&lt;&gt;0)*(F4603 + (F4603 = 0))*(G4603 + (G4603 = 0))*(H4603 + (H4603 = 0))*(I4603 + (I4603 = 0))</f>
        <v>0</v>
      </c>
      <c r="K4603" s="11"/>
      <c r="L4603" s="11"/>
      <c r="M4603" s="11"/>
    </row>
    <row r="4604" spans="1:13">
      <c r="A4604" s="11"/>
      <c r="B4604" s="11"/>
      <c r="C4604" s="11"/>
      <c r="D4604" s="11"/>
      <c r="E4604" s="10" t="s">
        <v>807</v>
      </c>
      <c r="F4604" s="14">
        <v>1</v>
      </c>
      <c r="G4604" s="15">
        <v>0</v>
      </c>
      <c r="H4604" s="15">
        <v>300.45999999999998</v>
      </c>
      <c r="I4604" s="15">
        <v>0</v>
      </c>
      <c r="J4604" s="13">
        <f>OR(F4604&lt;&gt;0,G4604&lt;&gt;0,H4604&lt;&gt;0,I4604&lt;&gt;0)*(F4604 + (F4604 = 0))*(G4604 + (G4604 = 0))*(H4604 + (H4604 = 0))*(I4604 + (I4604 = 0))</f>
        <v>300.45999999999998</v>
      </c>
      <c r="K4604" s="11"/>
      <c r="L4604" s="11"/>
      <c r="M4604" s="11"/>
    </row>
    <row r="4605" spans="1:13">
      <c r="A4605" s="11"/>
      <c r="B4605" s="11"/>
      <c r="C4605" s="11"/>
      <c r="D4605" s="11"/>
      <c r="E4605" s="10" t="s">
        <v>808</v>
      </c>
      <c r="F4605" s="14">
        <v>1</v>
      </c>
      <c r="G4605" s="15">
        <v>0</v>
      </c>
      <c r="H4605" s="15">
        <v>427.19</v>
      </c>
      <c r="I4605" s="15">
        <v>0</v>
      </c>
      <c r="J4605" s="13">
        <f>OR(F4605&lt;&gt;0,G4605&lt;&gt;0,H4605&lt;&gt;0,I4605&lt;&gt;0)*(F4605 + (F4605 = 0))*(G4605 + (G4605 = 0))*(H4605 + (H4605 = 0))*(I4605 + (I4605 = 0))</f>
        <v>427.19</v>
      </c>
      <c r="K4605" s="11"/>
      <c r="L4605" s="11"/>
      <c r="M4605" s="11"/>
    </row>
    <row r="4606" spans="1:13">
      <c r="A4606" s="11"/>
      <c r="B4606" s="11"/>
      <c r="C4606" s="11"/>
      <c r="D4606" s="11"/>
      <c r="E4606" s="10" t="s">
        <v>809</v>
      </c>
      <c r="F4606" s="14">
        <v>1</v>
      </c>
      <c r="G4606" s="15">
        <v>0</v>
      </c>
      <c r="H4606" s="15">
        <v>297.22000000000003</v>
      </c>
      <c r="I4606" s="15">
        <v>0</v>
      </c>
      <c r="J4606" s="13">
        <f>OR(F4606&lt;&gt;0,G4606&lt;&gt;0,H4606&lt;&gt;0,I4606&lt;&gt;0)*(F4606 + (F4606 = 0))*(G4606 + (G4606 = 0))*(H4606 + (H4606 = 0))*(I4606 + (I4606 = 0))</f>
        <v>297.22000000000003</v>
      </c>
      <c r="K4606" s="11"/>
      <c r="L4606" s="11"/>
      <c r="M4606" s="11"/>
    </row>
    <row r="4607" spans="1:13">
      <c r="A4607" s="11"/>
      <c r="B4607" s="11"/>
      <c r="C4607" s="11"/>
      <c r="D4607" s="11"/>
      <c r="E4607" s="10" t="s">
        <v>810</v>
      </c>
      <c r="F4607" s="14">
        <v>1</v>
      </c>
      <c r="G4607" s="15">
        <v>0</v>
      </c>
      <c r="H4607" s="15">
        <v>483.72</v>
      </c>
      <c r="I4607" s="15">
        <v>0</v>
      </c>
      <c r="J4607" s="13">
        <f>OR(F4607&lt;&gt;0,G4607&lt;&gt;0,H4607&lt;&gt;0,I4607&lt;&gt;0)*(F4607 + (F4607 = 0))*(G4607 + (G4607 = 0))*(H4607 + (H4607 = 0))*(I4607 + (I4607 = 0))</f>
        <v>483.72</v>
      </c>
      <c r="K4607" s="11"/>
      <c r="L4607" s="11"/>
      <c r="M4607" s="11"/>
    </row>
    <row r="4608" spans="1:13">
      <c r="A4608" s="11"/>
      <c r="B4608" s="11"/>
      <c r="C4608" s="11"/>
      <c r="D4608" s="11"/>
      <c r="E4608" s="10" t="s">
        <v>811</v>
      </c>
      <c r="F4608" s="14">
        <v>1</v>
      </c>
      <c r="G4608" s="15">
        <v>0</v>
      </c>
      <c r="H4608" s="15">
        <v>757.17</v>
      </c>
      <c r="I4608" s="15">
        <v>0</v>
      </c>
      <c r="J4608" s="13">
        <f>OR(F4608&lt;&gt;0,G4608&lt;&gt;0,H4608&lt;&gt;0,I4608&lt;&gt;0)*(F4608 + (F4608 = 0))*(G4608 + (G4608 = 0))*(H4608 + (H4608 = 0))*(I4608 + (I4608 = 0))</f>
        <v>757.17</v>
      </c>
      <c r="K4608" s="11"/>
      <c r="L4608" s="11"/>
      <c r="M4608" s="11"/>
    </row>
    <row r="4609" spans="1:13">
      <c r="A4609" s="11"/>
      <c r="B4609" s="11"/>
      <c r="C4609" s="11"/>
      <c r="D4609" s="11"/>
      <c r="E4609" s="10" t="s">
        <v>812</v>
      </c>
      <c r="F4609" s="14">
        <v>1</v>
      </c>
      <c r="G4609" s="15">
        <v>0</v>
      </c>
      <c r="H4609" s="15">
        <v>201.45</v>
      </c>
      <c r="I4609" s="15">
        <v>0</v>
      </c>
      <c r="J4609" s="13">
        <f>OR(F4609&lt;&gt;0,G4609&lt;&gt;0,H4609&lt;&gt;0,I4609&lt;&gt;0)*(F4609 + (F4609 = 0))*(G4609 + (G4609 = 0))*(H4609 + (H4609 = 0))*(I4609 + (I4609 = 0))</f>
        <v>201.45</v>
      </c>
      <c r="K4609" s="11"/>
      <c r="L4609" s="11"/>
      <c r="M4609" s="11"/>
    </row>
    <row r="4610" spans="1:13">
      <c r="A4610" s="11"/>
      <c r="B4610" s="11"/>
      <c r="C4610" s="11"/>
      <c r="D4610" s="11"/>
      <c r="E4610" s="11"/>
      <c r="F4610" s="11"/>
      <c r="G4610" s="11"/>
      <c r="H4610" s="11"/>
      <c r="I4610" s="11"/>
      <c r="J4610" s="16" t="s">
        <v>483</v>
      </c>
      <c r="K4610" s="17">
        <f>SUM(J4600:J4609)</f>
        <v>2467.21</v>
      </c>
      <c r="L4610" s="15">
        <v>118.41</v>
      </c>
      <c r="M4610" s="18">
        <f>ROUND(K4610*L4610,2)</f>
        <v>292142.34000000003</v>
      </c>
    </row>
    <row r="4611" spans="1:13" ht="0.95" customHeight="1">
      <c r="A4611" s="19"/>
      <c r="B4611" s="19"/>
      <c r="C4611" s="19"/>
      <c r="D4611" s="19"/>
      <c r="E4611" s="19"/>
      <c r="F4611" s="19"/>
      <c r="G4611" s="19"/>
      <c r="H4611" s="19"/>
      <c r="I4611" s="19"/>
      <c r="J4611" s="19"/>
      <c r="K4611" s="19"/>
      <c r="L4611" s="19"/>
      <c r="M4611" s="19"/>
    </row>
    <row r="4612" spans="1:13" s="1" customFormat="1">
      <c r="A4612" s="16" t="s">
        <v>326</v>
      </c>
      <c r="B4612" s="16" t="s">
        <v>22</v>
      </c>
      <c r="C4612" s="16" t="s">
        <v>39</v>
      </c>
      <c r="D4612" s="16" t="s">
        <v>327</v>
      </c>
      <c r="E4612" s="41"/>
      <c r="F4612" s="41"/>
      <c r="G4612" s="41"/>
      <c r="H4612" s="41"/>
      <c r="I4612" s="41"/>
      <c r="J4612" s="41"/>
      <c r="K4612" s="17">
        <f>K4625</f>
        <v>11193.22</v>
      </c>
      <c r="L4612" s="18">
        <f>L4625</f>
        <v>13.8</v>
      </c>
      <c r="M4612" s="18">
        <f>M4625</f>
        <v>154466.44</v>
      </c>
    </row>
    <row r="4613" spans="1:13">
      <c r="A4613" s="11"/>
      <c r="B4613" s="11"/>
      <c r="C4613" s="11"/>
      <c r="D4613" s="10" t="s">
        <v>328</v>
      </c>
      <c r="E4613" s="11"/>
      <c r="F4613" s="11"/>
      <c r="G4613" s="11"/>
      <c r="H4613" s="11"/>
      <c r="I4613" s="11"/>
      <c r="J4613" s="11"/>
      <c r="K4613" s="11"/>
      <c r="L4613" s="11"/>
      <c r="M4613" s="11"/>
    </row>
    <row r="4614" spans="1:13">
      <c r="A4614" s="11"/>
      <c r="B4614" s="11"/>
      <c r="C4614" s="11"/>
      <c r="D4614" s="11"/>
      <c r="E4614" s="10" t="s">
        <v>17</v>
      </c>
      <c r="F4614" s="14"/>
      <c r="G4614" s="15"/>
      <c r="H4614" s="15"/>
      <c r="I4614" s="15"/>
      <c r="J4614" s="13">
        <f>OR(F4614&lt;&gt;0,G4614&lt;&gt;0,H4614&lt;&gt;0,I4614&lt;&gt;0)*(F4614 + (F4614 = 0))*(G4614 + (G4614 = 0))*(H4614 + (H4614 = 0))*(I4614 + (I4614 = 0))</f>
        <v>0</v>
      </c>
      <c r="K4614" s="11"/>
      <c r="L4614" s="11"/>
      <c r="M4614" s="11"/>
    </row>
    <row r="4615" spans="1:13">
      <c r="A4615" s="11"/>
      <c r="B4615" s="11"/>
      <c r="C4615" s="11"/>
      <c r="D4615" s="11"/>
      <c r="E4615" s="10" t="s">
        <v>17</v>
      </c>
      <c r="F4615" s="14"/>
      <c r="G4615" s="15"/>
      <c r="H4615" s="15"/>
      <c r="I4615" s="15"/>
      <c r="J4615" s="13">
        <f>OR(F4615&lt;&gt;0,G4615&lt;&gt;0,H4615&lt;&gt;0,I4615&lt;&gt;0)*(F4615 + (F4615 = 0))*(G4615 + (G4615 = 0))*(H4615 + (H4615 = 0))*(I4615 + (I4615 = 0))</f>
        <v>0</v>
      </c>
      <c r="K4615" s="11"/>
      <c r="L4615" s="11"/>
      <c r="M4615" s="11"/>
    </row>
    <row r="4616" spans="1:13">
      <c r="A4616" s="11"/>
      <c r="B4616" s="11"/>
      <c r="C4616" s="11"/>
      <c r="D4616" s="11"/>
      <c r="E4616" s="10" t="s">
        <v>17</v>
      </c>
      <c r="F4616" s="14"/>
      <c r="G4616" s="15"/>
      <c r="H4616" s="15"/>
      <c r="I4616" s="15"/>
      <c r="J4616" s="13">
        <f>OR(F4616&lt;&gt;0,G4616&lt;&gt;0,H4616&lt;&gt;0,I4616&lt;&gt;0)*(F4616 + (F4616 = 0))*(G4616 + (G4616 = 0))*(H4616 + (H4616 = 0))*(I4616 + (I4616 = 0))</f>
        <v>0</v>
      </c>
      <c r="K4616" s="11"/>
      <c r="L4616" s="11"/>
      <c r="M4616" s="11"/>
    </row>
    <row r="4617" spans="1:13">
      <c r="A4617" s="11"/>
      <c r="B4617" s="11"/>
      <c r="C4617" s="11"/>
      <c r="D4617" s="11"/>
      <c r="E4617" s="10" t="s">
        <v>17</v>
      </c>
      <c r="F4617" s="14"/>
      <c r="G4617" s="15"/>
      <c r="H4617" s="15"/>
      <c r="I4617" s="15"/>
      <c r="J4617" s="13">
        <f>OR(F4617&lt;&gt;0,G4617&lt;&gt;0,H4617&lt;&gt;0,I4617&lt;&gt;0)*(F4617 + (F4617 = 0))*(G4617 + (G4617 = 0))*(H4617 + (H4617 = 0))*(I4617 + (I4617 = 0))</f>
        <v>0</v>
      </c>
      <c r="K4617" s="11"/>
      <c r="L4617" s="11"/>
      <c r="M4617" s="11"/>
    </row>
    <row r="4618" spans="1:13">
      <c r="A4618" s="11"/>
      <c r="B4618" s="11"/>
      <c r="C4618" s="11"/>
      <c r="D4618" s="11"/>
      <c r="E4618" s="10" t="s">
        <v>17</v>
      </c>
      <c r="F4618" s="14"/>
      <c r="G4618" s="15"/>
      <c r="H4618" s="15"/>
      <c r="I4618" s="15"/>
      <c r="J4618" s="13">
        <f>OR(F4618&lt;&gt;0,G4618&lt;&gt;0,H4618&lt;&gt;0,I4618&lt;&gt;0)*(F4618 + (F4618 = 0))*(G4618 + (G4618 = 0))*(H4618 + (H4618 = 0))*(I4618 + (I4618 = 0))</f>
        <v>0</v>
      </c>
      <c r="K4618" s="11"/>
      <c r="L4618" s="11"/>
      <c r="M4618" s="11"/>
    </row>
    <row r="4619" spans="1:13">
      <c r="A4619" s="11"/>
      <c r="B4619" s="11"/>
      <c r="C4619" s="11"/>
      <c r="D4619" s="11"/>
      <c r="E4619" s="10" t="s">
        <v>807</v>
      </c>
      <c r="F4619" s="14">
        <v>2</v>
      </c>
      <c r="G4619" s="15">
        <v>0</v>
      </c>
      <c r="H4619" s="15">
        <v>0</v>
      </c>
      <c r="I4619" s="15">
        <v>751.15</v>
      </c>
      <c r="J4619" s="13">
        <f>OR(F4619&lt;&gt;0,G4619&lt;&gt;0,H4619&lt;&gt;0,I4619&lt;&gt;0)*(F4619 + (F4619 = 0))*(G4619 + (G4619 = 0))*(H4619 + (H4619 = 0))*(I4619 + (I4619 = 0))</f>
        <v>1502.3</v>
      </c>
      <c r="K4619" s="11"/>
      <c r="L4619" s="11"/>
      <c r="M4619" s="11"/>
    </row>
    <row r="4620" spans="1:13">
      <c r="A4620" s="11"/>
      <c r="B4620" s="11"/>
      <c r="C4620" s="11"/>
      <c r="D4620" s="11"/>
      <c r="E4620" s="10" t="s">
        <v>808</v>
      </c>
      <c r="F4620" s="14">
        <v>2</v>
      </c>
      <c r="G4620" s="15">
        <v>0</v>
      </c>
      <c r="H4620" s="15">
        <v>0</v>
      </c>
      <c r="I4620" s="15">
        <v>711.98</v>
      </c>
      <c r="J4620" s="13">
        <f>OR(F4620&lt;&gt;0,G4620&lt;&gt;0,H4620&lt;&gt;0,I4620&lt;&gt;0)*(F4620 + (F4620 = 0))*(G4620 + (G4620 = 0))*(H4620 + (H4620 = 0))*(I4620 + (I4620 = 0))</f>
        <v>1423.96</v>
      </c>
      <c r="K4620" s="11"/>
      <c r="L4620" s="11"/>
      <c r="M4620" s="11"/>
    </row>
    <row r="4621" spans="1:13">
      <c r="A4621" s="11"/>
      <c r="B4621" s="11"/>
      <c r="C4621" s="11"/>
      <c r="D4621" s="11"/>
      <c r="E4621" s="10" t="s">
        <v>809</v>
      </c>
      <c r="F4621" s="14">
        <v>2</v>
      </c>
      <c r="G4621" s="15">
        <v>0</v>
      </c>
      <c r="H4621" s="15">
        <v>0</v>
      </c>
      <c r="I4621" s="15">
        <v>990.73</v>
      </c>
      <c r="J4621" s="13">
        <f>OR(F4621&lt;&gt;0,G4621&lt;&gt;0,H4621&lt;&gt;0,I4621&lt;&gt;0)*(F4621 + (F4621 = 0))*(G4621 + (G4621 = 0))*(H4621 + (H4621 = 0))*(I4621 + (I4621 = 0))</f>
        <v>1981.46</v>
      </c>
      <c r="K4621" s="11"/>
      <c r="L4621" s="11"/>
      <c r="M4621" s="11"/>
    </row>
    <row r="4622" spans="1:13">
      <c r="A4622" s="11"/>
      <c r="B4622" s="11"/>
      <c r="C4622" s="11"/>
      <c r="D4622" s="11"/>
      <c r="E4622" s="10" t="s">
        <v>810</v>
      </c>
      <c r="F4622" s="14">
        <v>2</v>
      </c>
      <c r="G4622" s="15">
        <v>0</v>
      </c>
      <c r="H4622" s="15">
        <v>0</v>
      </c>
      <c r="I4622" s="15">
        <v>1209.3</v>
      </c>
      <c r="J4622" s="13">
        <f>OR(F4622&lt;&gt;0,G4622&lt;&gt;0,H4622&lt;&gt;0,I4622&lt;&gt;0)*(F4622 + (F4622 = 0))*(G4622 + (G4622 = 0))*(H4622 + (H4622 = 0))*(I4622 + (I4622 = 0))</f>
        <v>2418.6</v>
      </c>
      <c r="K4622" s="11"/>
      <c r="L4622" s="11"/>
      <c r="M4622" s="11"/>
    </row>
    <row r="4623" spans="1:13">
      <c r="A4623" s="11"/>
      <c r="B4623" s="11"/>
      <c r="C4623" s="11"/>
      <c r="D4623" s="11"/>
      <c r="E4623" s="10" t="s">
        <v>811</v>
      </c>
      <c r="F4623" s="14">
        <v>2</v>
      </c>
      <c r="G4623" s="15">
        <v>0</v>
      </c>
      <c r="H4623" s="15">
        <v>0</v>
      </c>
      <c r="I4623" s="15">
        <v>1261.95</v>
      </c>
      <c r="J4623" s="13">
        <f>OR(F4623&lt;&gt;0,G4623&lt;&gt;0,H4623&lt;&gt;0,I4623&lt;&gt;0)*(F4623 + (F4623 = 0))*(G4623 + (G4623 = 0))*(H4623 + (H4623 = 0))*(I4623 + (I4623 = 0))</f>
        <v>2523.9</v>
      </c>
      <c r="K4623" s="11"/>
      <c r="L4623" s="11"/>
      <c r="M4623" s="11"/>
    </row>
    <row r="4624" spans="1:13">
      <c r="A4624" s="11"/>
      <c r="B4624" s="11"/>
      <c r="C4624" s="11"/>
      <c r="D4624" s="11"/>
      <c r="E4624" s="10" t="s">
        <v>812</v>
      </c>
      <c r="F4624" s="14">
        <v>2</v>
      </c>
      <c r="G4624" s="15">
        <v>0</v>
      </c>
      <c r="H4624" s="15">
        <v>0</v>
      </c>
      <c r="I4624" s="15">
        <v>671.5</v>
      </c>
      <c r="J4624" s="13">
        <f>OR(F4624&lt;&gt;0,G4624&lt;&gt;0,H4624&lt;&gt;0,I4624&lt;&gt;0)*(F4624 + (F4624 = 0))*(G4624 + (G4624 = 0))*(H4624 + (H4624 = 0))*(I4624 + (I4624 = 0))</f>
        <v>1343</v>
      </c>
      <c r="K4624" s="11"/>
      <c r="L4624" s="11"/>
      <c r="M4624" s="11"/>
    </row>
    <row r="4625" spans="1:13">
      <c r="A4625" s="11"/>
      <c r="B4625" s="11"/>
      <c r="C4625" s="11"/>
      <c r="D4625" s="11"/>
      <c r="E4625" s="11"/>
      <c r="F4625" s="11"/>
      <c r="G4625" s="11"/>
      <c r="H4625" s="11"/>
      <c r="I4625" s="11"/>
      <c r="J4625" s="16" t="s">
        <v>329</v>
      </c>
      <c r="K4625" s="17">
        <f>SUM(J4614:J4624)</f>
        <v>11193.22</v>
      </c>
      <c r="L4625" s="15">
        <v>13.8</v>
      </c>
      <c r="M4625" s="18">
        <f>ROUND(K4625*L4625,2)</f>
        <v>154466.44</v>
      </c>
    </row>
    <row r="4626" spans="1:13" ht="0.95" customHeight="1">
      <c r="A4626" s="19"/>
      <c r="B4626" s="19"/>
      <c r="C4626" s="19"/>
      <c r="D4626" s="19"/>
      <c r="E4626" s="19"/>
      <c r="F4626" s="19"/>
      <c r="G4626" s="19"/>
      <c r="H4626" s="19"/>
      <c r="I4626" s="19"/>
      <c r="J4626" s="19"/>
      <c r="K4626" s="19"/>
      <c r="L4626" s="19"/>
      <c r="M4626" s="19"/>
    </row>
    <row r="4627" spans="1:13" s="1" customFormat="1">
      <c r="A4627" s="40" t="s">
        <v>545</v>
      </c>
      <c r="B4627" s="16" t="s">
        <v>22</v>
      </c>
      <c r="C4627" s="16" t="s">
        <v>39</v>
      </c>
      <c r="D4627" s="16" t="s">
        <v>546</v>
      </c>
      <c r="E4627" s="41"/>
      <c r="F4627" s="41"/>
      <c r="G4627" s="41"/>
      <c r="H4627" s="41"/>
      <c r="I4627" s="41"/>
      <c r="J4627" s="41"/>
      <c r="K4627" s="17">
        <f>K4640</f>
        <v>3636.16</v>
      </c>
      <c r="L4627" s="18">
        <f>L4640</f>
        <v>34.03</v>
      </c>
      <c r="M4627" s="18">
        <f>M4640</f>
        <v>123738.52</v>
      </c>
    </row>
    <row r="4628" spans="1:13">
      <c r="A4628" s="11"/>
      <c r="B4628" s="11"/>
      <c r="C4628" s="11"/>
      <c r="D4628" s="10" t="s">
        <v>547</v>
      </c>
      <c r="E4628" s="11"/>
      <c r="F4628" s="11"/>
      <c r="G4628" s="11"/>
      <c r="H4628" s="11"/>
      <c r="I4628" s="11"/>
      <c r="J4628" s="11"/>
      <c r="K4628" s="11"/>
      <c r="L4628" s="11"/>
      <c r="M4628" s="11"/>
    </row>
    <row r="4629" spans="1:13">
      <c r="A4629" s="11"/>
      <c r="B4629" s="11"/>
      <c r="C4629" s="11"/>
      <c r="D4629" s="11"/>
      <c r="E4629" s="10" t="s">
        <v>17</v>
      </c>
      <c r="F4629" s="14"/>
      <c r="G4629" s="15"/>
      <c r="H4629" s="15"/>
      <c r="I4629" s="15"/>
      <c r="J4629" s="13">
        <f>OR(F4629&lt;&gt;0,G4629&lt;&gt;0,H4629&lt;&gt;0,I4629&lt;&gt;0)*(F4629 + (F4629 = 0))*(G4629 + (G4629 = 0))*(H4629 + (H4629 = 0))*(I4629 + (I4629 = 0))</f>
        <v>0</v>
      </c>
      <c r="K4629" s="11"/>
      <c r="L4629" s="11"/>
      <c r="M4629" s="11"/>
    </row>
    <row r="4630" spans="1:13">
      <c r="A4630" s="11"/>
      <c r="B4630" s="11"/>
      <c r="C4630" s="11"/>
      <c r="D4630" s="11"/>
      <c r="E4630" s="10" t="s">
        <v>17</v>
      </c>
      <c r="F4630" s="14"/>
      <c r="G4630" s="15"/>
      <c r="H4630" s="15"/>
      <c r="I4630" s="15"/>
      <c r="J4630" s="13">
        <f>OR(F4630&lt;&gt;0,G4630&lt;&gt;0,H4630&lt;&gt;0,I4630&lt;&gt;0)*(F4630 + (F4630 = 0))*(G4630 + (G4630 = 0))*(H4630 + (H4630 = 0))*(I4630 + (I4630 = 0))</f>
        <v>0</v>
      </c>
      <c r="K4630" s="11"/>
      <c r="L4630" s="11"/>
      <c r="M4630" s="11"/>
    </row>
    <row r="4631" spans="1:13">
      <c r="A4631" s="11"/>
      <c r="B4631" s="11"/>
      <c r="C4631" s="11"/>
      <c r="D4631" s="11"/>
      <c r="E4631" s="10" t="s">
        <v>17</v>
      </c>
      <c r="F4631" s="14"/>
      <c r="G4631" s="15"/>
      <c r="H4631" s="15"/>
      <c r="I4631" s="15"/>
      <c r="J4631" s="13">
        <f>OR(F4631&lt;&gt;0,G4631&lt;&gt;0,H4631&lt;&gt;0,I4631&lt;&gt;0)*(F4631 + (F4631 = 0))*(G4631 + (G4631 = 0))*(H4631 + (H4631 = 0))*(I4631 + (I4631 = 0))</f>
        <v>0</v>
      </c>
      <c r="K4631" s="11"/>
      <c r="L4631" s="11"/>
      <c r="M4631" s="11"/>
    </row>
    <row r="4632" spans="1:13">
      <c r="A4632" s="11"/>
      <c r="B4632" s="11"/>
      <c r="C4632" s="11"/>
      <c r="D4632" s="11"/>
      <c r="E4632" s="10" t="s">
        <v>17</v>
      </c>
      <c r="F4632" s="14"/>
      <c r="G4632" s="15"/>
      <c r="H4632" s="15"/>
      <c r="I4632" s="15"/>
      <c r="J4632" s="13">
        <f>OR(F4632&lt;&gt;0,G4632&lt;&gt;0,H4632&lt;&gt;0,I4632&lt;&gt;0)*(F4632 + (F4632 = 0))*(G4632 + (G4632 = 0))*(H4632 + (H4632 = 0))*(I4632 + (I4632 = 0))</f>
        <v>0</v>
      </c>
      <c r="K4632" s="11"/>
      <c r="L4632" s="11"/>
      <c r="M4632" s="11"/>
    </row>
    <row r="4633" spans="1:13">
      <c r="A4633" s="11"/>
      <c r="B4633" s="11"/>
      <c r="C4633" s="11"/>
      <c r="D4633" s="11"/>
      <c r="E4633" s="10" t="s">
        <v>17</v>
      </c>
      <c r="F4633" s="14"/>
      <c r="G4633" s="15"/>
      <c r="H4633" s="15"/>
      <c r="I4633" s="15"/>
      <c r="J4633" s="13">
        <f>OR(F4633&lt;&gt;0,G4633&lt;&gt;0,H4633&lt;&gt;0,I4633&lt;&gt;0)*(F4633 + (F4633 = 0))*(G4633 + (G4633 = 0))*(H4633 + (H4633 = 0))*(I4633 + (I4633 = 0))</f>
        <v>0</v>
      </c>
      <c r="K4633" s="11"/>
      <c r="L4633" s="11"/>
      <c r="M4633" s="11"/>
    </row>
    <row r="4634" spans="1:13">
      <c r="A4634" s="11"/>
      <c r="B4634" s="11"/>
      <c r="C4634" s="11"/>
      <c r="D4634" s="11"/>
      <c r="E4634" s="10" t="s">
        <v>807</v>
      </c>
      <c r="F4634" s="14"/>
      <c r="G4634" s="15"/>
      <c r="H4634" s="15"/>
      <c r="I4634" s="15"/>
      <c r="J4634" s="13">
        <f>OR(F4634&lt;&gt;0,G4634&lt;&gt;0,H4634&lt;&gt;0,I4634&lt;&gt;0)*(F4634 + (F4634 = 0))*(G4634 + (G4634 = 0))*(H4634 + (H4634 = 0))*(I4634 + (I4634 = 0))</f>
        <v>0</v>
      </c>
      <c r="K4634" s="11"/>
      <c r="L4634" s="11"/>
      <c r="M4634" s="11"/>
    </row>
    <row r="4635" spans="1:13">
      <c r="A4635" s="11"/>
      <c r="B4635" s="11"/>
      <c r="C4635" s="11"/>
      <c r="D4635" s="11"/>
      <c r="E4635" s="10" t="s">
        <v>808</v>
      </c>
      <c r="F4635" s="14">
        <v>0</v>
      </c>
      <c r="G4635" s="15">
        <v>0</v>
      </c>
      <c r="H4635" s="15">
        <v>0</v>
      </c>
      <c r="I4635" s="15">
        <v>711.98</v>
      </c>
      <c r="J4635" s="13">
        <f>OR(F4635&lt;&gt;0,G4635&lt;&gt;0,H4635&lt;&gt;0,I4635&lt;&gt;0)*(F4635 + (F4635 = 0))*(G4635 + (G4635 = 0))*(H4635 + (H4635 = 0))*(I4635 + (I4635 = 0))</f>
        <v>711.98</v>
      </c>
      <c r="K4635" s="11"/>
      <c r="L4635" s="11"/>
      <c r="M4635" s="11"/>
    </row>
    <row r="4636" spans="1:13">
      <c r="A4636" s="11"/>
      <c r="B4636" s="11"/>
      <c r="C4636" s="11"/>
      <c r="D4636" s="11"/>
      <c r="E4636" s="10" t="s">
        <v>809</v>
      </c>
      <c r="F4636" s="14">
        <v>0</v>
      </c>
      <c r="G4636" s="15">
        <v>0</v>
      </c>
      <c r="H4636" s="15">
        <v>0</v>
      </c>
      <c r="I4636" s="15">
        <v>990.73</v>
      </c>
      <c r="J4636" s="13">
        <f>OR(F4636&lt;&gt;0,G4636&lt;&gt;0,H4636&lt;&gt;0,I4636&lt;&gt;0)*(F4636 + (F4636 = 0))*(G4636 + (G4636 = 0))*(H4636 + (H4636 = 0))*(I4636 + (I4636 = 0))</f>
        <v>990.73</v>
      </c>
      <c r="K4636" s="11"/>
      <c r="L4636" s="11"/>
      <c r="M4636" s="11"/>
    </row>
    <row r="4637" spans="1:13">
      <c r="A4637" s="11"/>
      <c r="B4637" s="11"/>
      <c r="C4637" s="11"/>
      <c r="D4637" s="11"/>
      <c r="E4637" s="10" t="s">
        <v>810</v>
      </c>
      <c r="F4637" s="14"/>
      <c r="G4637" s="15"/>
      <c r="H4637" s="15"/>
      <c r="I4637" s="15"/>
      <c r="J4637" s="13">
        <f>OR(F4637&lt;&gt;0,G4637&lt;&gt;0,H4637&lt;&gt;0,I4637&lt;&gt;0)*(F4637 + (F4637 = 0))*(G4637 + (G4637 = 0))*(H4637 + (H4637 = 0))*(I4637 + (I4637 = 0))</f>
        <v>0</v>
      </c>
      <c r="K4637" s="11"/>
      <c r="L4637" s="11"/>
      <c r="M4637" s="11"/>
    </row>
    <row r="4638" spans="1:13">
      <c r="A4638" s="11"/>
      <c r="B4638" s="11"/>
      <c r="C4638" s="11"/>
      <c r="D4638" s="11"/>
      <c r="E4638" s="10" t="s">
        <v>811</v>
      </c>
      <c r="F4638" s="14">
        <v>0</v>
      </c>
      <c r="G4638" s="15">
        <v>0</v>
      </c>
      <c r="H4638" s="15">
        <v>0</v>
      </c>
      <c r="I4638" s="15">
        <v>1261.95</v>
      </c>
      <c r="J4638" s="13">
        <f>OR(F4638&lt;&gt;0,G4638&lt;&gt;0,H4638&lt;&gt;0,I4638&lt;&gt;0)*(F4638 + (F4638 = 0))*(G4638 + (G4638 = 0))*(H4638 + (H4638 = 0))*(I4638 + (I4638 = 0))</f>
        <v>1261.95</v>
      </c>
      <c r="K4638" s="11"/>
      <c r="L4638" s="11"/>
      <c r="M4638" s="11"/>
    </row>
    <row r="4639" spans="1:13">
      <c r="A4639" s="11"/>
      <c r="B4639" s="11"/>
      <c r="C4639" s="11"/>
      <c r="D4639" s="11"/>
      <c r="E4639" s="10" t="s">
        <v>812</v>
      </c>
      <c r="F4639" s="14">
        <v>0</v>
      </c>
      <c r="G4639" s="15">
        <v>0</v>
      </c>
      <c r="H4639" s="15">
        <v>0</v>
      </c>
      <c r="I4639" s="15">
        <v>671.5</v>
      </c>
      <c r="J4639" s="13">
        <f>OR(F4639&lt;&gt;0,G4639&lt;&gt;0,H4639&lt;&gt;0,I4639&lt;&gt;0)*(F4639 + (F4639 = 0))*(G4639 + (G4639 = 0))*(H4639 + (H4639 = 0))*(I4639 + (I4639 = 0))</f>
        <v>671.5</v>
      </c>
      <c r="K4639" s="11"/>
      <c r="L4639" s="11"/>
      <c r="M4639" s="11"/>
    </row>
    <row r="4640" spans="1:13">
      <c r="A4640" s="11"/>
      <c r="B4640" s="11"/>
      <c r="C4640" s="11"/>
      <c r="D4640" s="11"/>
      <c r="E4640" s="11"/>
      <c r="F4640" s="11"/>
      <c r="G4640" s="11"/>
      <c r="H4640" s="11"/>
      <c r="I4640" s="11"/>
      <c r="J4640" s="16" t="s">
        <v>548</v>
      </c>
      <c r="K4640" s="17">
        <f>SUM(J4629:J4639)</f>
        <v>3636.16</v>
      </c>
      <c r="L4640" s="15">
        <v>34.03</v>
      </c>
      <c r="M4640" s="18">
        <f>ROUND(K4640*L4640,2)</f>
        <v>123738.52</v>
      </c>
    </row>
    <row r="4641" spans="1:13" ht="0.95" customHeight="1">
      <c r="A4641" s="19"/>
      <c r="B4641" s="19"/>
      <c r="C4641" s="19"/>
      <c r="D4641" s="19"/>
      <c r="E4641" s="19"/>
      <c r="F4641" s="19"/>
      <c r="G4641" s="19"/>
      <c r="H4641" s="19"/>
      <c r="I4641" s="19"/>
      <c r="J4641" s="19"/>
      <c r="K4641" s="19"/>
      <c r="L4641" s="19"/>
      <c r="M4641" s="19"/>
    </row>
    <row r="4642" spans="1:13" s="1" customFormat="1">
      <c r="A4642" s="40" t="s">
        <v>541</v>
      </c>
      <c r="B4642" s="16" t="s">
        <v>22</v>
      </c>
      <c r="C4642" s="16" t="s">
        <v>23</v>
      </c>
      <c r="D4642" s="16" t="s">
        <v>542</v>
      </c>
      <c r="E4642" s="41"/>
      <c r="F4642" s="41"/>
      <c r="G4642" s="41"/>
      <c r="H4642" s="41"/>
      <c r="I4642" s="41"/>
      <c r="J4642" s="41"/>
      <c r="K4642" s="17">
        <f>K4651</f>
        <v>857.82</v>
      </c>
      <c r="L4642" s="18">
        <f>L4651</f>
        <v>30.06</v>
      </c>
      <c r="M4642" s="18">
        <f>M4651</f>
        <v>25786.07</v>
      </c>
    </row>
    <row r="4643" spans="1:13">
      <c r="A4643" s="11"/>
      <c r="B4643" s="11"/>
      <c r="C4643" s="11"/>
      <c r="D4643" s="10" t="s">
        <v>543</v>
      </c>
      <c r="E4643" s="11"/>
      <c r="F4643" s="11"/>
      <c r="G4643" s="11"/>
      <c r="H4643" s="11"/>
      <c r="I4643" s="11"/>
      <c r="J4643" s="11"/>
      <c r="K4643" s="11"/>
      <c r="L4643" s="11"/>
      <c r="M4643" s="11"/>
    </row>
    <row r="4644" spans="1:13">
      <c r="A4644" s="11"/>
      <c r="B4644" s="11"/>
      <c r="C4644" s="11"/>
      <c r="D4644" s="11"/>
      <c r="E4644" s="10" t="s">
        <v>17</v>
      </c>
      <c r="F4644" s="14"/>
      <c r="G4644" s="15"/>
      <c r="H4644" s="15"/>
      <c r="I4644" s="15"/>
      <c r="J4644" s="13">
        <f>OR(F4644&lt;&gt;0,G4644&lt;&gt;0,H4644&lt;&gt;0,I4644&lt;&gt;0)*(F4644 + (F4644 = 0))*(G4644 + (G4644 = 0))*(H4644 + (H4644 = 0))*(I4644 + (I4644 = 0))</f>
        <v>0</v>
      </c>
      <c r="K4644" s="11"/>
      <c r="L4644" s="11"/>
      <c r="M4644" s="11"/>
    </row>
    <row r="4645" spans="1:13">
      <c r="A4645" s="11"/>
      <c r="B4645" s="11"/>
      <c r="C4645" s="11"/>
      <c r="D4645" s="11"/>
      <c r="E4645" s="10" t="s">
        <v>17</v>
      </c>
      <c r="F4645" s="14"/>
      <c r="G4645" s="15"/>
      <c r="H4645" s="15"/>
      <c r="I4645" s="15"/>
      <c r="J4645" s="13">
        <f>OR(F4645&lt;&gt;0,G4645&lt;&gt;0,H4645&lt;&gt;0,I4645&lt;&gt;0)*(F4645 + (F4645 = 0))*(G4645 + (G4645 = 0))*(H4645 + (H4645 = 0))*(I4645 + (I4645 = 0))</f>
        <v>0</v>
      </c>
      <c r="K4645" s="11"/>
      <c r="L4645" s="11"/>
      <c r="M4645" s="11"/>
    </row>
    <row r="4646" spans="1:13">
      <c r="A4646" s="11"/>
      <c r="B4646" s="11"/>
      <c r="C4646" s="11"/>
      <c r="D4646" s="11"/>
      <c r="E4646" s="10" t="s">
        <v>17</v>
      </c>
      <c r="F4646" s="14"/>
      <c r="G4646" s="15"/>
      <c r="H4646" s="15"/>
      <c r="I4646" s="15"/>
      <c r="J4646" s="13">
        <f>OR(F4646&lt;&gt;0,G4646&lt;&gt;0,H4646&lt;&gt;0,I4646&lt;&gt;0)*(F4646 + (F4646 = 0))*(G4646 + (G4646 = 0))*(H4646 + (H4646 = 0))*(I4646 + (I4646 = 0))</f>
        <v>0</v>
      </c>
      <c r="K4646" s="11"/>
      <c r="L4646" s="11"/>
      <c r="M4646" s="11"/>
    </row>
    <row r="4647" spans="1:13">
      <c r="A4647" s="11"/>
      <c r="B4647" s="11"/>
      <c r="C4647" s="11"/>
      <c r="D4647" s="11"/>
      <c r="E4647" s="10" t="s">
        <v>808</v>
      </c>
      <c r="F4647" s="14">
        <v>0</v>
      </c>
      <c r="G4647" s="15">
        <v>0</v>
      </c>
      <c r="H4647" s="15">
        <v>75.36</v>
      </c>
      <c r="I4647" s="15">
        <v>0</v>
      </c>
      <c r="J4647" s="13">
        <f>OR(F4647&lt;&gt;0,G4647&lt;&gt;0,H4647&lt;&gt;0,I4647&lt;&gt;0)*(F4647 + (F4647 = 0))*(G4647 + (G4647 = 0))*(H4647 + (H4647 = 0))*(I4647 + (I4647 = 0))</f>
        <v>75.36</v>
      </c>
      <c r="K4647" s="11"/>
      <c r="L4647" s="11"/>
      <c r="M4647" s="11"/>
    </row>
    <row r="4648" spans="1:13">
      <c r="A4648" s="11"/>
      <c r="B4648" s="11"/>
      <c r="C4648" s="11"/>
      <c r="D4648" s="11"/>
      <c r="E4648" s="10" t="s">
        <v>809</v>
      </c>
      <c r="F4648" s="14">
        <v>0</v>
      </c>
      <c r="G4648" s="15">
        <v>0</v>
      </c>
      <c r="H4648" s="15">
        <v>325.7</v>
      </c>
      <c r="I4648" s="15">
        <v>0</v>
      </c>
      <c r="J4648" s="13">
        <f>OR(F4648&lt;&gt;0,G4648&lt;&gt;0,H4648&lt;&gt;0,I4648&lt;&gt;0)*(F4648 + (F4648 = 0))*(G4648 + (G4648 = 0))*(H4648 + (H4648 = 0))*(I4648 + (I4648 = 0))</f>
        <v>325.7</v>
      </c>
      <c r="K4648" s="11"/>
      <c r="L4648" s="11"/>
      <c r="M4648" s="11"/>
    </row>
    <row r="4649" spans="1:13">
      <c r="A4649" s="11"/>
      <c r="B4649" s="11"/>
      <c r="C4649" s="11"/>
      <c r="D4649" s="11"/>
      <c r="E4649" s="10" t="s">
        <v>813</v>
      </c>
      <c r="F4649" s="14">
        <v>0</v>
      </c>
      <c r="G4649" s="15">
        <v>0</v>
      </c>
      <c r="H4649" s="15">
        <v>216.96</v>
      </c>
      <c r="I4649" s="15">
        <v>0</v>
      </c>
      <c r="J4649" s="13">
        <f>OR(F4649&lt;&gt;0,G4649&lt;&gt;0,H4649&lt;&gt;0,I4649&lt;&gt;0)*(F4649 + (F4649 = 0))*(G4649 + (G4649 = 0))*(H4649 + (H4649 = 0))*(I4649 + (I4649 = 0))</f>
        <v>216.96</v>
      </c>
      <c r="K4649" s="11"/>
      <c r="L4649" s="11"/>
      <c r="M4649" s="11"/>
    </row>
    <row r="4650" spans="1:13">
      <c r="A4650" s="11"/>
      <c r="B4650" s="11"/>
      <c r="C4650" s="11"/>
      <c r="D4650" s="11"/>
      <c r="E4650" s="10" t="s">
        <v>814</v>
      </c>
      <c r="F4650" s="14">
        <v>0</v>
      </c>
      <c r="G4650" s="15">
        <v>0</v>
      </c>
      <c r="H4650" s="15">
        <v>239.8</v>
      </c>
      <c r="I4650" s="15">
        <v>0</v>
      </c>
      <c r="J4650" s="13">
        <f>OR(F4650&lt;&gt;0,G4650&lt;&gt;0,H4650&lt;&gt;0,I4650&lt;&gt;0)*(F4650 + (F4650 = 0))*(G4650 + (G4650 = 0))*(H4650 + (H4650 = 0))*(I4650 + (I4650 = 0))</f>
        <v>239.8</v>
      </c>
      <c r="K4650" s="11"/>
      <c r="L4650" s="11"/>
      <c r="M4650" s="11"/>
    </row>
    <row r="4651" spans="1:13">
      <c r="A4651" s="11"/>
      <c r="B4651" s="11"/>
      <c r="C4651" s="11"/>
      <c r="D4651" s="11"/>
      <c r="E4651" s="11"/>
      <c r="F4651" s="11"/>
      <c r="G4651" s="11"/>
      <c r="H4651" s="11"/>
      <c r="I4651" s="11"/>
      <c r="J4651" s="16" t="s">
        <v>544</v>
      </c>
      <c r="K4651" s="17">
        <f>SUM(J4644:J4650)</f>
        <v>857.82</v>
      </c>
      <c r="L4651" s="15">
        <v>30.06</v>
      </c>
      <c r="M4651" s="18">
        <f>ROUND(K4651*L4651,2)</f>
        <v>25786.07</v>
      </c>
    </row>
    <row r="4652" spans="1:13" ht="0.95" customHeight="1">
      <c r="A4652" s="19"/>
      <c r="B4652" s="19"/>
      <c r="C4652" s="19"/>
      <c r="D4652" s="19"/>
      <c r="E4652" s="19"/>
      <c r="F4652" s="19"/>
      <c r="G4652" s="19"/>
      <c r="H4652" s="19"/>
      <c r="I4652" s="19"/>
      <c r="J4652" s="19"/>
      <c r="K4652" s="19"/>
      <c r="L4652" s="19"/>
      <c r="M4652" s="19"/>
    </row>
    <row r="4653" spans="1:13" s="1" customFormat="1">
      <c r="A4653" s="40" t="s">
        <v>147</v>
      </c>
      <c r="B4653" s="16" t="s">
        <v>22</v>
      </c>
      <c r="C4653" s="16" t="s">
        <v>29</v>
      </c>
      <c r="D4653" s="16" t="s">
        <v>148</v>
      </c>
      <c r="E4653" s="41"/>
      <c r="F4653" s="41"/>
      <c r="G4653" s="41"/>
      <c r="H4653" s="41"/>
      <c r="I4653" s="41"/>
      <c r="J4653" s="41"/>
      <c r="K4653" s="17">
        <f>K4658</f>
        <v>224.25</v>
      </c>
      <c r="L4653" s="18">
        <f>L4658</f>
        <v>75.28</v>
      </c>
      <c r="M4653" s="18">
        <f>M4658</f>
        <v>16881.54</v>
      </c>
    </row>
    <row r="4654" spans="1:13">
      <c r="A4654" s="11"/>
      <c r="B4654" s="11"/>
      <c r="C4654" s="11"/>
      <c r="D4654" s="10" t="s">
        <v>149</v>
      </c>
      <c r="E4654" s="11"/>
      <c r="F4654" s="11"/>
      <c r="G4654" s="11"/>
      <c r="H4654" s="11"/>
      <c r="I4654" s="11"/>
      <c r="J4654" s="11"/>
      <c r="K4654" s="11"/>
      <c r="L4654" s="11"/>
      <c r="M4654" s="11"/>
    </row>
    <row r="4655" spans="1:13">
      <c r="A4655" s="11"/>
      <c r="B4655" s="11"/>
      <c r="C4655" s="11"/>
      <c r="D4655" s="11"/>
      <c r="E4655" s="10" t="s">
        <v>17</v>
      </c>
      <c r="F4655" s="14"/>
      <c r="G4655" s="15"/>
      <c r="H4655" s="15"/>
      <c r="I4655" s="15"/>
      <c r="J4655" s="13">
        <f>OR(F4655&lt;&gt;0,G4655&lt;&gt;0,H4655&lt;&gt;0,I4655&lt;&gt;0)*(F4655 + (F4655 = 0))*(G4655 + (G4655 = 0))*(H4655 + (H4655 = 0))*(I4655 + (I4655 = 0))</f>
        <v>0</v>
      </c>
      <c r="K4655" s="11"/>
      <c r="L4655" s="11"/>
      <c r="M4655" s="11"/>
    </row>
    <row r="4656" spans="1:13">
      <c r="A4656" s="11"/>
      <c r="B4656" s="11"/>
      <c r="C4656" s="11"/>
      <c r="D4656" s="11"/>
      <c r="E4656" s="10" t="s">
        <v>775</v>
      </c>
      <c r="F4656" s="14">
        <v>1</v>
      </c>
      <c r="G4656" s="15">
        <v>5</v>
      </c>
      <c r="H4656" s="15">
        <v>0.65</v>
      </c>
      <c r="I4656" s="15">
        <v>39</v>
      </c>
      <c r="J4656" s="13">
        <f>OR(F4656&lt;&gt;0,G4656&lt;&gt;0,H4656&lt;&gt;0,I4656&lt;&gt;0)*(F4656 + (F4656 = 0))*(G4656 + (G4656 = 0))*(H4656 + (H4656 = 0))*(I4656 + (I4656 = 0))</f>
        <v>126.75</v>
      </c>
      <c r="K4656" s="11"/>
      <c r="L4656" s="11"/>
      <c r="M4656" s="11"/>
    </row>
    <row r="4657" spans="1:13">
      <c r="A4657" s="11"/>
      <c r="B4657" s="11"/>
      <c r="C4657" s="11"/>
      <c r="D4657" s="11"/>
      <c r="E4657" s="10" t="s">
        <v>776</v>
      </c>
      <c r="F4657" s="14">
        <v>1</v>
      </c>
      <c r="G4657" s="15">
        <v>5</v>
      </c>
      <c r="H4657" s="15">
        <v>0.65</v>
      </c>
      <c r="I4657" s="15">
        <v>30</v>
      </c>
      <c r="J4657" s="13">
        <f>OR(F4657&lt;&gt;0,G4657&lt;&gt;0,H4657&lt;&gt;0,I4657&lt;&gt;0)*(F4657 + (F4657 = 0))*(G4657 + (G4657 = 0))*(H4657 + (H4657 = 0))*(I4657 + (I4657 = 0))</f>
        <v>97.5</v>
      </c>
      <c r="K4657" s="11"/>
      <c r="L4657" s="11"/>
      <c r="M4657" s="11"/>
    </row>
    <row r="4658" spans="1:13">
      <c r="A4658" s="11"/>
      <c r="B4658" s="11"/>
      <c r="C4658" s="11"/>
      <c r="D4658" s="11"/>
      <c r="E4658" s="11"/>
      <c r="F4658" s="11"/>
      <c r="G4658" s="11"/>
      <c r="H4658" s="11"/>
      <c r="I4658" s="11"/>
      <c r="J4658" s="16" t="s">
        <v>150</v>
      </c>
      <c r="K4658" s="17">
        <f>SUM(J4655:J4657)</f>
        <v>224.25</v>
      </c>
      <c r="L4658" s="15">
        <v>75.28</v>
      </c>
      <c r="M4658" s="18">
        <f>ROUND(K4658*L4658,2)</f>
        <v>16881.54</v>
      </c>
    </row>
    <row r="4659" spans="1:13" ht="0.95" customHeight="1">
      <c r="A4659" s="19"/>
      <c r="B4659" s="19"/>
      <c r="C4659" s="19"/>
      <c r="D4659" s="19"/>
      <c r="E4659" s="19"/>
      <c r="F4659" s="19"/>
      <c r="G4659" s="19"/>
      <c r="H4659" s="19"/>
      <c r="I4659" s="19"/>
      <c r="J4659" s="19"/>
      <c r="K4659" s="19"/>
      <c r="L4659" s="19"/>
      <c r="M4659" s="19"/>
    </row>
    <row r="4660" spans="1:13" s="1" customFormat="1">
      <c r="A4660" s="40" t="s">
        <v>171</v>
      </c>
      <c r="B4660" s="16" t="s">
        <v>22</v>
      </c>
      <c r="C4660" s="16" t="s">
        <v>39</v>
      </c>
      <c r="D4660" s="16" t="s">
        <v>172</v>
      </c>
      <c r="E4660" s="41"/>
      <c r="F4660" s="41"/>
      <c r="G4660" s="41"/>
      <c r="H4660" s="41"/>
      <c r="I4660" s="41"/>
      <c r="J4660" s="41"/>
      <c r="K4660" s="17">
        <f>K4665</f>
        <v>44.85</v>
      </c>
      <c r="L4660" s="18">
        <f>L4665</f>
        <v>245.18</v>
      </c>
      <c r="M4660" s="18">
        <f>M4665</f>
        <v>10996.32</v>
      </c>
    </row>
    <row r="4661" spans="1:13">
      <c r="A4661" s="11"/>
      <c r="B4661" s="11"/>
      <c r="C4661" s="11"/>
      <c r="D4661" s="10" t="s">
        <v>173</v>
      </c>
      <c r="E4661" s="11"/>
      <c r="F4661" s="11"/>
      <c r="G4661" s="11"/>
      <c r="H4661" s="11"/>
      <c r="I4661" s="11"/>
      <c r="J4661" s="11"/>
      <c r="K4661" s="11"/>
      <c r="L4661" s="11"/>
      <c r="M4661" s="11"/>
    </row>
    <row r="4662" spans="1:13">
      <c r="A4662" s="11"/>
      <c r="B4662" s="11"/>
      <c r="C4662" s="11"/>
      <c r="D4662" s="11"/>
      <c r="E4662" s="10" t="s">
        <v>17</v>
      </c>
      <c r="F4662" s="14"/>
      <c r="G4662" s="15"/>
      <c r="H4662" s="15"/>
      <c r="I4662" s="15"/>
      <c r="J4662" s="13">
        <f>OR(F4662&lt;&gt;0,G4662&lt;&gt;0,H4662&lt;&gt;0,I4662&lt;&gt;0)*(F4662 + (F4662 = 0))*(G4662 + (G4662 = 0))*(H4662 + (H4662 = 0))*(I4662 + (I4662 = 0))</f>
        <v>0</v>
      </c>
      <c r="K4662" s="11"/>
      <c r="L4662" s="11"/>
      <c r="M4662" s="11"/>
    </row>
    <row r="4663" spans="1:13">
      <c r="A4663" s="11"/>
      <c r="B4663" s="11"/>
      <c r="C4663" s="11"/>
      <c r="D4663" s="11"/>
      <c r="E4663" s="10" t="s">
        <v>775</v>
      </c>
      <c r="F4663" s="14">
        <v>1</v>
      </c>
      <c r="G4663" s="15">
        <v>0</v>
      </c>
      <c r="H4663" s="15">
        <v>0.65</v>
      </c>
      <c r="I4663" s="15">
        <v>39</v>
      </c>
      <c r="J4663" s="13">
        <f>OR(F4663&lt;&gt;0,G4663&lt;&gt;0,H4663&lt;&gt;0,I4663&lt;&gt;0)*(F4663 + (F4663 = 0))*(G4663 + (G4663 = 0))*(H4663 + (H4663 = 0))*(I4663 + (I4663 = 0))</f>
        <v>25.35</v>
      </c>
      <c r="K4663" s="11"/>
      <c r="L4663" s="11"/>
      <c r="M4663" s="11"/>
    </row>
    <row r="4664" spans="1:13">
      <c r="A4664" s="11"/>
      <c r="B4664" s="11"/>
      <c r="C4664" s="11"/>
      <c r="D4664" s="11"/>
      <c r="E4664" s="10" t="s">
        <v>776</v>
      </c>
      <c r="F4664" s="14">
        <v>1</v>
      </c>
      <c r="G4664" s="15">
        <v>0</v>
      </c>
      <c r="H4664" s="15">
        <v>0.65</v>
      </c>
      <c r="I4664" s="15">
        <v>30</v>
      </c>
      <c r="J4664" s="13">
        <f>OR(F4664&lt;&gt;0,G4664&lt;&gt;0,H4664&lt;&gt;0,I4664&lt;&gt;0)*(F4664 + (F4664 = 0))*(G4664 + (G4664 = 0))*(H4664 + (H4664 = 0))*(I4664 + (I4664 = 0))</f>
        <v>19.5</v>
      </c>
      <c r="K4664" s="11"/>
      <c r="L4664" s="11"/>
      <c r="M4664" s="11"/>
    </row>
    <row r="4665" spans="1:13">
      <c r="A4665" s="11"/>
      <c r="B4665" s="11"/>
      <c r="C4665" s="11"/>
      <c r="D4665" s="11"/>
      <c r="E4665" s="11"/>
      <c r="F4665" s="11"/>
      <c r="G4665" s="11"/>
      <c r="H4665" s="11"/>
      <c r="I4665" s="11"/>
      <c r="J4665" s="16" t="s">
        <v>178</v>
      </c>
      <c r="K4665" s="17">
        <f>SUM(J4662:J4664)</f>
        <v>44.85</v>
      </c>
      <c r="L4665" s="15">
        <v>245.18</v>
      </c>
      <c r="M4665" s="18">
        <f>ROUND(K4665*L4665,2)</f>
        <v>10996.32</v>
      </c>
    </row>
    <row r="4666" spans="1:13" ht="0.95" customHeight="1">
      <c r="A4666" s="19"/>
      <c r="B4666" s="19"/>
      <c r="C4666" s="19"/>
      <c r="D4666" s="19"/>
      <c r="E4666" s="19"/>
      <c r="F4666" s="19"/>
      <c r="G4666" s="19"/>
      <c r="H4666" s="19"/>
      <c r="I4666" s="19"/>
      <c r="J4666" s="19"/>
      <c r="K4666" s="19"/>
      <c r="L4666" s="19"/>
      <c r="M4666" s="19"/>
    </row>
    <row r="4667" spans="1:13" s="1" customFormat="1">
      <c r="A4667" s="40" t="s">
        <v>396</v>
      </c>
      <c r="B4667" s="16" t="s">
        <v>22</v>
      </c>
      <c r="C4667" s="16" t="s">
        <v>39</v>
      </c>
      <c r="D4667" s="16" t="s">
        <v>397</v>
      </c>
      <c r="E4667" s="41"/>
      <c r="F4667" s="41"/>
      <c r="G4667" s="41"/>
      <c r="H4667" s="41"/>
      <c r="I4667" s="41"/>
      <c r="J4667" s="41"/>
      <c r="K4667" s="17">
        <f>K4672</f>
        <v>85.76</v>
      </c>
      <c r="L4667" s="18">
        <f>L4672</f>
        <v>69.03</v>
      </c>
      <c r="M4667" s="18">
        <f>M4672</f>
        <v>5920.01</v>
      </c>
    </row>
    <row r="4668" spans="1:13">
      <c r="A4668" s="11"/>
      <c r="B4668" s="11"/>
      <c r="C4668" s="11"/>
      <c r="D4668" s="10" t="s">
        <v>398</v>
      </c>
      <c r="E4668" s="11"/>
      <c r="F4668" s="11"/>
      <c r="G4668" s="11"/>
      <c r="H4668" s="11"/>
      <c r="I4668" s="11"/>
      <c r="J4668" s="11"/>
      <c r="K4668" s="11"/>
      <c r="L4668" s="11"/>
      <c r="M4668" s="11"/>
    </row>
    <row r="4669" spans="1:13">
      <c r="A4669" s="11"/>
      <c r="B4669" s="11"/>
      <c r="C4669" s="11"/>
      <c r="D4669" s="11"/>
      <c r="E4669" s="10" t="s">
        <v>17</v>
      </c>
      <c r="F4669" s="14"/>
      <c r="G4669" s="15"/>
      <c r="H4669" s="15"/>
      <c r="I4669" s="15"/>
      <c r="J4669" s="13">
        <f>OR(F4669&lt;&gt;0,G4669&lt;&gt;0,H4669&lt;&gt;0,I4669&lt;&gt;0)*(F4669 + (F4669 = 0))*(G4669 + (G4669 = 0))*(H4669 + (H4669 = 0))*(I4669 + (I4669 = 0))</f>
        <v>0</v>
      </c>
      <c r="K4669" s="11"/>
      <c r="L4669" s="11"/>
      <c r="M4669" s="11"/>
    </row>
    <row r="4670" spans="1:13">
      <c r="A4670" s="11"/>
      <c r="B4670" s="11"/>
      <c r="C4670" s="11"/>
      <c r="D4670" s="11"/>
      <c r="E4670" s="10" t="s">
        <v>775</v>
      </c>
      <c r="F4670" s="14">
        <v>1</v>
      </c>
      <c r="G4670" s="15">
        <v>0.5</v>
      </c>
      <c r="H4670" s="15">
        <v>0</v>
      </c>
      <c r="I4670" s="15">
        <v>118.31</v>
      </c>
      <c r="J4670" s="13">
        <f>OR(F4670&lt;&gt;0,G4670&lt;&gt;0,H4670&lt;&gt;0,I4670&lt;&gt;0)*(F4670 + (F4670 = 0))*(G4670 + (G4670 = 0))*(H4670 + (H4670 = 0))*(I4670 + (I4670 = 0))</f>
        <v>59.16</v>
      </c>
      <c r="K4670" s="11"/>
      <c r="L4670" s="11"/>
      <c r="M4670" s="11"/>
    </row>
    <row r="4671" spans="1:13">
      <c r="A4671" s="11"/>
      <c r="B4671" s="11"/>
      <c r="C4671" s="11"/>
      <c r="D4671" s="11"/>
      <c r="E4671" s="10" t="s">
        <v>776</v>
      </c>
      <c r="F4671" s="14">
        <v>1</v>
      </c>
      <c r="G4671" s="15">
        <v>0.5</v>
      </c>
      <c r="H4671" s="15">
        <v>0</v>
      </c>
      <c r="I4671" s="15">
        <v>53.2</v>
      </c>
      <c r="J4671" s="13">
        <f>OR(F4671&lt;&gt;0,G4671&lt;&gt;0,H4671&lt;&gt;0,I4671&lt;&gt;0)*(F4671 + (F4671 = 0))*(G4671 + (G4671 = 0))*(H4671 + (H4671 = 0))*(I4671 + (I4671 = 0))</f>
        <v>26.6</v>
      </c>
      <c r="K4671" s="11"/>
      <c r="L4671" s="11"/>
      <c r="M4671" s="11"/>
    </row>
    <row r="4672" spans="1:13">
      <c r="A4672" s="11"/>
      <c r="B4672" s="11"/>
      <c r="C4672" s="11"/>
      <c r="D4672" s="11"/>
      <c r="E4672" s="11"/>
      <c r="F4672" s="11"/>
      <c r="G4672" s="11"/>
      <c r="H4672" s="11"/>
      <c r="I4672" s="11"/>
      <c r="J4672" s="16" t="s">
        <v>400</v>
      </c>
      <c r="K4672" s="17">
        <f>SUM(J4669:J4671)</f>
        <v>85.76</v>
      </c>
      <c r="L4672" s="15">
        <v>69.03</v>
      </c>
      <c r="M4672" s="18">
        <f>ROUND(K4672*L4672,2)</f>
        <v>5920.01</v>
      </c>
    </row>
    <row r="4673" spans="1:13" ht="0.95" customHeight="1">
      <c r="A4673" s="19"/>
      <c r="B4673" s="19"/>
      <c r="C4673" s="19"/>
      <c r="D4673" s="19"/>
      <c r="E4673" s="19"/>
      <c r="F4673" s="19"/>
      <c r="G4673" s="19"/>
      <c r="H4673" s="19"/>
      <c r="I4673" s="19"/>
      <c r="J4673" s="19"/>
      <c r="K4673" s="19"/>
      <c r="L4673" s="19"/>
      <c r="M4673" s="19"/>
    </row>
    <row r="4674" spans="1:13" s="1" customFormat="1">
      <c r="A4674" s="40" t="s">
        <v>401</v>
      </c>
      <c r="B4674" s="16" t="s">
        <v>22</v>
      </c>
      <c r="C4674" s="16" t="s">
        <v>97</v>
      </c>
      <c r="D4674" s="16" t="s">
        <v>402</v>
      </c>
      <c r="E4674" s="41"/>
      <c r="F4674" s="41"/>
      <c r="G4674" s="41"/>
      <c r="H4674" s="41"/>
      <c r="I4674" s="41"/>
      <c r="J4674" s="41"/>
      <c r="K4674" s="17">
        <f>K4679</f>
        <v>343.02</v>
      </c>
      <c r="L4674" s="18">
        <f>L4679</f>
        <v>12.07</v>
      </c>
      <c r="M4674" s="18">
        <f>M4679</f>
        <v>4140.25</v>
      </c>
    </row>
    <row r="4675" spans="1:13">
      <c r="A4675" s="11"/>
      <c r="B4675" s="11"/>
      <c r="C4675" s="11"/>
      <c r="D4675" s="10" t="s">
        <v>403</v>
      </c>
      <c r="E4675" s="11"/>
      <c r="F4675" s="11"/>
      <c r="G4675" s="11"/>
      <c r="H4675" s="11"/>
      <c r="I4675" s="11"/>
      <c r="J4675" s="11"/>
      <c r="K4675" s="11"/>
      <c r="L4675" s="11"/>
      <c r="M4675" s="11"/>
    </row>
    <row r="4676" spans="1:13">
      <c r="A4676" s="11"/>
      <c r="B4676" s="11"/>
      <c r="C4676" s="11"/>
      <c r="D4676" s="11"/>
      <c r="E4676" s="10" t="s">
        <v>17</v>
      </c>
      <c r="F4676" s="14"/>
      <c r="G4676" s="15"/>
      <c r="H4676" s="15"/>
      <c r="I4676" s="15"/>
      <c r="J4676" s="13">
        <f>OR(F4676&lt;&gt;0,G4676&lt;&gt;0,H4676&lt;&gt;0,I4676&lt;&gt;0)*(F4676 + (F4676 = 0))*(G4676 + (G4676 = 0))*(H4676 + (H4676 = 0))*(I4676 + (I4676 = 0))</f>
        <v>0</v>
      </c>
      <c r="K4676" s="11"/>
      <c r="L4676" s="11"/>
      <c r="M4676" s="11"/>
    </row>
    <row r="4677" spans="1:13">
      <c r="A4677" s="11"/>
      <c r="B4677" s="11"/>
      <c r="C4677" s="11"/>
      <c r="D4677" s="11"/>
      <c r="E4677" s="10" t="s">
        <v>775</v>
      </c>
      <c r="F4677" s="14">
        <v>1</v>
      </c>
      <c r="G4677" s="15">
        <v>0</v>
      </c>
      <c r="H4677" s="15">
        <v>0</v>
      </c>
      <c r="I4677" s="15">
        <v>236.62</v>
      </c>
      <c r="J4677" s="13">
        <f>OR(F4677&lt;&gt;0,G4677&lt;&gt;0,H4677&lt;&gt;0,I4677&lt;&gt;0)*(F4677 + (F4677 = 0))*(G4677 + (G4677 = 0))*(H4677 + (H4677 = 0))*(I4677 + (I4677 = 0))</f>
        <v>236.62</v>
      </c>
      <c r="K4677" s="11"/>
      <c r="L4677" s="11"/>
      <c r="M4677" s="11"/>
    </row>
    <row r="4678" spans="1:13">
      <c r="A4678" s="11"/>
      <c r="B4678" s="11"/>
      <c r="C4678" s="11"/>
      <c r="D4678" s="11"/>
      <c r="E4678" s="10" t="s">
        <v>776</v>
      </c>
      <c r="F4678" s="14">
        <v>1</v>
      </c>
      <c r="G4678" s="15">
        <v>0</v>
      </c>
      <c r="H4678" s="15">
        <v>0</v>
      </c>
      <c r="I4678" s="15">
        <v>106.4</v>
      </c>
      <c r="J4678" s="13">
        <f>OR(F4678&lt;&gt;0,G4678&lt;&gt;0,H4678&lt;&gt;0,I4678&lt;&gt;0)*(F4678 + (F4678 = 0))*(G4678 + (G4678 = 0))*(H4678 + (H4678 = 0))*(I4678 + (I4678 = 0))</f>
        <v>106.4</v>
      </c>
      <c r="K4678" s="11"/>
      <c r="L4678" s="11"/>
      <c r="M4678" s="11"/>
    </row>
    <row r="4679" spans="1:13">
      <c r="A4679" s="11"/>
      <c r="B4679" s="11"/>
      <c r="C4679" s="11"/>
      <c r="D4679" s="11"/>
      <c r="E4679" s="11"/>
      <c r="F4679" s="11"/>
      <c r="G4679" s="11"/>
      <c r="H4679" s="11"/>
      <c r="I4679" s="11"/>
      <c r="J4679" s="16" t="s">
        <v>405</v>
      </c>
      <c r="K4679" s="17">
        <f>SUM(J4676:J4678)</f>
        <v>343.02</v>
      </c>
      <c r="L4679" s="15">
        <v>12.07</v>
      </c>
      <c r="M4679" s="18">
        <f>ROUND(K4679*L4679,2)</f>
        <v>4140.25</v>
      </c>
    </row>
    <row r="4680" spans="1:13" ht="0.95" customHeight="1">
      <c r="A4680" s="19"/>
      <c r="B4680" s="19"/>
      <c r="C4680" s="19"/>
      <c r="D4680" s="19"/>
      <c r="E4680" s="19"/>
      <c r="F4680" s="19"/>
      <c r="G4680" s="19"/>
      <c r="H4680" s="19"/>
      <c r="I4680" s="19"/>
      <c r="J4680" s="19"/>
      <c r="K4680" s="19"/>
      <c r="L4680" s="19"/>
      <c r="M4680" s="19"/>
    </row>
    <row r="4681" spans="1:13" s="1" customFormat="1">
      <c r="A4681" s="40" t="s">
        <v>419</v>
      </c>
      <c r="B4681" s="16" t="s">
        <v>22</v>
      </c>
      <c r="C4681" s="16" t="s">
        <v>29</v>
      </c>
      <c r="D4681" s="16" t="s">
        <v>420</v>
      </c>
      <c r="E4681" s="41"/>
      <c r="F4681" s="41"/>
      <c r="G4681" s="41"/>
      <c r="H4681" s="41"/>
      <c r="I4681" s="41"/>
      <c r="J4681" s="41"/>
      <c r="K4681" s="17">
        <f>K4690</f>
        <v>544.52</v>
      </c>
      <c r="L4681" s="18">
        <f>L4690</f>
        <v>105.44</v>
      </c>
      <c r="M4681" s="18">
        <f>M4690</f>
        <v>57414.19</v>
      </c>
    </row>
    <row r="4682" spans="1:13">
      <c r="A4682" s="11"/>
      <c r="B4682" s="11"/>
      <c r="C4682" s="11"/>
      <c r="D4682" s="10" t="s">
        <v>421</v>
      </c>
      <c r="E4682" s="11"/>
      <c r="F4682" s="11"/>
      <c r="G4682" s="11"/>
      <c r="H4682" s="11"/>
      <c r="I4682" s="11"/>
      <c r="J4682" s="11"/>
      <c r="K4682" s="11"/>
      <c r="L4682" s="11"/>
      <c r="M4682" s="11"/>
    </row>
    <row r="4683" spans="1:13">
      <c r="A4683" s="11"/>
      <c r="B4683" s="11"/>
      <c r="C4683" s="11"/>
      <c r="D4683" s="11"/>
      <c r="E4683" s="10" t="s">
        <v>17</v>
      </c>
      <c r="F4683" s="14"/>
      <c r="G4683" s="15"/>
      <c r="H4683" s="15"/>
      <c r="I4683" s="15"/>
      <c r="J4683" s="13">
        <f>OR(F4683&lt;&gt;0,G4683&lt;&gt;0,H4683&lt;&gt;0,I4683&lt;&gt;0)*(F4683 + (F4683 = 0))*(G4683 + (G4683 = 0))*(H4683 + (H4683 = 0))*(I4683 + (I4683 = 0))</f>
        <v>0</v>
      </c>
      <c r="K4683" s="11"/>
      <c r="L4683" s="11"/>
      <c r="M4683" s="11"/>
    </row>
    <row r="4684" spans="1:13">
      <c r="A4684" s="11"/>
      <c r="B4684" s="11"/>
      <c r="C4684" s="11"/>
      <c r="D4684" s="11"/>
      <c r="E4684" s="10" t="s">
        <v>791</v>
      </c>
      <c r="F4684" s="14">
        <v>1</v>
      </c>
      <c r="G4684" s="15">
        <v>0</v>
      </c>
      <c r="H4684" s="15">
        <v>2267.9</v>
      </c>
      <c r="I4684" s="15">
        <v>0.1</v>
      </c>
      <c r="J4684" s="13">
        <f>OR(F4684&lt;&gt;0,G4684&lt;&gt;0,H4684&lt;&gt;0,I4684&lt;&gt;0)*(F4684 + (F4684 = 0))*(G4684 + (G4684 = 0))*(H4684 + (H4684 = 0))*(I4684 + (I4684 = 0))</f>
        <v>226.79</v>
      </c>
      <c r="K4684" s="11"/>
      <c r="L4684" s="11"/>
      <c r="M4684" s="11"/>
    </row>
    <row r="4685" spans="1:13">
      <c r="A4685" s="11"/>
      <c r="B4685" s="11"/>
      <c r="C4685" s="11"/>
      <c r="D4685" s="11"/>
      <c r="E4685" s="10" t="s">
        <v>792</v>
      </c>
      <c r="F4685" s="14">
        <v>1</v>
      </c>
      <c r="G4685" s="15">
        <v>0</v>
      </c>
      <c r="H4685" s="15">
        <v>2535.92</v>
      </c>
      <c r="I4685" s="15">
        <v>0.1</v>
      </c>
      <c r="J4685" s="13">
        <f>OR(F4685&lt;&gt;0,G4685&lt;&gt;0,H4685&lt;&gt;0,I4685&lt;&gt;0)*(F4685 + (F4685 = 0))*(G4685 + (G4685 = 0))*(H4685 + (H4685 = 0))*(I4685 + (I4685 = 0))</f>
        <v>253.59</v>
      </c>
      <c r="K4685" s="11"/>
      <c r="L4685" s="11"/>
      <c r="M4685" s="11"/>
    </row>
    <row r="4686" spans="1:13">
      <c r="A4686" s="11"/>
      <c r="B4686" s="11"/>
      <c r="C4686" s="11"/>
      <c r="D4686" s="11"/>
      <c r="E4686" s="10" t="s">
        <v>17</v>
      </c>
      <c r="F4686" s="14"/>
      <c r="G4686" s="15"/>
      <c r="H4686" s="15"/>
      <c r="I4686" s="15"/>
      <c r="J4686" s="13">
        <f>OR(F4686&lt;&gt;0,G4686&lt;&gt;0,H4686&lt;&gt;0,I4686&lt;&gt;0)*(F4686 + (F4686 = 0))*(G4686 + (G4686 = 0))*(H4686 + (H4686 = 0))*(I4686 + (I4686 = 0))</f>
        <v>0</v>
      </c>
      <c r="K4686" s="11"/>
      <c r="L4686" s="11"/>
      <c r="M4686" s="11"/>
    </row>
    <row r="4687" spans="1:13">
      <c r="A4687" s="11"/>
      <c r="B4687" s="11"/>
      <c r="C4687" s="11"/>
      <c r="D4687" s="11"/>
      <c r="E4687" s="10" t="s">
        <v>17</v>
      </c>
      <c r="F4687" s="14"/>
      <c r="G4687" s="15"/>
      <c r="H4687" s="15"/>
      <c r="I4687" s="15"/>
      <c r="J4687" s="13">
        <f>OR(F4687&lt;&gt;0,G4687&lt;&gt;0,H4687&lt;&gt;0,I4687&lt;&gt;0)*(F4687 + (F4687 = 0))*(G4687 + (G4687 = 0))*(H4687 + (H4687 = 0))*(I4687 + (I4687 = 0))</f>
        <v>0</v>
      </c>
      <c r="K4687" s="11"/>
      <c r="L4687" s="11"/>
      <c r="M4687" s="11"/>
    </row>
    <row r="4688" spans="1:13">
      <c r="A4688" s="11"/>
      <c r="B4688" s="11"/>
      <c r="C4688" s="11"/>
      <c r="D4688" s="11"/>
      <c r="E4688" s="10" t="s">
        <v>793</v>
      </c>
      <c r="F4688" s="14">
        <v>1</v>
      </c>
      <c r="G4688" s="15">
        <v>0</v>
      </c>
      <c r="H4688" s="15">
        <v>246.33</v>
      </c>
      <c r="I4688" s="15">
        <v>0.1</v>
      </c>
      <c r="J4688" s="13">
        <f>OR(F4688&lt;&gt;0,G4688&lt;&gt;0,H4688&lt;&gt;0,I4688&lt;&gt;0)*(F4688 + (F4688 = 0))*(G4688 + (G4688 = 0))*(H4688 + (H4688 = 0))*(I4688 + (I4688 = 0))</f>
        <v>24.63</v>
      </c>
      <c r="K4688" s="11"/>
      <c r="L4688" s="11"/>
      <c r="M4688" s="11"/>
    </row>
    <row r="4689" spans="1:13">
      <c r="A4689" s="11"/>
      <c r="B4689" s="11"/>
      <c r="C4689" s="11"/>
      <c r="D4689" s="11"/>
      <c r="E4689" s="10" t="s">
        <v>794</v>
      </c>
      <c r="F4689" s="14">
        <v>1</v>
      </c>
      <c r="G4689" s="15">
        <v>0</v>
      </c>
      <c r="H4689" s="15">
        <v>395.1</v>
      </c>
      <c r="I4689" s="15">
        <v>0.1</v>
      </c>
      <c r="J4689" s="13">
        <f>OR(F4689&lt;&gt;0,G4689&lt;&gt;0,H4689&lt;&gt;0,I4689&lt;&gt;0)*(F4689 + (F4689 = 0))*(G4689 + (G4689 = 0))*(H4689 + (H4689 = 0))*(I4689 + (I4689 = 0))</f>
        <v>39.51</v>
      </c>
      <c r="K4689" s="11"/>
      <c r="L4689" s="11"/>
      <c r="M4689" s="11"/>
    </row>
    <row r="4690" spans="1:13">
      <c r="A4690" s="11"/>
      <c r="B4690" s="11"/>
      <c r="C4690" s="11"/>
      <c r="D4690" s="11"/>
      <c r="E4690" s="11"/>
      <c r="F4690" s="11"/>
      <c r="G4690" s="11"/>
      <c r="H4690" s="11"/>
      <c r="I4690" s="11"/>
      <c r="J4690" s="16" t="s">
        <v>422</v>
      </c>
      <c r="K4690" s="17">
        <f>SUM(J4683:J4689)</f>
        <v>544.52</v>
      </c>
      <c r="L4690" s="15">
        <v>105.44</v>
      </c>
      <c r="M4690" s="18">
        <f>ROUND(K4690*L4690,2)</f>
        <v>57414.19</v>
      </c>
    </row>
    <row r="4691" spans="1:13" ht="0.95" customHeight="1">
      <c r="A4691" s="19"/>
      <c r="B4691" s="19"/>
      <c r="C4691" s="19"/>
      <c r="D4691" s="19"/>
      <c r="E4691" s="19"/>
      <c r="F4691" s="19"/>
      <c r="G4691" s="19"/>
      <c r="H4691" s="19"/>
      <c r="I4691" s="19"/>
      <c r="J4691" s="19"/>
      <c r="K4691" s="19"/>
      <c r="L4691" s="19"/>
      <c r="M4691" s="19"/>
    </row>
    <row r="4692" spans="1:13" s="1" customFormat="1">
      <c r="A4692" s="40" t="s">
        <v>289</v>
      </c>
      <c r="B4692" s="16" t="s">
        <v>22</v>
      </c>
      <c r="C4692" s="16" t="s">
        <v>97</v>
      </c>
      <c r="D4692" s="16" t="s">
        <v>290</v>
      </c>
      <c r="E4692" s="41"/>
      <c r="F4692" s="41"/>
      <c r="G4692" s="41"/>
      <c r="H4692" s="41"/>
      <c r="I4692" s="41"/>
      <c r="J4692" s="41"/>
      <c r="K4692" s="17">
        <f>K4698</f>
        <v>83</v>
      </c>
      <c r="L4692" s="18">
        <f>L4698</f>
        <v>72.87</v>
      </c>
      <c r="M4692" s="18">
        <f>M4698</f>
        <v>6048.21</v>
      </c>
    </row>
    <row r="4693" spans="1:13">
      <c r="A4693" s="11"/>
      <c r="B4693" s="11"/>
      <c r="C4693" s="11"/>
      <c r="D4693" s="10" t="s">
        <v>291</v>
      </c>
      <c r="E4693" s="11"/>
      <c r="F4693" s="11"/>
      <c r="G4693" s="11"/>
      <c r="H4693" s="11"/>
      <c r="I4693" s="11"/>
      <c r="J4693" s="11"/>
      <c r="K4693" s="11"/>
      <c r="L4693" s="11"/>
      <c r="M4693" s="11"/>
    </row>
    <row r="4694" spans="1:13">
      <c r="A4694" s="11"/>
      <c r="B4694" s="11"/>
      <c r="C4694" s="11"/>
      <c r="D4694" s="11"/>
      <c r="E4694" s="10" t="s">
        <v>17</v>
      </c>
      <c r="F4694" s="14"/>
      <c r="G4694" s="15"/>
      <c r="H4694" s="15"/>
      <c r="I4694" s="15"/>
      <c r="J4694" s="13">
        <f>OR(F4694&lt;&gt;0,G4694&lt;&gt;0,H4694&lt;&gt;0,I4694&lt;&gt;0)*(F4694 + (F4694 = 0))*(G4694 + (G4694 = 0))*(H4694 + (H4694 = 0))*(I4694 + (I4694 = 0))</f>
        <v>0</v>
      </c>
      <c r="K4694" s="11"/>
      <c r="L4694" s="11"/>
      <c r="M4694" s="11"/>
    </row>
    <row r="4695" spans="1:13">
      <c r="A4695" s="11"/>
      <c r="B4695" s="11"/>
      <c r="C4695" s="11"/>
      <c r="D4695" s="11"/>
      <c r="E4695" s="10" t="s">
        <v>777</v>
      </c>
      <c r="F4695" s="14">
        <v>11</v>
      </c>
      <c r="G4695" s="15">
        <v>0</v>
      </c>
      <c r="H4695" s="15">
        <v>0</v>
      </c>
      <c r="I4695" s="15">
        <v>0</v>
      </c>
      <c r="J4695" s="13">
        <f>OR(F4695&lt;&gt;0,G4695&lt;&gt;0,H4695&lt;&gt;0,I4695&lt;&gt;0)*(F4695 + (F4695 = 0))*(G4695 + (G4695 = 0))*(H4695 + (H4695 = 0))*(I4695 + (I4695 = 0))</f>
        <v>11</v>
      </c>
      <c r="K4695" s="11"/>
      <c r="L4695" s="11"/>
      <c r="M4695" s="11"/>
    </row>
    <row r="4696" spans="1:13">
      <c r="A4696" s="11"/>
      <c r="B4696" s="11"/>
      <c r="C4696" s="11"/>
      <c r="D4696" s="11"/>
      <c r="E4696" s="10" t="s">
        <v>815</v>
      </c>
      <c r="F4696" s="14">
        <v>37</v>
      </c>
      <c r="G4696" s="15">
        <v>0</v>
      </c>
      <c r="H4696" s="15">
        <v>0</v>
      </c>
      <c r="I4696" s="15">
        <v>0</v>
      </c>
      <c r="J4696" s="13">
        <f>OR(F4696&lt;&gt;0,G4696&lt;&gt;0,H4696&lt;&gt;0,I4696&lt;&gt;0)*(F4696 + (F4696 = 0))*(G4696 + (G4696 = 0))*(H4696 + (H4696 = 0))*(I4696 + (I4696 = 0))</f>
        <v>37</v>
      </c>
      <c r="K4696" s="11"/>
      <c r="L4696" s="11"/>
      <c r="M4696" s="11"/>
    </row>
    <row r="4697" spans="1:13">
      <c r="A4697" s="11"/>
      <c r="B4697" s="11"/>
      <c r="C4697" s="11"/>
      <c r="D4697" s="11"/>
      <c r="E4697" s="10" t="s">
        <v>778</v>
      </c>
      <c r="F4697" s="14">
        <v>35</v>
      </c>
      <c r="G4697" s="15">
        <v>0</v>
      </c>
      <c r="H4697" s="15">
        <v>0</v>
      </c>
      <c r="I4697" s="15">
        <v>0</v>
      </c>
      <c r="J4697" s="13">
        <f>OR(F4697&lt;&gt;0,G4697&lt;&gt;0,H4697&lt;&gt;0,I4697&lt;&gt;0)*(F4697 + (F4697 = 0))*(G4697 + (G4697 = 0))*(H4697 + (H4697 = 0))*(I4697 + (I4697 = 0))</f>
        <v>35</v>
      </c>
      <c r="K4697" s="11"/>
      <c r="L4697" s="11"/>
      <c r="M4697" s="11"/>
    </row>
    <row r="4698" spans="1:13">
      <c r="A4698" s="11"/>
      <c r="B4698" s="11"/>
      <c r="C4698" s="11"/>
      <c r="D4698" s="11"/>
      <c r="E4698" s="11"/>
      <c r="F4698" s="11"/>
      <c r="G4698" s="11"/>
      <c r="H4698" s="11"/>
      <c r="I4698" s="11"/>
      <c r="J4698" s="16" t="s">
        <v>296</v>
      </c>
      <c r="K4698" s="17">
        <f>SUM(J4694:J4697)</f>
        <v>83</v>
      </c>
      <c r="L4698" s="15">
        <v>72.87</v>
      </c>
      <c r="M4698" s="18">
        <f>ROUND(K4698*L4698,2)</f>
        <v>6048.21</v>
      </c>
    </row>
    <row r="4699" spans="1:13" ht="0.95" customHeight="1">
      <c r="A4699" s="19"/>
      <c r="B4699" s="19"/>
      <c r="C4699" s="19"/>
      <c r="D4699" s="19"/>
      <c r="E4699" s="19"/>
      <c r="F4699" s="19"/>
      <c r="G4699" s="19"/>
      <c r="H4699" s="19"/>
      <c r="I4699" s="19"/>
      <c r="J4699" s="19"/>
      <c r="K4699" s="19"/>
      <c r="L4699" s="19"/>
      <c r="M4699" s="19"/>
    </row>
    <row r="4700" spans="1:13" s="1" customFormat="1">
      <c r="A4700" s="40" t="s">
        <v>274</v>
      </c>
      <c r="B4700" s="16" t="s">
        <v>22</v>
      </c>
      <c r="C4700" s="16" t="s">
        <v>23</v>
      </c>
      <c r="D4700" s="16" t="s">
        <v>275</v>
      </c>
      <c r="E4700" s="41"/>
      <c r="F4700" s="41"/>
      <c r="G4700" s="41"/>
      <c r="H4700" s="41"/>
      <c r="I4700" s="41"/>
      <c r="J4700" s="41"/>
      <c r="K4700" s="17">
        <f>K4706</f>
        <v>1400.85</v>
      </c>
      <c r="L4700" s="18">
        <f>L4706</f>
        <v>121.14</v>
      </c>
      <c r="M4700" s="18">
        <f>M4706</f>
        <v>169698.97</v>
      </c>
    </row>
    <row r="4701" spans="1:13">
      <c r="A4701" s="11"/>
      <c r="B4701" s="11"/>
      <c r="C4701" s="11"/>
      <c r="D4701" s="10" t="s">
        <v>276</v>
      </c>
      <c r="E4701" s="11"/>
      <c r="F4701" s="11"/>
      <c r="G4701" s="11"/>
      <c r="H4701" s="11"/>
      <c r="I4701" s="11"/>
      <c r="J4701" s="11"/>
      <c r="K4701" s="11"/>
      <c r="L4701" s="11"/>
      <c r="M4701" s="11"/>
    </row>
    <row r="4702" spans="1:13">
      <c r="A4702" s="11"/>
      <c r="B4702" s="11"/>
      <c r="C4702" s="11"/>
      <c r="D4702" s="11"/>
      <c r="E4702" s="10" t="s">
        <v>17</v>
      </c>
      <c r="F4702" s="14"/>
      <c r="G4702" s="15"/>
      <c r="H4702" s="15"/>
      <c r="I4702" s="15"/>
      <c r="J4702" s="13">
        <f>OR(F4702&lt;&gt;0,G4702&lt;&gt;0,H4702&lt;&gt;0,I4702&lt;&gt;0)*(F4702 + (F4702 = 0))*(G4702 + (G4702 = 0))*(H4702 + (H4702 = 0))*(I4702 + (I4702 = 0))</f>
        <v>0</v>
      </c>
      <c r="K4702" s="11"/>
      <c r="L4702" s="11"/>
      <c r="M4702" s="11"/>
    </row>
    <row r="4703" spans="1:13">
      <c r="A4703" s="11"/>
      <c r="B4703" s="11"/>
      <c r="C4703" s="11"/>
      <c r="D4703" s="11"/>
      <c r="E4703" s="10" t="s">
        <v>777</v>
      </c>
      <c r="F4703" s="14">
        <v>31</v>
      </c>
      <c r="G4703" s="15">
        <v>0</v>
      </c>
      <c r="H4703" s="15">
        <v>0</v>
      </c>
      <c r="I4703" s="15">
        <v>15.75</v>
      </c>
      <c r="J4703" s="13">
        <f>OR(F4703&lt;&gt;0,G4703&lt;&gt;0,H4703&lt;&gt;0,I4703&lt;&gt;0)*(F4703 + (F4703 = 0))*(G4703 + (G4703 = 0))*(H4703 + (H4703 = 0))*(I4703 + (I4703 = 0))</f>
        <v>488.25</v>
      </c>
      <c r="K4703" s="11"/>
      <c r="L4703" s="11"/>
      <c r="M4703" s="11"/>
    </row>
    <row r="4704" spans="1:13">
      <c r="A4704" s="11"/>
      <c r="B4704" s="11"/>
      <c r="C4704" s="11"/>
      <c r="D4704" s="11"/>
      <c r="E4704" s="10" t="s">
        <v>778</v>
      </c>
      <c r="F4704" s="14">
        <v>56</v>
      </c>
      <c r="G4704" s="15">
        <v>0</v>
      </c>
      <c r="H4704" s="15">
        <v>0</v>
      </c>
      <c r="I4704" s="15">
        <v>12.1</v>
      </c>
      <c r="J4704" s="13">
        <f>OR(F4704&lt;&gt;0,G4704&lt;&gt;0,H4704&lt;&gt;0,I4704&lt;&gt;0)*(F4704 + (F4704 = 0))*(G4704 + (G4704 = 0))*(H4704 + (H4704 = 0))*(I4704 + (I4704 = 0))</f>
        <v>677.6</v>
      </c>
      <c r="K4704" s="11"/>
      <c r="L4704" s="11"/>
      <c r="M4704" s="11"/>
    </row>
    <row r="4705" spans="1:13">
      <c r="A4705" s="11"/>
      <c r="B4705" s="11"/>
      <c r="C4705" s="11"/>
      <c r="D4705" s="11"/>
      <c r="E4705" s="10" t="s">
        <v>779</v>
      </c>
      <c r="F4705" s="14">
        <v>47</v>
      </c>
      <c r="G4705" s="15">
        <v>0</v>
      </c>
      <c r="H4705" s="15">
        <v>0</v>
      </c>
      <c r="I4705" s="15">
        <v>5</v>
      </c>
      <c r="J4705" s="13">
        <f>OR(F4705&lt;&gt;0,G4705&lt;&gt;0,H4705&lt;&gt;0,I4705&lt;&gt;0)*(F4705 + (F4705 = 0))*(G4705 + (G4705 = 0))*(H4705 + (H4705 = 0))*(I4705 + (I4705 = 0))</f>
        <v>235</v>
      </c>
      <c r="K4705" s="11"/>
      <c r="L4705" s="11"/>
      <c r="M4705" s="11"/>
    </row>
    <row r="4706" spans="1:13">
      <c r="A4706" s="11"/>
      <c r="B4706" s="11"/>
      <c r="C4706" s="11"/>
      <c r="D4706" s="11"/>
      <c r="E4706" s="11"/>
      <c r="F4706" s="11"/>
      <c r="G4706" s="11"/>
      <c r="H4706" s="11"/>
      <c r="I4706" s="11"/>
      <c r="J4706" s="16" t="s">
        <v>279</v>
      </c>
      <c r="K4706" s="17">
        <f>SUM(J4702:J4705)</f>
        <v>1400.85</v>
      </c>
      <c r="L4706" s="15">
        <v>121.14</v>
      </c>
      <c r="M4706" s="18">
        <f>ROUND(K4706*L4706,2)</f>
        <v>169698.97</v>
      </c>
    </row>
    <row r="4707" spans="1:13" ht="0.95" customHeight="1">
      <c r="A4707" s="19"/>
      <c r="B4707" s="19"/>
      <c r="C4707" s="19"/>
      <c r="D4707" s="19"/>
      <c r="E4707" s="19"/>
      <c r="F4707" s="19"/>
      <c r="G4707" s="19"/>
      <c r="H4707" s="19"/>
      <c r="I4707" s="19"/>
      <c r="J4707" s="19"/>
      <c r="K4707" s="19"/>
      <c r="L4707" s="19"/>
      <c r="M4707" s="19"/>
    </row>
    <row r="4708" spans="1:13" s="1" customFormat="1">
      <c r="A4708" s="40" t="s">
        <v>280</v>
      </c>
      <c r="B4708" s="16" t="s">
        <v>22</v>
      </c>
      <c r="C4708" s="16" t="s">
        <v>23</v>
      </c>
      <c r="D4708" s="16" t="s">
        <v>281</v>
      </c>
      <c r="E4708" s="41"/>
      <c r="F4708" s="41"/>
      <c r="G4708" s="41"/>
      <c r="H4708" s="41"/>
      <c r="I4708" s="41"/>
      <c r="J4708" s="41"/>
      <c r="K4708" s="17">
        <f>K4712</f>
        <v>1428.95</v>
      </c>
      <c r="L4708" s="18">
        <f>L4712</f>
        <v>168.47</v>
      </c>
      <c r="M4708" s="18">
        <f>M4712</f>
        <v>240735.21</v>
      </c>
    </row>
    <row r="4709" spans="1:13">
      <c r="A4709" s="11"/>
      <c r="B4709" s="11"/>
      <c r="C4709" s="11"/>
      <c r="D4709" s="10" t="s">
        <v>282</v>
      </c>
      <c r="E4709" s="11"/>
      <c r="F4709" s="11"/>
      <c r="G4709" s="11"/>
      <c r="H4709" s="11"/>
      <c r="I4709" s="11"/>
      <c r="J4709" s="11"/>
      <c r="K4709" s="11"/>
      <c r="L4709" s="11"/>
      <c r="M4709" s="11"/>
    </row>
    <row r="4710" spans="1:13">
      <c r="A4710" s="11"/>
      <c r="B4710" s="11"/>
      <c r="C4710" s="11"/>
      <c r="D4710" s="11"/>
      <c r="E4710" s="10" t="s">
        <v>780</v>
      </c>
      <c r="F4710" s="14">
        <v>103</v>
      </c>
      <c r="G4710" s="15">
        <v>0</v>
      </c>
      <c r="H4710" s="15">
        <v>0</v>
      </c>
      <c r="I4710" s="15">
        <v>12.65</v>
      </c>
      <c r="J4710" s="13">
        <f>OR(F4710&lt;&gt;0,G4710&lt;&gt;0,H4710&lt;&gt;0,I4710&lt;&gt;0)*(F4710 + (F4710 = 0))*(G4710 + (G4710 = 0))*(H4710 + (H4710 = 0))*(I4710 + (I4710 = 0))</f>
        <v>1302.95</v>
      </c>
      <c r="K4710" s="11"/>
      <c r="L4710" s="11"/>
      <c r="M4710" s="11"/>
    </row>
    <row r="4711" spans="1:13">
      <c r="A4711" s="11"/>
      <c r="B4711" s="11"/>
      <c r="C4711" s="11"/>
      <c r="D4711" s="11"/>
      <c r="E4711" s="10" t="s">
        <v>781</v>
      </c>
      <c r="F4711" s="14">
        <v>8</v>
      </c>
      <c r="G4711" s="15">
        <v>0</v>
      </c>
      <c r="H4711" s="15">
        <v>0</v>
      </c>
      <c r="I4711" s="15">
        <v>15.75</v>
      </c>
      <c r="J4711" s="13">
        <f>OR(F4711&lt;&gt;0,G4711&lt;&gt;0,H4711&lt;&gt;0,I4711&lt;&gt;0)*(F4711 + (F4711 = 0))*(G4711 + (G4711 = 0))*(H4711 + (H4711 = 0))*(I4711 + (I4711 = 0))</f>
        <v>126</v>
      </c>
      <c r="K4711" s="11"/>
      <c r="L4711" s="11"/>
      <c r="M4711" s="11"/>
    </row>
    <row r="4712" spans="1:13">
      <c r="A4712" s="11"/>
      <c r="B4712" s="11"/>
      <c r="C4712" s="11"/>
      <c r="D4712" s="11"/>
      <c r="E4712" s="11"/>
      <c r="F4712" s="11"/>
      <c r="G4712" s="11"/>
      <c r="H4712" s="11"/>
      <c r="I4712" s="11"/>
      <c r="J4712" s="16" t="s">
        <v>284</v>
      </c>
      <c r="K4712" s="17">
        <f>SUM(J4710:J4711)</f>
        <v>1428.95</v>
      </c>
      <c r="L4712" s="15">
        <v>168.47</v>
      </c>
      <c r="M4712" s="18">
        <f>ROUND(K4712*L4712,2)</f>
        <v>240735.21</v>
      </c>
    </row>
    <row r="4713" spans="1:13" ht="0.95" customHeight="1">
      <c r="A4713" s="19"/>
      <c r="B4713" s="19"/>
      <c r="C4713" s="19"/>
      <c r="D4713" s="19"/>
      <c r="E4713" s="19"/>
      <c r="F4713" s="19"/>
      <c r="G4713" s="19"/>
      <c r="H4713" s="19"/>
      <c r="I4713" s="19"/>
      <c r="J4713" s="19"/>
      <c r="K4713" s="19"/>
      <c r="L4713" s="19"/>
      <c r="M4713" s="19"/>
    </row>
    <row r="4714" spans="1:13" s="1" customFormat="1">
      <c r="A4714" s="40" t="s">
        <v>312</v>
      </c>
      <c r="B4714" s="16" t="s">
        <v>22</v>
      </c>
      <c r="C4714" s="16" t="s">
        <v>39</v>
      </c>
      <c r="D4714" s="16" t="s">
        <v>313</v>
      </c>
      <c r="E4714" s="41"/>
      <c r="F4714" s="41"/>
      <c r="G4714" s="41"/>
      <c r="H4714" s="41"/>
      <c r="I4714" s="41"/>
      <c r="J4714" s="41"/>
      <c r="K4714" s="17">
        <f>K4719</f>
        <v>1151.82</v>
      </c>
      <c r="L4714" s="18">
        <f>L4719</f>
        <v>22.54</v>
      </c>
      <c r="M4714" s="18">
        <f>M4719</f>
        <v>25962.02</v>
      </c>
    </row>
    <row r="4715" spans="1:13">
      <c r="A4715" s="11"/>
      <c r="B4715" s="11"/>
      <c r="C4715" s="11"/>
      <c r="D4715" s="10" t="s">
        <v>314</v>
      </c>
      <c r="E4715" s="11"/>
      <c r="F4715" s="11"/>
      <c r="G4715" s="11"/>
      <c r="H4715" s="11"/>
      <c r="I4715" s="11"/>
      <c r="J4715" s="11"/>
      <c r="K4715" s="11"/>
      <c r="L4715" s="11"/>
      <c r="M4715" s="11"/>
    </row>
    <row r="4716" spans="1:13">
      <c r="A4716" s="11"/>
      <c r="B4716" s="11"/>
      <c r="C4716" s="11"/>
      <c r="D4716" s="11"/>
      <c r="E4716" s="10" t="s">
        <v>17</v>
      </c>
      <c r="F4716" s="14"/>
      <c r="G4716" s="15"/>
      <c r="H4716" s="15"/>
      <c r="I4716" s="15"/>
      <c r="J4716" s="13">
        <f>OR(F4716&lt;&gt;0,G4716&lt;&gt;0,H4716&lt;&gt;0,I4716&lt;&gt;0)*(F4716 + (F4716 = 0))*(G4716 + (G4716 = 0))*(H4716 + (H4716 = 0))*(I4716 + (I4716 = 0))</f>
        <v>0</v>
      </c>
      <c r="K4716" s="11"/>
      <c r="L4716" s="11"/>
      <c r="M4716" s="11"/>
    </row>
    <row r="4717" spans="1:13">
      <c r="A4717" s="11"/>
      <c r="B4717" s="11"/>
      <c r="C4717" s="11"/>
      <c r="D4717" s="11"/>
      <c r="E4717" s="10" t="s">
        <v>775</v>
      </c>
      <c r="F4717" s="14">
        <v>0</v>
      </c>
      <c r="G4717" s="15">
        <v>118.31</v>
      </c>
      <c r="H4717" s="15">
        <v>0</v>
      </c>
      <c r="I4717" s="15">
        <v>7.15</v>
      </c>
      <c r="J4717" s="13">
        <f>OR(F4717&lt;&gt;0,G4717&lt;&gt;0,H4717&lt;&gt;0,I4717&lt;&gt;0)*(F4717 + (F4717 = 0))*(G4717 + (G4717 = 0))*(H4717 + (H4717 = 0))*(I4717 + (I4717 = 0))</f>
        <v>845.92</v>
      </c>
      <c r="K4717" s="11"/>
      <c r="L4717" s="11"/>
      <c r="M4717" s="11"/>
    </row>
    <row r="4718" spans="1:13">
      <c r="A4718" s="11"/>
      <c r="B4718" s="11"/>
      <c r="C4718" s="11"/>
      <c r="D4718" s="11"/>
      <c r="E4718" s="10" t="s">
        <v>776</v>
      </c>
      <c r="F4718" s="14">
        <v>0</v>
      </c>
      <c r="G4718" s="15">
        <v>53.2</v>
      </c>
      <c r="H4718" s="15">
        <v>0</v>
      </c>
      <c r="I4718" s="15">
        <v>5.75</v>
      </c>
      <c r="J4718" s="13">
        <f>OR(F4718&lt;&gt;0,G4718&lt;&gt;0,H4718&lt;&gt;0,I4718&lt;&gt;0)*(F4718 + (F4718 = 0))*(G4718 + (G4718 = 0))*(H4718 + (H4718 = 0))*(I4718 + (I4718 = 0))</f>
        <v>305.89999999999998</v>
      </c>
      <c r="K4718" s="11"/>
      <c r="L4718" s="11"/>
      <c r="M4718" s="11"/>
    </row>
    <row r="4719" spans="1:13">
      <c r="A4719" s="11"/>
      <c r="B4719" s="11"/>
      <c r="C4719" s="11"/>
      <c r="D4719" s="11"/>
      <c r="E4719" s="11"/>
      <c r="F4719" s="11"/>
      <c r="G4719" s="11"/>
      <c r="H4719" s="11"/>
      <c r="I4719" s="11"/>
      <c r="J4719" s="16" t="s">
        <v>317</v>
      </c>
      <c r="K4719" s="17">
        <f>SUM(J4716:J4718)</f>
        <v>1151.82</v>
      </c>
      <c r="L4719" s="15">
        <v>22.54</v>
      </c>
      <c r="M4719" s="18">
        <f>ROUND(K4719*L4719,2)</f>
        <v>25962.02</v>
      </c>
    </row>
    <row r="4720" spans="1:13" ht="0.95" customHeight="1">
      <c r="A4720" s="19"/>
      <c r="B4720" s="19"/>
      <c r="C4720" s="19"/>
      <c r="D4720" s="19"/>
      <c r="E4720" s="19"/>
      <c r="F4720" s="19"/>
      <c r="G4720" s="19"/>
      <c r="H4720" s="19"/>
      <c r="I4720" s="19"/>
      <c r="J4720" s="19"/>
      <c r="K4720" s="19"/>
      <c r="L4720" s="19"/>
      <c r="M4720" s="19"/>
    </row>
    <row r="4721" spans="1:13" s="1" customFormat="1">
      <c r="A4721" s="40" t="s">
        <v>318</v>
      </c>
      <c r="B4721" s="16" t="s">
        <v>22</v>
      </c>
      <c r="C4721" s="16" t="s">
        <v>39</v>
      </c>
      <c r="D4721" s="16" t="s">
        <v>319</v>
      </c>
      <c r="E4721" s="41"/>
      <c r="F4721" s="41"/>
      <c r="G4721" s="41"/>
      <c r="H4721" s="41"/>
      <c r="I4721" s="41"/>
      <c r="J4721" s="41"/>
      <c r="K4721" s="17">
        <f>K4726</f>
        <v>1151.82</v>
      </c>
      <c r="L4721" s="18">
        <f>L4726</f>
        <v>3.34</v>
      </c>
      <c r="M4721" s="18">
        <f>M4726</f>
        <v>3847.08</v>
      </c>
    </row>
    <row r="4722" spans="1:13">
      <c r="A4722" s="11"/>
      <c r="B4722" s="11"/>
      <c r="C4722" s="11"/>
      <c r="D4722" s="10" t="s">
        <v>320</v>
      </c>
      <c r="E4722" s="11"/>
      <c r="F4722" s="11"/>
      <c r="G4722" s="11"/>
      <c r="H4722" s="11"/>
      <c r="I4722" s="11"/>
      <c r="J4722" s="11"/>
      <c r="K4722" s="11"/>
      <c r="L4722" s="11"/>
      <c r="M4722" s="11"/>
    </row>
    <row r="4723" spans="1:13">
      <c r="A4723" s="11"/>
      <c r="B4723" s="11"/>
      <c r="C4723" s="11"/>
      <c r="D4723" s="11"/>
      <c r="E4723" s="10" t="s">
        <v>17</v>
      </c>
      <c r="F4723" s="14"/>
      <c r="G4723" s="15"/>
      <c r="H4723" s="15"/>
      <c r="I4723" s="15"/>
      <c r="J4723" s="13">
        <f>OR(F4723&lt;&gt;0,G4723&lt;&gt;0,H4723&lt;&gt;0,I4723&lt;&gt;0)*(F4723 + (F4723 = 0))*(G4723 + (G4723 = 0))*(H4723 + (H4723 = 0))*(I4723 + (I4723 = 0))</f>
        <v>0</v>
      </c>
      <c r="K4723" s="11"/>
      <c r="L4723" s="11"/>
      <c r="M4723" s="11"/>
    </row>
    <row r="4724" spans="1:13">
      <c r="A4724" s="11"/>
      <c r="B4724" s="11"/>
      <c r="C4724" s="11"/>
      <c r="D4724" s="11"/>
      <c r="E4724" s="10" t="s">
        <v>775</v>
      </c>
      <c r="F4724" s="14">
        <v>0</v>
      </c>
      <c r="G4724" s="15">
        <v>118.31</v>
      </c>
      <c r="H4724" s="15">
        <v>0</v>
      </c>
      <c r="I4724" s="15">
        <v>7.15</v>
      </c>
      <c r="J4724" s="13">
        <f>OR(F4724&lt;&gt;0,G4724&lt;&gt;0,H4724&lt;&gt;0,I4724&lt;&gt;0)*(F4724 + (F4724 = 0))*(G4724 + (G4724 = 0))*(H4724 + (H4724 = 0))*(I4724 + (I4724 = 0))</f>
        <v>845.92</v>
      </c>
      <c r="K4724" s="11"/>
      <c r="L4724" s="11"/>
      <c r="M4724" s="11"/>
    </row>
    <row r="4725" spans="1:13">
      <c r="A4725" s="11"/>
      <c r="B4725" s="11"/>
      <c r="C4725" s="11"/>
      <c r="D4725" s="11"/>
      <c r="E4725" s="10" t="s">
        <v>776</v>
      </c>
      <c r="F4725" s="14">
        <v>0</v>
      </c>
      <c r="G4725" s="15">
        <v>53.2</v>
      </c>
      <c r="H4725" s="15">
        <v>0</v>
      </c>
      <c r="I4725" s="15">
        <v>5.75</v>
      </c>
      <c r="J4725" s="13">
        <f>OR(F4725&lt;&gt;0,G4725&lt;&gt;0,H4725&lt;&gt;0,I4725&lt;&gt;0)*(F4725 + (F4725 = 0))*(G4725 + (G4725 = 0))*(H4725 + (H4725 = 0))*(I4725 + (I4725 = 0))</f>
        <v>305.89999999999998</v>
      </c>
      <c r="K4725" s="11"/>
      <c r="L4725" s="11"/>
      <c r="M4725" s="11"/>
    </row>
    <row r="4726" spans="1:13">
      <c r="A4726" s="11"/>
      <c r="B4726" s="11"/>
      <c r="C4726" s="11"/>
      <c r="D4726" s="11"/>
      <c r="E4726" s="11"/>
      <c r="F4726" s="11"/>
      <c r="G4726" s="11"/>
      <c r="H4726" s="11"/>
      <c r="I4726" s="11"/>
      <c r="J4726" s="16" t="s">
        <v>321</v>
      </c>
      <c r="K4726" s="17">
        <f>SUM(J4723:J4725)</f>
        <v>1151.82</v>
      </c>
      <c r="L4726" s="15">
        <v>3.34</v>
      </c>
      <c r="M4726" s="18">
        <f>ROUND(K4726*L4726,2)</f>
        <v>3847.08</v>
      </c>
    </row>
    <row r="4727" spans="1:13" ht="0.95" customHeight="1">
      <c r="A4727" s="19"/>
      <c r="B4727" s="19"/>
      <c r="C4727" s="19"/>
      <c r="D4727" s="19"/>
      <c r="E4727" s="19"/>
      <c r="F4727" s="19"/>
      <c r="G4727" s="19"/>
      <c r="H4727" s="19"/>
      <c r="I4727" s="19"/>
      <c r="J4727" s="19"/>
      <c r="K4727" s="19"/>
      <c r="L4727" s="19"/>
      <c r="M4727" s="19"/>
    </row>
    <row r="4728" spans="1:13" s="1" customFormat="1">
      <c r="A4728" s="16" t="s">
        <v>297</v>
      </c>
      <c r="B4728" s="16" t="s">
        <v>22</v>
      </c>
      <c r="C4728" s="16" t="s">
        <v>298</v>
      </c>
      <c r="D4728" s="16" t="s">
        <v>299</v>
      </c>
      <c r="E4728" s="41"/>
      <c r="F4728" s="41"/>
      <c r="G4728" s="41"/>
      <c r="H4728" s="41"/>
      <c r="I4728" s="41"/>
      <c r="J4728" s="41"/>
      <c r="K4728" s="17">
        <f>K4755</f>
        <v>1093120.75</v>
      </c>
      <c r="L4728" s="18">
        <f>L4755</f>
        <v>1.54</v>
      </c>
      <c r="M4728" s="18">
        <f>M4755</f>
        <v>1683405.96</v>
      </c>
    </row>
    <row r="4729" spans="1:13">
      <c r="A4729" s="11"/>
      <c r="B4729" s="11"/>
      <c r="C4729" s="11"/>
      <c r="D4729" s="10" t="s">
        <v>300</v>
      </c>
      <c r="E4729" s="11"/>
      <c r="F4729" s="11"/>
      <c r="G4729" s="11"/>
      <c r="H4729" s="11"/>
      <c r="I4729" s="11"/>
      <c r="J4729" s="11"/>
      <c r="K4729" s="11"/>
      <c r="L4729" s="11"/>
      <c r="M4729" s="11"/>
    </row>
    <row r="4730" spans="1:13">
      <c r="A4730" s="11"/>
      <c r="B4730" s="11"/>
      <c r="C4730" s="11"/>
      <c r="D4730" s="11"/>
      <c r="E4730" s="10" t="s">
        <v>816</v>
      </c>
      <c r="F4730" s="14"/>
      <c r="G4730" s="15"/>
      <c r="H4730" s="15"/>
      <c r="I4730" s="15"/>
      <c r="J4730" s="13">
        <f>OR(F4730&lt;&gt;0,G4730&lt;&gt;0,H4730&lt;&gt;0,I4730&lt;&gt;0)*(F4730 + (F4730 = 0))*(G4730 + (G4730 = 0))*(H4730 + (H4730 = 0))*(I4730 + (I4730 = 0))</f>
        <v>0</v>
      </c>
      <c r="K4730" s="11"/>
      <c r="L4730" s="11"/>
      <c r="M4730" s="11"/>
    </row>
    <row r="4731" spans="1:13">
      <c r="A4731" s="11"/>
      <c r="B4731" s="11"/>
      <c r="C4731" s="11"/>
      <c r="D4731" s="11"/>
      <c r="E4731" s="10" t="s">
        <v>805</v>
      </c>
      <c r="F4731" s="14">
        <v>1</v>
      </c>
      <c r="G4731" s="15">
        <v>1246.46</v>
      </c>
      <c r="H4731" s="15">
        <v>135</v>
      </c>
      <c r="I4731" s="15">
        <v>0</v>
      </c>
      <c r="J4731" s="13">
        <f>OR(F4731&lt;&gt;0,G4731&lt;&gt;0,H4731&lt;&gt;0,I4731&lt;&gt;0)*(F4731 + (F4731 = 0))*(G4731 + (G4731 = 0))*(H4731 + (H4731 = 0))*(I4731 + (I4731 = 0))</f>
        <v>168272.1</v>
      </c>
      <c r="K4731" s="11"/>
      <c r="L4731" s="11"/>
      <c r="M4731" s="11"/>
    </row>
    <row r="4732" spans="1:13">
      <c r="A4732" s="11"/>
      <c r="B4732" s="11"/>
      <c r="C4732" s="11"/>
      <c r="D4732" s="11"/>
      <c r="E4732" s="10" t="s">
        <v>805</v>
      </c>
      <c r="F4732" s="14">
        <v>1</v>
      </c>
      <c r="G4732" s="15">
        <v>1420.82</v>
      </c>
      <c r="H4732" s="15">
        <v>135</v>
      </c>
      <c r="I4732" s="15">
        <v>0</v>
      </c>
      <c r="J4732" s="13">
        <f>OR(F4732&lt;&gt;0,G4732&lt;&gt;0,H4732&lt;&gt;0,I4732&lt;&gt;0)*(F4732 + (F4732 = 0))*(G4732 + (G4732 = 0))*(H4732 + (H4732 = 0))*(I4732 + (I4732 = 0))</f>
        <v>191810.7</v>
      </c>
      <c r="K4732" s="11"/>
      <c r="L4732" s="11"/>
      <c r="M4732" s="11"/>
    </row>
    <row r="4733" spans="1:13">
      <c r="A4733" s="11"/>
      <c r="B4733" s="11"/>
      <c r="C4733" s="11"/>
      <c r="D4733" s="11"/>
      <c r="E4733" s="10" t="s">
        <v>817</v>
      </c>
      <c r="F4733" s="14"/>
      <c r="G4733" s="15"/>
      <c r="H4733" s="15"/>
      <c r="I4733" s="15"/>
      <c r="J4733" s="13">
        <f>OR(F4733&lt;&gt;0,G4733&lt;&gt;0,H4733&lt;&gt;0,I4733&lt;&gt;0)*(F4733 + (F4733 = 0))*(G4733 + (G4733 = 0))*(H4733 + (H4733 = 0))*(I4733 + (I4733 = 0))</f>
        <v>0</v>
      </c>
      <c r="K4733" s="11"/>
      <c r="L4733" s="11"/>
      <c r="M4733" s="11"/>
    </row>
    <row r="4734" spans="1:13">
      <c r="A4734" s="11"/>
      <c r="B4734" s="11"/>
      <c r="C4734" s="11"/>
      <c r="D4734" s="11"/>
      <c r="E4734" s="10" t="s">
        <v>777</v>
      </c>
      <c r="F4734" s="14">
        <v>1</v>
      </c>
      <c r="G4734" s="15">
        <v>161.12</v>
      </c>
      <c r="H4734" s="15">
        <v>105</v>
      </c>
      <c r="I4734" s="15">
        <v>0</v>
      </c>
      <c r="J4734" s="13">
        <f>OR(F4734&lt;&gt;0,G4734&lt;&gt;0,H4734&lt;&gt;0,I4734&lt;&gt;0)*(F4734 + (F4734 = 0))*(G4734 + (G4734 = 0))*(H4734 + (H4734 = 0))*(I4734 + (I4734 = 0))</f>
        <v>16917.599999999999</v>
      </c>
      <c r="K4734" s="11"/>
      <c r="L4734" s="11"/>
      <c r="M4734" s="11"/>
    </row>
    <row r="4735" spans="1:13">
      <c r="A4735" s="11"/>
      <c r="B4735" s="11"/>
      <c r="C4735" s="11"/>
      <c r="D4735" s="11"/>
      <c r="E4735" s="10" t="s">
        <v>778</v>
      </c>
      <c r="F4735" s="14">
        <v>1</v>
      </c>
      <c r="G4735" s="15">
        <v>223.61</v>
      </c>
      <c r="H4735" s="15">
        <v>180</v>
      </c>
      <c r="I4735" s="15">
        <v>0</v>
      </c>
      <c r="J4735" s="13">
        <f>OR(F4735&lt;&gt;0,G4735&lt;&gt;0,H4735&lt;&gt;0,I4735&lt;&gt;0)*(F4735 + (F4735 = 0))*(G4735 + (G4735 = 0))*(H4735 + (H4735 = 0))*(I4735 + (I4735 = 0))</f>
        <v>40249.800000000003</v>
      </c>
      <c r="K4735" s="11"/>
      <c r="L4735" s="11"/>
      <c r="M4735" s="11"/>
    </row>
    <row r="4736" spans="1:13">
      <c r="A4736" s="11"/>
      <c r="B4736" s="11"/>
      <c r="C4736" s="11"/>
      <c r="D4736" s="11"/>
      <c r="E4736" s="10" t="s">
        <v>779</v>
      </c>
      <c r="F4736" s="14">
        <v>1</v>
      </c>
      <c r="G4736" s="15">
        <v>77.55</v>
      </c>
      <c r="H4736" s="15">
        <v>140</v>
      </c>
      <c r="I4736" s="15">
        <v>0</v>
      </c>
      <c r="J4736" s="13">
        <f>OR(F4736&lt;&gt;0,G4736&lt;&gt;0,H4736&lt;&gt;0,I4736&lt;&gt;0)*(F4736 + (F4736 = 0))*(G4736 + (G4736 = 0))*(H4736 + (H4736 = 0))*(I4736 + (I4736 = 0))</f>
        <v>10857</v>
      </c>
      <c r="K4736" s="11"/>
      <c r="L4736" s="11"/>
      <c r="M4736" s="11"/>
    </row>
    <row r="4737" spans="1:13">
      <c r="A4737" s="11"/>
      <c r="B4737" s="11"/>
      <c r="C4737" s="11"/>
      <c r="D4737" s="11"/>
      <c r="E4737" s="10" t="s">
        <v>780</v>
      </c>
      <c r="F4737" s="14">
        <v>1</v>
      </c>
      <c r="G4737" s="15">
        <v>742.68</v>
      </c>
      <c r="H4737" s="15">
        <v>120</v>
      </c>
      <c r="I4737" s="15">
        <v>0</v>
      </c>
      <c r="J4737" s="13">
        <f>OR(F4737&lt;&gt;0,G4737&lt;&gt;0,H4737&lt;&gt;0,I4737&lt;&gt;0)*(F4737 + (F4737 = 0))*(G4737 + (G4737 = 0))*(H4737 + (H4737 = 0))*(I4737 + (I4737 = 0))</f>
        <v>89121.600000000006</v>
      </c>
      <c r="K4737" s="11"/>
      <c r="L4737" s="11"/>
      <c r="M4737" s="11"/>
    </row>
    <row r="4738" spans="1:13">
      <c r="A4738" s="11"/>
      <c r="B4738" s="11"/>
      <c r="C4738" s="11"/>
      <c r="D4738" s="11"/>
      <c r="E4738" s="10" t="s">
        <v>781</v>
      </c>
      <c r="F4738" s="14">
        <v>1</v>
      </c>
      <c r="G4738" s="15">
        <v>71.819999999999993</v>
      </c>
      <c r="H4738" s="15">
        <v>80</v>
      </c>
      <c r="I4738" s="15">
        <v>0</v>
      </c>
      <c r="J4738" s="13">
        <f>OR(F4738&lt;&gt;0,G4738&lt;&gt;0,H4738&lt;&gt;0,I4738&lt;&gt;0)*(F4738 + (F4738 = 0))*(G4738 + (G4738 = 0))*(H4738 + (H4738 = 0))*(I4738 + (I4738 = 0))</f>
        <v>5745.6</v>
      </c>
      <c r="K4738" s="11"/>
      <c r="L4738" s="11"/>
      <c r="M4738" s="11"/>
    </row>
    <row r="4739" spans="1:13">
      <c r="A4739" s="11"/>
      <c r="B4739" s="11"/>
      <c r="C4739" s="11"/>
      <c r="D4739" s="11"/>
      <c r="E4739" s="10" t="s">
        <v>818</v>
      </c>
      <c r="F4739" s="14"/>
      <c r="G4739" s="15"/>
      <c r="H4739" s="15"/>
      <c r="I4739" s="15"/>
      <c r="J4739" s="13">
        <f>OR(F4739&lt;&gt;0,G4739&lt;&gt;0,H4739&lt;&gt;0,I4739&lt;&gt;0)*(F4739 + (F4739 = 0))*(G4739 + (G4739 = 0))*(H4739 + (H4739 = 0))*(I4739 + (I4739 = 0))</f>
        <v>0</v>
      </c>
      <c r="K4739" s="11"/>
      <c r="L4739" s="11"/>
      <c r="M4739" s="11"/>
    </row>
    <row r="4740" spans="1:13">
      <c r="A4740" s="11"/>
      <c r="B4740" s="11"/>
      <c r="C4740" s="11"/>
      <c r="D4740" s="11"/>
      <c r="E4740" s="10" t="s">
        <v>791</v>
      </c>
      <c r="F4740" s="14">
        <v>1</v>
      </c>
      <c r="G4740" s="15">
        <v>1133.95</v>
      </c>
      <c r="H4740" s="15">
        <v>90</v>
      </c>
      <c r="I4740" s="15">
        <v>0</v>
      </c>
      <c r="J4740" s="13">
        <f>OR(F4740&lt;&gt;0,G4740&lt;&gt;0,H4740&lt;&gt;0,I4740&lt;&gt;0)*(F4740 + (F4740 = 0))*(G4740 + (G4740 = 0))*(H4740 + (H4740 = 0))*(I4740 + (I4740 = 0))</f>
        <v>102055.5</v>
      </c>
      <c r="K4740" s="11"/>
      <c r="L4740" s="11"/>
      <c r="M4740" s="11"/>
    </row>
    <row r="4741" spans="1:13">
      <c r="A4741" s="11"/>
      <c r="B4741" s="11"/>
      <c r="C4741" s="11"/>
      <c r="D4741" s="11"/>
      <c r="E4741" s="10" t="s">
        <v>792</v>
      </c>
      <c r="F4741" s="14">
        <v>1</v>
      </c>
      <c r="G4741" s="15">
        <v>1267.96</v>
      </c>
      <c r="H4741" s="15">
        <v>115</v>
      </c>
      <c r="I4741" s="15">
        <v>0</v>
      </c>
      <c r="J4741" s="13">
        <f>OR(F4741&lt;&gt;0,G4741&lt;&gt;0,H4741&lt;&gt;0,I4741&lt;&gt;0)*(F4741 + (F4741 = 0))*(G4741 + (G4741 = 0))*(H4741 + (H4741 = 0))*(I4741 + (I4741 = 0))</f>
        <v>145815.4</v>
      </c>
      <c r="K4741" s="11"/>
      <c r="L4741" s="11"/>
      <c r="M4741" s="11"/>
    </row>
    <row r="4742" spans="1:13">
      <c r="A4742" s="11"/>
      <c r="B4742" s="11"/>
      <c r="C4742" s="11"/>
      <c r="D4742" s="11"/>
      <c r="E4742" s="10" t="s">
        <v>819</v>
      </c>
      <c r="F4742" s="14"/>
      <c r="G4742" s="15"/>
      <c r="H4742" s="15"/>
      <c r="I4742" s="15"/>
      <c r="J4742" s="13">
        <f>OR(F4742&lt;&gt;0,G4742&lt;&gt;0,H4742&lt;&gt;0,I4742&lt;&gt;0)*(F4742 + (F4742 = 0))*(G4742 + (G4742 = 0))*(H4742 + (H4742 = 0))*(I4742 + (I4742 = 0))</f>
        <v>0</v>
      </c>
      <c r="K4742" s="11"/>
      <c r="L4742" s="11"/>
      <c r="M4742" s="11"/>
    </row>
    <row r="4743" spans="1:13">
      <c r="A4743" s="11"/>
      <c r="B4743" s="11"/>
      <c r="C4743" s="11"/>
      <c r="D4743" s="11"/>
      <c r="E4743" s="10" t="s">
        <v>793</v>
      </c>
      <c r="F4743" s="14">
        <v>1</v>
      </c>
      <c r="G4743" s="15">
        <v>197.06</v>
      </c>
      <c r="H4743" s="15">
        <v>150</v>
      </c>
      <c r="I4743" s="15">
        <v>0</v>
      </c>
      <c r="J4743" s="13">
        <f>OR(F4743&lt;&gt;0,G4743&lt;&gt;0,H4743&lt;&gt;0,I4743&lt;&gt;0)*(F4743 + (F4743 = 0))*(G4743 + (G4743 = 0))*(H4743 + (H4743 = 0))*(I4743 + (I4743 = 0))</f>
        <v>29559</v>
      </c>
      <c r="K4743" s="11"/>
      <c r="L4743" s="11"/>
      <c r="M4743" s="11"/>
    </row>
    <row r="4744" spans="1:13">
      <c r="A4744" s="11"/>
      <c r="B4744" s="11"/>
      <c r="C4744" s="11"/>
      <c r="D4744" s="11"/>
      <c r="E4744" s="10" t="s">
        <v>794</v>
      </c>
      <c r="F4744" s="14">
        <v>1</v>
      </c>
      <c r="G4744" s="15">
        <v>316.08</v>
      </c>
      <c r="H4744" s="15">
        <v>80</v>
      </c>
      <c r="I4744" s="15">
        <v>0</v>
      </c>
      <c r="J4744" s="13">
        <f>OR(F4744&lt;&gt;0,G4744&lt;&gt;0,H4744&lt;&gt;0,I4744&lt;&gt;0)*(F4744 + (F4744 = 0))*(G4744 + (G4744 = 0))*(H4744 + (H4744 = 0))*(I4744 + (I4744 = 0))</f>
        <v>25286.400000000001</v>
      </c>
      <c r="K4744" s="11"/>
      <c r="L4744" s="11"/>
      <c r="M4744" s="11"/>
    </row>
    <row r="4745" spans="1:13">
      <c r="A4745" s="11"/>
      <c r="B4745" s="11"/>
      <c r="C4745" s="11"/>
      <c r="D4745" s="11"/>
      <c r="E4745" s="10" t="s">
        <v>820</v>
      </c>
      <c r="F4745" s="14"/>
      <c r="G4745" s="15"/>
      <c r="H4745" s="15"/>
      <c r="I4745" s="15"/>
      <c r="J4745" s="13">
        <f>OR(F4745&lt;&gt;0,G4745&lt;&gt;0,H4745&lt;&gt;0,I4745&lt;&gt;0)*(F4745 + (F4745 = 0))*(G4745 + (G4745 = 0))*(H4745 + (H4745 = 0))*(I4745 + (I4745 = 0))</f>
        <v>0</v>
      </c>
      <c r="K4745" s="11"/>
      <c r="L4745" s="11"/>
      <c r="M4745" s="11"/>
    </row>
    <row r="4746" spans="1:13">
      <c r="A4746" s="11"/>
      <c r="B4746" s="11"/>
      <c r="C4746" s="11"/>
      <c r="D4746" s="11"/>
      <c r="E4746" s="10" t="s">
        <v>798</v>
      </c>
      <c r="F4746" s="14">
        <v>1</v>
      </c>
      <c r="G4746" s="15">
        <v>3.05</v>
      </c>
      <c r="H4746" s="15">
        <v>200</v>
      </c>
      <c r="I4746" s="15">
        <v>0</v>
      </c>
      <c r="J4746" s="13">
        <f>OR(F4746&lt;&gt;0,G4746&lt;&gt;0,H4746&lt;&gt;0,I4746&lt;&gt;0)*(F4746 + (F4746 = 0))*(G4746 + (G4746 = 0))*(H4746 + (H4746 = 0))*(I4746 + (I4746 = 0))</f>
        <v>610</v>
      </c>
      <c r="K4746" s="11"/>
      <c r="L4746" s="11"/>
      <c r="M4746" s="11"/>
    </row>
    <row r="4747" spans="1:13">
      <c r="A4747" s="11"/>
      <c r="B4747" s="11"/>
      <c r="C4747" s="11"/>
      <c r="D4747" s="11"/>
      <c r="E4747" s="10" t="s">
        <v>799</v>
      </c>
      <c r="F4747" s="14">
        <v>1</v>
      </c>
      <c r="G4747" s="15">
        <v>3.9</v>
      </c>
      <c r="H4747" s="15">
        <v>95</v>
      </c>
      <c r="I4747" s="15">
        <v>0</v>
      </c>
      <c r="J4747" s="13">
        <f>OR(F4747&lt;&gt;0,G4747&lt;&gt;0,H4747&lt;&gt;0,I4747&lt;&gt;0)*(F4747 + (F4747 = 0))*(G4747 + (G4747 = 0))*(H4747 + (H4747 = 0))*(I4747 + (I4747 = 0))</f>
        <v>370.5</v>
      </c>
      <c r="K4747" s="11"/>
      <c r="L4747" s="11"/>
      <c r="M4747" s="11"/>
    </row>
    <row r="4748" spans="1:13">
      <c r="A4748" s="11"/>
      <c r="B4748" s="11"/>
      <c r="C4748" s="11"/>
      <c r="D4748" s="11"/>
      <c r="E4748" s="10" t="s">
        <v>821</v>
      </c>
      <c r="F4748" s="14"/>
      <c r="G4748" s="15"/>
      <c r="H4748" s="15"/>
      <c r="I4748" s="15"/>
      <c r="J4748" s="13">
        <f>OR(F4748&lt;&gt;0,G4748&lt;&gt;0,H4748&lt;&gt;0,I4748&lt;&gt;0)*(F4748 + (F4748 = 0))*(G4748 + (G4748 = 0))*(H4748 + (H4748 = 0))*(I4748 + (I4748 = 0))</f>
        <v>0</v>
      </c>
      <c r="K4748" s="11"/>
      <c r="L4748" s="11"/>
      <c r="M4748" s="11"/>
    </row>
    <row r="4749" spans="1:13">
      <c r="A4749" s="11"/>
      <c r="B4749" s="11"/>
      <c r="C4749" s="11"/>
      <c r="D4749" s="11"/>
      <c r="E4749" s="10" t="s">
        <v>807</v>
      </c>
      <c r="F4749" s="14">
        <v>1</v>
      </c>
      <c r="G4749" s="15">
        <v>300.45999999999998</v>
      </c>
      <c r="H4749" s="15">
        <v>120</v>
      </c>
      <c r="I4749" s="15">
        <v>0</v>
      </c>
      <c r="J4749" s="13">
        <f>OR(F4749&lt;&gt;0,G4749&lt;&gt;0,H4749&lt;&gt;0,I4749&lt;&gt;0)*(F4749 + (F4749 = 0))*(G4749 + (G4749 = 0))*(H4749 + (H4749 = 0))*(I4749 + (I4749 = 0))</f>
        <v>36055.199999999997</v>
      </c>
      <c r="K4749" s="11"/>
      <c r="L4749" s="11"/>
      <c r="M4749" s="11"/>
    </row>
    <row r="4750" spans="1:13">
      <c r="A4750" s="11"/>
      <c r="B4750" s="11"/>
      <c r="C4750" s="11"/>
      <c r="D4750" s="11"/>
      <c r="E4750" s="10" t="s">
        <v>808</v>
      </c>
      <c r="F4750" s="14">
        <v>1</v>
      </c>
      <c r="G4750" s="15">
        <v>427.19</v>
      </c>
      <c r="H4750" s="15">
        <v>150</v>
      </c>
      <c r="I4750" s="15">
        <v>0</v>
      </c>
      <c r="J4750" s="13">
        <f>OR(F4750&lt;&gt;0,G4750&lt;&gt;0,H4750&lt;&gt;0,I4750&lt;&gt;0)*(F4750 + (F4750 = 0))*(G4750 + (G4750 = 0))*(H4750 + (H4750 = 0))*(I4750 + (I4750 = 0))</f>
        <v>64078.5</v>
      </c>
      <c r="K4750" s="11"/>
      <c r="L4750" s="11"/>
      <c r="M4750" s="11"/>
    </row>
    <row r="4751" spans="1:13">
      <c r="A4751" s="11"/>
      <c r="B4751" s="11"/>
      <c r="C4751" s="11"/>
      <c r="D4751" s="11"/>
      <c r="E4751" s="10" t="s">
        <v>809</v>
      </c>
      <c r="F4751" s="14">
        <v>1</v>
      </c>
      <c r="G4751" s="15">
        <v>297.22000000000003</v>
      </c>
      <c r="H4751" s="15">
        <v>125</v>
      </c>
      <c r="I4751" s="15">
        <v>0</v>
      </c>
      <c r="J4751" s="13">
        <f>OR(F4751&lt;&gt;0,G4751&lt;&gt;0,H4751&lt;&gt;0,I4751&lt;&gt;0)*(F4751 + (F4751 = 0))*(G4751 + (G4751 = 0))*(H4751 + (H4751 = 0))*(I4751 + (I4751 = 0))</f>
        <v>37152.5</v>
      </c>
      <c r="K4751" s="11"/>
      <c r="L4751" s="11"/>
      <c r="M4751" s="11"/>
    </row>
    <row r="4752" spans="1:13">
      <c r="A4752" s="11"/>
      <c r="B4752" s="11"/>
      <c r="C4752" s="11"/>
      <c r="D4752" s="11"/>
      <c r="E4752" s="10" t="s">
        <v>810</v>
      </c>
      <c r="F4752" s="14">
        <v>1</v>
      </c>
      <c r="G4752" s="15">
        <v>483.72</v>
      </c>
      <c r="H4752" s="15">
        <v>85</v>
      </c>
      <c r="I4752" s="15">
        <v>0</v>
      </c>
      <c r="J4752" s="13">
        <f>OR(F4752&lt;&gt;0,G4752&lt;&gt;0,H4752&lt;&gt;0,I4752&lt;&gt;0)*(F4752 + (F4752 = 0))*(G4752 + (G4752 = 0))*(H4752 + (H4752 = 0))*(I4752 + (I4752 = 0))</f>
        <v>41116.199999999997</v>
      </c>
      <c r="K4752" s="11"/>
      <c r="L4752" s="11"/>
      <c r="M4752" s="11"/>
    </row>
    <row r="4753" spans="1:13">
      <c r="A4753" s="11"/>
      <c r="B4753" s="11"/>
      <c r="C4753" s="11"/>
      <c r="D4753" s="11"/>
      <c r="E4753" s="10" t="s">
        <v>811</v>
      </c>
      <c r="F4753" s="14">
        <v>1</v>
      </c>
      <c r="G4753" s="15">
        <v>757.17</v>
      </c>
      <c r="H4753" s="15">
        <v>95</v>
      </c>
      <c r="I4753" s="15">
        <v>0</v>
      </c>
      <c r="J4753" s="13">
        <f>OR(F4753&lt;&gt;0,G4753&lt;&gt;0,H4753&lt;&gt;0,I4753&lt;&gt;0)*(F4753 + (F4753 = 0))*(G4753 + (G4753 = 0))*(H4753 + (H4753 = 0))*(I4753 + (I4753 = 0))</f>
        <v>71931.149999999994</v>
      </c>
      <c r="K4753" s="11"/>
      <c r="L4753" s="11"/>
      <c r="M4753" s="11"/>
    </row>
    <row r="4754" spans="1:13">
      <c r="A4754" s="11"/>
      <c r="B4754" s="11"/>
      <c r="C4754" s="11"/>
      <c r="D4754" s="11"/>
      <c r="E4754" s="10" t="s">
        <v>812</v>
      </c>
      <c r="F4754" s="14">
        <v>1</v>
      </c>
      <c r="G4754" s="15">
        <v>201.45</v>
      </c>
      <c r="H4754" s="15">
        <v>80</v>
      </c>
      <c r="I4754" s="15">
        <v>0</v>
      </c>
      <c r="J4754" s="13">
        <f>OR(F4754&lt;&gt;0,G4754&lt;&gt;0,H4754&lt;&gt;0,I4754&lt;&gt;0)*(F4754 + (F4754 = 0))*(G4754 + (G4754 = 0))*(H4754 + (H4754 = 0))*(I4754 + (I4754 = 0))</f>
        <v>16116</v>
      </c>
      <c r="K4754" s="11"/>
      <c r="L4754" s="11"/>
      <c r="M4754" s="11"/>
    </row>
    <row r="4755" spans="1:13">
      <c r="A4755" s="11"/>
      <c r="B4755" s="11"/>
      <c r="C4755" s="11"/>
      <c r="D4755" s="11"/>
      <c r="E4755" s="11"/>
      <c r="F4755" s="11"/>
      <c r="G4755" s="11"/>
      <c r="H4755" s="11"/>
      <c r="I4755" s="11"/>
      <c r="J4755" s="16" t="s">
        <v>306</v>
      </c>
      <c r="K4755" s="17">
        <f>SUM(J4730:J4754)</f>
        <v>1093120.75</v>
      </c>
      <c r="L4755" s="15">
        <v>1.54</v>
      </c>
      <c r="M4755" s="18">
        <f>ROUND(K4755*L4755,2)</f>
        <v>1683405.96</v>
      </c>
    </row>
    <row r="4756" spans="1:13" ht="0.95" customHeight="1">
      <c r="A4756" s="19"/>
      <c r="B4756" s="19"/>
      <c r="C4756" s="19"/>
      <c r="D4756" s="19"/>
      <c r="E4756" s="19"/>
      <c r="F4756" s="19"/>
      <c r="G4756" s="19"/>
      <c r="H4756" s="19"/>
      <c r="I4756" s="19"/>
      <c r="J4756" s="19"/>
      <c r="K4756" s="19"/>
      <c r="L4756" s="19"/>
      <c r="M4756" s="19"/>
    </row>
    <row r="4757" spans="1:13" s="1" customFormat="1">
      <c r="A4757" s="40" t="s">
        <v>656</v>
      </c>
      <c r="B4757" s="16" t="s">
        <v>22</v>
      </c>
      <c r="C4757" s="16" t="s">
        <v>39</v>
      </c>
      <c r="D4757" s="16" t="s">
        <v>657</v>
      </c>
      <c r="E4757" s="41"/>
      <c r="F4757" s="41"/>
      <c r="G4757" s="41"/>
      <c r="H4757" s="41"/>
      <c r="I4757" s="41"/>
      <c r="J4757" s="41"/>
      <c r="K4757" s="17">
        <f>K4762</f>
        <v>5334.56</v>
      </c>
      <c r="L4757" s="18">
        <f>L4762</f>
        <v>17.21</v>
      </c>
      <c r="M4757" s="18">
        <f>M4762</f>
        <v>91807.78</v>
      </c>
    </row>
    <row r="4758" spans="1:13">
      <c r="A4758" s="11"/>
      <c r="B4758" s="11"/>
      <c r="C4758" s="11"/>
      <c r="D4758" s="10" t="s">
        <v>658</v>
      </c>
      <c r="E4758" s="11"/>
      <c r="F4758" s="11"/>
      <c r="G4758" s="11"/>
      <c r="H4758" s="11"/>
      <c r="I4758" s="11"/>
      <c r="J4758" s="11"/>
      <c r="K4758" s="11"/>
      <c r="L4758" s="11"/>
      <c r="M4758" s="11"/>
    </row>
    <row r="4759" spans="1:13">
      <c r="A4759" s="11"/>
      <c r="B4759" s="11"/>
      <c r="C4759" s="11"/>
      <c r="D4759" s="11"/>
      <c r="E4759" s="10" t="s">
        <v>17</v>
      </c>
      <c r="F4759" s="14"/>
      <c r="G4759" s="15"/>
      <c r="H4759" s="15"/>
      <c r="I4759" s="15"/>
      <c r="J4759" s="13">
        <f>OR(F4759&lt;&gt;0,G4759&lt;&gt;0,H4759&lt;&gt;0,I4759&lt;&gt;0)*(F4759 + (F4759 = 0))*(G4759 + (G4759 = 0))*(H4759 + (H4759 = 0))*(I4759 + (I4759 = 0))</f>
        <v>0</v>
      </c>
      <c r="K4759" s="11"/>
      <c r="L4759" s="11"/>
      <c r="M4759" s="11"/>
    </row>
    <row r="4760" spans="1:13">
      <c r="A4760" s="11"/>
      <c r="B4760" s="11"/>
      <c r="C4760" s="11"/>
      <c r="D4760" s="11"/>
      <c r="E4760" s="10" t="s">
        <v>805</v>
      </c>
      <c r="F4760" s="14">
        <v>1</v>
      </c>
      <c r="G4760" s="15">
        <v>0</v>
      </c>
      <c r="H4760" s="15">
        <v>0</v>
      </c>
      <c r="I4760" s="15">
        <v>2492.92</v>
      </c>
      <c r="J4760" s="13">
        <f>OR(F4760&lt;&gt;0,G4760&lt;&gt;0,H4760&lt;&gt;0,I4760&lt;&gt;0)*(F4760 + (F4760 = 0))*(G4760 + (G4760 = 0))*(H4760 + (H4760 = 0))*(I4760 + (I4760 = 0))</f>
        <v>2492.92</v>
      </c>
      <c r="K4760" s="11"/>
      <c r="L4760" s="11"/>
      <c r="M4760" s="11"/>
    </row>
    <row r="4761" spans="1:13">
      <c r="A4761" s="11"/>
      <c r="B4761" s="11"/>
      <c r="C4761" s="11"/>
      <c r="D4761" s="11"/>
      <c r="E4761" s="10" t="s">
        <v>806</v>
      </c>
      <c r="F4761" s="14">
        <v>1</v>
      </c>
      <c r="G4761" s="15">
        <v>0</v>
      </c>
      <c r="H4761" s="15">
        <v>0</v>
      </c>
      <c r="I4761" s="15">
        <v>2841.64</v>
      </c>
      <c r="J4761" s="13">
        <f>OR(F4761&lt;&gt;0,G4761&lt;&gt;0,H4761&lt;&gt;0,I4761&lt;&gt;0)*(F4761 + (F4761 = 0))*(G4761 + (G4761 = 0))*(H4761 + (H4761 = 0))*(I4761 + (I4761 = 0))</f>
        <v>2841.64</v>
      </c>
      <c r="K4761" s="11"/>
      <c r="L4761" s="11"/>
      <c r="M4761" s="11"/>
    </row>
    <row r="4762" spans="1:13">
      <c r="A4762" s="11"/>
      <c r="B4762" s="11"/>
      <c r="C4762" s="11"/>
      <c r="D4762" s="11"/>
      <c r="E4762" s="11"/>
      <c r="F4762" s="11"/>
      <c r="G4762" s="11"/>
      <c r="H4762" s="11"/>
      <c r="I4762" s="11"/>
      <c r="J4762" s="16" t="s">
        <v>659</v>
      </c>
      <c r="K4762" s="17">
        <f>SUM(J4759:J4761)</f>
        <v>5334.56</v>
      </c>
      <c r="L4762" s="15">
        <v>17.21</v>
      </c>
      <c r="M4762" s="18">
        <f>ROUND(K4762*L4762,2)</f>
        <v>91807.78</v>
      </c>
    </row>
    <row r="4763" spans="1:13" ht="0.95" customHeight="1">
      <c r="A4763" s="19"/>
      <c r="B4763" s="19"/>
      <c r="C4763" s="19"/>
      <c r="D4763" s="19"/>
      <c r="E4763" s="19"/>
      <c r="F4763" s="19"/>
      <c r="G4763" s="19"/>
      <c r="H4763" s="19"/>
      <c r="I4763" s="19"/>
      <c r="J4763" s="19"/>
      <c r="K4763" s="19"/>
      <c r="L4763" s="19"/>
      <c r="M4763" s="19"/>
    </row>
    <row r="4764" spans="1:13" s="1" customFormat="1">
      <c r="A4764" s="40" t="s">
        <v>660</v>
      </c>
      <c r="B4764" s="16" t="s">
        <v>22</v>
      </c>
      <c r="C4764" s="16" t="s">
        <v>39</v>
      </c>
      <c r="D4764" s="16" t="s">
        <v>661</v>
      </c>
      <c r="E4764" s="41"/>
      <c r="F4764" s="41"/>
      <c r="G4764" s="41"/>
      <c r="H4764" s="41"/>
      <c r="I4764" s="41"/>
      <c r="J4764" s="41"/>
      <c r="K4764" s="17">
        <f>K4769</f>
        <v>5334.56</v>
      </c>
      <c r="L4764" s="18">
        <f>L4769</f>
        <v>0.98</v>
      </c>
      <c r="M4764" s="18">
        <f>M4769</f>
        <v>5227.87</v>
      </c>
    </row>
    <row r="4765" spans="1:13">
      <c r="A4765" s="11"/>
      <c r="B4765" s="11"/>
      <c r="C4765" s="11"/>
      <c r="D4765" s="10" t="s">
        <v>662</v>
      </c>
      <c r="E4765" s="11"/>
      <c r="F4765" s="11"/>
      <c r="G4765" s="11"/>
      <c r="H4765" s="11"/>
      <c r="I4765" s="11"/>
      <c r="J4765" s="11"/>
      <c r="K4765" s="11"/>
      <c r="L4765" s="11"/>
      <c r="M4765" s="11"/>
    </row>
    <row r="4766" spans="1:13">
      <c r="A4766" s="11"/>
      <c r="B4766" s="11"/>
      <c r="C4766" s="11"/>
      <c r="D4766" s="11"/>
      <c r="E4766" s="10" t="s">
        <v>17</v>
      </c>
      <c r="F4766" s="14"/>
      <c r="G4766" s="15"/>
      <c r="H4766" s="15"/>
      <c r="I4766" s="15"/>
      <c r="J4766" s="13">
        <f>OR(F4766&lt;&gt;0,G4766&lt;&gt;0,H4766&lt;&gt;0,I4766&lt;&gt;0)*(F4766 + (F4766 = 0))*(G4766 + (G4766 = 0))*(H4766 + (H4766 = 0))*(I4766 + (I4766 = 0))</f>
        <v>0</v>
      </c>
      <c r="K4766" s="11"/>
      <c r="L4766" s="11"/>
      <c r="M4766" s="11"/>
    </row>
    <row r="4767" spans="1:13">
      <c r="A4767" s="11"/>
      <c r="B4767" s="11"/>
      <c r="C4767" s="11"/>
      <c r="D4767" s="11"/>
      <c r="E4767" s="10" t="s">
        <v>805</v>
      </c>
      <c r="F4767" s="14">
        <v>1</v>
      </c>
      <c r="G4767" s="15">
        <v>0</v>
      </c>
      <c r="H4767" s="15">
        <v>0</v>
      </c>
      <c r="I4767" s="15">
        <v>2492.92</v>
      </c>
      <c r="J4767" s="13">
        <f>OR(F4767&lt;&gt;0,G4767&lt;&gt;0,H4767&lt;&gt;0,I4767&lt;&gt;0)*(F4767 + (F4767 = 0))*(G4767 + (G4767 = 0))*(H4767 + (H4767 = 0))*(I4767 + (I4767 = 0))</f>
        <v>2492.92</v>
      </c>
      <c r="K4767" s="11"/>
      <c r="L4767" s="11"/>
      <c r="M4767" s="11"/>
    </row>
    <row r="4768" spans="1:13">
      <c r="A4768" s="11"/>
      <c r="B4768" s="11"/>
      <c r="C4768" s="11"/>
      <c r="D4768" s="11"/>
      <c r="E4768" s="10" t="s">
        <v>806</v>
      </c>
      <c r="F4768" s="14">
        <v>1</v>
      </c>
      <c r="G4768" s="15">
        <v>0</v>
      </c>
      <c r="H4768" s="15">
        <v>0</v>
      </c>
      <c r="I4768" s="15">
        <v>2841.64</v>
      </c>
      <c r="J4768" s="13">
        <f>OR(F4768&lt;&gt;0,G4768&lt;&gt;0,H4768&lt;&gt;0,I4768&lt;&gt;0)*(F4768 + (F4768 = 0))*(G4768 + (G4768 = 0))*(H4768 + (H4768 = 0))*(I4768 + (I4768 = 0))</f>
        <v>2841.64</v>
      </c>
      <c r="K4768" s="11"/>
      <c r="L4768" s="11"/>
      <c r="M4768" s="11"/>
    </row>
    <row r="4769" spans="1:13">
      <c r="A4769" s="11"/>
      <c r="B4769" s="11"/>
      <c r="C4769" s="11"/>
      <c r="D4769" s="11"/>
      <c r="E4769" s="11"/>
      <c r="F4769" s="11"/>
      <c r="G4769" s="11"/>
      <c r="H4769" s="11"/>
      <c r="I4769" s="11"/>
      <c r="J4769" s="16" t="s">
        <v>663</v>
      </c>
      <c r="K4769" s="17">
        <f>SUM(J4766:J4768)</f>
        <v>5334.56</v>
      </c>
      <c r="L4769" s="15">
        <v>0.98</v>
      </c>
      <c r="M4769" s="18">
        <f>ROUND(K4769*L4769,2)</f>
        <v>5227.87</v>
      </c>
    </row>
    <row r="4770" spans="1:13" ht="0.95" customHeight="1">
      <c r="A4770" s="19"/>
      <c r="B4770" s="19"/>
      <c r="C4770" s="19"/>
      <c r="D4770" s="19"/>
      <c r="E4770" s="19"/>
      <c r="F4770" s="19"/>
      <c r="G4770" s="19"/>
      <c r="H4770" s="19"/>
      <c r="I4770" s="19"/>
      <c r="J4770" s="19"/>
      <c r="K4770" s="19"/>
      <c r="L4770" s="19"/>
      <c r="M4770" s="19"/>
    </row>
    <row r="4771" spans="1:13" s="1" customFormat="1">
      <c r="A4771" s="40" t="s">
        <v>668</v>
      </c>
      <c r="B4771" s="16" t="s">
        <v>22</v>
      </c>
      <c r="C4771" s="16" t="s">
        <v>39</v>
      </c>
      <c r="D4771" s="16" t="s">
        <v>669</v>
      </c>
      <c r="E4771" s="41"/>
      <c r="F4771" s="41"/>
      <c r="G4771" s="41"/>
      <c r="H4771" s="41"/>
      <c r="I4771" s="41"/>
      <c r="J4771" s="41"/>
      <c r="K4771" s="17">
        <f>K4776</f>
        <v>5334.56</v>
      </c>
      <c r="L4771" s="18">
        <f>L4776</f>
        <v>12.53</v>
      </c>
      <c r="M4771" s="18">
        <f>M4776</f>
        <v>66842.039999999994</v>
      </c>
    </row>
    <row r="4772" spans="1:13">
      <c r="A4772" s="11"/>
      <c r="B4772" s="11"/>
      <c r="C4772" s="11"/>
      <c r="D4772" s="10" t="s">
        <v>670</v>
      </c>
      <c r="E4772" s="11"/>
      <c r="F4772" s="11"/>
      <c r="G4772" s="11"/>
      <c r="H4772" s="11"/>
      <c r="I4772" s="11"/>
      <c r="J4772" s="11"/>
      <c r="K4772" s="11"/>
      <c r="L4772" s="11"/>
      <c r="M4772" s="11"/>
    </row>
    <row r="4773" spans="1:13">
      <c r="A4773" s="11"/>
      <c r="B4773" s="11"/>
      <c r="C4773" s="11"/>
      <c r="D4773" s="11"/>
      <c r="E4773" s="10" t="s">
        <v>17</v>
      </c>
      <c r="F4773" s="14"/>
      <c r="G4773" s="15"/>
      <c r="H4773" s="15"/>
      <c r="I4773" s="15"/>
      <c r="J4773" s="13">
        <f>OR(F4773&lt;&gt;0,G4773&lt;&gt;0,H4773&lt;&gt;0,I4773&lt;&gt;0)*(F4773 + (F4773 = 0))*(G4773 + (G4773 = 0))*(H4773 + (H4773 = 0))*(I4773 + (I4773 = 0))</f>
        <v>0</v>
      </c>
      <c r="K4773" s="11"/>
      <c r="L4773" s="11"/>
      <c r="M4773" s="11"/>
    </row>
    <row r="4774" spans="1:13">
      <c r="A4774" s="11"/>
      <c r="B4774" s="11"/>
      <c r="C4774" s="11"/>
      <c r="D4774" s="11"/>
      <c r="E4774" s="10" t="s">
        <v>805</v>
      </c>
      <c r="F4774" s="14">
        <v>1</v>
      </c>
      <c r="G4774" s="15">
        <v>0</v>
      </c>
      <c r="H4774" s="15">
        <v>0</v>
      </c>
      <c r="I4774" s="15">
        <v>2492.92</v>
      </c>
      <c r="J4774" s="13">
        <f>OR(F4774&lt;&gt;0,G4774&lt;&gt;0,H4774&lt;&gt;0,I4774&lt;&gt;0)*(F4774 + (F4774 = 0))*(G4774 + (G4774 = 0))*(H4774 + (H4774 = 0))*(I4774 + (I4774 = 0))</f>
        <v>2492.92</v>
      </c>
      <c r="K4774" s="11"/>
      <c r="L4774" s="11"/>
      <c r="M4774" s="11"/>
    </row>
    <row r="4775" spans="1:13">
      <c r="A4775" s="11"/>
      <c r="B4775" s="11"/>
      <c r="C4775" s="11"/>
      <c r="D4775" s="11"/>
      <c r="E4775" s="10" t="s">
        <v>806</v>
      </c>
      <c r="F4775" s="14">
        <v>1</v>
      </c>
      <c r="G4775" s="15">
        <v>0</v>
      </c>
      <c r="H4775" s="15">
        <v>0</v>
      </c>
      <c r="I4775" s="15">
        <v>2841.64</v>
      </c>
      <c r="J4775" s="13">
        <f>OR(F4775&lt;&gt;0,G4775&lt;&gt;0,H4775&lt;&gt;0,I4775&lt;&gt;0)*(F4775 + (F4775 = 0))*(G4775 + (G4775 = 0))*(H4775 + (H4775 = 0))*(I4775 + (I4775 = 0))</f>
        <v>2841.64</v>
      </c>
      <c r="K4775" s="11"/>
      <c r="L4775" s="11"/>
      <c r="M4775" s="11"/>
    </row>
    <row r="4776" spans="1:13">
      <c r="A4776" s="11"/>
      <c r="B4776" s="11"/>
      <c r="C4776" s="11"/>
      <c r="D4776" s="11"/>
      <c r="E4776" s="11"/>
      <c r="F4776" s="11"/>
      <c r="G4776" s="11"/>
      <c r="H4776" s="11"/>
      <c r="I4776" s="11"/>
      <c r="J4776" s="16" t="s">
        <v>671</v>
      </c>
      <c r="K4776" s="17">
        <f>SUM(J4773:J4775)</f>
        <v>5334.56</v>
      </c>
      <c r="L4776" s="15">
        <v>12.53</v>
      </c>
      <c r="M4776" s="18">
        <f>ROUND(K4776*L4776,2)</f>
        <v>66842.039999999994</v>
      </c>
    </row>
    <row r="4777" spans="1:13" ht="0.95" customHeight="1">
      <c r="A4777" s="19"/>
      <c r="B4777" s="19"/>
      <c r="C4777" s="19"/>
      <c r="D4777" s="19"/>
      <c r="E4777" s="19"/>
      <c r="F4777" s="19"/>
      <c r="G4777" s="19"/>
      <c r="H4777" s="19"/>
      <c r="I4777" s="19"/>
      <c r="J4777" s="19"/>
      <c r="K4777" s="19"/>
      <c r="L4777" s="19"/>
      <c r="M4777" s="19"/>
    </row>
    <row r="4778" spans="1:13" s="1" customFormat="1">
      <c r="A4778" s="40" t="s">
        <v>664</v>
      </c>
      <c r="B4778" s="16" t="s">
        <v>22</v>
      </c>
      <c r="C4778" s="16" t="s">
        <v>29</v>
      </c>
      <c r="D4778" s="16" t="s">
        <v>665</v>
      </c>
      <c r="E4778" s="41"/>
      <c r="F4778" s="41"/>
      <c r="G4778" s="41"/>
      <c r="H4778" s="41"/>
      <c r="I4778" s="41"/>
      <c r="J4778" s="41"/>
      <c r="K4778" s="17">
        <f>K4783</f>
        <v>1066.9100000000001</v>
      </c>
      <c r="L4778" s="18">
        <f>L4783</f>
        <v>28.52</v>
      </c>
      <c r="M4778" s="18">
        <f>M4783</f>
        <v>30428.27</v>
      </c>
    </row>
    <row r="4779" spans="1:13">
      <c r="A4779" s="11"/>
      <c r="B4779" s="11"/>
      <c r="C4779" s="11"/>
      <c r="D4779" s="10" t="s">
        <v>666</v>
      </c>
      <c r="E4779" s="11"/>
      <c r="F4779" s="11"/>
      <c r="G4779" s="11"/>
      <c r="H4779" s="11"/>
      <c r="I4779" s="11"/>
      <c r="J4779" s="11"/>
      <c r="K4779" s="11"/>
      <c r="L4779" s="11"/>
      <c r="M4779" s="11"/>
    </row>
    <row r="4780" spans="1:13">
      <c r="A4780" s="11"/>
      <c r="B4780" s="11"/>
      <c r="C4780" s="11"/>
      <c r="D4780" s="11"/>
      <c r="E4780" s="10" t="s">
        <v>17</v>
      </c>
      <c r="F4780" s="14"/>
      <c r="G4780" s="15"/>
      <c r="H4780" s="15"/>
      <c r="I4780" s="15"/>
      <c r="J4780" s="13">
        <f>OR(F4780&lt;&gt;0,G4780&lt;&gt;0,H4780&lt;&gt;0,I4780&lt;&gt;0)*(F4780 + (F4780 = 0))*(G4780 + (G4780 = 0))*(H4780 + (H4780 = 0))*(I4780 + (I4780 = 0))</f>
        <v>0</v>
      </c>
      <c r="K4780" s="11"/>
      <c r="L4780" s="11"/>
      <c r="M4780" s="11"/>
    </row>
    <row r="4781" spans="1:13">
      <c r="A4781" s="11"/>
      <c r="B4781" s="11"/>
      <c r="C4781" s="11"/>
      <c r="D4781" s="11"/>
      <c r="E4781" s="10" t="s">
        <v>805</v>
      </c>
      <c r="F4781" s="14">
        <v>1</v>
      </c>
      <c r="G4781" s="15">
        <v>0</v>
      </c>
      <c r="H4781" s="15">
        <v>0.2</v>
      </c>
      <c r="I4781" s="15">
        <v>2492.92</v>
      </c>
      <c r="J4781" s="13">
        <f>OR(F4781&lt;&gt;0,G4781&lt;&gt;0,H4781&lt;&gt;0,I4781&lt;&gt;0)*(F4781 + (F4781 = 0))*(G4781 + (G4781 = 0))*(H4781 + (H4781 = 0))*(I4781 + (I4781 = 0))</f>
        <v>498.58</v>
      </c>
      <c r="K4781" s="11"/>
      <c r="L4781" s="11"/>
      <c r="M4781" s="11"/>
    </row>
    <row r="4782" spans="1:13">
      <c r="A4782" s="11"/>
      <c r="B4782" s="11"/>
      <c r="C4782" s="11"/>
      <c r="D4782" s="11"/>
      <c r="E4782" s="10" t="s">
        <v>806</v>
      </c>
      <c r="F4782" s="14">
        <v>1</v>
      </c>
      <c r="G4782" s="15">
        <v>0</v>
      </c>
      <c r="H4782" s="15">
        <v>0.2</v>
      </c>
      <c r="I4782" s="15">
        <v>2841.64</v>
      </c>
      <c r="J4782" s="13">
        <f>OR(F4782&lt;&gt;0,G4782&lt;&gt;0,H4782&lt;&gt;0,I4782&lt;&gt;0)*(F4782 + (F4782 = 0))*(G4782 + (G4782 = 0))*(H4782 + (H4782 = 0))*(I4782 + (I4782 = 0))</f>
        <v>568.33000000000004</v>
      </c>
      <c r="K4782" s="11"/>
      <c r="L4782" s="11"/>
      <c r="M4782" s="11"/>
    </row>
    <row r="4783" spans="1:13">
      <c r="A4783" s="11"/>
      <c r="B4783" s="11"/>
      <c r="C4783" s="11"/>
      <c r="D4783" s="11"/>
      <c r="E4783" s="11"/>
      <c r="F4783" s="11"/>
      <c r="G4783" s="11"/>
      <c r="H4783" s="11"/>
      <c r="I4783" s="11"/>
      <c r="J4783" s="16" t="s">
        <v>667</v>
      </c>
      <c r="K4783" s="17">
        <f>SUM(J4780:J4782)</f>
        <v>1066.9100000000001</v>
      </c>
      <c r="L4783" s="15">
        <v>28.52</v>
      </c>
      <c r="M4783" s="18">
        <f>ROUND(K4783*L4783,2)</f>
        <v>30428.27</v>
      </c>
    </row>
    <row r="4784" spans="1:13" ht="0.95" customHeight="1">
      <c r="A4784" s="19"/>
      <c r="B4784" s="19"/>
      <c r="C4784" s="19"/>
      <c r="D4784" s="19"/>
      <c r="E4784" s="19"/>
      <c r="F4784" s="19"/>
      <c r="G4784" s="19"/>
      <c r="H4784" s="19"/>
      <c r="I4784" s="19"/>
      <c r="J4784" s="19"/>
      <c r="K4784" s="19"/>
      <c r="L4784" s="19"/>
      <c r="M4784" s="19"/>
    </row>
    <row r="4785" spans="1:13" s="1" customFormat="1">
      <c r="A4785" s="40" t="s">
        <v>822</v>
      </c>
      <c r="B4785" s="16" t="s">
        <v>22</v>
      </c>
      <c r="C4785" s="16" t="s">
        <v>29</v>
      </c>
      <c r="D4785" s="16" t="s">
        <v>823</v>
      </c>
      <c r="E4785" s="41"/>
      <c r="F4785" s="41"/>
      <c r="G4785" s="41"/>
      <c r="H4785" s="41"/>
      <c r="I4785" s="41"/>
      <c r="J4785" s="41"/>
      <c r="K4785" s="17">
        <f>K4790</f>
        <v>266.73</v>
      </c>
      <c r="L4785" s="18">
        <f>L4790</f>
        <v>78.14</v>
      </c>
      <c r="M4785" s="18">
        <f>M4790</f>
        <v>20842.28</v>
      </c>
    </row>
    <row r="4786" spans="1:13">
      <c r="A4786" s="11"/>
      <c r="B4786" s="11"/>
      <c r="C4786" s="11"/>
      <c r="D4786" s="10" t="s">
        <v>824</v>
      </c>
      <c r="E4786" s="11"/>
      <c r="F4786" s="11"/>
      <c r="G4786" s="11"/>
      <c r="H4786" s="11"/>
      <c r="I4786" s="11"/>
      <c r="J4786" s="11"/>
      <c r="K4786" s="11"/>
      <c r="L4786" s="11"/>
      <c r="M4786" s="11"/>
    </row>
    <row r="4787" spans="1:13">
      <c r="A4787" s="11"/>
      <c r="B4787" s="11"/>
      <c r="C4787" s="11"/>
      <c r="D4787" s="11"/>
      <c r="E4787" s="10" t="s">
        <v>17</v>
      </c>
      <c r="F4787" s="14"/>
      <c r="G4787" s="15"/>
      <c r="H4787" s="15"/>
      <c r="I4787" s="15"/>
      <c r="J4787" s="13">
        <f>OR(F4787&lt;&gt;0,G4787&lt;&gt;0,H4787&lt;&gt;0,I4787&lt;&gt;0)*(F4787 + (F4787 = 0))*(G4787 + (G4787 = 0))*(H4787 + (H4787 = 0))*(I4787 + (I4787 = 0))</f>
        <v>0</v>
      </c>
      <c r="K4787" s="11"/>
      <c r="L4787" s="11"/>
      <c r="M4787" s="11"/>
    </row>
    <row r="4788" spans="1:13">
      <c r="A4788" s="11"/>
      <c r="B4788" s="11"/>
      <c r="C4788" s="11"/>
      <c r="D4788" s="11"/>
      <c r="E4788" s="10" t="s">
        <v>805</v>
      </c>
      <c r="F4788" s="14">
        <v>1</v>
      </c>
      <c r="G4788" s="15">
        <v>0</v>
      </c>
      <c r="H4788" s="15">
        <v>0.05</v>
      </c>
      <c r="I4788" s="15">
        <v>2492.92</v>
      </c>
      <c r="J4788" s="13">
        <f>OR(F4788&lt;&gt;0,G4788&lt;&gt;0,H4788&lt;&gt;0,I4788&lt;&gt;0)*(F4788 + (F4788 = 0))*(G4788 + (G4788 = 0))*(H4788 + (H4788 = 0))*(I4788 + (I4788 = 0))</f>
        <v>124.65</v>
      </c>
      <c r="K4788" s="11"/>
      <c r="L4788" s="11"/>
      <c r="M4788" s="11"/>
    </row>
    <row r="4789" spans="1:13">
      <c r="A4789" s="11"/>
      <c r="B4789" s="11"/>
      <c r="C4789" s="11"/>
      <c r="D4789" s="11"/>
      <c r="E4789" s="10" t="s">
        <v>806</v>
      </c>
      <c r="F4789" s="14">
        <v>1</v>
      </c>
      <c r="G4789" s="15">
        <v>0</v>
      </c>
      <c r="H4789" s="15">
        <v>0.05</v>
      </c>
      <c r="I4789" s="15">
        <v>2841.64</v>
      </c>
      <c r="J4789" s="13">
        <f>OR(F4789&lt;&gt;0,G4789&lt;&gt;0,H4789&lt;&gt;0,I4789&lt;&gt;0)*(F4789 + (F4789 = 0))*(G4789 + (G4789 = 0))*(H4789 + (H4789 = 0))*(I4789 + (I4789 = 0))</f>
        <v>142.08000000000001</v>
      </c>
      <c r="K4789" s="11"/>
      <c r="L4789" s="11"/>
      <c r="M4789" s="11"/>
    </row>
    <row r="4790" spans="1:13">
      <c r="A4790" s="11"/>
      <c r="B4790" s="11"/>
      <c r="C4790" s="11"/>
      <c r="D4790" s="11"/>
      <c r="E4790" s="11"/>
      <c r="F4790" s="11"/>
      <c r="G4790" s="11"/>
      <c r="H4790" s="11"/>
      <c r="I4790" s="11"/>
      <c r="J4790" s="16" t="s">
        <v>825</v>
      </c>
      <c r="K4790" s="17">
        <f>SUM(J4787:J4789)</f>
        <v>266.73</v>
      </c>
      <c r="L4790" s="15">
        <v>78.14</v>
      </c>
      <c r="M4790" s="18">
        <f>ROUND(K4790*L4790,2)</f>
        <v>20842.28</v>
      </c>
    </row>
    <row r="4791" spans="1:13" ht="0.95" customHeight="1">
      <c r="A4791" s="19"/>
      <c r="B4791" s="19"/>
      <c r="C4791" s="19"/>
      <c r="D4791" s="19"/>
      <c r="E4791" s="19"/>
      <c r="F4791" s="19"/>
      <c r="G4791" s="19"/>
      <c r="H4791" s="19"/>
      <c r="I4791" s="19"/>
      <c r="J4791" s="19"/>
      <c r="K4791" s="19"/>
      <c r="L4791" s="19"/>
      <c r="M4791" s="19"/>
    </row>
    <row r="4792" spans="1:13">
      <c r="A4792" s="11"/>
      <c r="B4792" s="11"/>
      <c r="C4792" s="11"/>
      <c r="D4792" s="11"/>
      <c r="E4792" s="11"/>
      <c r="F4792" s="11"/>
      <c r="G4792" s="11"/>
      <c r="H4792" s="11"/>
      <c r="I4792" s="11"/>
      <c r="J4792" s="16" t="s">
        <v>826</v>
      </c>
      <c r="K4792" s="20">
        <v>1</v>
      </c>
      <c r="L4792" s="18">
        <f>M4523+M4532+M4544+M4551+M4562+M4573+M4581+M4589+M4598+M4612+M4627+M4642+M4653+M4660+M4667+M4674+M4681+M4692+M4700+M4708+M4714+M4721+M4728+M4757+M4764+M4771+M4778+M4785</f>
        <v>4013072.49</v>
      </c>
      <c r="M4792" s="18">
        <f>ROUND(K4792*L4792,2)</f>
        <v>4013072.49</v>
      </c>
    </row>
    <row r="4793" spans="1:13" ht="0.95" customHeight="1">
      <c r="A4793" s="19"/>
      <c r="B4793" s="19"/>
      <c r="C4793" s="19"/>
      <c r="D4793" s="19"/>
      <c r="E4793" s="19"/>
      <c r="F4793" s="19"/>
      <c r="G4793" s="19"/>
      <c r="H4793" s="19"/>
      <c r="I4793" s="19"/>
      <c r="J4793" s="19"/>
      <c r="K4793" s="19"/>
      <c r="L4793" s="19"/>
      <c r="M4793" s="19"/>
    </row>
    <row r="4794" spans="1:13">
      <c r="A4794" s="11"/>
      <c r="B4794" s="11"/>
      <c r="C4794" s="11"/>
      <c r="D4794" s="11"/>
      <c r="E4794" s="11"/>
      <c r="F4794" s="11"/>
      <c r="G4794" s="11"/>
      <c r="H4794" s="11"/>
      <c r="I4794" s="11"/>
      <c r="J4794" s="16" t="s">
        <v>827</v>
      </c>
      <c r="K4794" s="20">
        <v>1</v>
      </c>
      <c r="L4794" s="18">
        <f>M4486+M4522</f>
        <v>4655430.25</v>
      </c>
      <c r="M4794" s="18">
        <f>ROUND(K4794*L4794,2)</f>
        <v>4655430.25</v>
      </c>
    </row>
    <row r="4795" spans="1:13" ht="0.95" customHeight="1">
      <c r="A4795" s="19"/>
      <c r="B4795" s="19"/>
      <c r="C4795" s="19"/>
      <c r="D4795" s="19"/>
      <c r="E4795" s="19"/>
      <c r="F4795" s="19"/>
      <c r="G4795" s="19"/>
      <c r="H4795" s="19"/>
      <c r="I4795" s="19"/>
      <c r="J4795" s="19"/>
      <c r="K4795" s="19"/>
      <c r="L4795" s="19"/>
      <c r="M4795" s="19"/>
    </row>
    <row r="4796" spans="1:13">
      <c r="A4796" s="6" t="s">
        <v>828</v>
      </c>
      <c r="B4796" s="6" t="s">
        <v>16</v>
      </c>
      <c r="C4796" s="6" t="s">
        <v>17</v>
      </c>
      <c r="D4796" s="6" t="s">
        <v>829</v>
      </c>
      <c r="E4796" s="7"/>
      <c r="F4796" s="7"/>
      <c r="G4796" s="7"/>
      <c r="H4796" s="7"/>
      <c r="I4796" s="7"/>
      <c r="J4796" s="7"/>
      <c r="K4796" s="8">
        <f>K5560</f>
        <v>1</v>
      </c>
      <c r="L4796" s="9">
        <f>L5560</f>
        <v>2644014.27</v>
      </c>
      <c r="M4796" s="9">
        <f>M5560</f>
        <v>2644014.27</v>
      </c>
    </row>
    <row r="4797" spans="1:13">
      <c r="A4797" s="21" t="s">
        <v>830</v>
      </c>
      <c r="B4797" s="21" t="s">
        <v>16</v>
      </c>
      <c r="C4797" s="21" t="s">
        <v>17</v>
      </c>
      <c r="D4797" s="21" t="s">
        <v>831</v>
      </c>
      <c r="E4797" s="22"/>
      <c r="F4797" s="22"/>
      <c r="G4797" s="22"/>
      <c r="H4797" s="22"/>
      <c r="I4797" s="22"/>
      <c r="J4797" s="22"/>
      <c r="K4797" s="23">
        <f>K4891</f>
        <v>1</v>
      </c>
      <c r="L4797" s="24">
        <f>L4891</f>
        <v>548554.64</v>
      </c>
      <c r="M4797" s="24">
        <f>M4891</f>
        <v>548554.64</v>
      </c>
    </row>
    <row r="4798" spans="1:13" s="1" customFormat="1">
      <c r="A4798" s="40" t="s">
        <v>832</v>
      </c>
      <c r="B4798" s="16" t="s">
        <v>22</v>
      </c>
      <c r="C4798" s="16" t="s">
        <v>97</v>
      </c>
      <c r="D4798" s="16" t="s">
        <v>833</v>
      </c>
      <c r="E4798" s="41"/>
      <c r="F4798" s="41"/>
      <c r="G4798" s="41"/>
      <c r="H4798" s="41"/>
      <c r="I4798" s="41"/>
      <c r="J4798" s="41"/>
      <c r="K4798" s="17">
        <f>K4801</f>
        <v>141</v>
      </c>
      <c r="L4798" s="18">
        <f>L4801</f>
        <v>85.09</v>
      </c>
      <c r="M4798" s="18">
        <f>M4801</f>
        <v>11997.69</v>
      </c>
    </row>
    <row r="4799" spans="1:13">
      <c r="A4799" s="11"/>
      <c r="B4799" s="11"/>
      <c r="C4799" s="11"/>
      <c r="D4799" s="10" t="s">
        <v>834</v>
      </c>
      <c r="E4799" s="11"/>
      <c r="F4799" s="11"/>
      <c r="G4799" s="11"/>
      <c r="H4799" s="11"/>
      <c r="I4799" s="11"/>
      <c r="J4799" s="11"/>
      <c r="K4799" s="11"/>
      <c r="L4799" s="11"/>
      <c r="M4799" s="11"/>
    </row>
    <row r="4800" spans="1:13">
      <c r="A4800" s="11"/>
      <c r="B4800" s="11"/>
      <c r="C4800" s="11"/>
      <c r="D4800" s="11"/>
      <c r="E4800" s="10" t="s">
        <v>835</v>
      </c>
      <c r="F4800" s="14">
        <v>1</v>
      </c>
      <c r="G4800" s="15">
        <v>0</v>
      </c>
      <c r="H4800" s="15">
        <v>0</v>
      </c>
      <c r="I4800" s="15">
        <v>141</v>
      </c>
      <c r="J4800" s="13">
        <f>OR(F4800&lt;&gt;0,G4800&lt;&gt;0,H4800&lt;&gt;0,I4800&lt;&gt;0)*(F4800 + (F4800 = 0))*(G4800 + (G4800 = 0))*(H4800 + (H4800 = 0))*(I4800 + (I4800 = 0))</f>
        <v>141</v>
      </c>
      <c r="K4800" s="11"/>
      <c r="L4800" s="11"/>
      <c r="M4800" s="11"/>
    </row>
    <row r="4801" spans="1:13">
      <c r="A4801" s="11"/>
      <c r="B4801" s="11"/>
      <c r="C4801" s="11"/>
      <c r="D4801" s="11"/>
      <c r="E4801" s="11"/>
      <c r="F4801" s="11"/>
      <c r="G4801" s="11"/>
      <c r="H4801" s="11"/>
      <c r="I4801" s="11"/>
      <c r="J4801" s="16" t="s">
        <v>836</v>
      </c>
      <c r="K4801" s="17">
        <f>J4800</f>
        <v>141</v>
      </c>
      <c r="L4801" s="15">
        <v>85.09</v>
      </c>
      <c r="M4801" s="18">
        <f>ROUND(K4801*L4801,2)</f>
        <v>11997.69</v>
      </c>
    </row>
    <row r="4802" spans="1:13" ht="0.95" customHeight="1">
      <c r="A4802" s="19"/>
      <c r="B4802" s="19"/>
      <c r="C4802" s="19"/>
      <c r="D4802" s="19"/>
      <c r="E4802" s="19"/>
      <c r="F4802" s="19"/>
      <c r="G4802" s="19"/>
      <c r="H4802" s="19"/>
      <c r="I4802" s="19"/>
      <c r="J4802" s="19"/>
      <c r="K4802" s="19"/>
      <c r="L4802" s="19"/>
      <c r="M4802" s="19"/>
    </row>
    <row r="4803" spans="1:13" s="1" customFormat="1">
      <c r="A4803" s="40" t="s">
        <v>837</v>
      </c>
      <c r="B4803" s="16" t="s">
        <v>22</v>
      </c>
      <c r="C4803" s="16" t="s">
        <v>61</v>
      </c>
      <c r="D4803" s="16" t="s">
        <v>838</v>
      </c>
      <c r="E4803" s="41"/>
      <c r="F4803" s="41"/>
      <c r="G4803" s="41"/>
      <c r="H4803" s="41"/>
      <c r="I4803" s="41"/>
      <c r="J4803" s="41"/>
      <c r="K4803" s="17">
        <f>K4806</f>
        <v>141</v>
      </c>
      <c r="L4803" s="18">
        <f>L4806</f>
        <v>77.010000000000005</v>
      </c>
      <c r="M4803" s="18">
        <f>M4806</f>
        <v>10858.41</v>
      </c>
    </row>
    <row r="4804" spans="1:13">
      <c r="A4804" s="11"/>
      <c r="B4804" s="11"/>
      <c r="C4804" s="11"/>
      <c r="D4804" s="10" t="s">
        <v>839</v>
      </c>
      <c r="E4804" s="11"/>
      <c r="F4804" s="11"/>
      <c r="G4804" s="11"/>
      <c r="H4804" s="11"/>
      <c r="I4804" s="11"/>
      <c r="J4804" s="11"/>
      <c r="K4804" s="11"/>
      <c r="L4804" s="11"/>
      <c r="M4804" s="11"/>
    </row>
    <row r="4805" spans="1:13">
      <c r="A4805" s="11"/>
      <c r="B4805" s="11"/>
      <c r="C4805" s="11"/>
      <c r="D4805" s="11"/>
      <c r="E4805" s="10" t="s">
        <v>835</v>
      </c>
      <c r="F4805" s="14">
        <v>141</v>
      </c>
      <c r="G4805" s="15">
        <v>0</v>
      </c>
      <c r="H4805" s="15">
        <v>0</v>
      </c>
      <c r="I4805" s="15">
        <v>0</v>
      </c>
      <c r="J4805" s="13">
        <f>OR(F4805&lt;&gt;0,G4805&lt;&gt;0,H4805&lt;&gt;0,I4805&lt;&gt;0)*(F4805 + (F4805 = 0))*(G4805 + (G4805 = 0))*(H4805 + (H4805 = 0))*(I4805 + (I4805 = 0))</f>
        <v>141</v>
      </c>
      <c r="K4805" s="11"/>
      <c r="L4805" s="11"/>
      <c r="M4805" s="11"/>
    </row>
    <row r="4806" spans="1:13">
      <c r="A4806" s="11"/>
      <c r="B4806" s="11"/>
      <c r="C4806" s="11"/>
      <c r="D4806" s="11"/>
      <c r="E4806" s="11"/>
      <c r="F4806" s="11"/>
      <c r="G4806" s="11"/>
      <c r="H4806" s="11"/>
      <c r="I4806" s="11"/>
      <c r="J4806" s="16" t="s">
        <v>840</v>
      </c>
      <c r="K4806" s="17">
        <f>J4805</f>
        <v>141</v>
      </c>
      <c r="L4806" s="15">
        <v>77.010000000000005</v>
      </c>
      <c r="M4806" s="18">
        <f>ROUND(K4806*L4806,2)</f>
        <v>10858.41</v>
      </c>
    </row>
    <row r="4807" spans="1:13" ht="0.95" customHeight="1">
      <c r="A4807" s="19"/>
      <c r="B4807" s="19"/>
      <c r="C4807" s="19"/>
      <c r="D4807" s="19"/>
      <c r="E4807" s="19"/>
      <c r="F4807" s="19"/>
      <c r="G4807" s="19"/>
      <c r="H4807" s="19"/>
      <c r="I4807" s="19"/>
      <c r="J4807" s="19"/>
      <c r="K4807" s="19"/>
      <c r="L4807" s="19"/>
      <c r="M4807" s="19"/>
    </row>
    <row r="4808" spans="1:13" s="1" customFormat="1">
      <c r="A4808" s="40" t="s">
        <v>841</v>
      </c>
      <c r="B4808" s="16" t="s">
        <v>22</v>
      </c>
      <c r="C4808" s="16" t="s">
        <v>23</v>
      </c>
      <c r="D4808" s="16" t="s">
        <v>842</v>
      </c>
      <c r="E4808" s="41"/>
      <c r="F4808" s="41"/>
      <c r="G4808" s="41"/>
      <c r="H4808" s="41"/>
      <c r="I4808" s="41"/>
      <c r="J4808" s="41"/>
      <c r="K4808" s="17">
        <f>K4811</f>
        <v>2974.01</v>
      </c>
      <c r="L4808" s="18">
        <f>L4811</f>
        <v>6.93</v>
      </c>
      <c r="M4808" s="18">
        <f>M4811</f>
        <v>20609.89</v>
      </c>
    </row>
    <row r="4809" spans="1:13">
      <c r="A4809" s="11"/>
      <c r="B4809" s="11"/>
      <c r="C4809" s="11"/>
      <c r="D4809" s="10" t="s">
        <v>843</v>
      </c>
      <c r="E4809" s="11"/>
      <c r="F4809" s="11"/>
      <c r="G4809" s="11"/>
      <c r="H4809" s="11"/>
      <c r="I4809" s="11"/>
      <c r="J4809" s="11"/>
      <c r="K4809" s="11"/>
      <c r="L4809" s="11"/>
      <c r="M4809" s="11"/>
    </row>
    <row r="4810" spans="1:13">
      <c r="A4810" s="11"/>
      <c r="B4810" s="11"/>
      <c r="C4810" s="11"/>
      <c r="D4810" s="11"/>
      <c r="E4810" s="10" t="s">
        <v>835</v>
      </c>
      <c r="F4810" s="14">
        <v>1</v>
      </c>
      <c r="G4810" s="15">
        <v>0</v>
      </c>
      <c r="H4810" s="15">
        <v>0</v>
      </c>
      <c r="I4810" s="15">
        <v>2974.01</v>
      </c>
      <c r="J4810" s="13">
        <f>OR(F4810&lt;&gt;0,G4810&lt;&gt;0,H4810&lt;&gt;0,I4810&lt;&gt;0)*(F4810 + (F4810 = 0))*(G4810 + (G4810 = 0))*(H4810 + (H4810 = 0))*(I4810 + (I4810 = 0))</f>
        <v>2974.01</v>
      </c>
      <c r="K4810" s="11"/>
      <c r="L4810" s="11"/>
      <c r="M4810" s="11"/>
    </row>
    <row r="4811" spans="1:13">
      <c r="A4811" s="11"/>
      <c r="B4811" s="11"/>
      <c r="C4811" s="11"/>
      <c r="D4811" s="11"/>
      <c r="E4811" s="11"/>
      <c r="F4811" s="11"/>
      <c r="G4811" s="11"/>
      <c r="H4811" s="11"/>
      <c r="I4811" s="11"/>
      <c r="J4811" s="16" t="s">
        <v>844</v>
      </c>
      <c r="K4811" s="17">
        <f>J4810</f>
        <v>2974.01</v>
      </c>
      <c r="L4811" s="15">
        <v>6.93</v>
      </c>
      <c r="M4811" s="18">
        <f>ROUND(K4811*L4811,2)</f>
        <v>20609.89</v>
      </c>
    </row>
    <row r="4812" spans="1:13" ht="0.95" customHeight="1">
      <c r="A4812" s="19"/>
      <c r="B4812" s="19"/>
      <c r="C4812" s="19"/>
      <c r="D4812" s="19"/>
      <c r="E4812" s="19"/>
      <c r="F4812" s="19"/>
      <c r="G4812" s="19"/>
      <c r="H4812" s="19"/>
      <c r="I4812" s="19"/>
      <c r="J4812" s="19"/>
      <c r="K4812" s="19"/>
      <c r="L4812" s="19"/>
      <c r="M4812" s="19"/>
    </row>
    <row r="4813" spans="1:13" s="1" customFormat="1">
      <c r="A4813" s="40" t="s">
        <v>845</v>
      </c>
      <c r="B4813" s="16" t="s">
        <v>22</v>
      </c>
      <c r="C4813" s="16" t="s">
        <v>23</v>
      </c>
      <c r="D4813" s="16" t="s">
        <v>846</v>
      </c>
      <c r="E4813" s="41"/>
      <c r="F4813" s="41"/>
      <c r="G4813" s="41"/>
      <c r="H4813" s="41"/>
      <c r="I4813" s="41"/>
      <c r="J4813" s="41"/>
      <c r="K4813" s="17">
        <f>K4816</f>
        <v>607.33000000000004</v>
      </c>
      <c r="L4813" s="18">
        <f>L4816</f>
        <v>10.83</v>
      </c>
      <c r="M4813" s="18">
        <f>M4816</f>
        <v>6577.38</v>
      </c>
    </row>
    <row r="4814" spans="1:13">
      <c r="A4814" s="11"/>
      <c r="B4814" s="11"/>
      <c r="C4814" s="11"/>
      <c r="D4814" s="10" t="s">
        <v>847</v>
      </c>
      <c r="E4814" s="11"/>
      <c r="F4814" s="11"/>
      <c r="G4814" s="11"/>
      <c r="H4814" s="11"/>
      <c r="I4814" s="11"/>
      <c r="J4814" s="11"/>
      <c r="K4814" s="11"/>
      <c r="L4814" s="11"/>
      <c r="M4814" s="11"/>
    </row>
    <row r="4815" spans="1:13">
      <c r="A4815" s="11"/>
      <c r="B4815" s="11"/>
      <c r="C4815" s="11"/>
      <c r="D4815" s="11"/>
      <c r="E4815" s="10" t="s">
        <v>835</v>
      </c>
      <c r="F4815" s="14">
        <v>1</v>
      </c>
      <c r="G4815" s="15">
        <v>0</v>
      </c>
      <c r="H4815" s="15">
        <v>0</v>
      </c>
      <c r="I4815" s="15">
        <v>607.33000000000004</v>
      </c>
      <c r="J4815" s="13">
        <f>OR(F4815&lt;&gt;0,G4815&lt;&gt;0,H4815&lt;&gt;0,I4815&lt;&gt;0)*(F4815 + (F4815 = 0))*(G4815 + (G4815 = 0))*(H4815 + (H4815 = 0))*(I4815 + (I4815 = 0))</f>
        <v>607.33000000000004</v>
      </c>
      <c r="K4815" s="11"/>
      <c r="L4815" s="11"/>
      <c r="M4815" s="11"/>
    </row>
    <row r="4816" spans="1:13">
      <c r="A4816" s="11"/>
      <c r="B4816" s="11"/>
      <c r="C4816" s="11"/>
      <c r="D4816" s="11"/>
      <c r="E4816" s="11"/>
      <c r="F4816" s="11"/>
      <c r="G4816" s="11"/>
      <c r="H4816" s="11"/>
      <c r="I4816" s="11"/>
      <c r="J4816" s="16" t="s">
        <v>848</v>
      </c>
      <c r="K4816" s="17">
        <f>J4815</f>
        <v>607.33000000000004</v>
      </c>
      <c r="L4816" s="15">
        <v>10.83</v>
      </c>
      <c r="M4816" s="18">
        <f>ROUND(K4816*L4816,2)</f>
        <v>6577.38</v>
      </c>
    </row>
    <row r="4817" spans="1:13" ht="0.95" customHeight="1">
      <c r="A4817" s="19"/>
      <c r="B4817" s="19"/>
      <c r="C4817" s="19"/>
      <c r="D4817" s="19"/>
      <c r="E4817" s="19"/>
      <c r="F4817" s="19"/>
      <c r="G4817" s="19"/>
      <c r="H4817" s="19"/>
      <c r="I4817" s="19"/>
      <c r="J4817" s="19"/>
      <c r="K4817" s="19"/>
      <c r="L4817" s="19"/>
      <c r="M4817" s="19"/>
    </row>
    <row r="4818" spans="1:13" s="1" customFormat="1">
      <c r="A4818" s="40" t="s">
        <v>849</v>
      </c>
      <c r="B4818" s="16" t="s">
        <v>22</v>
      </c>
      <c r="C4818" s="16" t="s">
        <v>23</v>
      </c>
      <c r="D4818" s="16" t="s">
        <v>850</v>
      </c>
      <c r="E4818" s="41"/>
      <c r="F4818" s="41"/>
      <c r="G4818" s="41"/>
      <c r="H4818" s="41"/>
      <c r="I4818" s="41"/>
      <c r="J4818" s="41"/>
      <c r="K4818" s="17">
        <f>K4821</f>
        <v>2973.36</v>
      </c>
      <c r="L4818" s="18">
        <f>L4821</f>
        <v>51.72</v>
      </c>
      <c r="M4818" s="18">
        <f>M4821</f>
        <v>153782.18</v>
      </c>
    </row>
    <row r="4819" spans="1:13">
      <c r="A4819" s="11"/>
      <c r="B4819" s="11"/>
      <c r="C4819" s="11"/>
      <c r="D4819" s="10" t="s">
        <v>851</v>
      </c>
      <c r="E4819" s="11"/>
      <c r="F4819" s="11"/>
      <c r="G4819" s="11"/>
      <c r="H4819" s="11"/>
      <c r="I4819" s="11"/>
      <c r="J4819" s="11"/>
      <c r="K4819" s="11"/>
      <c r="L4819" s="11"/>
      <c r="M4819" s="11"/>
    </row>
    <row r="4820" spans="1:13">
      <c r="A4820" s="11"/>
      <c r="B4820" s="11"/>
      <c r="C4820" s="11"/>
      <c r="D4820" s="11"/>
      <c r="E4820" s="10" t="s">
        <v>835</v>
      </c>
      <c r="F4820" s="14">
        <v>1</v>
      </c>
      <c r="G4820" s="15">
        <v>0</v>
      </c>
      <c r="H4820" s="15">
        <v>0</v>
      </c>
      <c r="I4820" s="15">
        <v>2973.36</v>
      </c>
      <c r="J4820" s="13">
        <f>OR(F4820&lt;&gt;0,G4820&lt;&gt;0,H4820&lt;&gt;0,I4820&lt;&gt;0)*(F4820 + (F4820 = 0))*(G4820 + (G4820 = 0))*(H4820 + (H4820 = 0))*(I4820 + (I4820 = 0))</f>
        <v>2973.36</v>
      </c>
      <c r="K4820" s="11"/>
      <c r="L4820" s="11"/>
      <c r="M4820" s="11"/>
    </row>
    <row r="4821" spans="1:13">
      <c r="A4821" s="11"/>
      <c r="B4821" s="11"/>
      <c r="C4821" s="11"/>
      <c r="D4821" s="11"/>
      <c r="E4821" s="11"/>
      <c r="F4821" s="11"/>
      <c r="G4821" s="11"/>
      <c r="H4821" s="11"/>
      <c r="I4821" s="11"/>
      <c r="J4821" s="16" t="s">
        <v>852</v>
      </c>
      <c r="K4821" s="17">
        <f>J4820</f>
        <v>2973.36</v>
      </c>
      <c r="L4821" s="15">
        <v>51.72</v>
      </c>
      <c r="M4821" s="18">
        <f>ROUND(K4821*L4821,2)</f>
        <v>153782.18</v>
      </c>
    </row>
    <row r="4822" spans="1:13" ht="0.95" customHeight="1">
      <c r="A4822" s="19"/>
      <c r="B4822" s="19"/>
      <c r="C4822" s="19"/>
      <c r="D4822" s="19"/>
      <c r="E4822" s="19"/>
      <c r="F4822" s="19"/>
      <c r="G4822" s="19"/>
      <c r="H4822" s="19"/>
      <c r="I4822" s="19"/>
      <c r="J4822" s="19"/>
      <c r="K4822" s="19"/>
      <c r="L4822" s="19"/>
      <c r="M4822" s="19"/>
    </row>
    <row r="4823" spans="1:13" s="1" customFormat="1">
      <c r="A4823" s="40" t="s">
        <v>853</v>
      </c>
      <c r="B4823" s="16" t="s">
        <v>22</v>
      </c>
      <c r="C4823" s="16" t="s">
        <v>23</v>
      </c>
      <c r="D4823" s="16" t="s">
        <v>854</v>
      </c>
      <c r="E4823" s="41"/>
      <c r="F4823" s="41"/>
      <c r="G4823" s="41"/>
      <c r="H4823" s="41"/>
      <c r="I4823" s="41"/>
      <c r="J4823" s="41"/>
      <c r="K4823" s="17">
        <f>K4826</f>
        <v>22.03</v>
      </c>
      <c r="L4823" s="18">
        <f>L4826</f>
        <v>84.48</v>
      </c>
      <c r="M4823" s="18">
        <f>M4826</f>
        <v>1861.09</v>
      </c>
    </row>
    <row r="4824" spans="1:13">
      <c r="A4824" s="11"/>
      <c r="B4824" s="11"/>
      <c r="C4824" s="11"/>
      <c r="D4824" s="10" t="s">
        <v>855</v>
      </c>
      <c r="E4824" s="11"/>
      <c r="F4824" s="11"/>
      <c r="G4824" s="11"/>
      <c r="H4824" s="11"/>
      <c r="I4824" s="11"/>
      <c r="J4824" s="11"/>
      <c r="K4824" s="11"/>
      <c r="L4824" s="11"/>
      <c r="M4824" s="11"/>
    </row>
    <row r="4825" spans="1:13">
      <c r="A4825" s="11"/>
      <c r="B4825" s="11"/>
      <c r="C4825" s="11"/>
      <c r="D4825" s="11"/>
      <c r="E4825" s="10" t="s">
        <v>835</v>
      </c>
      <c r="F4825" s="14">
        <v>0</v>
      </c>
      <c r="G4825" s="15">
        <v>22.03</v>
      </c>
      <c r="H4825" s="15">
        <v>0</v>
      </c>
      <c r="I4825" s="15">
        <v>0</v>
      </c>
      <c r="J4825" s="13">
        <f>OR(F4825&lt;&gt;0,G4825&lt;&gt;0,H4825&lt;&gt;0,I4825&lt;&gt;0)*(F4825 + (F4825 = 0))*(G4825 + (G4825 = 0))*(H4825 + (H4825 = 0))*(I4825 + (I4825 = 0))</f>
        <v>22.03</v>
      </c>
      <c r="K4825" s="11"/>
      <c r="L4825" s="11"/>
      <c r="M4825" s="11"/>
    </row>
    <row r="4826" spans="1:13">
      <c r="A4826" s="11"/>
      <c r="B4826" s="11"/>
      <c r="C4826" s="11"/>
      <c r="D4826" s="11"/>
      <c r="E4826" s="11"/>
      <c r="F4826" s="11"/>
      <c r="G4826" s="11"/>
      <c r="H4826" s="11"/>
      <c r="I4826" s="11"/>
      <c r="J4826" s="16" t="s">
        <v>856</v>
      </c>
      <c r="K4826" s="17">
        <f>J4825</f>
        <v>22.03</v>
      </c>
      <c r="L4826" s="15">
        <v>84.48</v>
      </c>
      <c r="M4826" s="18">
        <f>ROUND(K4826*L4826,2)</f>
        <v>1861.09</v>
      </c>
    </row>
    <row r="4827" spans="1:13" ht="0.95" customHeight="1">
      <c r="A4827" s="19"/>
      <c r="B4827" s="19"/>
      <c r="C4827" s="19"/>
      <c r="D4827" s="19"/>
      <c r="E4827" s="19"/>
      <c r="F4827" s="19"/>
      <c r="G4827" s="19"/>
      <c r="H4827" s="19"/>
      <c r="I4827" s="19"/>
      <c r="J4827" s="19"/>
      <c r="K4827" s="19"/>
      <c r="L4827" s="19"/>
      <c r="M4827" s="19"/>
    </row>
    <row r="4828" spans="1:13" s="1" customFormat="1">
      <c r="A4828" s="40" t="s">
        <v>857</v>
      </c>
      <c r="B4828" s="16" t="s">
        <v>22</v>
      </c>
      <c r="C4828" s="16" t="s">
        <v>29</v>
      </c>
      <c r="D4828" s="16" t="s">
        <v>858</v>
      </c>
      <c r="E4828" s="41"/>
      <c r="F4828" s="41"/>
      <c r="G4828" s="41"/>
      <c r="H4828" s="41"/>
      <c r="I4828" s="41"/>
      <c r="J4828" s="41"/>
      <c r="K4828" s="17">
        <f>K4833</f>
        <v>1382.67</v>
      </c>
      <c r="L4828" s="18">
        <f>L4833</f>
        <v>2.0299999999999998</v>
      </c>
      <c r="M4828" s="18">
        <f>M4833</f>
        <v>2806.82</v>
      </c>
    </row>
    <row r="4829" spans="1:13">
      <c r="A4829" s="11"/>
      <c r="B4829" s="11"/>
      <c r="C4829" s="11"/>
      <c r="D4829" s="10" t="s">
        <v>859</v>
      </c>
      <c r="E4829" s="11"/>
      <c r="F4829" s="11"/>
      <c r="G4829" s="11"/>
      <c r="H4829" s="11"/>
      <c r="I4829" s="11"/>
      <c r="J4829" s="11"/>
      <c r="K4829" s="11"/>
      <c r="L4829" s="11"/>
      <c r="M4829" s="11"/>
    </row>
    <row r="4830" spans="1:13">
      <c r="A4830" s="11"/>
      <c r="B4830" s="11"/>
      <c r="C4830" s="11"/>
      <c r="D4830" s="11"/>
      <c r="E4830" s="10" t="s">
        <v>860</v>
      </c>
      <c r="F4830" s="14">
        <v>1</v>
      </c>
      <c r="G4830" s="15">
        <v>607.33000000000004</v>
      </c>
      <c r="H4830" s="15">
        <v>0.4</v>
      </c>
      <c r="I4830" s="15">
        <v>0.5</v>
      </c>
      <c r="J4830" s="13">
        <f>OR(F4830&lt;&gt;0,G4830&lt;&gt;0,H4830&lt;&gt;0,I4830&lt;&gt;0)*(F4830 + (F4830 = 0))*(G4830 + (G4830 = 0))*(H4830 + (H4830 = 0))*(I4830 + (I4830 = 0))</f>
        <v>121.47</v>
      </c>
      <c r="K4830" s="11"/>
      <c r="L4830" s="11"/>
      <c r="M4830" s="11"/>
    </row>
    <row r="4831" spans="1:13">
      <c r="A4831" s="11"/>
      <c r="B4831" s="11"/>
      <c r="C4831" s="11"/>
      <c r="D4831" s="11"/>
      <c r="E4831" s="10" t="s">
        <v>861</v>
      </c>
      <c r="F4831" s="14">
        <v>1</v>
      </c>
      <c r="G4831" s="15">
        <v>2973.36</v>
      </c>
      <c r="H4831" s="15">
        <v>0.6</v>
      </c>
      <c r="I4831" s="15">
        <v>0.7</v>
      </c>
      <c r="J4831" s="13">
        <f>OR(F4831&lt;&gt;0,G4831&lt;&gt;0,H4831&lt;&gt;0,I4831&lt;&gt;0)*(F4831 + (F4831 = 0))*(G4831 + (G4831 = 0))*(H4831 + (H4831 = 0))*(I4831 + (I4831 = 0))</f>
        <v>1248.81</v>
      </c>
      <c r="K4831" s="11"/>
      <c r="L4831" s="11"/>
      <c r="M4831" s="11"/>
    </row>
    <row r="4832" spans="1:13">
      <c r="A4832" s="11"/>
      <c r="B4832" s="11"/>
      <c r="C4832" s="11"/>
      <c r="D4832" s="11"/>
      <c r="E4832" s="10" t="s">
        <v>862</v>
      </c>
      <c r="F4832" s="14">
        <v>1</v>
      </c>
      <c r="G4832" s="15">
        <v>22.03</v>
      </c>
      <c r="H4832" s="15">
        <v>0.75</v>
      </c>
      <c r="I4832" s="15">
        <v>0.75</v>
      </c>
      <c r="J4832" s="13">
        <f>OR(F4832&lt;&gt;0,G4832&lt;&gt;0,H4832&lt;&gt;0,I4832&lt;&gt;0)*(F4832 + (F4832 = 0))*(G4832 + (G4832 = 0))*(H4832 + (H4832 = 0))*(I4832 + (I4832 = 0))</f>
        <v>12.39</v>
      </c>
      <c r="K4832" s="11"/>
      <c r="L4832" s="11"/>
      <c r="M4832" s="11"/>
    </row>
    <row r="4833" spans="1:13">
      <c r="A4833" s="11"/>
      <c r="B4833" s="11"/>
      <c r="C4833" s="11"/>
      <c r="D4833" s="11"/>
      <c r="E4833" s="11"/>
      <c r="F4833" s="11"/>
      <c r="G4833" s="11"/>
      <c r="H4833" s="11"/>
      <c r="I4833" s="11"/>
      <c r="J4833" s="16" t="s">
        <v>863</v>
      </c>
      <c r="K4833" s="17">
        <f>SUM(J4830:J4832)</f>
        <v>1382.67</v>
      </c>
      <c r="L4833" s="15">
        <v>2.0299999999999998</v>
      </c>
      <c r="M4833" s="18">
        <f>ROUND(K4833*L4833,2)</f>
        <v>2806.82</v>
      </c>
    </row>
    <row r="4834" spans="1:13" ht="0.95" customHeight="1">
      <c r="A4834" s="19"/>
      <c r="B4834" s="19"/>
      <c r="C4834" s="19"/>
      <c r="D4834" s="19"/>
      <c r="E4834" s="19"/>
      <c r="F4834" s="19"/>
      <c r="G4834" s="19"/>
      <c r="H4834" s="19"/>
      <c r="I4834" s="19"/>
      <c r="J4834" s="19"/>
      <c r="K4834" s="19"/>
      <c r="L4834" s="19"/>
      <c r="M4834" s="19"/>
    </row>
    <row r="4835" spans="1:13" s="1" customFormat="1">
      <c r="A4835" s="40" t="s">
        <v>864</v>
      </c>
      <c r="B4835" s="16" t="s">
        <v>22</v>
      </c>
      <c r="C4835" s="16" t="s">
        <v>29</v>
      </c>
      <c r="D4835" s="16" t="s">
        <v>865</v>
      </c>
      <c r="E4835" s="41"/>
      <c r="F4835" s="41"/>
      <c r="G4835" s="41"/>
      <c r="H4835" s="41"/>
      <c r="I4835" s="41"/>
      <c r="J4835" s="41"/>
      <c r="K4835" s="17">
        <f>K4841</f>
        <v>985.66</v>
      </c>
      <c r="L4835" s="18">
        <f>L4841</f>
        <v>86.09</v>
      </c>
      <c r="M4835" s="18">
        <f>M4841</f>
        <v>84855.47</v>
      </c>
    </row>
    <row r="4836" spans="1:13">
      <c r="A4836" s="11"/>
      <c r="B4836" s="11"/>
      <c r="C4836" s="11"/>
      <c r="D4836" s="10" t="s">
        <v>866</v>
      </c>
      <c r="E4836" s="11"/>
      <c r="F4836" s="11"/>
      <c r="G4836" s="11"/>
      <c r="H4836" s="11"/>
      <c r="I4836" s="11"/>
      <c r="J4836" s="11"/>
      <c r="K4836" s="11"/>
      <c r="L4836" s="11"/>
      <c r="M4836" s="11"/>
    </row>
    <row r="4837" spans="1:13">
      <c r="A4837" s="11"/>
      <c r="B4837" s="11"/>
      <c r="C4837" s="11"/>
      <c r="D4837" s="11"/>
      <c r="E4837" s="10" t="s">
        <v>867</v>
      </c>
      <c r="F4837" s="14">
        <v>1</v>
      </c>
      <c r="G4837" s="15">
        <v>0</v>
      </c>
      <c r="H4837" s="15">
        <v>0</v>
      </c>
      <c r="I4837" s="15">
        <v>1382.68</v>
      </c>
      <c r="J4837" s="13">
        <f>OR(F4837&lt;&gt;0,G4837&lt;&gt;0,H4837&lt;&gt;0,I4837&lt;&gt;0)*(F4837 + (F4837 = 0))*(G4837 + (G4837 = 0))*(H4837 + (H4837 = 0))*(I4837 + (I4837 = 0))</f>
        <v>1382.68</v>
      </c>
      <c r="K4837" s="11"/>
      <c r="L4837" s="11"/>
      <c r="M4837" s="11"/>
    </row>
    <row r="4838" spans="1:13">
      <c r="A4838" s="11"/>
      <c r="B4838" s="11"/>
      <c r="C4838" s="11"/>
      <c r="D4838" s="11"/>
      <c r="E4838" s="10" t="s">
        <v>868</v>
      </c>
      <c r="F4838" s="14">
        <v>-1</v>
      </c>
      <c r="G4838" s="15">
        <v>607.33000000000004</v>
      </c>
      <c r="H4838" s="15">
        <v>0</v>
      </c>
      <c r="I4838" s="15">
        <v>0.01</v>
      </c>
      <c r="J4838" s="13">
        <f>OR(F4838&lt;&gt;0,G4838&lt;&gt;0,H4838&lt;&gt;0,I4838&lt;&gt;0)*(F4838 + (F4838 = 0))*(G4838 + (G4838 = 0))*(H4838 + (H4838 = 0))*(I4838 + (I4838 = 0))</f>
        <v>-6.07</v>
      </c>
      <c r="K4838" s="11"/>
      <c r="L4838" s="11"/>
      <c r="M4838" s="11"/>
    </row>
    <row r="4839" spans="1:13">
      <c r="A4839" s="11"/>
      <c r="B4839" s="11"/>
      <c r="C4839" s="11"/>
      <c r="D4839" s="11"/>
      <c r="E4839" s="10" t="s">
        <v>850</v>
      </c>
      <c r="F4839" s="14">
        <v>-1</v>
      </c>
      <c r="G4839" s="15">
        <v>2973.36</v>
      </c>
      <c r="H4839" s="15">
        <v>0</v>
      </c>
      <c r="I4839" s="15">
        <v>0.13</v>
      </c>
      <c r="J4839" s="13">
        <f>OR(F4839&lt;&gt;0,G4839&lt;&gt;0,H4839&lt;&gt;0,I4839&lt;&gt;0)*(F4839 + (F4839 = 0))*(G4839 + (G4839 = 0))*(H4839 + (H4839 = 0))*(I4839 + (I4839 = 0))</f>
        <v>-386.54</v>
      </c>
      <c r="K4839" s="11"/>
      <c r="L4839" s="11"/>
      <c r="M4839" s="11"/>
    </row>
    <row r="4840" spans="1:13">
      <c r="A4840" s="11"/>
      <c r="B4840" s="11"/>
      <c r="C4840" s="11"/>
      <c r="D4840" s="11"/>
      <c r="E4840" s="10" t="s">
        <v>854</v>
      </c>
      <c r="F4840" s="14">
        <v>-1</v>
      </c>
      <c r="G4840" s="15">
        <v>22.03</v>
      </c>
      <c r="H4840" s="15">
        <v>0</v>
      </c>
      <c r="I4840" s="15">
        <v>0.2</v>
      </c>
      <c r="J4840" s="13">
        <f>OR(F4840&lt;&gt;0,G4840&lt;&gt;0,H4840&lt;&gt;0,I4840&lt;&gt;0)*(F4840 + (F4840 = 0))*(G4840 + (G4840 = 0))*(H4840 + (H4840 = 0))*(I4840 + (I4840 = 0))</f>
        <v>-4.41</v>
      </c>
      <c r="K4840" s="11"/>
      <c r="L4840" s="11"/>
      <c r="M4840" s="11"/>
    </row>
    <row r="4841" spans="1:13">
      <c r="A4841" s="11"/>
      <c r="B4841" s="11"/>
      <c r="C4841" s="11"/>
      <c r="D4841" s="11"/>
      <c r="E4841" s="11"/>
      <c r="F4841" s="11"/>
      <c r="G4841" s="11"/>
      <c r="H4841" s="11"/>
      <c r="I4841" s="11"/>
      <c r="J4841" s="16" t="s">
        <v>869</v>
      </c>
      <c r="K4841" s="17">
        <f>SUM(J4837:J4840)</f>
        <v>985.66</v>
      </c>
      <c r="L4841" s="15">
        <v>86.09</v>
      </c>
      <c r="M4841" s="18">
        <f>ROUND(K4841*L4841,2)</f>
        <v>84855.47</v>
      </c>
    </row>
    <row r="4842" spans="1:13" ht="0.95" customHeight="1">
      <c r="A4842" s="19"/>
      <c r="B4842" s="19"/>
      <c r="C4842" s="19"/>
      <c r="D4842" s="19"/>
      <c r="E4842" s="19"/>
      <c r="F4842" s="19"/>
      <c r="G4842" s="19"/>
      <c r="H4842" s="19"/>
      <c r="I4842" s="19"/>
      <c r="J4842" s="19"/>
      <c r="K4842" s="19"/>
      <c r="L4842" s="19"/>
      <c r="M4842" s="19"/>
    </row>
    <row r="4843" spans="1:13" s="1" customFormat="1">
      <c r="A4843" s="40" t="s">
        <v>870</v>
      </c>
      <c r="B4843" s="16" t="s">
        <v>22</v>
      </c>
      <c r="C4843" s="16" t="s">
        <v>23</v>
      </c>
      <c r="D4843" s="16" t="s">
        <v>871</v>
      </c>
      <c r="E4843" s="41"/>
      <c r="F4843" s="41"/>
      <c r="G4843" s="41"/>
      <c r="H4843" s="41"/>
      <c r="I4843" s="41"/>
      <c r="J4843" s="41"/>
      <c r="K4843" s="17">
        <f>K4846</f>
        <v>191.72</v>
      </c>
      <c r="L4843" s="18">
        <f>L4846</f>
        <v>1185.1600000000001</v>
      </c>
      <c r="M4843" s="18">
        <f>M4846</f>
        <v>227218.88</v>
      </c>
    </row>
    <row r="4844" spans="1:13">
      <c r="A4844" s="11"/>
      <c r="B4844" s="11"/>
      <c r="C4844" s="11"/>
      <c r="D4844" s="10" t="s">
        <v>872</v>
      </c>
      <c r="E4844" s="11"/>
      <c r="F4844" s="11"/>
      <c r="G4844" s="11"/>
      <c r="H4844" s="11"/>
      <c r="I4844" s="11"/>
      <c r="J4844" s="11"/>
      <c r="K4844" s="11"/>
      <c r="L4844" s="11"/>
      <c r="M4844" s="11"/>
    </row>
    <row r="4845" spans="1:13">
      <c r="A4845" s="11"/>
      <c r="B4845" s="11"/>
      <c r="C4845" s="11"/>
      <c r="D4845" s="11"/>
      <c r="E4845" s="10" t="s">
        <v>835</v>
      </c>
      <c r="F4845" s="14">
        <v>1</v>
      </c>
      <c r="G4845" s="15">
        <v>0</v>
      </c>
      <c r="H4845" s="15">
        <v>0</v>
      </c>
      <c r="I4845" s="15">
        <v>191.72</v>
      </c>
      <c r="J4845" s="13">
        <f>OR(F4845&lt;&gt;0,G4845&lt;&gt;0,H4845&lt;&gt;0,I4845&lt;&gt;0)*(F4845 + (F4845 = 0))*(G4845 + (G4845 = 0))*(H4845 + (H4845 = 0))*(I4845 + (I4845 = 0))</f>
        <v>191.72</v>
      </c>
      <c r="K4845" s="11"/>
      <c r="L4845" s="11"/>
      <c r="M4845" s="11"/>
    </row>
    <row r="4846" spans="1:13">
      <c r="A4846" s="11"/>
      <c r="B4846" s="11"/>
      <c r="C4846" s="11"/>
      <c r="D4846" s="11"/>
      <c r="E4846" s="11"/>
      <c r="F4846" s="11"/>
      <c r="G4846" s="11"/>
      <c r="H4846" s="11"/>
      <c r="I4846" s="11"/>
      <c r="J4846" s="16" t="s">
        <v>873</v>
      </c>
      <c r="K4846" s="17">
        <f>J4845</f>
        <v>191.72</v>
      </c>
      <c r="L4846" s="15">
        <v>1185.1600000000001</v>
      </c>
      <c r="M4846" s="18">
        <f>ROUND(K4846*L4846,2)</f>
        <v>227218.88</v>
      </c>
    </row>
    <row r="4847" spans="1:13" ht="0.95" customHeight="1">
      <c r="A4847" s="19"/>
      <c r="B4847" s="19"/>
      <c r="C4847" s="19"/>
      <c r="D4847" s="19"/>
      <c r="E4847" s="19"/>
      <c r="F4847" s="19"/>
      <c r="G4847" s="19"/>
      <c r="H4847" s="19"/>
      <c r="I4847" s="19"/>
      <c r="J4847" s="19"/>
      <c r="K4847" s="19"/>
      <c r="L4847" s="19"/>
      <c r="M4847" s="19"/>
    </row>
    <row r="4848" spans="1:13" s="1" customFormat="1">
      <c r="A4848" s="40" t="s">
        <v>874</v>
      </c>
      <c r="B4848" s="16" t="s">
        <v>22</v>
      </c>
      <c r="C4848" s="16" t="s">
        <v>61</v>
      </c>
      <c r="D4848" s="16" t="s">
        <v>875</v>
      </c>
      <c r="E4848" s="41"/>
      <c r="F4848" s="41"/>
      <c r="G4848" s="41"/>
      <c r="H4848" s="41"/>
      <c r="I4848" s="41"/>
      <c r="J4848" s="41"/>
      <c r="K4848" s="17">
        <f>K4852</f>
        <v>12</v>
      </c>
      <c r="L4848" s="18">
        <f>L4852</f>
        <v>185.22</v>
      </c>
      <c r="M4848" s="18">
        <f>M4852</f>
        <v>2222.64</v>
      </c>
    </row>
    <row r="4849" spans="1:13">
      <c r="A4849" s="11"/>
      <c r="B4849" s="11"/>
      <c r="C4849" s="11"/>
      <c r="D4849" s="10" t="s">
        <v>876</v>
      </c>
      <c r="E4849" s="11"/>
      <c r="F4849" s="11"/>
      <c r="G4849" s="11"/>
      <c r="H4849" s="11"/>
      <c r="I4849" s="11"/>
      <c r="J4849" s="11"/>
      <c r="K4849" s="11"/>
      <c r="L4849" s="11"/>
      <c r="M4849" s="11"/>
    </row>
    <row r="4850" spans="1:13">
      <c r="A4850" s="11"/>
      <c r="B4850" s="11"/>
      <c r="C4850" s="11"/>
      <c r="D4850" s="11"/>
      <c r="E4850" s="10" t="s">
        <v>877</v>
      </c>
      <c r="F4850" s="14">
        <v>8</v>
      </c>
      <c r="G4850" s="15">
        <v>0</v>
      </c>
      <c r="H4850" s="15">
        <v>0</v>
      </c>
      <c r="I4850" s="15">
        <v>0</v>
      </c>
      <c r="J4850" s="13">
        <f>OR(F4850&lt;&gt;0,G4850&lt;&gt;0,H4850&lt;&gt;0,I4850&lt;&gt;0)*(F4850 + (F4850 = 0))*(G4850 + (G4850 = 0))*(H4850 + (H4850 = 0))*(I4850 + (I4850 = 0))</f>
        <v>8</v>
      </c>
      <c r="K4850" s="11"/>
      <c r="L4850" s="11"/>
      <c r="M4850" s="11"/>
    </row>
    <row r="4851" spans="1:13">
      <c r="A4851" s="11"/>
      <c r="B4851" s="11"/>
      <c r="C4851" s="11"/>
      <c r="D4851" s="11"/>
      <c r="E4851" s="10" t="s">
        <v>878</v>
      </c>
      <c r="F4851" s="14">
        <v>4</v>
      </c>
      <c r="G4851" s="15">
        <v>0</v>
      </c>
      <c r="H4851" s="15">
        <v>0</v>
      </c>
      <c r="I4851" s="15">
        <v>0</v>
      </c>
      <c r="J4851" s="13">
        <f>OR(F4851&lt;&gt;0,G4851&lt;&gt;0,H4851&lt;&gt;0,I4851&lt;&gt;0)*(F4851 + (F4851 = 0))*(G4851 + (G4851 = 0))*(H4851 + (H4851 = 0))*(I4851 + (I4851 = 0))</f>
        <v>4</v>
      </c>
      <c r="K4851" s="11"/>
      <c r="L4851" s="11"/>
      <c r="M4851" s="11"/>
    </row>
    <row r="4852" spans="1:13">
      <c r="A4852" s="11"/>
      <c r="B4852" s="11"/>
      <c r="C4852" s="11"/>
      <c r="D4852" s="11"/>
      <c r="E4852" s="11"/>
      <c r="F4852" s="11"/>
      <c r="G4852" s="11"/>
      <c r="H4852" s="11"/>
      <c r="I4852" s="11"/>
      <c r="J4852" s="16" t="s">
        <v>879</v>
      </c>
      <c r="K4852" s="17">
        <f>SUM(J4850:J4851)</f>
        <v>12</v>
      </c>
      <c r="L4852" s="15">
        <v>185.22</v>
      </c>
      <c r="M4852" s="18">
        <f>ROUND(K4852*L4852,2)</f>
        <v>2222.64</v>
      </c>
    </row>
    <row r="4853" spans="1:13" ht="0.95" customHeight="1">
      <c r="A4853" s="19"/>
      <c r="B4853" s="19"/>
      <c r="C4853" s="19"/>
      <c r="D4853" s="19"/>
      <c r="E4853" s="19"/>
      <c r="F4853" s="19"/>
      <c r="G4853" s="19"/>
      <c r="H4853" s="19"/>
      <c r="I4853" s="19"/>
      <c r="J4853" s="19"/>
      <c r="K4853" s="19"/>
      <c r="L4853" s="19"/>
      <c r="M4853" s="19"/>
    </row>
    <row r="4854" spans="1:13" s="1" customFormat="1">
      <c r="A4854" s="40" t="s">
        <v>880</v>
      </c>
      <c r="B4854" s="16" t="s">
        <v>22</v>
      </c>
      <c r="C4854" s="16" t="s">
        <v>61</v>
      </c>
      <c r="D4854" s="16" t="s">
        <v>881</v>
      </c>
      <c r="E4854" s="41"/>
      <c r="F4854" s="41"/>
      <c r="G4854" s="41"/>
      <c r="H4854" s="41"/>
      <c r="I4854" s="41"/>
      <c r="J4854" s="41"/>
      <c r="K4854" s="17">
        <f>K4859</f>
        <v>12</v>
      </c>
      <c r="L4854" s="18">
        <f>L4859</f>
        <v>954.62</v>
      </c>
      <c r="M4854" s="18">
        <f>M4859</f>
        <v>11455.44</v>
      </c>
    </row>
    <row r="4855" spans="1:13">
      <c r="A4855" s="11"/>
      <c r="B4855" s="11"/>
      <c r="C4855" s="11"/>
      <c r="D4855" s="10" t="s">
        <v>882</v>
      </c>
      <c r="E4855" s="11"/>
      <c r="F4855" s="11"/>
      <c r="G4855" s="11"/>
      <c r="H4855" s="11"/>
      <c r="I4855" s="11"/>
      <c r="J4855" s="11"/>
      <c r="K4855" s="11"/>
      <c r="L4855" s="11"/>
      <c r="M4855" s="11"/>
    </row>
    <row r="4856" spans="1:13">
      <c r="A4856" s="11"/>
      <c r="B4856" s="11"/>
      <c r="C4856" s="11"/>
      <c r="D4856" s="11"/>
      <c r="E4856" s="10" t="s">
        <v>835</v>
      </c>
      <c r="F4856" s="14"/>
      <c r="G4856" s="15"/>
      <c r="H4856" s="15"/>
      <c r="I4856" s="15"/>
      <c r="J4856" s="13">
        <f>OR(F4856&lt;&gt;0,G4856&lt;&gt;0,H4856&lt;&gt;0,I4856&lt;&gt;0)*(F4856 + (F4856 = 0))*(G4856 + (G4856 = 0))*(H4856 + (H4856 = 0))*(I4856 + (I4856 = 0))</f>
        <v>0</v>
      </c>
      <c r="K4856" s="11"/>
      <c r="L4856" s="11"/>
      <c r="M4856" s="11"/>
    </row>
    <row r="4857" spans="1:13">
      <c r="A4857" s="11"/>
      <c r="B4857" s="11"/>
      <c r="C4857" s="11"/>
      <c r="D4857" s="11"/>
      <c r="E4857" s="10" t="s">
        <v>883</v>
      </c>
      <c r="F4857" s="14">
        <v>8</v>
      </c>
      <c r="G4857" s="15">
        <v>0</v>
      </c>
      <c r="H4857" s="15">
        <v>0</v>
      </c>
      <c r="I4857" s="15">
        <v>0</v>
      </c>
      <c r="J4857" s="13">
        <f>OR(F4857&lt;&gt;0,G4857&lt;&gt;0,H4857&lt;&gt;0,I4857&lt;&gt;0)*(F4857 + (F4857 = 0))*(G4857 + (G4857 = 0))*(H4857 + (H4857 = 0))*(I4857 + (I4857 = 0))</f>
        <v>8</v>
      </c>
      <c r="K4857" s="11"/>
      <c r="L4857" s="11"/>
      <c r="M4857" s="11"/>
    </row>
    <row r="4858" spans="1:13">
      <c r="A4858" s="11"/>
      <c r="B4858" s="11"/>
      <c r="C4858" s="11"/>
      <c r="D4858" s="11"/>
      <c r="E4858" s="10" t="s">
        <v>884</v>
      </c>
      <c r="F4858" s="14">
        <v>4</v>
      </c>
      <c r="G4858" s="15">
        <v>0</v>
      </c>
      <c r="H4858" s="15">
        <v>0</v>
      </c>
      <c r="I4858" s="15">
        <v>0</v>
      </c>
      <c r="J4858" s="13">
        <f>OR(F4858&lt;&gt;0,G4858&lt;&gt;0,H4858&lt;&gt;0,I4858&lt;&gt;0)*(F4858 + (F4858 = 0))*(G4858 + (G4858 = 0))*(H4858 + (H4858 = 0))*(I4858 + (I4858 = 0))</f>
        <v>4</v>
      </c>
      <c r="K4858" s="11"/>
      <c r="L4858" s="11"/>
      <c r="M4858" s="11"/>
    </row>
    <row r="4859" spans="1:13">
      <c r="A4859" s="11"/>
      <c r="B4859" s="11"/>
      <c r="C4859" s="11"/>
      <c r="D4859" s="11"/>
      <c r="E4859" s="11"/>
      <c r="F4859" s="11"/>
      <c r="G4859" s="11"/>
      <c r="H4859" s="11"/>
      <c r="I4859" s="11"/>
      <c r="J4859" s="16" t="s">
        <v>885</v>
      </c>
      <c r="K4859" s="17">
        <f>SUM(J4856:J4858)</f>
        <v>12</v>
      </c>
      <c r="L4859" s="15">
        <v>954.62</v>
      </c>
      <c r="M4859" s="18">
        <f>ROUND(K4859*L4859,2)</f>
        <v>11455.44</v>
      </c>
    </row>
    <row r="4860" spans="1:13" ht="0.95" customHeight="1">
      <c r="A4860" s="19"/>
      <c r="B4860" s="19"/>
      <c r="C4860" s="19"/>
      <c r="D4860" s="19"/>
      <c r="E4860" s="19"/>
      <c r="F4860" s="19"/>
      <c r="G4860" s="19"/>
      <c r="H4860" s="19"/>
      <c r="I4860" s="19"/>
      <c r="J4860" s="19"/>
      <c r="K4860" s="19"/>
      <c r="L4860" s="19"/>
      <c r="M4860" s="19"/>
    </row>
    <row r="4861" spans="1:13" s="1" customFormat="1">
      <c r="A4861" s="40" t="s">
        <v>886</v>
      </c>
      <c r="B4861" s="16" t="s">
        <v>22</v>
      </c>
      <c r="C4861" s="16" t="s">
        <v>23</v>
      </c>
      <c r="D4861" s="16" t="s">
        <v>887</v>
      </c>
      <c r="E4861" s="41"/>
      <c r="F4861" s="41"/>
      <c r="G4861" s="41"/>
      <c r="H4861" s="41"/>
      <c r="I4861" s="41"/>
      <c r="J4861" s="41"/>
      <c r="K4861" s="17">
        <f>K4865</f>
        <v>28</v>
      </c>
      <c r="L4861" s="18">
        <f>L4865</f>
        <v>234.71</v>
      </c>
      <c r="M4861" s="18">
        <f>M4865</f>
        <v>6571.88</v>
      </c>
    </row>
    <row r="4862" spans="1:13">
      <c r="A4862" s="11"/>
      <c r="B4862" s="11"/>
      <c r="C4862" s="11"/>
      <c r="D4862" s="10" t="s">
        <v>888</v>
      </c>
      <c r="E4862" s="11"/>
      <c r="F4862" s="11"/>
      <c r="G4862" s="11"/>
      <c r="H4862" s="11"/>
      <c r="I4862" s="11"/>
      <c r="J4862" s="11"/>
      <c r="K4862" s="11"/>
      <c r="L4862" s="11"/>
      <c r="M4862" s="11"/>
    </row>
    <row r="4863" spans="1:13">
      <c r="A4863" s="11"/>
      <c r="B4863" s="11"/>
      <c r="C4863" s="11"/>
      <c r="D4863" s="11"/>
      <c r="E4863" s="10" t="s">
        <v>835</v>
      </c>
      <c r="F4863" s="14"/>
      <c r="G4863" s="15"/>
      <c r="H4863" s="15"/>
      <c r="I4863" s="15"/>
      <c r="J4863" s="13">
        <f>OR(F4863&lt;&gt;0,G4863&lt;&gt;0,H4863&lt;&gt;0,I4863&lt;&gt;0)*(F4863 + (F4863 = 0))*(G4863 + (G4863 = 0))*(H4863 + (H4863 = 0))*(I4863 + (I4863 = 0))</f>
        <v>0</v>
      </c>
      <c r="K4863" s="11"/>
      <c r="L4863" s="11"/>
      <c r="M4863" s="11"/>
    </row>
    <row r="4864" spans="1:13">
      <c r="A4864" s="11"/>
      <c r="B4864" s="11"/>
      <c r="C4864" s="11"/>
      <c r="D4864" s="11"/>
      <c r="E4864" s="10" t="s">
        <v>884</v>
      </c>
      <c r="F4864" s="14">
        <v>4</v>
      </c>
      <c r="G4864" s="15">
        <v>0</v>
      </c>
      <c r="H4864" s="15">
        <v>0</v>
      </c>
      <c r="I4864" s="15">
        <v>7</v>
      </c>
      <c r="J4864" s="13">
        <f>OR(F4864&lt;&gt;0,G4864&lt;&gt;0,H4864&lt;&gt;0,I4864&lt;&gt;0)*(F4864 + (F4864 = 0))*(G4864 + (G4864 = 0))*(H4864 + (H4864 = 0))*(I4864 + (I4864 = 0))</f>
        <v>28</v>
      </c>
      <c r="K4864" s="11"/>
      <c r="L4864" s="11"/>
      <c r="M4864" s="11"/>
    </row>
    <row r="4865" spans="1:13">
      <c r="A4865" s="11"/>
      <c r="B4865" s="11"/>
      <c r="C4865" s="11"/>
      <c r="D4865" s="11"/>
      <c r="E4865" s="11"/>
      <c r="F4865" s="11"/>
      <c r="G4865" s="11"/>
      <c r="H4865" s="11"/>
      <c r="I4865" s="11"/>
      <c r="J4865" s="16" t="s">
        <v>889</v>
      </c>
      <c r="K4865" s="17">
        <f>SUM(J4863:J4864)</f>
        <v>28</v>
      </c>
      <c r="L4865" s="15">
        <v>234.71</v>
      </c>
      <c r="M4865" s="18">
        <f>ROUND(K4865*L4865,2)</f>
        <v>6571.88</v>
      </c>
    </row>
    <row r="4866" spans="1:13" ht="0.95" customHeight="1">
      <c r="A4866" s="19"/>
      <c r="B4866" s="19"/>
      <c r="C4866" s="19"/>
      <c r="D4866" s="19"/>
      <c r="E4866" s="19"/>
      <c r="F4866" s="19"/>
      <c r="G4866" s="19"/>
      <c r="H4866" s="19"/>
      <c r="I4866" s="19"/>
      <c r="J4866" s="19"/>
      <c r="K4866" s="19"/>
      <c r="L4866" s="19"/>
      <c r="M4866" s="19"/>
    </row>
    <row r="4867" spans="1:13" s="1" customFormat="1">
      <c r="A4867" s="40" t="s">
        <v>890</v>
      </c>
      <c r="B4867" s="16" t="s">
        <v>22</v>
      </c>
      <c r="C4867" s="16" t="s">
        <v>61</v>
      </c>
      <c r="D4867" s="16" t="s">
        <v>891</v>
      </c>
      <c r="E4867" s="41"/>
      <c r="F4867" s="41"/>
      <c r="G4867" s="41"/>
      <c r="H4867" s="41"/>
      <c r="I4867" s="41"/>
      <c r="J4867" s="41"/>
      <c r="K4867" s="17">
        <f>K4871</f>
        <v>8</v>
      </c>
      <c r="L4867" s="18">
        <f>L4871</f>
        <v>433.41</v>
      </c>
      <c r="M4867" s="18">
        <f>M4871</f>
        <v>3467.28</v>
      </c>
    </row>
    <row r="4868" spans="1:13">
      <c r="A4868" s="11"/>
      <c r="B4868" s="11"/>
      <c r="C4868" s="11"/>
      <c r="D4868" s="10" t="s">
        <v>892</v>
      </c>
      <c r="E4868" s="11"/>
      <c r="F4868" s="11"/>
      <c r="G4868" s="11"/>
      <c r="H4868" s="11"/>
      <c r="I4868" s="11"/>
      <c r="J4868" s="11"/>
      <c r="K4868" s="11"/>
      <c r="L4868" s="11"/>
      <c r="M4868" s="11"/>
    </row>
    <row r="4869" spans="1:13">
      <c r="A4869" s="11"/>
      <c r="B4869" s="11"/>
      <c r="C4869" s="11"/>
      <c r="D4869" s="11"/>
      <c r="E4869" s="10" t="s">
        <v>835</v>
      </c>
      <c r="F4869" s="14"/>
      <c r="G4869" s="15"/>
      <c r="H4869" s="15"/>
      <c r="I4869" s="15"/>
      <c r="J4869" s="13">
        <f>OR(F4869&lt;&gt;0,G4869&lt;&gt;0,H4869&lt;&gt;0,I4869&lt;&gt;0)*(F4869 + (F4869 = 0))*(G4869 + (G4869 = 0))*(H4869 + (H4869 = 0))*(I4869 + (I4869 = 0))</f>
        <v>0</v>
      </c>
      <c r="K4869" s="11"/>
      <c r="L4869" s="11"/>
      <c r="M4869" s="11"/>
    </row>
    <row r="4870" spans="1:13">
      <c r="A4870" s="11"/>
      <c r="B4870" s="11"/>
      <c r="C4870" s="11"/>
      <c r="D4870" s="11"/>
      <c r="E4870" s="10" t="s">
        <v>884</v>
      </c>
      <c r="F4870" s="14">
        <v>8</v>
      </c>
      <c r="G4870" s="15">
        <v>0</v>
      </c>
      <c r="H4870" s="15">
        <v>0</v>
      </c>
      <c r="I4870" s="15">
        <v>0</v>
      </c>
      <c r="J4870" s="13">
        <f>OR(F4870&lt;&gt;0,G4870&lt;&gt;0,H4870&lt;&gt;0,I4870&lt;&gt;0)*(F4870 + (F4870 = 0))*(G4870 + (G4870 = 0))*(H4870 + (H4870 = 0))*(I4870 + (I4870 = 0))</f>
        <v>8</v>
      </c>
      <c r="K4870" s="11"/>
      <c r="L4870" s="11"/>
      <c r="M4870" s="11"/>
    </row>
    <row r="4871" spans="1:13">
      <c r="A4871" s="11"/>
      <c r="B4871" s="11"/>
      <c r="C4871" s="11"/>
      <c r="D4871" s="11"/>
      <c r="E4871" s="11"/>
      <c r="F4871" s="11"/>
      <c r="G4871" s="11"/>
      <c r="H4871" s="11"/>
      <c r="I4871" s="11"/>
      <c r="J4871" s="16" t="s">
        <v>893</v>
      </c>
      <c r="K4871" s="17">
        <f>SUM(J4869:J4870)</f>
        <v>8</v>
      </c>
      <c r="L4871" s="15">
        <v>433.41</v>
      </c>
      <c r="M4871" s="18">
        <f>ROUND(K4871*L4871,2)</f>
        <v>3467.28</v>
      </c>
    </row>
    <row r="4872" spans="1:13" ht="0.95" customHeight="1">
      <c r="A4872" s="19"/>
      <c r="B4872" s="19"/>
      <c r="C4872" s="19"/>
      <c r="D4872" s="19"/>
      <c r="E4872" s="19"/>
      <c r="F4872" s="19"/>
      <c r="G4872" s="19"/>
      <c r="H4872" s="19"/>
      <c r="I4872" s="19"/>
      <c r="J4872" s="19"/>
      <c r="K4872" s="19"/>
      <c r="L4872" s="19"/>
      <c r="M4872" s="19"/>
    </row>
    <row r="4873" spans="1:13" s="1" customFormat="1">
      <c r="A4873" s="40" t="s">
        <v>894</v>
      </c>
      <c r="B4873" s="16" t="s">
        <v>22</v>
      </c>
      <c r="C4873" s="16" t="s">
        <v>29</v>
      </c>
      <c r="D4873" s="16" t="s">
        <v>895</v>
      </c>
      <c r="E4873" s="41"/>
      <c r="F4873" s="41"/>
      <c r="G4873" s="41"/>
      <c r="H4873" s="41"/>
      <c r="I4873" s="41"/>
      <c r="J4873" s="41"/>
      <c r="K4873" s="17">
        <f>K4877</f>
        <v>48.24</v>
      </c>
      <c r="L4873" s="18">
        <f>L4877</f>
        <v>3.39</v>
      </c>
      <c r="M4873" s="18">
        <f>M4877</f>
        <v>163.53</v>
      </c>
    </row>
    <row r="4874" spans="1:13">
      <c r="A4874" s="11"/>
      <c r="B4874" s="11"/>
      <c r="C4874" s="11"/>
      <c r="D4874" s="10" t="s">
        <v>896</v>
      </c>
      <c r="E4874" s="11"/>
      <c r="F4874" s="11"/>
      <c r="G4874" s="11"/>
      <c r="H4874" s="11"/>
      <c r="I4874" s="11"/>
      <c r="J4874" s="11"/>
      <c r="K4874" s="11"/>
      <c r="L4874" s="11"/>
      <c r="M4874" s="11"/>
    </row>
    <row r="4875" spans="1:13">
      <c r="A4875" s="11"/>
      <c r="B4875" s="11"/>
      <c r="C4875" s="11"/>
      <c r="D4875" s="11"/>
      <c r="E4875" s="10" t="s">
        <v>835</v>
      </c>
      <c r="F4875" s="14"/>
      <c r="G4875" s="15"/>
      <c r="H4875" s="15"/>
      <c r="I4875" s="15"/>
      <c r="J4875" s="13">
        <f>OR(F4875&lt;&gt;0,G4875&lt;&gt;0,H4875&lt;&gt;0,I4875&lt;&gt;0)*(F4875 + (F4875 = 0))*(G4875 + (G4875 = 0))*(H4875 + (H4875 = 0))*(I4875 + (I4875 = 0))</f>
        <v>0</v>
      </c>
      <c r="K4875" s="11"/>
      <c r="L4875" s="11"/>
      <c r="M4875" s="11"/>
    </row>
    <row r="4876" spans="1:13">
      <c r="A4876" s="11"/>
      <c r="B4876" s="11"/>
      <c r="C4876" s="11"/>
      <c r="D4876" s="11"/>
      <c r="E4876" s="10" t="s">
        <v>883</v>
      </c>
      <c r="F4876" s="14">
        <v>8</v>
      </c>
      <c r="G4876" s="15">
        <v>2.0099999999999998</v>
      </c>
      <c r="H4876" s="15">
        <v>0</v>
      </c>
      <c r="I4876" s="15">
        <v>3</v>
      </c>
      <c r="J4876" s="13">
        <f>OR(F4876&lt;&gt;0,G4876&lt;&gt;0,H4876&lt;&gt;0,I4876&lt;&gt;0)*(F4876 + (F4876 = 0))*(G4876 + (G4876 = 0))*(H4876 + (H4876 = 0))*(I4876 + (I4876 = 0))</f>
        <v>48.24</v>
      </c>
      <c r="K4876" s="11"/>
      <c r="L4876" s="11"/>
      <c r="M4876" s="11"/>
    </row>
    <row r="4877" spans="1:13">
      <c r="A4877" s="11"/>
      <c r="B4877" s="11"/>
      <c r="C4877" s="11"/>
      <c r="D4877" s="11"/>
      <c r="E4877" s="11"/>
      <c r="F4877" s="11"/>
      <c r="G4877" s="11"/>
      <c r="H4877" s="11"/>
      <c r="I4877" s="11"/>
      <c r="J4877" s="16" t="s">
        <v>897</v>
      </c>
      <c r="K4877" s="17">
        <f>SUM(J4875:J4876)</f>
        <v>48.24</v>
      </c>
      <c r="L4877" s="15">
        <v>3.39</v>
      </c>
      <c r="M4877" s="18">
        <f>ROUND(K4877*L4877,2)</f>
        <v>163.53</v>
      </c>
    </row>
    <row r="4878" spans="1:13" ht="0.95" customHeight="1">
      <c r="A4878" s="19"/>
      <c r="B4878" s="19"/>
      <c r="C4878" s="19"/>
      <c r="D4878" s="19"/>
      <c r="E4878" s="19"/>
      <c r="F4878" s="19"/>
      <c r="G4878" s="19"/>
      <c r="H4878" s="19"/>
      <c r="I4878" s="19"/>
      <c r="J4878" s="19"/>
      <c r="K4878" s="19"/>
      <c r="L4878" s="19"/>
      <c r="M4878" s="19"/>
    </row>
    <row r="4879" spans="1:13" s="1" customFormat="1">
      <c r="A4879" s="40" t="s">
        <v>898</v>
      </c>
      <c r="B4879" s="16" t="s">
        <v>22</v>
      </c>
      <c r="C4879" s="16" t="s">
        <v>29</v>
      </c>
      <c r="D4879" s="16" t="s">
        <v>899</v>
      </c>
      <c r="E4879" s="41"/>
      <c r="F4879" s="41"/>
      <c r="G4879" s="41"/>
      <c r="H4879" s="41"/>
      <c r="I4879" s="41"/>
      <c r="J4879" s="41"/>
      <c r="K4879" s="17">
        <f>K4882</f>
        <v>56.28</v>
      </c>
      <c r="L4879" s="18">
        <f>L4882</f>
        <v>5.31</v>
      </c>
      <c r="M4879" s="18">
        <f>M4882</f>
        <v>298.85000000000002</v>
      </c>
    </row>
    <row r="4880" spans="1:13">
      <c r="A4880" s="11"/>
      <c r="B4880" s="11"/>
      <c r="C4880" s="11"/>
      <c r="D4880" s="10" t="s">
        <v>900</v>
      </c>
      <c r="E4880" s="11"/>
      <c r="F4880" s="11"/>
      <c r="G4880" s="11"/>
      <c r="H4880" s="11"/>
      <c r="I4880" s="11"/>
      <c r="J4880" s="11"/>
      <c r="K4880" s="11"/>
      <c r="L4880" s="11"/>
      <c r="M4880" s="11"/>
    </row>
    <row r="4881" spans="1:13">
      <c r="A4881" s="11"/>
      <c r="B4881" s="11"/>
      <c r="C4881" s="11"/>
      <c r="D4881" s="11"/>
      <c r="E4881" s="10" t="s">
        <v>884</v>
      </c>
      <c r="F4881" s="14">
        <v>4</v>
      </c>
      <c r="G4881" s="15">
        <v>2.0099999999999998</v>
      </c>
      <c r="H4881" s="15">
        <v>0</v>
      </c>
      <c r="I4881" s="15">
        <v>7</v>
      </c>
      <c r="J4881" s="13">
        <f>OR(F4881&lt;&gt;0,G4881&lt;&gt;0,H4881&lt;&gt;0,I4881&lt;&gt;0)*(F4881 + (F4881 = 0))*(G4881 + (G4881 = 0))*(H4881 + (H4881 = 0))*(I4881 + (I4881 = 0))</f>
        <v>56.28</v>
      </c>
      <c r="K4881" s="11"/>
      <c r="L4881" s="11"/>
      <c r="M4881" s="11"/>
    </row>
    <row r="4882" spans="1:13">
      <c r="A4882" s="11"/>
      <c r="B4882" s="11"/>
      <c r="C4882" s="11"/>
      <c r="D4882" s="11"/>
      <c r="E4882" s="11"/>
      <c r="F4882" s="11"/>
      <c r="G4882" s="11"/>
      <c r="H4882" s="11"/>
      <c r="I4882" s="11"/>
      <c r="J4882" s="16" t="s">
        <v>901</v>
      </c>
      <c r="K4882" s="17">
        <f>J4881</f>
        <v>56.28</v>
      </c>
      <c r="L4882" s="15">
        <v>5.31</v>
      </c>
      <c r="M4882" s="18">
        <f>ROUND(K4882*L4882,2)</f>
        <v>298.85000000000002</v>
      </c>
    </row>
    <row r="4883" spans="1:13" ht="0.95" customHeight="1">
      <c r="A4883" s="19"/>
      <c r="B4883" s="19"/>
      <c r="C4883" s="19"/>
      <c r="D4883" s="19"/>
      <c r="E4883" s="19"/>
      <c r="F4883" s="19"/>
      <c r="G4883" s="19"/>
      <c r="H4883" s="19"/>
      <c r="I4883" s="19"/>
      <c r="J4883" s="19"/>
      <c r="K4883" s="19"/>
      <c r="L4883" s="19"/>
      <c r="M4883" s="19"/>
    </row>
    <row r="4884" spans="1:13" s="1" customFormat="1">
      <c r="A4884" s="40" t="s">
        <v>902</v>
      </c>
      <c r="B4884" s="16" t="s">
        <v>22</v>
      </c>
      <c r="C4884" s="16" t="s">
        <v>29</v>
      </c>
      <c r="D4884" s="16" t="s">
        <v>903</v>
      </c>
      <c r="E4884" s="41"/>
      <c r="F4884" s="41"/>
      <c r="G4884" s="41"/>
      <c r="H4884" s="41"/>
      <c r="I4884" s="41"/>
      <c r="J4884" s="41"/>
      <c r="K4884" s="17">
        <f>K4889</f>
        <v>1487.19</v>
      </c>
      <c r="L4884" s="18">
        <f>L4889</f>
        <v>2.56</v>
      </c>
      <c r="M4884" s="18">
        <f>M4889</f>
        <v>3807.21</v>
      </c>
    </row>
    <row r="4885" spans="1:13">
      <c r="A4885" s="11"/>
      <c r="B4885" s="11"/>
      <c r="C4885" s="11"/>
      <c r="D4885" s="10" t="s">
        <v>904</v>
      </c>
      <c r="E4885" s="11"/>
      <c r="F4885" s="11"/>
      <c r="G4885" s="11"/>
      <c r="H4885" s="11"/>
      <c r="I4885" s="11"/>
      <c r="J4885" s="11"/>
      <c r="K4885" s="11"/>
      <c r="L4885" s="11"/>
      <c r="M4885" s="11"/>
    </row>
    <row r="4886" spans="1:13">
      <c r="A4886" s="11"/>
      <c r="B4886" s="11"/>
      <c r="C4886" s="11"/>
      <c r="D4886" s="11"/>
      <c r="E4886" s="10" t="s">
        <v>858</v>
      </c>
      <c r="F4886" s="14">
        <v>0</v>
      </c>
      <c r="G4886" s="15">
        <v>0</v>
      </c>
      <c r="H4886" s="15">
        <v>0</v>
      </c>
      <c r="I4886" s="15">
        <v>1382.67</v>
      </c>
      <c r="J4886" s="13">
        <f>OR(F4886&lt;&gt;0,G4886&lt;&gt;0,H4886&lt;&gt;0,I4886&lt;&gt;0)*(F4886 + (F4886 = 0))*(G4886 + (G4886 = 0))*(H4886 + (H4886 = 0))*(I4886 + (I4886 = 0))</f>
        <v>1382.67</v>
      </c>
      <c r="K4886" s="11"/>
      <c r="L4886" s="11"/>
      <c r="M4886" s="11"/>
    </row>
    <row r="4887" spans="1:13">
      <c r="A4887" s="11"/>
      <c r="B4887" s="11"/>
      <c r="C4887" s="11"/>
      <c r="D4887" s="11"/>
      <c r="E4887" s="10" t="s">
        <v>895</v>
      </c>
      <c r="F4887" s="14">
        <v>0</v>
      </c>
      <c r="G4887" s="15">
        <v>0</v>
      </c>
      <c r="H4887" s="15">
        <v>0</v>
      </c>
      <c r="I4887" s="15">
        <v>48.24</v>
      </c>
      <c r="J4887" s="13">
        <f>OR(F4887&lt;&gt;0,G4887&lt;&gt;0,H4887&lt;&gt;0,I4887&lt;&gt;0)*(F4887 + (F4887 = 0))*(G4887 + (G4887 = 0))*(H4887 + (H4887 = 0))*(I4887 + (I4887 = 0))</f>
        <v>48.24</v>
      </c>
      <c r="K4887" s="11"/>
      <c r="L4887" s="11"/>
      <c r="M4887" s="11"/>
    </row>
    <row r="4888" spans="1:13">
      <c r="A4888" s="11"/>
      <c r="B4888" s="11"/>
      <c r="C4888" s="11"/>
      <c r="D4888" s="11"/>
      <c r="E4888" s="10" t="s">
        <v>899</v>
      </c>
      <c r="F4888" s="14">
        <v>0</v>
      </c>
      <c r="G4888" s="15">
        <v>0</v>
      </c>
      <c r="H4888" s="15">
        <v>0</v>
      </c>
      <c r="I4888" s="15">
        <v>56.28</v>
      </c>
      <c r="J4888" s="13">
        <f>OR(F4888&lt;&gt;0,G4888&lt;&gt;0,H4888&lt;&gt;0,I4888&lt;&gt;0)*(F4888 + (F4888 = 0))*(G4888 + (G4888 = 0))*(H4888 + (H4888 = 0))*(I4888 + (I4888 = 0))</f>
        <v>56.28</v>
      </c>
      <c r="K4888" s="11"/>
      <c r="L4888" s="11"/>
      <c r="M4888" s="11"/>
    </row>
    <row r="4889" spans="1:13">
      <c r="A4889" s="11"/>
      <c r="B4889" s="11"/>
      <c r="C4889" s="11"/>
      <c r="D4889" s="11"/>
      <c r="E4889" s="11"/>
      <c r="F4889" s="11"/>
      <c r="G4889" s="11"/>
      <c r="H4889" s="11"/>
      <c r="I4889" s="11"/>
      <c r="J4889" s="16" t="s">
        <v>905</v>
      </c>
      <c r="K4889" s="17">
        <f>SUM(J4886:J4888)</f>
        <v>1487.19</v>
      </c>
      <c r="L4889" s="15">
        <v>2.56</v>
      </c>
      <c r="M4889" s="18">
        <f>ROUND(K4889*L4889,2)</f>
        <v>3807.21</v>
      </c>
    </row>
    <row r="4890" spans="1:13" ht="0.95" customHeight="1">
      <c r="A4890" s="19"/>
      <c r="B4890" s="19"/>
      <c r="C4890" s="19"/>
      <c r="D4890" s="19"/>
      <c r="E4890" s="19"/>
      <c r="F4890" s="19"/>
      <c r="G4890" s="19"/>
      <c r="H4890" s="19"/>
      <c r="I4890" s="19"/>
      <c r="J4890" s="19"/>
      <c r="K4890" s="19"/>
      <c r="L4890" s="19"/>
      <c r="M4890" s="19"/>
    </row>
    <row r="4891" spans="1:13">
      <c r="A4891" s="11"/>
      <c r="B4891" s="11"/>
      <c r="C4891" s="11"/>
      <c r="D4891" s="11"/>
      <c r="E4891" s="11"/>
      <c r="F4891" s="11"/>
      <c r="G4891" s="11"/>
      <c r="H4891" s="11"/>
      <c r="I4891" s="11"/>
      <c r="J4891" s="16" t="s">
        <v>906</v>
      </c>
      <c r="K4891" s="20">
        <v>1</v>
      </c>
      <c r="L4891" s="18">
        <f>M4798+M4803+M4808+M4813+M4818+M4823+M4828+M4835+M4843+M4848+M4854+M4861+M4867+M4873+M4879+M4884</f>
        <v>548554.64</v>
      </c>
      <c r="M4891" s="18">
        <f>ROUND(K4891*L4891,2)</f>
        <v>548554.64</v>
      </c>
    </row>
    <row r="4892" spans="1:13" ht="0.95" customHeight="1">
      <c r="A4892" s="19"/>
      <c r="B4892" s="19"/>
      <c r="C4892" s="19"/>
      <c r="D4892" s="19"/>
      <c r="E4892" s="19"/>
      <c r="F4892" s="19"/>
      <c r="G4892" s="19"/>
      <c r="H4892" s="19"/>
      <c r="I4892" s="19"/>
      <c r="J4892" s="19"/>
      <c r="K4892" s="19"/>
      <c r="L4892" s="19"/>
      <c r="M4892" s="19"/>
    </row>
    <row r="4893" spans="1:13">
      <c r="A4893" s="21" t="s">
        <v>907</v>
      </c>
      <c r="B4893" s="21" t="s">
        <v>16</v>
      </c>
      <c r="C4893" s="21" t="s">
        <v>17</v>
      </c>
      <c r="D4893" s="21" t="s">
        <v>908</v>
      </c>
      <c r="E4893" s="22"/>
      <c r="F4893" s="22"/>
      <c r="G4893" s="22"/>
      <c r="H4893" s="22"/>
      <c r="I4893" s="22"/>
      <c r="J4893" s="22"/>
      <c r="K4893" s="23">
        <f>K5558</f>
        <v>1</v>
      </c>
      <c r="L4893" s="24">
        <f>L5558</f>
        <v>2095459.63</v>
      </c>
      <c r="M4893" s="24">
        <f>M5558</f>
        <v>2095459.63</v>
      </c>
    </row>
    <row r="4894" spans="1:13" s="1" customFormat="1">
      <c r="A4894" s="40" t="s">
        <v>656</v>
      </c>
      <c r="B4894" s="16" t="s">
        <v>22</v>
      </c>
      <c r="C4894" s="16" t="s">
        <v>39</v>
      </c>
      <c r="D4894" s="16" t="s">
        <v>657</v>
      </c>
      <c r="E4894" s="41"/>
      <c r="F4894" s="41"/>
      <c r="G4894" s="41"/>
      <c r="H4894" s="41"/>
      <c r="I4894" s="41"/>
      <c r="J4894" s="41"/>
      <c r="K4894" s="17">
        <f>K5044</f>
        <v>48996.07</v>
      </c>
      <c r="L4894" s="18">
        <f>L5044</f>
        <v>17.21</v>
      </c>
      <c r="M4894" s="18">
        <f>M5044</f>
        <v>843222.36</v>
      </c>
    </row>
    <row r="4895" spans="1:13">
      <c r="A4895" s="11"/>
      <c r="B4895" s="11"/>
      <c r="C4895" s="11"/>
      <c r="D4895" s="10" t="s">
        <v>658</v>
      </c>
      <c r="E4895" s="11"/>
      <c r="F4895" s="11"/>
      <c r="G4895" s="11"/>
      <c r="H4895" s="11"/>
      <c r="I4895" s="11"/>
      <c r="J4895" s="11"/>
      <c r="K4895" s="11"/>
      <c r="L4895" s="11"/>
      <c r="M4895" s="11"/>
    </row>
    <row r="4896" spans="1:13">
      <c r="A4896" s="11"/>
      <c r="B4896" s="11"/>
      <c r="C4896" s="11"/>
      <c r="D4896" s="11"/>
      <c r="E4896" s="10" t="s">
        <v>909</v>
      </c>
      <c r="F4896" s="14">
        <v>1</v>
      </c>
      <c r="G4896" s="15">
        <v>326.93</v>
      </c>
      <c r="H4896" s="15">
        <v>0</v>
      </c>
      <c r="I4896" s="15">
        <v>0</v>
      </c>
      <c r="J4896" s="13">
        <f>OR(F4896&lt;&gt;0,G4896&lt;&gt;0,H4896&lt;&gt;0,I4896&lt;&gt;0)*(F4896 + (F4896 = 0))*(G4896 + (G4896 = 0))*(H4896 + (H4896 = 0))*(I4896 + (I4896 = 0))</f>
        <v>326.93</v>
      </c>
      <c r="K4896" s="11"/>
      <c r="L4896" s="11"/>
      <c r="M4896" s="11"/>
    </row>
    <row r="4897" spans="1:13">
      <c r="A4897" s="11"/>
      <c r="B4897" s="11"/>
      <c r="C4897" s="11"/>
      <c r="D4897" s="11"/>
      <c r="E4897" s="10" t="s">
        <v>910</v>
      </c>
      <c r="F4897" s="14">
        <v>1</v>
      </c>
      <c r="G4897" s="15">
        <v>326.91000000000003</v>
      </c>
      <c r="H4897" s="15">
        <v>0</v>
      </c>
      <c r="I4897" s="15">
        <v>0</v>
      </c>
      <c r="J4897" s="13">
        <f>OR(F4897&lt;&gt;0,G4897&lt;&gt;0,H4897&lt;&gt;0,I4897&lt;&gt;0)*(F4897 + (F4897 = 0))*(G4897 + (G4897 = 0))*(H4897 + (H4897 = 0))*(I4897 + (I4897 = 0))</f>
        <v>326.91000000000003</v>
      </c>
      <c r="K4897" s="11"/>
      <c r="L4897" s="11"/>
      <c r="M4897" s="11"/>
    </row>
    <row r="4898" spans="1:13">
      <c r="A4898" s="11"/>
      <c r="B4898" s="11"/>
      <c r="C4898" s="11"/>
      <c r="D4898" s="11"/>
      <c r="E4898" s="10" t="s">
        <v>911</v>
      </c>
      <c r="F4898" s="14">
        <v>1</v>
      </c>
      <c r="G4898" s="15">
        <v>326.89999999999998</v>
      </c>
      <c r="H4898" s="15">
        <v>0</v>
      </c>
      <c r="I4898" s="15">
        <v>0</v>
      </c>
      <c r="J4898" s="13">
        <f>OR(F4898&lt;&gt;0,G4898&lt;&gt;0,H4898&lt;&gt;0,I4898&lt;&gt;0)*(F4898 + (F4898 = 0))*(G4898 + (G4898 = 0))*(H4898 + (H4898 = 0))*(I4898 + (I4898 = 0))</f>
        <v>326.89999999999998</v>
      </c>
      <c r="K4898" s="11"/>
      <c r="L4898" s="11"/>
      <c r="M4898" s="11"/>
    </row>
    <row r="4899" spans="1:13">
      <c r="A4899" s="11"/>
      <c r="B4899" s="11"/>
      <c r="C4899" s="11"/>
      <c r="D4899" s="11"/>
      <c r="E4899" s="10" t="s">
        <v>912</v>
      </c>
      <c r="F4899" s="14">
        <v>1</v>
      </c>
      <c r="G4899" s="15">
        <v>326.89999999999998</v>
      </c>
      <c r="H4899" s="15">
        <v>0</v>
      </c>
      <c r="I4899" s="15">
        <v>0</v>
      </c>
      <c r="J4899" s="13">
        <f>OR(F4899&lt;&gt;0,G4899&lt;&gt;0,H4899&lt;&gt;0,I4899&lt;&gt;0)*(F4899 + (F4899 = 0))*(G4899 + (G4899 = 0))*(H4899 + (H4899 = 0))*(I4899 + (I4899 = 0))</f>
        <v>326.89999999999998</v>
      </c>
      <c r="K4899" s="11"/>
      <c r="L4899" s="11"/>
      <c r="M4899" s="11"/>
    </row>
    <row r="4900" spans="1:13">
      <c r="A4900" s="11"/>
      <c r="B4900" s="11"/>
      <c r="C4900" s="11"/>
      <c r="D4900" s="11"/>
      <c r="E4900" s="10" t="s">
        <v>913</v>
      </c>
      <c r="F4900" s="14">
        <v>1</v>
      </c>
      <c r="G4900" s="15">
        <v>326.89999999999998</v>
      </c>
      <c r="H4900" s="15">
        <v>0</v>
      </c>
      <c r="I4900" s="15">
        <v>0</v>
      </c>
      <c r="J4900" s="13">
        <f>OR(F4900&lt;&gt;0,G4900&lt;&gt;0,H4900&lt;&gt;0,I4900&lt;&gt;0)*(F4900 + (F4900 = 0))*(G4900 + (G4900 = 0))*(H4900 + (H4900 = 0))*(I4900 + (I4900 = 0))</f>
        <v>326.89999999999998</v>
      </c>
      <c r="K4900" s="11"/>
      <c r="L4900" s="11"/>
      <c r="M4900" s="11"/>
    </row>
    <row r="4901" spans="1:13">
      <c r="A4901" s="11"/>
      <c r="B4901" s="11"/>
      <c r="C4901" s="11"/>
      <c r="D4901" s="11"/>
      <c r="E4901" s="10" t="s">
        <v>914</v>
      </c>
      <c r="F4901" s="14">
        <v>1</v>
      </c>
      <c r="G4901" s="15">
        <v>326.89999999999998</v>
      </c>
      <c r="H4901" s="15">
        <v>0</v>
      </c>
      <c r="I4901" s="15">
        <v>0</v>
      </c>
      <c r="J4901" s="13">
        <f>OR(F4901&lt;&gt;0,G4901&lt;&gt;0,H4901&lt;&gt;0,I4901&lt;&gt;0)*(F4901 + (F4901 = 0))*(G4901 + (G4901 = 0))*(H4901 + (H4901 = 0))*(I4901 + (I4901 = 0))</f>
        <v>326.89999999999998</v>
      </c>
      <c r="K4901" s="11"/>
      <c r="L4901" s="11"/>
      <c r="M4901" s="11"/>
    </row>
    <row r="4902" spans="1:13">
      <c r="A4902" s="11"/>
      <c r="B4902" s="11"/>
      <c r="C4902" s="11"/>
      <c r="D4902" s="11"/>
      <c r="E4902" s="10" t="s">
        <v>915</v>
      </c>
      <c r="F4902" s="14">
        <v>1</v>
      </c>
      <c r="G4902" s="15">
        <v>326.89999999999998</v>
      </c>
      <c r="H4902" s="15">
        <v>0</v>
      </c>
      <c r="I4902" s="15">
        <v>0</v>
      </c>
      <c r="J4902" s="13">
        <f>OR(F4902&lt;&gt;0,G4902&lt;&gt;0,H4902&lt;&gt;0,I4902&lt;&gt;0)*(F4902 + (F4902 = 0))*(G4902 + (G4902 = 0))*(H4902 + (H4902 = 0))*(I4902 + (I4902 = 0))</f>
        <v>326.89999999999998</v>
      </c>
      <c r="K4902" s="11"/>
      <c r="L4902" s="11"/>
      <c r="M4902" s="11"/>
    </row>
    <row r="4903" spans="1:13">
      <c r="A4903" s="11"/>
      <c r="B4903" s="11"/>
      <c r="C4903" s="11"/>
      <c r="D4903" s="11"/>
      <c r="E4903" s="10" t="s">
        <v>916</v>
      </c>
      <c r="F4903" s="14">
        <v>1</v>
      </c>
      <c r="G4903" s="15">
        <v>326.89999999999998</v>
      </c>
      <c r="H4903" s="15">
        <v>0</v>
      </c>
      <c r="I4903" s="15">
        <v>0</v>
      </c>
      <c r="J4903" s="13">
        <f>OR(F4903&lt;&gt;0,G4903&lt;&gt;0,H4903&lt;&gt;0,I4903&lt;&gt;0)*(F4903 + (F4903 = 0))*(G4903 + (G4903 = 0))*(H4903 + (H4903 = 0))*(I4903 + (I4903 = 0))</f>
        <v>326.89999999999998</v>
      </c>
      <c r="K4903" s="11"/>
      <c r="L4903" s="11"/>
      <c r="M4903" s="11"/>
    </row>
    <row r="4904" spans="1:13">
      <c r="A4904" s="11"/>
      <c r="B4904" s="11"/>
      <c r="C4904" s="11"/>
      <c r="D4904" s="11"/>
      <c r="E4904" s="10" t="s">
        <v>917</v>
      </c>
      <c r="F4904" s="14">
        <v>1</v>
      </c>
      <c r="G4904" s="15">
        <v>326.89999999999998</v>
      </c>
      <c r="H4904" s="15">
        <v>0</v>
      </c>
      <c r="I4904" s="15">
        <v>0</v>
      </c>
      <c r="J4904" s="13">
        <f>OR(F4904&lt;&gt;0,G4904&lt;&gt;0,H4904&lt;&gt;0,I4904&lt;&gt;0)*(F4904 + (F4904 = 0))*(G4904 + (G4904 = 0))*(H4904 + (H4904 = 0))*(I4904 + (I4904 = 0))</f>
        <v>326.89999999999998</v>
      </c>
      <c r="K4904" s="11"/>
      <c r="L4904" s="11"/>
      <c r="M4904" s="11"/>
    </row>
    <row r="4905" spans="1:13">
      <c r="A4905" s="11"/>
      <c r="B4905" s="11"/>
      <c r="C4905" s="11"/>
      <c r="D4905" s="11"/>
      <c r="E4905" s="10" t="s">
        <v>918</v>
      </c>
      <c r="F4905" s="14">
        <v>1</v>
      </c>
      <c r="G4905" s="15">
        <v>326.89999999999998</v>
      </c>
      <c r="H4905" s="15">
        <v>0</v>
      </c>
      <c r="I4905" s="15">
        <v>0</v>
      </c>
      <c r="J4905" s="13">
        <f>OR(F4905&lt;&gt;0,G4905&lt;&gt;0,H4905&lt;&gt;0,I4905&lt;&gt;0)*(F4905 + (F4905 = 0))*(G4905 + (G4905 = 0))*(H4905 + (H4905 = 0))*(I4905 + (I4905 = 0))</f>
        <v>326.89999999999998</v>
      </c>
      <c r="K4905" s="11"/>
      <c r="L4905" s="11"/>
      <c r="M4905" s="11"/>
    </row>
    <row r="4906" spans="1:13">
      <c r="A4906" s="11"/>
      <c r="B4906" s="11"/>
      <c r="C4906" s="11"/>
      <c r="D4906" s="11"/>
      <c r="E4906" s="10" t="s">
        <v>919</v>
      </c>
      <c r="F4906" s="14">
        <v>1</v>
      </c>
      <c r="G4906" s="15">
        <v>326.89999999999998</v>
      </c>
      <c r="H4906" s="15">
        <v>0</v>
      </c>
      <c r="I4906" s="15">
        <v>0</v>
      </c>
      <c r="J4906" s="13">
        <f>OR(F4906&lt;&gt;0,G4906&lt;&gt;0,H4906&lt;&gt;0,I4906&lt;&gt;0)*(F4906 + (F4906 = 0))*(G4906 + (G4906 = 0))*(H4906 + (H4906 = 0))*(I4906 + (I4906 = 0))</f>
        <v>326.89999999999998</v>
      </c>
      <c r="K4906" s="11"/>
      <c r="L4906" s="11"/>
      <c r="M4906" s="11"/>
    </row>
    <row r="4907" spans="1:13">
      <c r="A4907" s="11"/>
      <c r="B4907" s="11"/>
      <c r="C4907" s="11"/>
      <c r="D4907" s="11"/>
      <c r="E4907" s="10" t="s">
        <v>920</v>
      </c>
      <c r="F4907" s="14">
        <v>1</v>
      </c>
      <c r="G4907" s="15">
        <v>326.89999999999998</v>
      </c>
      <c r="H4907" s="15">
        <v>0</v>
      </c>
      <c r="I4907" s="15">
        <v>0</v>
      </c>
      <c r="J4907" s="13">
        <f>OR(F4907&lt;&gt;0,G4907&lt;&gt;0,H4907&lt;&gt;0,I4907&lt;&gt;0)*(F4907 + (F4907 = 0))*(G4907 + (G4907 = 0))*(H4907 + (H4907 = 0))*(I4907 + (I4907 = 0))</f>
        <v>326.89999999999998</v>
      </c>
      <c r="K4907" s="11"/>
      <c r="L4907" s="11"/>
      <c r="M4907" s="11"/>
    </row>
    <row r="4908" spans="1:13">
      <c r="A4908" s="11"/>
      <c r="B4908" s="11"/>
      <c r="C4908" s="11"/>
      <c r="D4908" s="11"/>
      <c r="E4908" s="10" t="s">
        <v>921</v>
      </c>
      <c r="F4908" s="14">
        <v>1</v>
      </c>
      <c r="G4908" s="15">
        <v>326.89999999999998</v>
      </c>
      <c r="H4908" s="15">
        <v>0</v>
      </c>
      <c r="I4908" s="15">
        <v>0</v>
      </c>
      <c r="J4908" s="13">
        <f>OR(F4908&lt;&gt;0,G4908&lt;&gt;0,H4908&lt;&gt;0,I4908&lt;&gt;0)*(F4908 + (F4908 = 0))*(G4908 + (G4908 = 0))*(H4908 + (H4908 = 0))*(I4908 + (I4908 = 0))</f>
        <v>326.89999999999998</v>
      </c>
      <c r="K4908" s="11"/>
      <c r="L4908" s="11"/>
      <c r="M4908" s="11"/>
    </row>
    <row r="4909" spans="1:13">
      <c r="A4909" s="11"/>
      <c r="B4909" s="11"/>
      <c r="C4909" s="11"/>
      <c r="D4909" s="11"/>
      <c r="E4909" s="10" t="s">
        <v>922</v>
      </c>
      <c r="F4909" s="14">
        <v>1</v>
      </c>
      <c r="G4909" s="15">
        <v>326.89999999999998</v>
      </c>
      <c r="H4909" s="15">
        <v>0</v>
      </c>
      <c r="I4909" s="15">
        <v>0</v>
      </c>
      <c r="J4909" s="13">
        <f>OR(F4909&lt;&gt;0,G4909&lt;&gt;0,H4909&lt;&gt;0,I4909&lt;&gt;0)*(F4909 + (F4909 = 0))*(G4909 + (G4909 = 0))*(H4909 + (H4909 = 0))*(I4909 + (I4909 = 0))</f>
        <v>326.89999999999998</v>
      </c>
      <c r="K4909" s="11"/>
      <c r="L4909" s="11"/>
      <c r="M4909" s="11"/>
    </row>
    <row r="4910" spans="1:13">
      <c r="A4910" s="11"/>
      <c r="B4910" s="11"/>
      <c r="C4910" s="11"/>
      <c r="D4910" s="11"/>
      <c r="E4910" s="10" t="s">
        <v>923</v>
      </c>
      <c r="F4910" s="14">
        <v>1</v>
      </c>
      <c r="G4910" s="15">
        <v>326.91000000000003</v>
      </c>
      <c r="H4910" s="15">
        <v>0</v>
      </c>
      <c r="I4910" s="15">
        <v>0</v>
      </c>
      <c r="J4910" s="13">
        <f>OR(F4910&lt;&gt;0,G4910&lt;&gt;0,H4910&lt;&gt;0,I4910&lt;&gt;0)*(F4910 + (F4910 = 0))*(G4910 + (G4910 = 0))*(H4910 + (H4910 = 0))*(I4910 + (I4910 = 0))</f>
        <v>326.91000000000003</v>
      </c>
      <c r="K4910" s="11"/>
      <c r="L4910" s="11"/>
      <c r="M4910" s="11"/>
    </row>
    <row r="4911" spans="1:13">
      <c r="A4911" s="11"/>
      <c r="B4911" s="11"/>
      <c r="C4911" s="11"/>
      <c r="D4911" s="11"/>
      <c r="E4911" s="10" t="s">
        <v>924</v>
      </c>
      <c r="F4911" s="14">
        <v>1</v>
      </c>
      <c r="G4911" s="15">
        <v>326.94</v>
      </c>
      <c r="H4911" s="15">
        <v>0</v>
      </c>
      <c r="I4911" s="15">
        <v>0</v>
      </c>
      <c r="J4911" s="13">
        <f>OR(F4911&lt;&gt;0,G4911&lt;&gt;0,H4911&lt;&gt;0,I4911&lt;&gt;0)*(F4911 + (F4911 = 0))*(G4911 + (G4911 = 0))*(H4911 + (H4911 = 0))*(I4911 + (I4911 = 0))</f>
        <v>326.94</v>
      </c>
      <c r="K4911" s="11"/>
      <c r="L4911" s="11"/>
      <c r="M4911" s="11"/>
    </row>
    <row r="4912" spans="1:13">
      <c r="A4912" s="11"/>
      <c r="B4912" s="11"/>
      <c r="C4912" s="11"/>
      <c r="D4912" s="11"/>
      <c r="E4912" s="10" t="s">
        <v>925</v>
      </c>
      <c r="F4912" s="14">
        <v>1</v>
      </c>
      <c r="G4912" s="15">
        <v>326.95</v>
      </c>
      <c r="H4912" s="15">
        <v>0</v>
      </c>
      <c r="I4912" s="15">
        <v>0</v>
      </c>
      <c r="J4912" s="13">
        <f>OR(F4912&lt;&gt;0,G4912&lt;&gt;0,H4912&lt;&gt;0,I4912&lt;&gt;0)*(F4912 + (F4912 = 0))*(G4912 + (G4912 = 0))*(H4912 + (H4912 = 0))*(I4912 + (I4912 = 0))</f>
        <v>326.95</v>
      </c>
      <c r="K4912" s="11"/>
      <c r="L4912" s="11"/>
      <c r="M4912" s="11"/>
    </row>
    <row r="4913" spans="1:13">
      <c r="A4913" s="11"/>
      <c r="B4913" s="11"/>
      <c r="C4913" s="11"/>
      <c r="D4913" s="11"/>
      <c r="E4913" s="10" t="s">
        <v>926</v>
      </c>
      <c r="F4913" s="14">
        <v>1</v>
      </c>
      <c r="G4913" s="15">
        <v>329.01</v>
      </c>
      <c r="H4913" s="15">
        <v>0</v>
      </c>
      <c r="I4913" s="15">
        <v>0</v>
      </c>
      <c r="J4913" s="13">
        <f>OR(F4913&lt;&gt;0,G4913&lt;&gt;0,H4913&lt;&gt;0,I4913&lt;&gt;0)*(F4913 + (F4913 = 0))*(G4913 + (G4913 = 0))*(H4913 + (H4913 = 0))*(I4913 + (I4913 = 0))</f>
        <v>329.01</v>
      </c>
      <c r="K4913" s="11"/>
      <c r="L4913" s="11"/>
      <c r="M4913" s="11"/>
    </row>
    <row r="4914" spans="1:13">
      <c r="A4914" s="11"/>
      <c r="B4914" s="11"/>
      <c r="C4914" s="11"/>
      <c r="D4914" s="11"/>
      <c r="E4914" s="10" t="s">
        <v>927</v>
      </c>
      <c r="F4914" s="14">
        <v>1</v>
      </c>
      <c r="G4914" s="15">
        <v>340.79</v>
      </c>
      <c r="H4914" s="15">
        <v>0</v>
      </c>
      <c r="I4914" s="15">
        <v>0</v>
      </c>
      <c r="J4914" s="13">
        <f>OR(F4914&lt;&gt;0,G4914&lt;&gt;0,H4914&lt;&gt;0,I4914&lt;&gt;0)*(F4914 + (F4914 = 0))*(G4914 + (G4914 = 0))*(H4914 + (H4914 = 0))*(I4914 + (I4914 = 0))</f>
        <v>340.79</v>
      </c>
      <c r="K4914" s="11"/>
      <c r="L4914" s="11"/>
      <c r="M4914" s="11"/>
    </row>
    <row r="4915" spans="1:13">
      <c r="A4915" s="11"/>
      <c r="B4915" s="11"/>
      <c r="C4915" s="11"/>
      <c r="D4915" s="11"/>
      <c r="E4915" s="10" t="s">
        <v>928</v>
      </c>
      <c r="F4915" s="14">
        <v>1</v>
      </c>
      <c r="G4915" s="15">
        <v>355.69</v>
      </c>
      <c r="H4915" s="15">
        <v>0</v>
      </c>
      <c r="I4915" s="15">
        <v>0</v>
      </c>
      <c r="J4915" s="13">
        <f>OR(F4915&lt;&gt;0,G4915&lt;&gt;0,H4915&lt;&gt;0,I4915&lt;&gt;0)*(F4915 + (F4915 = 0))*(G4915 + (G4915 = 0))*(H4915 + (H4915 = 0))*(I4915 + (I4915 = 0))</f>
        <v>355.69</v>
      </c>
      <c r="K4915" s="11"/>
      <c r="L4915" s="11"/>
      <c r="M4915" s="11"/>
    </row>
    <row r="4916" spans="1:13">
      <c r="A4916" s="11"/>
      <c r="B4916" s="11"/>
      <c r="C4916" s="11"/>
      <c r="D4916" s="11"/>
      <c r="E4916" s="10" t="s">
        <v>929</v>
      </c>
      <c r="F4916" s="14">
        <v>1</v>
      </c>
      <c r="G4916" s="15">
        <v>378.34</v>
      </c>
      <c r="H4916" s="15">
        <v>0</v>
      </c>
      <c r="I4916" s="15">
        <v>0</v>
      </c>
      <c r="J4916" s="13">
        <f>OR(F4916&lt;&gt;0,G4916&lt;&gt;0,H4916&lt;&gt;0,I4916&lt;&gt;0)*(F4916 + (F4916 = 0))*(G4916 + (G4916 = 0))*(H4916 + (H4916 = 0))*(I4916 + (I4916 = 0))</f>
        <v>378.34</v>
      </c>
      <c r="K4916" s="11"/>
      <c r="L4916" s="11"/>
      <c r="M4916" s="11"/>
    </row>
    <row r="4917" spans="1:13">
      <c r="A4917" s="11"/>
      <c r="B4917" s="11"/>
      <c r="C4917" s="11"/>
      <c r="D4917" s="11"/>
      <c r="E4917" s="10" t="s">
        <v>930</v>
      </c>
      <c r="F4917" s="14">
        <v>1</v>
      </c>
      <c r="G4917" s="15">
        <v>393.17</v>
      </c>
      <c r="H4917" s="15">
        <v>0</v>
      </c>
      <c r="I4917" s="15">
        <v>0</v>
      </c>
      <c r="J4917" s="13">
        <f>OR(F4917&lt;&gt;0,G4917&lt;&gt;0,H4917&lt;&gt;0,I4917&lt;&gt;0)*(F4917 + (F4917 = 0))*(G4917 + (G4917 = 0))*(H4917 + (H4917 = 0))*(I4917 + (I4917 = 0))</f>
        <v>393.17</v>
      </c>
      <c r="K4917" s="11"/>
      <c r="L4917" s="11"/>
      <c r="M4917" s="11"/>
    </row>
    <row r="4918" spans="1:13">
      <c r="A4918" s="11"/>
      <c r="B4918" s="11"/>
      <c r="C4918" s="11"/>
      <c r="D4918" s="11"/>
      <c r="E4918" s="10" t="s">
        <v>931</v>
      </c>
      <c r="F4918" s="14">
        <v>1</v>
      </c>
      <c r="G4918" s="15">
        <v>404.92</v>
      </c>
      <c r="H4918" s="15">
        <v>0</v>
      </c>
      <c r="I4918" s="15">
        <v>0</v>
      </c>
      <c r="J4918" s="13">
        <f>OR(F4918&lt;&gt;0,G4918&lt;&gt;0,H4918&lt;&gt;0,I4918&lt;&gt;0)*(F4918 + (F4918 = 0))*(G4918 + (G4918 = 0))*(H4918 + (H4918 = 0))*(I4918 + (I4918 = 0))</f>
        <v>404.92</v>
      </c>
      <c r="K4918" s="11"/>
      <c r="L4918" s="11"/>
      <c r="M4918" s="11"/>
    </row>
    <row r="4919" spans="1:13">
      <c r="A4919" s="11"/>
      <c r="B4919" s="11"/>
      <c r="C4919" s="11"/>
      <c r="D4919" s="11"/>
      <c r="E4919" s="10" t="s">
        <v>932</v>
      </c>
      <c r="F4919" s="14">
        <v>1</v>
      </c>
      <c r="G4919" s="15">
        <v>406.9</v>
      </c>
      <c r="H4919" s="15">
        <v>0</v>
      </c>
      <c r="I4919" s="15">
        <v>0</v>
      </c>
      <c r="J4919" s="13">
        <f>OR(F4919&lt;&gt;0,G4919&lt;&gt;0,H4919&lt;&gt;0,I4919&lt;&gt;0)*(F4919 + (F4919 = 0))*(G4919 + (G4919 = 0))*(H4919 + (H4919 = 0))*(I4919 + (I4919 = 0))</f>
        <v>406.9</v>
      </c>
      <c r="K4919" s="11"/>
      <c r="L4919" s="11"/>
      <c r="M4919" s="11"/>
    </row>
    <row r="4920" spans="1:13">
      <c r="A4920" s="11"/>
      <c r="B4920" s="11"/>
      <c r="C4920" s="11"/>
      <c r="D4920" s="11"/>
      <c r="E4920" s="10" t="s">
        <v>933</v>
      </c>
      <c r="F4920" s="14">
        <v>1</v>
      </c>
      <c r="G4920" s="15">
        <v>404.83</v>
      </c>
      <c r="H4920" s="15">
        <v>0</v>
      </c>
      <c r="I4920" s="15">
        <v>0</v>
      </c>
      <c r="J4920" s="13">
        <f>OR(F4920&lt;&gt;0,G4920&lt;&gt;0,H4920&lt;&gt;0,I4920&lt;&gt;0)*(F4920 + (F4920 = 0))*(G4920 + (G4920 = 0))*(H4920 + (H4920 = 0))*(I4920 + (I4920 = 0))</f>
        <v>404.83</v>
      </c>
      <c r="K4920" s="11"/>
      <c r="L4920" s="11"/>
      <c r="M4920" s="11"/>
    </row>
    <row r="4921" spans="1:13">
      <c r="A4921" s="11"/>
      <c r="B4921" s="11"/>
      <c r="C4921" s="11"/>
      <c r="D4921" s="11"/>
      <c r="E4921" s="10" t="s">
        <v>934</v>
      </c>
      <c r="F4921" s="14">
        <v>1</v>
      </c>
      <c r="G4921" s="15">
        <v>393.02</v>
      </c>
      <c r="H4921" s="15">
        <v>0</v>
      </c>
      <c r="I4921" s="15">
        <v>0</v>
      </c>
      <c r="J4921" s="13">
        <f>OR(F4921&lt;&gt;0,G4921&lt;&gt;0,H4921&lt;&gt;0,I4921&lt;&gt;0)*(F4921 + (F4921 = 0))*(G4921 + (G4921 = 0))*(H4921 + (H4921 = 0))*(I4921 + (I4921 = 0))</f>
        <v>393.02</v>
      </c>
      <c r="K4921" s="11"/>
      <c r="L4921" s="11"/>
      <c r="M4921" s="11"/>
    </row>
    <row r="4922" spans="1:13">
      <c r="A4922" s="11"/>
      <c r="B4922" s="11"/>
      <c r="C4922" s="11"/>
      <c r="D4922" s="11"/>
      <c r="E4922" s="10" t="s">
        <v>935</v>
      </c>
      <c r="F4922" s="14">
        <v>1</v>
      </c>
      <c r="G4922" s="15">
        <v>377.92</v>
      </c>
      <c r="H4922" s="15">
        <v>0</v>
      </c>
      <c r="I4922" s="15">
        <v>0</v>
      </c>
      <c r="J4922" s="13">
        <f>OR(F4922&lt;&gt;0,G4922&lt;&gt;0,H4922&lt;&gt;0,I4922&lt;&gt;0)*(F4922 + (F4922 = 0))*(G4922 + (G4922 = 0))*(H4922 + (H4922 = 0))*(I4922 + (I4922 = 0))</f>
        <v>377.92</v>
      </c>
      <c r="K4922" s="11"/>
      <c r="L4922" s="11"/>
      <c r="M4922" s="11"/>
    </row>
    <row r="4923" spans="1:13">
      <c r="A4923" s="11"/>
      <c r="B4923" s="11"/>
      <c r="C4923" s="11"/>
      <c r="D4923" s="11"/>
      <c r="E4923" s="10" t="s">
        <v>936</v>
      </c>
      <c r="F4923" s="14">
        <v>1</v>
      </c>
      <c r="G4923" s="15">
        <v>354.95</v>
      </c>
      <c r="H4923" s="15">
        <v>0</v>
      </c>
      <c r="I4923" s="15">
        <v>0</v>
      </c>
      <c r="J4923" s="13">
        <f>OR(F4923&lt;&gt;0,G4923&lt;&gt;0,H4923&lt;&gt;0,I4923&lt;&gt;0)*(F4923 + (F4923 = 0))*(G4923 + (G4923 = 0))*(H4923 + (H4923 = 0))*(I4923 + (I4923 = 0))</f>
        <v>354.95</v>
      </c>
      <c r="K4923" s="11"/>
      <c r="L4923" s="11"/>
      <c r="M4923" s="11"/>
    </row>
    <row r="4924" spans="1:13">
      <c r="A4924" s="11"/>
      <c r="B4924" s="11"/>
      <c r="C4924" s="11"/>
      <c r="D4924" s="11"/>
      <c r="E4924" s="10" t="s">
        <v>937</v>
      </c>
      <c r="F4924" s="14">
        <v>1</v>
      </c>
      <c r="G4924" s="15">
        <v>340.09</v>
      </c>
      <c r="H4924" s="15">
        <v>0</v>
      </c>
      <c r="I4924" s="15">
        <v>0</v>
      </c>
      <c r="J4924" s="13">
        <f>OR(F4924&lt;&gt;0,G4924&lt;&gt;0,H4924&lt;&gt;0,I4924&lt;&gt;0)*(F4924 + (F4924 = 0))*(G4924 + (G4924 = 0))*(H4924 + (H4924 = 0))*(I4924 + (I4924 = 0))</f>
        <v>340.09</v>
      </c>
      <c r="K4924" s="11"/>
      <c r="L4924" s="11"/>
      <c r="M4924" s="11"/>
    </row>
    <row r="4925" spans="1:13">
      <c r="A4925" s="11"/>
      <c r="B4925" s="11"/>
      <c r="C4925" s="11"/>
      <c r="D4925" s="11"/>
      <c r="E4925" s="10" t="s">
        <v>938</v>
      </c>
      <c r="F4925" s="14">
        <v>1</v>
      </c>
      <c r="G4925" s="15">
        <v>328.53</v>
      </c>
      <c r="H4925" s="15">
        <v>0</v>
      </c>
      <c r="I4925" s="15">
        <v>0</v>
      </c>
      <c r="J4925" s="13">
        <f>OR(F4925&lt;&gt;0,G4925&lt;&gt;0,H4925&lt;&gt;0,I4925&lt;&gt;0)*(F4925 + (F4925 = 0))*(G4925 + (G4925 = 0))*(H4925 + (H4925 = 0))*(I4925 + (I4925 = 0))</f>
        <v>328.53</v>
      </c>
      <c r="K4925" s="11"/>
      <c r="L4925" s="11"/>
      <c r="M4925" s="11"/>
    </row>
    <row r="4926" spans="1:13">
      <c r="A4926" s="11"/>
      <c r="B4926" s="11"/>
      <c r="C4926" s="11"/>
      <c r="D4926" s="11"/>
      <c r="E4926" s="10" t="s">
        <v>939</v>
      </c>
      <c r="F4926" s="14">
        <v>1</v>
      </c>
      <c r="G4926" s="15">
        <v>326.89999999999998</v>
      </c>
      <c r="H4926" s="15">
        <v>0</v>
      </c>
      <c r="I4926" s="15">
        <v>0</v>
      </c>
      <c r="J4926" s="13">
        <f>OR(F4926&lt;&gt;0,G4926&lt;&gt;0,H4926&lt;&gt;0,I4926&lt;&gt;0)*(F4926 + (F4926 = 0))*(G4926 + (G4926 = 0))*(H4926 + (H4926 = 0))*(I4926 + (I4926 = 0))</f>
        <v>326.89999999999998</v>
      </c>
      <c r="K4926" s="11"/>
      <c r="L4926" s="11"/>
      <c r="M4926" s="11"/>
    </row>
    <row r="4927" spans="1:13">
      <c r="A4927" s="11"/>
      <c r="B4927" s="11"/>
      <c r="C4927" s="11"/>
      <c r="D4927" s="11"/>
      <c r="E4927" s="10" t="s">
        <v>940</v>
      </c>
      <c r="F4927" s="14">
        <v>1</v>
      </c>
      <c r="G4927" s="15">
        <v>326.89999999999998</v>
      </c>
      <c r="H4927" s="15">
        <v>0</v>
      </c>
      <c r="I4927" s="15">
        <v>0</v>
      </c>
      <c r="J4927" s="13">
        <f>OR(F4927&lt;&gt;0,G4927&lt;&gt;0,H4927&lt;&gt;0,I4927&lt;&gt;0)*(F4927 + (F4927 = 0))*(G4927 + (G4927 = 0))*(H4927 + (H4927 = 0))*(I4927 + (I4927 = 0))</f>
        <v>326.89999999999998</v>
      </c>
      <c r="K4927" s="11"/>
      <c r="L4927" s="11"/>
      <c r="M4927" s="11"/>
    </row>
    <row r="4928" spans="1:13">
      <c r="A4928" s="11"/>
      <c r="B4928" s="11"/>
      <c r="C4928" s="11"/>
      <c r="D4928" s="11"/>
      <c r="E4928" s="10" t="s">
        <v>941</v>
      </c>
      <c r="F4928" s="14">
        <v>1</v>
      </c>
      <c r="G4928" s="15">
        <v>326.91000000000003</v>
      </c>
      <c r="H4928" s="15">
        <v>0</v>
      </c>
      <c r="I4928" s="15">
        <v>0</v>
      </c>
      <c r="J4928" s="13">
        <f>OR(F4928&lt;&gt;0,G4928&lt;&gt;0,H4928&lt;&gt;0,I4928&lt;&gt;0)*(F4928 + (F4928 = 0))*(G4928 + (G4928 = 0))*(H4928 + (H4928 = 0))*(I4928 + (I4928 = 0))</f>
        <v>326.91000000000003</v>
      </c>
      <c r="K4928" s="11"/>
      <c r="L4928" s="11"/>
      <c r="M4928" s="11"/>
    </row>
    <row r="4929" spans="1:13">
      <c r="A4929" s="11"/>
      <c r="B4929" s="11"/>
      <c r="C4929" s="11"/>
      <c r="D4929" s="11"/>
      <c r="E4929" s="10" t="s">
        <v>942</v>
      </c>
      <c r="F4929" s="14">
        <v>1</v>
      </c>
      <c r="G4929" s="15">
        <v>326.89999999999998</v>
      </c>
      <c r="H4929" s="15">
        <v>0</v>
      </c>
      <c r="I4929" s="15">
        <v>0</v>
      </c>
      <c r="J4929" s="13">
        <f>OR(F4929&lt;&gt;0,G4929&lt;&gt;0,H4929&lt;&gt;0,I4929&lt;&gt;0)*(F4929 + (F4929 = 0))*(G4929 + (G4929 = 0))*(H4929 + (H4929 = 0))*(I4929 + (I4929 = 0))</f>
        <v>326.89999999999998</v>
      </c>
      <c r="K4929" s="11"/>
      <c r="L4929" s="11"/>
      <c r="M4929" s="11"/>
    </row>
    <row r="4930" spans="1:13">
      <c r="A4930" s="11"/>
      <c r="B4930" s="11"/>
      <c r="C4930" s="11"/>
      <c r="D4930" s="11"/>
      <c r="E4930" s="10" t="s">
        <v>943</v>
      </c>
      <c r="F4930" s="14">
        <v>1</v>
      </c>
      <c r="G4930" s="15">
        <v>326.89999999999998</v>
      </c>
      <c r="H4930" s="15">
        <v>0</v>
      </c>
      <c r="I4930" s="15">
        <v>0</v>
      </c>
      <c r="J4930" s="13">
        <f>OR(F4930&lt;&gt;0,G4930&lt;&gt;0,H4930&lt;&gt;0,I4930&lt;&gt;0)*(F4930 + (F4930 = 0))*(G4930 + (G4930 = 0))*(H4930 + (H4930 = 0))*(I4930 + (I4930 = 0))</f>
        <v>326.89999999999998</v>
      </c>
      <c r="K4930" s="11"/>
      <c r="L4930" s="11"/>
      <c r="M4930" s="11"/>
    </row>
    <row r="4931" spans="1:13">
      <c r="A4931" s="11"/>
      <c r="B4931" s="11"/>
      <c r="C4931" s="11"/>
      <c r="D4931" s="11"/>
      <c r="E4931" s="10" t="s">
        <v>944</v>
      </c>
      <c r="F4931" s="14">
        <v>1</v>
      </c>
      <c r="G4931" s="15">
        <v>326.89999999999998</v>
      </c>
      <c r="H4931" s="15">
        <v>0</v>
      </c>
      <c r="I4931" s="15">
        <v>0</v>
      </c>
      <c r="J4931" s="13">
        <f>OR(F4931&lt;&gt;0,G4931&lt;&gt;0,H4931&lt;&gt;0,I4931&lt;&gt;0)*(F4931 + (F4931 = 0))*(G4931 + (G4931 = 0))*(H4931 + (H4931 = 0))*(I4931 + (I4931 = 0))</f>
        <v>326.89999999999998</v>
      </c>
      <c r="K4931" s="11"/>
      <c r="L4931" s="11"/>
      <c r="M4931" s="11"/>
    </row>
    <row r="4932" spans="1:13">
      <c r="A4932" s="11"/>
      <c r="B4932" s="11"/>
      <c r="C4932" s="11"/>
      <c r="D4932" s="11"/>
      <c r="E4932" s="10" t="s">
        <v>945</v>
      </c>
      <c r="F4932" s="14">
        <v>1</v>
      </c>
      <c r="G4932" s="15">
        <v>326.89999999999998</v>
      </c>
      <c r="H4932" s="15">
        <v>0</v>
      </c>
      <c r="I4932" s="15">
        <v>0</v>
      </c>
      <c r="J4932" s="13">
        <f>OR(F4932&lt;&gt;0,G4932&lt;&gt;0,H4932&lt;&gt;0,I4932&lt;&gt;0)*(F4932 + (F4932 = 0))*(G4932 + (G4932 = 0))*(H4932 + (H4932 = 0))*(I4932 + (I4932 = 0))</f>
        <v>326.89999999999998</v>
      </c>
      <c r="K4932" s="11"/>
      <c r="L4932" s="11"/>
      <c r="M4932" s="11"/>
    </row>
    <row r="4933" spans="1:13">
      <c r="A4933" s="11"/>
      <c r="B4933" s="11"/>
      <c r="C4933" s="11"/>
      <c r="D4933" s="11"/>
      <c r="E4933" s="10" t="s">
        <v>946</v>
      </c>
      <c r="F4933" s="14">
        <v>1</v>
      </c>
      <c r="G4933" s="15">
        <v>326.89999999999998</v>
      </c>
      <c r="H4933" s="15">
        <v>0</v>
      </c>
      <c r="I4933" s="15">
        <v>0</v>
      </c>
      <c r="J4933" s="13">
        <f>OR(F4933&lt;&gt;0,G4933&lt;&gt;0,H4933&lt;&gt;0,I4933&lt;&gt;0)*(F4933 + (F4933 = 0))*(G4933 + (G4933 = 0))*(H4933 + (H4933 = 0))*(I4933 + (I4933 = 0))</f>
        <v>326.89999999999998</v>
      </c>
      <c r="K4933" s="11"/>
      <c r="L4933" s="11"/>
      <c r="M4933" s="11"/>
    </row>
    <row r="4934" spans="1:13">
      <c r="A4934" s="11"/>
      <c r="B4934" s="11"/>
      <c r="C4934" s="11"/>
      <c r="D4934" s="11"/>
      <c r="E4934" s="10" t="s">
        <v>947</v>
      </c>
      <c r="F4934" s="14">
        <v>1</v>
      </c>
      <c r="G4934" s="15">
        <v>326.89999999999998</v>
      </c>
      <c r="H4934" s="15">
        <v>0</v>
      </c>
      <c r="I4934" s="15">
        <v>0</v>
      </c>
      <c r="J4934" s="13">
        <f>OR(F4934&lt;&gt;0,G4934&lt;&gt;0,H4934&lt;&gt;0,I4934&lt;&gt;0)*(F4934 + (F4934 = 0))*(G4934 + (G4934 = 0))*(H4934 + (H4934 = 0))*(I4934 + (I4934 = 0))</f>
        <v>326.89999999999998</v>
      </c>
      <c r="K4934" s="11"/>
      <c r="L4934" s="11"/>
      <c r="M4934" s="11"/>
    </row>
    <row r="4935" spans="1:13">
      <c r="A4935" s="11"/>
      <c r="B4935" s="11"/>
      <c r="C4935" s="11"/>
      <c r="D4935" s="11"/>
      <c r="E4935" s="10" t="s">
        <v>948</v>
      </c>
      <c r="F4935" s="14">
        <v>1</v>
      </c>
      <c r="G4935" s="15">
        <v>326.91000000000003</v>
      </c>
      <c r="H4935" s="15">
        <v>0</v>
      </c>
      <c r="I4935" s="15">
        <v>0</v>
      </c>
      <c r="J4935" s="13">
        <f>OR(F4935&lt;&gt;0,G4935&lt;&gt;0,H4935&lt;&gt;0,I4935&lt;&gt;0)*(F4935 + (F4935 = 0))*(G4935 + (G4935 = 0))*(H4935 + (H4935 = 0))*(I4935 + (I4935 = 0))</f>
        <v>326.91000000000003</v>
      </c>
      <c r="K4935" s="11"/>
      <c r="L4935" s="11"/>
      <c r="M4935" s="11"/>
    </row>
    <row r="4936" spans="1:13">
      <c r="A4936" s="11"/>
      <c r="B4936" s="11"/>
      <c r="C4936" s="11"/>
      <c r="D4936" s="11"/>
      <c r="E4936" s="10" t="s">
        <v>949</v>
      </c>
      <c r="F4936" s="14">
        <v>1</v>
      </c>
      <c r="G4936" s="15">
        <v>326.91000000000003</v>
      </c>
      <c r="H4936" s="15">
        <v>0</v>
      </c>
      <c r="I4936" s="15">
        <v>0</v>
      </c>
      <c r="J4936" s="13">
        <f>OR(F4936&lt;&gt;0,G4936&lt;&gt;0,H4936&lt;&gt;0,I4936&lt;&gt;0)*(F4936 + (F4936 = 0))*(G4936 + (G4936 = 0))*(H4936 + (H4936 = 0))*(I4936 + (I4936 = 0))</f>
        <v>326.91000000000003</v>
      </c>
      <c r="K4936" s="11"/>
      <c r="L4936" s="11"/>
      <c r="M4936" s="11"/>
    </row>
    <row r="4937" spans="1:13">
      <c r="A4937" s="11"/>
      <c r="B4937" s="11"/>
      <c r="C4937" s="11"/>
      <c r="D4937" s="11"/>
      <c r="E4937" s="10" t="s">
        <v>950</v>
      </c>
      <c r="F4937" s="14">
        <v>1</v>
      </c>
      <c r="G4937" s="15">
        <v>326.91000000000003</v>
      </c>
      <c r="H4937" s="15">
        <v>0</v>
      </c>
      <c r="I4937" s="15">
        <v>0</v>
      </c>
      <c r="J4937" s="13">
        <f>OR(F4937&lt;&gt;0,G4937&lt;&gt;0,H4937&lt;&gt;0,I4937&lt;&gt;0)*(F4937 + (F4937 = 0))*(G4937 + (G4937 = 0))*(H4937 + (H4937 = 0))*(I4937 + (I4937 = 0))</f>
        <v>326.91000000000003</v>
      </c>
      <c r="K4937" s="11"/>
      <c r="L4937" s="11"/>
      <c r="M4937" s="11"/>
    </row>
    <row r="4938" spans="1:13">
      <c r="A4938" s="11"/>
      <c r="B4938" s="11"/>
      <c r="C4938" s="11"/>
      <c r="D4938" s="11"/>
      <c r="E4938" s="10" t="s">
        <v>951</v>
      </c>
      <c r="F4938" s="14">
        <v>1</v>
      </c>
      <c r="G4938" s="15">
        <v>326.92</v>
      </c>
      <c r="H4938" s="15">
        <v>0</v>
      </c>
      <c r="I4938" s="15">
        <v>0</v>
      </c>
      <c r="J4938" s="13">
        <f>OR(F4938&lt;&gt;0,G4938&lt;&gt;0,H4938&lt;&gt;0,I4938&lt;&gt;0)*(F4938 + (F4938 = 0))*(G4938 + (G4938 = 0))*(H4938 + (H4938 = 0))*(I4938 + (I4938 = 0))</f>
        <v>326.92</v>
      </c>
      <c r="K4938" s="11"/>
      <c r="L4938" s="11"/>
      <c r="M4938" s="11"/>
    </row>
    <row r="4939" spans="1:13">
      <c r="A4939" s="11"/>
      <c r="B4939" s="11"/>
      <c r="C4939" s="11"/>
      <c r="D4939" s="11"/>
      <c r="E4939" s="10" t="s">
        <v>952</v>
      </c>
      <c r="F4939" s="14">
        <v>1</v>
      </c>
      <c r="G4939" s="15">
        <v>326.91000000000003</v>
      </c>
      <c r="H4939" s="15">
        <v>0</v>
      </c>
      <c r="I4939" s="15">
        <v>0</v>
      </c>
      <c r="J4939" s="13">
        <f>OR(F4939&lt;&gt;0,G4939&lt;&gt;0,H4939&lt;&gt;0,I4939&lt;&gt;0)*(F4939 + (F4939 = 0))*(G4939 + (G4939 = 0))*(H4939 + (H4939 = 0))*(I4939 + (I4939 = 0))</f>
        <v>326.91000000000003</v>
      </c>
      <c r="K4939" s="11"/>
      <c r="L4939" s="11"/>
      <c r="M4939" s="11"/>
    </row>
    <row r="4940" spans="1:13">
      <c r="A4940" s="11"/>
      <c r="B4940" s="11"/>
      <c r="C4940" s="11"/>
      <c r="D4940" s="11"/>
      <c r="E4940" s="10" t="s">
        <v>953</v>
      </c>
      <c r="F4940" s="14">
        <v>1</v>
      </c>
      <c r="G4940" s="15">
        <v>326.89999999999998</v>
      </c>
      <c r="H4940" s="15">
        <v>0</v>
      </c>
      <c r="I4940" s="15">
        <v>0</v>
      </c>
      <c r="J4940" s="13">
        <f>OR(F4940&lt;&gt;0,G4940&lt;&gt;0,H4940&lt;&gt;0,I4940&lt;&gt;0)*(F4940 + (F4940 = 0))*(G4940 + (G4940 = 0))*(H4940 + (H4940 = 0))*(I4940 + (I4940 = 0))</f>
        <v>326.89999999999998</v>
      </c>
      <c r="K4940" s="11"/>
      <c r="L4940" s="11"/>
      <c r="M4940" s="11"/>
    </row>
    <row r="4941" spans="1:13">
      <c r="A4941" s="11"/>
      <c r="B4941" s="11"/>
      <c r="C4941" s="11"/>
      <c r="D4941" s="11"/>
      <c r="E4941" s="10" t="s">
        <v>954</v>
      </c>
      <c r="F4941" s="14">
        <v>1</v>
      </c>
      <c r="G4941" s="15">
        <v>326.89999999999998</v>
      </c>
      <c r="H4941" s="15">
        <v>0</v>
      </c>
      <c r="I4941" s="15">
        <v>0</v>
      </c>
      <c r="J4941" s="13">
        <f>OR(F4941&lt;&gt;0,G4941&lt;&gt;0,H4941&lt;&gt;0,I4941&lt;&gt;0)*(F4941 + (F4941 = 0))*(G4941 + (G4941 = 0))*(H4941 + (H4941 = 0))*(I4941 + (I4941 = 0))</f>
        <v>326.89999999999998</v>
      </c>
      <c r="K4941" s="11"/>
      <c r="L4941" s="11"/>
      <c r="M4941" s="11"/>
    </row>
    <row r="4942" spans="1:13">
      <c r="A4942" s="11"/>
      <c r="B4942" s="11"/>
      <c r="C4942" s="11"/>
      <c r="D4942" s="11"/>
      <c r="E4942" s="10" t="s">
        <v>955</v>
      </c>
      <c r="F4942" s="14">
        <v>1</v>
      </c>
      <c r="G4942" s="15">
        <v>326.89999999999998</v>
      </c>
      <c r="H4942" s="15">
        <v>0</v>
      </c>
      <c r="I4942" s="15">
        <v>0</v>
      </c>
      <c r="J4942" s="13">
        <f>OR(F4942&lt;&gt;0,G4942&lt;&gt;0,H4942&lt;&gt;0,I4942&lt;&gt;0)*(F4942 + (F4942 = 0))*(G4942 + (G4942 = 0))*(H4942 + (H4942 = 0))*(I4942 + (I4942 = 0))</f>
        <v>326.89999999999998</v>
      </c>
      <c r="K4942" s="11"/>
      <c r="L4942" s="11"/>
      <c r="M4942" s="11"/>
    </row>
    <row r="4943" spans="1:13">
      <c r="A4943" s="11"/>
      <c r="B4943" s="11"/>
      <c r="C4943" s="11"/>
      <c r="D4943" s="11"/>
      <c r="E4943" s="10" t="s">
        <v>956</v>
      </c>
      <c r="F4943" s="14">
        <v>1</v>
      </c>
      <c r="G4943" s="15">
        <v>326.89999999999998</v>
      </c>
      <c r="H4943" s="15">
        <v>0</v>
      </c>
      <c r="I4943" s="15">
        <v>0</v>
      </c>
      <c r="J4943" s="13">
        <f>OR(F4943&lt;&gt;0,G4943&lt;&gt;0,H4943&lt;&gt;0,I4943&lt;&gt;0)*(F4943 + (F4943 = 0))*(G4943 + (G4943 = 0))*(H4943 + (H4943 = 0))*(I4943 + (I4943 = 0))</f>
        <v>326.89999999999998</v>
      </c>
      <c r="K4943" s="11"/>
      <c r="L4943" s="11"/>
      <c r="M4943" s="11"/>
    </row>
    <row r="4944" spans="1:13">
      <c r="A4944" s="11"/>
      <c r="B4944" s="11"/>
      <c r="C4944" s="11"/>
      <c r="D4944" s="11"/>
      <c r="E4944" s="10" t="s">
        <v>957</v>
      </c>
      <c r="F4944" s="14">
        <v>1</v>
      </c>
      <c r="G4944" s="15">
        <v>326.93</v>
      </c>
      <c r="H4944" s="15">
        <v>0</v>
      </c>
      <c r="I4944" s="15">
        <v>0</v>
      </c>
      <c r="J4944" s="13">
        <f>OR(F4944&lt;&gt;0,G4944&lt;&gt;0,H4944&lt;&gt;0,I4944&lt;&gt;0)*(F4944 + (F4944 = 0))*(G4944 + (G4944 = 0))*(H4944 + (H4944 = 0))*(I4944 + (I4944 = 0))</f>
        <v>326.93</v>
      </c>
      <c r="K4944" s="11"/>
      <c r="L4944" s="11"/>
      <c r="M4944" s="11"/>
    </row>
    <row r="4945" spans="1:13">
      <c r="A4945" s="11"/>
      <c r="B4945" s="11"/>
      <c r="C4945" s="11"/>
      <c r="D4945" s="11"/>
      <c r="E4945" s="10" t="s">
        <v>958</v>
      </c>
      <c r="F4945" s="14">
        <v>1</v>
      </c>
      <c r="G4945" s="15">
        <v>326.94</v>
      </c>
      <c r="H4945" s="15">
        <v>0</v>
      </c>
      <c r="I4945" s="15">
        <v>0</v>
      </c>
      <c r="J4945" s="13">
        <f>OR(F4945&lt;&gt;0,G4945&lt;&gt;0,H4945&lt;&gt;0,I4945&lt;&gt;0)*(F4945 + (F4945 = 0))*(G4945 + (G4945 = 0))*(H4945 + (H4945 = 0))*(I4945 + (I4945 = 0))</f>
        <v>326.94</v>
      </c>
      <c r="K4945" s="11"/>
      <c r="L4945" s="11"/>
      <c r="M4945" s="11"/>
    </row>
    <row r="4946" spans="1:13">
      <c r="A4946" s="11"/>
      <c r="B4946" s="11"/>
      <c r="C4946" s="11"/>
      <c r="D4946" s="11"/>
      <c r="E4946" s="10" t="s">
        <v>959</v>
      </c>
      <c r="F4946" s="14">
        <v>1</v>
      </c>
      <c r="G4946" s="15">
        <v>326.93</v>
      </c>
      <c r="H4946" s="15">
        <v>0</v>
      </c>
      <c r="I4946" s="15">
        <v>0</v>
      </c>
      <c r="J4946" s="13">
        <f>OR(F4946&lt;&gt;0,G4946&lt;&gt;0,H4946&lt;&gt;0,I4946&lt;&gt;0)*(F4946 + (F4946 = 0))*(G4946 + (G4946 = 0))*(H4946 + (H4946 = 0))*(I4946 + (I4946 = 0))</f>
        <v>326.93</v>
      </c>
      <c r="K4946" s="11"/>
      <c r="L4946" s="11"/>
      <c r="M4946" s="11"/>
    </row>
    <row r="4947" spans="1:13">
      <c r="A4947" s="11"/>
      <c r="B4947" s="11"/>
      <c r="C4947" s="11"/>
      <c r="D4947" s="11"/>
      <c r="E4947" s="10" t="s">
        <v>960</v>
      </c>
      <c r="F4947" s="14">
        <v>1</v>
      </c>
      <c r="G4947" s="15">
        <v>326.92</v>
      </c>
      <c r="H4947" s="15">
        <v>0</v>
      </c>
      <c r="I4947" s="15">
        <v>0</v>
      </c>
      <c r="J4947" s="13">
        <f>OR(F4947&lt;&gt;0,G4947&lt;&gt;0,H4947&lt;&gt;0,I4947&lt;&gt;0)*(F4947 + (F4947 = 0))*(G4947 + (G4947 = 0))*(H4947 + (H4947 = 0))*(I4947 + (I4947 = 0))</f>
        <v>326.92</v>
      </c>
      <c r="K4947" s="11"/>
      <c r="L4947" s="11"/>
      <c r="M4947" s="11"/>
    </row>
    <row r="4948" spans="1:13">
      <c r="A4948" s="11"/>
      <c r="B4948" s="11"/>
      <c r="C4948" s="11"/>
      <c r="D4948" s="11"/>
      <c r="E4948" s="10" t="s">
        <v>961</v>
      </c>
      <c r="F4948" s="14">
        <v>1</v>
      </c>
      <c r="G4948" s="15">
        <v>326.91000000000003</v>
      </c>
      <c r="H4948" s="15">
        <v>0</v>
      </c>
      <c r="I4948" s="15">
        <v>0</v>
      </c>
      <c r="J4948" s="13">
        <f>OR(F4948&lt;&gt;0,G4948&lt;&gt;0,H4948&lt;&gt;0,I4948&lt;&gt;0)*(F4948 + (F4948 = 0))*(G4948 + (G4948 = 0))*(H4948 + (H4948 = 0))*(I4948 + (I4948 = 0))</f>
        <v>326.91000000000003</v>
      </c>
      <c r="K4948" s="11"/>
      <c r="L4948" s="11"/>
      <c r="M4948" s="11"/>
    </row>
    <row r="4949" spans="1:13">
      <c r="A4949" s="11"/>
      <c r="B4949" s="11"/>
      <c r="C4949" s="11"/>
      <c r="D4949" s="11"/>
      <c r="E4949" s="10" t="s">
        <v>962</v>
      </c>
      <c r="F4949" s="14">
        <v>1</v>
      </c>
      <c r="G4949" s="15">
        <v>326.93</v>
      </c>
      <c r="H4949" s="15">
        <v>0</v>
      </c>
      <c r="I4949" s="15">
        <v>0</v>
      </c>
      <c r="J4949" s="13">
        <f>OR(F4949&lt;&gt;0,G4949&lt;&gt;0,H4949&lt;&gt;0,I4949&lt;&gt;0)*(F4949 + (F4949 = 0))*(G4949 + (G4949 = 0))*(H4949 + (H4949 = 0))*(I4949 + (I4949 = 0))</f>
        <v>326.93</v>
      </c>
      <c r="K4949" s="11"/>
      <c r="L4949" s="11"/>
      <c r="M4949" s="11"/>
    </row>
    <row r="4950" spans="1:13">
      <c r="A4950" s="11"/>
      <c r="B4950" s="11"/>
      <c r="C4950" s="11"/>
      <c r="D4950" s="11"/>
      <c r="E4950" s="10" t="s">
        <v>963</v>
      </c>
      <c r="F4950" s="14">
        <v>1</v>
      </c>
      <c r="G4950" s="15">
        <v>326.94</v>
      </c>
      <c r="H4950" s="15">
        <v>0</v>
      </c>
      <c r="I4950" s="15">
        <v>0</v>
      </c>
      <c r="J4950" s="13">
        <f>OR(F4950&lt;&gt;0,G4950&lt;&gt;0,H4950&lt;&gt;0,I4950&lt;&gt;0)*(F4950 + (F4950 = 0))*(G4950 + (G4950 = 0))*(H4950 + (H4950 = 0))*(I4950 + (I4950 = 0))</f>
        <v>326.94</v>
      </c>
      <c r="K4950" s="11"/>
      <c r="L4950" s="11"/>
      <c r="M4950" s="11"/>
    </row>
    <row r="4951" spans="1:13">
      <c r="A4951" s="11"/>
      <c r="B4951" s="11"/>
      <c r="C4951" s="11"/>
      <c r="D4951" s="11"/>
      <c r="E4951" s="10" t="s">
        <v>964</v>
      </c>
      <c r="F4951" s="14">
        <v>1</v>
      </c>
      <c r="G4951" s="15">
        <v>326.89999999999998</v>
      </c>
      <c r="H4951" s="15">
        <v>0</v>
      </c>
      <c r="I4951" s="15">
        <v>0</v>
      </c>
      <c r="J4951" s="13">
        <f>OR(F4951&lt;&gt;0,G4951&lt;&gt;0,H4951&lt;&gt;0,I4951&lt;&gt;0)*(F4951 + (F4951 = 0))*(G4951 + (G4951 = 0))*(H4951 + (H4951 = 0))*(I4951 + (I4951 = 0))</f>
        <v>326.89999999999998</v>
      </c>
      <c r="K4951" s="11"/>
      <c r="L4951" s="11"/>
      <c r="M4951" s="11"/>
    </row>
    <row r="4952" spans="1:13">
      <c r="A4952" s="11"/>
      <c r="B4952" s="11"/>
      <c r="C4952" s="11"/>
      <c r="D4952" s="11"/>
      <c r="E4952" s="10" t="s">
        <v>965</v>
      </c>
      <c r="F4952" s="14">
        <v>1</v>
      </c>
      <c r="G4952" s="15">
        <v>326.89999999999998</v>
      </c>
      <c r="H4952" s="15">
        <v>0</v>
      </c>
      <c r="I4952" s="15">
        <v>0</v>
      </c>
      <c r="J4952" s="13">
        <f>OR(F4952&lt;&gt;0,G4952&lt;&gt;0,H4952&lt;&gt;0,I4952&lt;&gt;0)*(F4952 + (F4952 = 0))*(G4952 + (G4952 = 0))*(H4952 + (H4952 = 0))*(I4952 + (I4952 = 0))</f>
        <v>326.89999999999998</v>
      </c>
      <c r="K4952" s="11"/>
      <c r="L4952" s="11"/>
      <c r="M4952" s="11"/>
    </row>
    <row r="4953" spans="1:13">
      <c r="A4953" s="11"/>
      <c r="B4953" s="11"/>
      <c r="C4953" s="11"/>
      <c r="D4953" s="11"/>
      <c r="E4953" s="10" t="s">
        <v>966</v>
      </c>
      <c r="F4953" s="14">
        <v>1</v>
      </c>
      <c r="G4953" s="15">
        <v>326.89999999999998</v>
      </c>
      <c r="H4953" s="15">
        <v>0</v>
      </c>
      <c r="I4953" s="15">
        <v>0</v>
      </c>
      <c r="J4953" s="13">
        <f>OR(F4953&lt;&gt;0,G4953&lt;&gt;0,H4953&lt;&gt;0,I4953&lt;&gt;0)*(F4953 + (F4953 = 0))*(G4953 + (G4953 = 0))*(H4953 + (H4953 = 0))*(I4953 + (I4953 = 0))</f>
        <v>326.89999999999998</v>
      </c>
      <c r="K4953" s="11"/>
      <c r="L4953" s="11"/>
      <c r="M4953" s="11"/>
    </row>
    <row r="4954" spans="1:13">
      <c r="A4954" s="11"/>
      <c r="B4954" s="11"/>
      <c r="C4954" s="11"/>
      <c r="D4954" s="11"/>
      <c r="E4954" s="10" t="s">
        <v>967</v>
      </c>
      <c r="F4954" s="14">
        <v>1</v>
      </c>
      <c r="G4954" s="15">
        <v>326.89999999999998</v>
      </c>
      <c r="H4954" s="15">
        <v>0</v>
      </c>
      <c r="I4954" s="15">
        <v>0</v>
      </c>
      <c r="J4954" s="13">
        <f>OR(F4954&lt;&gt;0,G4954&lt;&gt;0,H4954&lt;&gt;0,I4954&lt;&gt;0)*(F4954 + (F4954 = 0))*(G4954 + (G4954 = 0))*(H4954 + (H4954 = 0))*(I4954 + (I4954 = 0))</f>
        <v>326.89999999999998</v>
      </c>
      <c r="K4954" s="11"/>
      <c r="L4954" s="11"/>
      <c r="M4954" s="11"/>
    </row>
    <row r="4955" spans="1:13">
      <c r="A4955" s="11"/>
      <c r="B4955" s="11"/>
      <c r="C4955" s="11"/>
      <c r="D4955" s="11"/>
      <c r="E4955" s="10" t="s">
        <v>968</v>
      </c>
      <c r="F4955" s="14">
        <v>1</v>
      </c>
      <c r="G4955" s="15">
        <v>326.89999999999998</v>
      </c>
      <c r="H4955" s="15">
        <v>0</v>
      </c>
      <c r="I4955" s="15">
        <v>0</v>
      </c>
      <c r="J4955" s="13">
        <f>OR(F4955&lt;&gt;0,G4955&lt;&gt;0,H4955&lt;&gt;0,I4955&lt;&gt;0)*(F4955 + (F4955 = 0))*(G4955 + (G4955 = 0))*(H4955 + (H4955 = 0))*(I4955 + (I4955 = 0))</f>
        <v>326.89999999999998</v>
      </c>
      <c r="K4955" s="11"/>
      <c r="L4955" s="11"/>
      <c r="M4955" s="11"/>
    </row>
    <row r="4956" spans="1:13">
      <c r="A4956" s="11"/>
      <c r="B4956" s="11"/>
      <c r="C4956" s="11"/>
      <c r="D4956" s="11"/>
      <c r="E4956" s="10" t="s">
        <v>969</v>
      </c>
      <c r="F4956" s="14">
        <v>1</v>
      </c>
      <c r="G4956" s="15">
        <v>326.89999999999998</v>
      </c>
      <c r="H4956" s="15">
        <v>0</v>
      </c>
      <c r="I4956" s="15">
        <v>0</v>
      </c>
      <c r="J4956" s="13">
        <f>OR(F4956&lt;&gt;0,G4956&lt;&gt;0,H4956&lt;&gt;0,I4956&lt;&gt;0)*(F4956 + (F4956 = 0))*(G4956 + (G4956 = 0))*(H4956 + (H4956 = 0))*(I4956 + (I4956 = 0))</f>
        <v>326.89999999999998</v>
      </c>
      <c r="K4956" s="11"/>
      <c r="L4956" s="11"/>
      <c r="M4956" s="11"/>
    </row>
    <row r="4957" spans="1:13">
      <c r="A4957" s="11"/>
      <c r="B4957" s="11"/>
      <c r="C4957" s="11"/>
      <c r="D4957" s="11"/>
      <c r="E4957" s="10" t="s">
        <v>970</v>
      </c>
      <c r="F4957" s="14">
        <v>1</v>
      </c>
      <c r="G4957" s="15">
        <v>326.89999999999998</v>
      </c>
      <c r="H4957" s="15">
        <v>0</v>
      </c>
      <c r="I4957" s="15">
        <v>0</v>
      </c>
      <c r="J4957" s="13">
        <f>OR(F4957&lt;&gt;0,G4957&lt;&gt;0,H4957&lt;&gt;0,I4957&lt;&gt;0)*(F4957 + (F4957 = 0))*(G4957 + (G4957 = 0))*(H4957 + (H4957 = 0))*(I4957 + (I4957 = 0))</f>
        <v>326.89999999999998</v>
      </c>
      <c r="K4957" s="11"/>
      <c r="L4957" s="11"/>
      <c r="M4957" s="11"/>
    </row>
    <row r="4958" spans="1:13">
      <c r="A4958" s="11"/>
      <c r="B4958" s="11"/>
      <c r="C4958" s="11"/>
      <c r="D4958" s="11"/>
      <c r="E4958" s="10" t="s">
        <v>971</v>
      </c>
      <c r="F4958" s="14">
        <v>1</v>
      </c>
      <c r="G4958" s="15">
        <v>326.89999999999998</v>
      </c>
      <c r="H4958" s="15">
        <v>0</v>
      </c>
      <c r="I4958" s="15">
        <v>0</v>
      </c>
      <c r="J4958" s="13">
        <f>OR(F4958&lt;&gt;0,G4958&lt;&gt;0,H4958&lt;&gt;0,I4958&lt;&gt;0)*(F4958 + (F4958 = 0))*(G4958 + (G4958 = 0))*(H4958 + (H4958 = 0))*(I4958 + (I4958 = 0))</f>
        <v>326.89999999999998</v>
      </c>
      <c r="K4958" s="11"/>
      <c r="L4958" s="11"/>
      <c r="M4958" s="11"/>
    </row>
    <row r="4959" spans="1:13">
      <c r="A4959" s="11"/>
      <c r="B4959" s="11"/>
      <c r="C4959" s="11"/>
      <c r="D4959" s="11"/>
      <c r="E4959" s="10" t="s">
        <v>972</v>
      </c>
      <c r="F4959" s="14">
        <v>1</v>
      </c>
      <c r="G4959" s="15">
        <v>326.89999999999998</v>
      </c>
      <c r="H4959" s="15">
        <v>0</v>
      </c>
      <c r="I4959" s="15">
        <v>0</v>
      </c>
      <c r="J4959" s="13">
        <f>OR(F4959&lt;&gt;0,G4959&lt;&gt;0,H4959&lt;&gt;0,I4959&lt;&gt;0)*(F4959 + (F4959 = 0))*(G4959 + (G4959 = 0))*(H4959 + (H4959 = 0))*(I4959 + (I4959 = 0))</f>
        <v>326.89999999999998</v>
      </c>
      <c r="K4959" s="11"/>
      <c r="L4959" s="11"/>
      <c r="M4959" s="11"/>
    </row>
    <row r="4960" spans="1:13">
      <c r="A4960" s="11"/>
      <c r="B4960" s="11"/>
      <c r="C4960" s="11"/>
      <c r="D4960" s="11"/>
      <c r="E4960" s="10" t="s">
        <v>973</v>
      </c>
      <c r="F4960" s="14">
        <v>1</v>
      </c>
      <c r="G4960" s="15">
        <v>326.89999999999998</v>
      </c>
      <c r="H4960" s="15">
        <v>0</v>
      </c>
      <c r="I4960" s="15">
        <v>0</v>
      </c>
      <c r="J4960" s="13">
        <f>OR(F4960&lt;&gt;0,G4960&lt;&gt;0,H4960&lt;&gt;0,I4960&lt;&gt;0)*(F4960 + (F4960 = 0))*(G4960 + (G4960 = 0))*(H4960 + (H4960 = 0))*(I4960 + (I4960 = 0))</f>
        <v>326.89999999999998</v>
      </c>
      <c r="K4960" s="11"/>
      <c r="L4960" s="11"/>
      <c r="M4960" s="11"/>
    </row>
    <row r="4961" spans="1:13">
      <c r="A4961" s="11"/>
      <c r="B4961" s="11"/>
      <c r="C4961" s="11"/>
      <c r="D4961" s="11"/>
      <c r="E4961" s="10" t="s">
        <v>974</v>
      </c>
      <c r="F4961" s="14">
        <v>1</v>
      </c>
      <c r="G4961" s="15">
        <v>326.89999999999998</v>
      </c>
      <c r="H4961" s="15">
        <v>0</v>
      </c>
      <c r="I4961" s="15">
        <v>0</v>
      </c>
      <c r="J4961" s="13">
        <f>OR(F4961&lt;&gt;0,G4961&lt;&gt;0,H4961&lt;&gt;0,I4961&lt;&gt;0)*(F4961 + (F4961 = 0))*(G4961 + (G4961 = 0))*(H4961 + (H4961 = 0))*(I4961 + (I4961 = 0))</f>
        <v>326.89999999999998</v>
      </c>
      <c r="K4961" s="11"/>
      <c r="L4961" s="11"/>
      <c r="M4961" s="11"/>
    </row>
    <row r="4962" spans="1:13">
      <c r="A4962" s="11"/>
      <c r="B4962" s="11"/>
      <c r="C4962" s="11"/>
      <c r="D4962" s="11"/>
      <c r="E4962" s="10" t="s">
        <v>975</v>
      </c>
      <c r="F4962" s="14">
        <v>1</v>
      </c>
      <c r="G4962" s="15">
        <v>326.89999999999998</v>
      </c>
      <c r="H4962" s="15">
        <v>0</v>
      </c>
      <c r="I4962" s="15">
        <v>0</v>
      </c>
      <c r="J4962" s="13">
        <f>OR(F4962&lt;&gt;0,G4962&lt;&gt;0,H4962&lt;&gt;0,I4962&lt;&gt;0)*(F4962 + (F4962 = 0))*(G4962 + (G4962 = 0))*(H4962 + (H4962 = 0))*(I4962 + (I4962 = 0))</f>
        <v>326.89999999999998</v>
      </c>
      <c r="K4962" s="11"/>
      <c r="L4962" s="11"/>
      <c r="M4962" s="11"/>
    </row>
    <row r="4963" spans="1:13">
      <c r="A4963" s="11"/>
      <c r="B4963" s="11"/>
      <c r="C4963" s="11"/>
      <c r="D4963" s="11"/>
      <c r="E4963" s="10" t="s">
        <v>976</v>
      </c>
      <c r="F4963" s="14">
        <v>1</v>
      </c>
      <c r="G4963" s="15">
        <v>326.89999999999998</v>
      </c>
      <c r="H4963" s="15">
        <v>0</v>
      </c>
      <c r="I4963" s="15">
        <v>0</v>
      </c>
      <c r="J4963" s="13">
        <f>OR(F4963&lt;&gt;0,G4963&lt;&gt;0,H4963&lt;&gt;0,I4963&lt;&gt;0)*(F4963 + (F4963 = 0))*(G4963 + (G4963 = 0))*(H4963 + (H4963 = 0))*(I4963 + (I4963 = 0))</f>
        <v>326.89999999999998</v>
      </c>
      <c r="K4963" s="11"/>
      <c r="L4963" s="11"/>
      <c r="M4963" s="11"/>
    </row>
    <row r="4964" spans="1:13">
      <c r="A4964" s="11"/>
      <c r="B4964" s="11"/>
      <c r="C4964" s="11"/>
      <c r="D4964" s="11"/>
      <c r="E4964" s="10" t="s">
        <v>977</v>
      </c>
      <c r="F4964" s="14">
        <v>1</v>
      </c>
      <c r="G4964" s="15">
        <v>326.91000000000003</v>
      </c>
      <c r="H4964" s="15">
        <v>0</v>
      </c>
      <c r="I4964" s="15">
        <v>0</v>
      </c>
      <c r="J4964" s="13">
        <f>OR(F4964&lt;&gt;0,G4964&lt;&gt;0,H4964&lt;&gt;0,I4964&lt;&gt;0)*(F4964 + (F4964 = 0))*(G4964 + (G4964 = 0))*(H4964 + (H4964 = 0))*(I4964 + (I4964 = 0))</f>
        <v>326.91000000000003</v>
      </c>
      <c r="K4964" s="11"/>
      <c r="L4964" s="11"/>
      <c r="M4964" s="11"/>
    </row>
    <row r="4965" spans="1:13">
      <c r="A4965" s="11"/>
      <c r="B4965" s="11"/>
      <c r="C4965" s="11"/>
      <c r="D4965" s="11"/>
      <c r="E4965" s="10" t="s">
        <v>978</v>
      </c>
      <c r="F4965" s="14">
        <v>1</v>
      </c>
      <c r="G4965" s="15">
        <v>326.91000000000003</v>
      </c>
      <c r="H4965" s="15">
        <v>0</v>
      </c>
      <c r="I4965" s="15">
        <v>0</v>
      </c>
      <c r="J4965" s="13">
        <f>OR(F4965&lt;&gt;0,G4965&lt;&gt;0,H4965&lt;&gt;0,I4965&lt;&gt;0)*(F4965 + (F4965 = 0))*(G4965 + (G4965 = 0))*(H4965 + (H4965 = 0))*(I4965 + (I4965 = 0))</f>
        <v>326.91000000000003</v>
      </c>
      <c r="K4965" s="11"/>
      <c r="L4965" s="11"/>
      <c r="M4965" s="11"/>
    </row>
    <row r="4966" spans="1:13">
      <c r="A4966" s="11"/>
      <c r="B4966" s="11"/>
      <c r="C4966" s="11"/>
      <c r="D4966" s="11"/>
      <c r="E4966" s="10" t="s">
        <v>979</v>
      </c>
      <c r="F4966" s="14">
        <v>1</v>
      </c>
      <c r="G4966" s="15">
        <v>326.89999999999998</v>
      </c>
      <c r="H4966" s="15">
        <v>0</v>
      </c>
      <c r="I4966" s="15">
        <v>0</v>
      </c>
      <c r="J4966" s="13">
        <f>OR(F4966&lt;&gt;0,G4966&lt;&gt;0,H4966&lt;&gt;0,I4966&lt;&gt;0)*(F4966 + (F4966 = 0))*(G4966 + (G4966 = 0))*(H4966 + (H4966 = 0))*(I4966 + (I4966 = 0))</f>
        <v>326.89999999999998</v>
      </c>
      <c r="K4966" s="11"/>
      <c r="L4966" s="11"/>
      <c r="M4966" s="11"/>
    </row>
    <row r="4967" spans="1:13">
      <c r="A4967" s="11"/>
      <c r="B4967" s="11"/>
      <c r="C4967" s="11"/>
      <c r="D4967" s="11"/>
      <c r="E4967" s="10" t="s">
        <v>980</v>
      </c>
      <c r="F4967" s="14">
        <v>1</v>
      </c>
      <c r="G4967" s="15">
        <v>326.89999999999998</v>
      </c>
      <c r="H4967" s="15">
        <v>0</v>
      </c>
      <c r="I4967" s="15">
        <v>0</v>
      </c>
      <c r="J4967" s="13">
        <f>OR(F4967&lt;&gt;0,G4967&lt;&gt;0,H4967&lt;&gt;0,I4967&lt;&gt;0)*(F4967 + (F4967 = 0))*(G4967 + (G4967 = 0))*(H4967 + (H4967 = 0))*(I4967 + (I4967 = 0))</f>
        <v>326.89999999999998</v>
      </c>
      <c r="K4967" s="11"/>
      <c r="L4967" s="11"/>
      <c r="M4967" s="11"/>
    </row>
    <row r="4968" spans="1:13">
      <c r="A4968" s="11"/>
      <c r="B4968" s="11"/>
      <c r="C4968" s="11"/>
      <c r="D4968" s="11"/>
      <c r="E4968" s="10" t="s">
        <v>981</v>
      </c>
      <c r="F4968" s="14">
        <v>1</v>
      </c>
      <c r="G4968" s="15">
        <v>326.89999999999998</v>
      </c>
      <c r="H4968" s="15">
        <v>0</v>
      </c>
      <c r="I4968" s="15">
        <v>0</v>
      </c>
      <c r="J4968" s="13">
        <f>OR(F4968&lt;&gt;0,G4968&lt;&gt;0,H4968&lt;&gt;0,I4968&lt;&gt;0)*(F4968 + (F4968 = 0))*(G4968 + (G4968 = 0))*(H4968 + (H4968 = 0))*(I4968 + (I4968 = 0))</f>
        <v>326.89999999999998</v>
      </c>
      <c r="K4968" s="11"/>
      <c r="L4968" s="11"/>
      <c r="M4968" s="11"/>
    </row>
    <row r="4969" spans="1:13">
      <c r="A4969" s="11"/>
      <c r="B4969" s="11"/>
      <c r="C4969" s="11"/>
      <c r="D4969" s="11"/>
      <c r="E4969" s="10" t="s">
        <v>982</v>
      </c>
      <c r="F4969" s="14">
        <v>1</v>
      </c>
      <c r="G4969" s="15">
        <v>326.89999999999998</v>
      </c>
      <c r="H4969" s="15">
        <v>0</v>
      </c>
      <c r="I4969" s="15">
        <v>0</v>
      </c>
      <c r="J4969" s="13">
        <f>OR(F4969&lt;&gt;0,G4969&lt;&gt;0,H4969&lt;&gt;0,I4969&lt;&gt;0)*(F4969 + (F4969 = 0))*(G4969 + (G4969 = 0))*(H4969 + (H4969 = 0))*(I4969 + (I4969 = 0))</f>
        <v>326.89999999999998</v>
      </c>
      <c r="K4969" s="11"/>
      <c r="L4969" s="11"/>
      <c r="M4969" s="11"/>
    </row>
    <row r="4970" spans="1:13">
      <c r="A4970" s="11"/>
      <c r="B4970" s="11"/>
      <c r="C4970" s="11"/>
      <c r="D4970" s="11"/>
      <c r="E4970" s="10" t="s">
        <v>983</v>
      </c>
      <c r="F4970" s="14">
        <v>1</v>
      </c>
      <c r="G4970" s="15">
        <v>326.89999999999998</v>
      </c>
      <c r="H4970" s="15">
        <v>0</v>
      </c>
      <c r="I4970" s="15">
        <v>0</v>
      </c>
      <c r="J4970" s="13">
        <f>OR(F4970&lt;&gt;0,G4970&lt;&gt;0,H4970&lt;&gt;0,I4970&lt;&gt;0)*(F4970 + (F4970 = 0))*(G4970 + (G4970 = 0))*(H4970 + (H4970 = 0))*(I4970 + (I4970 = 0))</f>
        <v>326.89999999999998</v>
      </c>
      <c r="K4970" s="11"/>
      <c r="L4970" s="11"/>
      <c r="M4970" s="11"/>
    </row>
    <row r="4971" spans="1:13">
      <c r="A4971" s="11"/>
      <c r="B4971" s="11"/>
      <c r="C4971" s="11"/>
      <c r="D4971" s="11"/>
      <c r="E4971" s="10" t="s">
        <v>984</v>
      </c>
      <c r="F4971" s="14">
        <v>1</v>
      </c>
      <c r="G4971" s="15">
        <v>326.89999999999998</v>
      </c>
      <c r="H4971" s="15">
        <v>0</v>
      </c>
      <c r="I4971" s="15">
        <v>0</v>
      </c>
      <c r="J4971" s="13">
        <f>OR(F4971&lt;&gt;0,G4971&lt;&gt;0,H4971&lt;&gt;0,I4971&lt;&gt;0)*(F4971 + (F4971 = 0))*(G4971 + (G4971 = 0))*(H4971 + (H4971 = 0))*(I4971 + (I4971 = 0))</f>
        <v>326.89999999999998</v>
      </c>
      <c r="K4971" s="11"/>
      <c r="L4971" s="11"/>
      <c r="M4971" s="11"/>
    </row>
    <row r="4972" spans="1:13">
      <c r="A4972" s="11"/>
      <c r="B4972" s="11"/>
      <c r="C4972" s="11"/>
      <c r="D4972" s="11"/>
      <c r="E4972" s="10" t="s">
        <v>985</v>
      </c>
      <c r="F4972" s="14">
        <v>1</v>
      </c>
      <c r="G4972" s="15">
        <v>326.89999999999998</v>
      </c>
      <c r="H4972" s="15">
        <v>0</v>
      </c>
      <c r="I4972" s="15">
        <v>0</v>
      </c>
      <c r="J4972" s="13">
        <f>OR(F4972&lt;&gt;0,G4972&lt;&gt;0,H4972&lt;&gt;0,I4972&lt;&gt;0)*(F4972 + (F4972 = 0))*(G4972 + (G4972 = 0))*(H4972 + (H4972 = 0))*(I4972 + (I4972 = 0))</f>
        <v>326.89999999999998</v>
      </c>
      <c r="K4972" s="11"/>
      <c r="L4972" s="11"/>
      <c r="M4972" s="11"/>
    </row>
    <row r="4973" spans="1:13">
      <c r="A4973" s="11"/>
      <c r="B4973" s="11"/>
      <c r="C4973" s="11"/>
      <c r="D4973" s="11"/>
      <c r="E4973" s="10" t="s">
        <v>986</v>
      </c>
      <c r="F4973" s="14">
        <v>1</v>
      </c>
      <c r="G4973" s="15">
        <v>326.89999999999998</v>
      </c>
      <c r="H4973" s="15">
        <v>0</v>
      </c>
      <c r="I4973" s="15">
        <v>0</v>
      </c>
      <c r="J4973" s="13">
        <f>OR(F4973&lt;&gt;0,G4973&lt;&gt;0,H4973&lt;&gt;0,I4973&lt;&gt;0)*(F4973 + (F4973 = 0))*(G4973 + (G4973 = 0))*(H4973 + (H4973 = 0))*(I4973 + (I4973 = 0))</f>
        <v>326.89999999999998</v>
      </c>
      <c r="K4973" s="11"/>
      <c r="L4973" s="11"/>
      <c r="M4973" s="11"/>
    </row>
    <row r="4974" spans="1:13">
      <c r="A4974" s="11"/>
      <c r="B4974" s="11"/>
      <c r="C4974" s="11"/>
      <c r="D4974" s="11"/>
      <c r="E4974" s="10" t="s">
        <v>987</v>
      </c>
      <c r="F4974" s="14">
        <v>1</v>
      </c>
      <c r="G4974" s="15">
        <v>326.89999999999998</v>
      </c>
      <c r="H4974" s="15">
        <v>0</v>
      </c>
      <c r="I4974" s="15">
        <v>0</v>
      </c>
      <c r="J4974" s="13">
        <f>OR(F4974&lt;&gt;0,G4974&lt;&gt;0,H4974&lt;&gt;0,I4974&lt;&gt;0)*(F4974 + (F4974 = 0))*(G4974 + (G4974 = 0))*(H4974 + (H4974 = 0))*(I4974 + (I4974 = 0))</f>
        <v>326.89999999999998</v>
      </c>
      <c r="K4974" s="11"/>
      <c r="L4974" s="11"/>
      <c r="M4974" s="11"/>
    </row>
    <row r="4975" spans="1:13">
      <c r="A4975" s="11"/>
      <c r="B4975" s="11"/>
      <c r="C4975" s="11"/>
      <c r="D4975" s="11"/>
      <c r="E4975" s="10" t="s">
        <v>988</v>
      </c>
      <c r="F4975" s="14">
        <v>1</v>
      </c>
      <c r="G4975" s="15">
        <v>326.89999999999998</v>
      </c>
      <c r="H4975" s="15">
        <v>0</v>
      </c>
      <c r="I4975" s="15">
        <v>0</v>
      </c>
      <c r="J4975" s="13">
        <f>OR(F4975&lt;&gt;0,G4975&lt;&gt;0,H4975&lt;&gt;0,I4975&lt;&gt;0)*(F4975 + (F4975 = 0))*(G4975 + (G4975 = 0))*(H4975 + (H4975 = 0))*(I4975 + (I4975 = 0))</f>
        <v>326.89999999999998</v>
      </c>
      <c r="K4975" s="11"/>
      <c r="L4975" s="11"/>
      <c r="M4975" s="11"/>
    </row>
    <row r="4976" spans="1:13">
      <c r="A4976" s="11"/>
      <c r="B4976" s="11"/>
      <c r="C4976" s="11"/>
      <c r="D4976" s="11"/>
      <c r="E4976" s="10" t="s">
        <v>989</v>
      </c>
      <c r="F4976" s="14">
        <v>1</v>
      </c>
      <c r="G4976" s="15">
        <v>326.89999999999998</v>
      </c>
      <c r="H4976" s="15">
        <v>0</v>
      </c>
      <c r="I4976" s="15">
        <v>0</v>
      </c>
      <c r="J4976" s="13">
        <f>OR(F4976&lt;&gt;0,G4976&lt;&gt;0,H4976&lt;&gt;0,I4976&lt;&gt;0)*(F4976 + (F4976 = 0))*(G4976 + (G4976 = 0))*(H4976 + (H4976 = 0))*(I4976 + (I4976 = 0))</f>
        <v>326.89999999999998</v>
      </c>
      <c r="K4976" s="11"/>
      <c r="L4976" s="11"/>
      <c r="M4976" s="11"/>
    </row>
    <row r="4977" spans="1:13">
      <c r="A4977" s="11"/>
      <c r="B4977" s="11"/>
      <c r="C4977" s="11"/>
      <c r="D4977" s="11"/>
      <c r="E4977" s="10" t="s">
        <v>990</v>
      </c>
      <c r="F4977" s="14">
        <v>1</v>
      </c>
      <c r="G4977" s="15">
        <v>326.89999999999998</v>
      </c>
      <c r="H4977" s="15">
        <v>0</v>
      </c>
      <c r="I4977" s="15">
        <v>0</v>
      </c>
      <c r="J4977" s="13">
        <f>OR(F4977&lt;&gt;0,G4977&lt;&gt;0,H4977&lt;&gt;0,I4977&lt;&gt;0)*(F4977 + (F4977 = 0))*(G4977 + (G4977 = 0))*(H4977 + (H4977 = 0))*(I4977 + (I4977 = 0))</f>
        <v>326.89999999999998</v>
      </c>
      <c r="K4977" s="11"/>
      <c r="L4977" s="11"/>
      <c r="M4977" s="11"/>
    </row>
    <row r="4978" spans="1:13">
      <c r="A4978" s="11"/>
      <c r="B4978" s="11"/>
      <c r="C4978" s="11"/>
      <c r="D4978" s="11"/>
      <c r="E4978" s="10" t="s">
        <v>991</v>
      </c>
      <c r="F4978" s="14">
        <v>1</v>
      </c>
      <c r="G4978" s="15">
        <v>326.89999999999998</v>
      </c>
      <c r="H4978" s="15">
        <v>0</v>
      </c>
      <c r="I4978" s="15">
        <v>0</v>
      </c>
      <c r="J4978" s="13">
        <f>OR(F4978&lt;&gt;0,G4978&lt;&gt;0,H4978&lt;&gt;0,I4978&lt;&gt;0)*(F4978 + (F4978 = 0))*(G4978 + (G4978 = 0))*(H4978 + (H4978 = 0))*(I4978 + (I4978 = 0))</f>
        <v>326.89999999999998</v>
      </c>
      <c r="K4978" s="11"/>
      <c r="L4978" s="11"/>
      <c r="M4978" s="11"/>
    </row>
    <row r="4979" spans="1:13">
      <c r="A4979" s="11"/>
      <c r="B4979" s="11"/>
      <c r="C4979" s="11"/>
      <c r="D4979" s="11"/>
      <c r="E4979" s="10" t="s">
        <v>992</v>
      </c>
      <c r="F4979" s="14">
        <v>1</v>
      </c>
      <c r="G4979" s="15">
        <v>326.89999999999998</v>
      </c>
      <c r="H4979" s="15">
        <v>0</v>
      </c>
      <c r="I4979" s="15">
        <v>0</v>
      </c>
      <c r="J4979" s="13">
        <f>OR(F4979&lt;&gt;0,G4979&lt;&gt;0,H4979&lt;&gt;0,I4979&lt;&gt;0)*(F4979 + (F4979 = 0))*(G4979 + (G4979 = 0))*(H4979 + (H4979 = 0))*(I4979 + (I4979 = 0))</f>
        <v>326.89999999999998</v>
      </c>
      <c r="K4979" s="11"/>
      <c r="L4979" s="11"/>
      <c r="M4979" s="11"/>
    </row>
    <row r="4980" spans="1:13">
      <c r="A4980" s="11"/>
      <c r="B4980" s="11"/>
      <c r="C4980" s="11"/>
      <c r="D4980" s="11"/>
      <c r="E4980" s="10" t="s">
        <v>993</v>
      </c>
      <c r="F4980" s="14">
        <v>1</v>
      </c>
      <c r="G4980" s="15">
        <v>326.89999999999998</v>
      </c>
      <c r="H4980" s="15">
        <v>0</v>
      </c>
      <c r="I4980" s="15">
        <v>0</v>
      </c>
      <c r="J4980" s="13">
        <f>OR(F4980&lt;&gt;0,G4980&lt;&gt;0,H4980&lt;&gt;0,I4980&lt;&gt;0)*(F4980 + (F4980 = 0))*(G4980 + (G4980 = 0))*(H4980 + (H4980 = 0))*(I4980 + (I4980 = 0))</f>
        <v>326.89999999999998</v>
      </c>
      <c r="K4980" s="11"/>
      <c r="L4980" s="11"/>
      <c r="M4980" s="11"/>
    </row>
    <row r="4981" spans="1:13">
      <c r="A4981" s="11"/>
      <c r="B4981" s="11"/>
      <c r="C4981" s="11"/>
      <c r="D4981" s="11"/>
      <c r="E4981" s="10" t="s">
        <v>994</v>
      </c>
      <c r="F4981" s="14">
        <v>1</v>
      </c>
      <c r="G4981" s="15">
        <v>326.89999999999998</v>
      </c>
      <c r="H4981" s="15">
        <v>0</v>
      </c>
      <c r="I4981" s="15">
        <v>0</v>
      </c>
      <c r="J4981" s="13">
        <f>OR(F4981&lt;&gt;0,G4981&lt;&gt;0,H4981&lt;&gt;0,I4981&lt;&gt;0)*(F4981 + (F4981 = 0))*(G4981 + (G4981 = 0))*(H4981 + (H4981 = 0))*(I4981 + (I4981 = 0))</f>
        <v>326.89999999999998</v>
      </c>
      <c r="K4981" s="11"/>
      <c r="L4981" s="11"/>
      <c r="M4981" s="11"/>
    </row>
    <row r="4982" spans="1:13">
      <c r="A4982" s="11"/>
      <c r="B4982" s="11"/>
      <c r="C4982" s="11"/>
      <c r="D4982" s="11"/>
      <c r="E4982" s="10" t="s">
        <v>995</v>
      </c>
      <c r="F4982" s="14">
        <v>1</v>
      </c>
      <c r="G4982" s="15">
        <v>326.89999999999998</v>
      </c>
      <c r="H4982" s="15">
        <v>0</v>
      </c>
      <c r="I4982" s="15">
        <v>0</v>
      </c>
      <c r="J4982" s="13">
        <f>OR(F4982&lt;&gt;0,G4982&lt;&gt;0,H4982&lt;&gt;0,I4982&lt;&gt;0)*(F4982 + (F4982 = 0))*(G4982 + (G4982 = 0))*(H4982 + (H4982 = 0))*(I4982 + (I4982 = 0))</f>
        <v>326.89999999999998</v>
      </c>
      <c r="K4982" s="11"/>
      <c r="L4982" s="11"/>
      <c r="M4982" s="11"/>
    </row>
    <row r="4983" spans="1:13">
      <c r="A4983" s="11"/>
      <c r="B4983" s="11"/>
      <c r="C4983" s="11"/>
      <c r="D4983" s="11"/>
      <c r="E4983" s="10" t="s">
        <v>996</v>
      </c>
      <c r="F4983" s="14">
        <v>1</v>
      </c>
      <c r="G4983" s="15">
        <v>326.89999999999998</v>
      </c>
      <c r="H4983" s="15">
        <v>0</v>
      </c>
      <c r="I4983" s="15">
        <v>0</v>
      </c>
      <c r="J4983" s="13">
        <f>OR(F4983&lt;&gt;0,G4983&lt;&gt;0,H4983&lt;&gt;0,I4983&lt;&gt;0)*(F4983 + (F4983 = 0))*(G4983 + (G4983 = 0))*(H4983 + (H4983 = 0))*(I4983 + (I4983 = 0))</f>
        <v>326.89999999999998</v>
      </c>
      <c r="K4983" s="11"/>
      <c r="L4983" s="11"/>
      <c r="M4983" s="11"/>
    </row>
    <row r="4984" spans="1:13">
      <c r="A4984" s="11"/>
      <c r="B4984" s="11"/>
      <c r="C4984" s="11"/>
      <c r="D4984" s="11"/>
      <c r="E4984" s="10" t="s">
        <v>997</v>
      </c>
      <c r="F4984" s="14">
        <v>1</v>
      </c>
      <c r="G4984" s="15">
        <v>326.89999999999998</v>
      </c>
      <c r="H4984" s="15">
        <v>0</v>
      </c>
      <c r="I4984" s="15">
        <v>0</v>
      </c>
      <c r="J4984" s="13">
        <f>OR(F4984&lt;&gt;0,G4984&lt;&gt;0,H4984&lt;&gt;0,I4984&lt;&gt;0)*(F4984 + (F4984 = 0))*(G4984 + (G4984 = 0))*(H4984 + (H4984 = 0))*(I4984 + (I4984 = 0))</f>
        <v>326.89999999999998</v>
      </c>
      <c r="K4984" s="11"/>
      <c r="L4984" s="11"/>
      <c r="M4984" s="11"/>
    </row>
    <row r="4985" spans="1:13">
      <c r="A4985" s="11"/>
      <c r="B4985" s="11"/>
      <c r="C4985" s="11"/>
      <c r="D4985" s="11"/>
      <c r="E4985" s="10" t="s">
        <v>998</v>
      </c>
      <c r="F4985" s="14">
        <v>1</v>
      </c>
      <c r="G4985" s="15">
        <v>326.89999999999998</v>
      </c>
      <c r="H4985" s="15">
        <v>0</v>
      </c>
      <c r="I4985" s="15">
        <v>0</v>
      </c>
      <c r="J4985" s="13">
        <f>OR(F4985&lt;&gt;0,G4985&lt;&gt;0,H4985&lt;&gt;0,I4985&lt;&gt;0)*(F4985 + (F4985 = 0))*(G4985 + (G4985 = 0))*(H4985 + (H4985 = 0))*(I4985 + (I4985 = 0))</f>
        <v>326.89999999999998</v>
      </c>
      <c r="K4985" s="11"/>
      <c r="L4985" s="11"/>
      <c r="M4985" s="11"/>
    </row>
    <row r="4986" spans="1:13">
      <c r="A4986" s="11"/>
      <c r="B4986" s="11"/>
      <c r="C4986" s="11"/>
      <c r="D4986" s="11"/>
      <c r="E4986" s="10" t="s">
        <v>999</v>
      </c>
      <c r="F4986" s="14">
        <v>1</v>
      </c>
      <c r="G4986" s="15">
        <v>326.89999999999998</v>
      </c>
      <c r="H4986" s="15">
        <v>0</v>
      </c>
      <c r="I4986" s="15">
        <v>0</v>
      </c>
      <c r="J4986" s="13">
        <f>OR(F4986&lt;&gt;0,G4986&lt;&gt;0,H4986&lt;&gt;0,I4986&lt;&gt;0)*(F4986 + (F4986 = 0))*(G4986 + (G4986 = 0))*(H4986 + (H4986 = 0))*(I4986 + (I4986 = 0))</f>
        <v>326.89999999999998</v>
      </c>
      <c r="K4986" s="11"/>
      <c r="L4986" s="11"/>
      <c r="M4986" s="11"/>
    </row>
    <row r="4987" spans="1:13">
      <c r="A4987" s="11"/>
      <c r="B4987" s="11"/>
      <c r="C4987" s="11"/>
      <c r="D4987" s="11"/>
      <c r="E4987" s="10" t="s">
        <v>1000</v>
      </c>
      <c r="F4987" s="14">
        <v>1</v>
      </c>
      <c r="G4987" s="15">
        <v>326.89999999999998</v>
      </c>
      <c r="H4987" s="15">
        <v>0</v>
      </c>
      <c r="I4987" s="15">
        <v>0</v>
      </c>
      <c r="J4987" s="13">
        <f>OR(F4987&lt;&gt;0,G4987&lt;&gt;0,H4987&lt;&gt;0,I4987&lt;&gt;0)*(F4987 + (F4987 = 0))*(G4987 + (G4987 = 0))*(H4987 + (H4987 = 0))*(I4987 + (I4987 = 0))</f>
        <v>326.89999999999998</v>
      </c>
      <c r="K4987" s="11"/>
      <c r="L4987" s="11"/>
      <c r="M4987" s="11"/>
    </row>
    <row r="4988" spans="1:13">
      <c r="A4988" s="11"/>
      <c r="B4988" s="11"/>
      <c r="C4988" s="11"/>
      <c r="D4988" s="11"/>
      <c r="E4988" s="10" t="s">
        <v>1001</v>
      </c>
      <c r="F4988" s="14">
        <v>1</v>
      </c>
      <c r="G4988" s="15">
        <v>326.89999999999998</v>
      </c>
      <c r="H4988" s="15">
        <v>0</v>
      </c>
      <c r="I4988" s="15">
        <v>0</v>
      </c>
      <c r="J4988" s="13">
        <f>OR(F4988&lt;&gt;0,G4988&lt;&gt;0,H4988&lt;&gt;0,I4988&lt;&gt;0)*(F4988 + (F4988 = 0))*(G4988 + (G4988 = 0))*(H4988 + (H4988 = 0))*(I4988 + (I4988 = 0))</f>
        <v>326.89999999999998</v>
      </c>
      <c r="K4988" s="11"/>
      <c r="L4988" s="11"/>
      <c r="M4988" s="11"/>
    </row>
    <row r="4989" spans="1:13">
      <c r="A4989" s="11"/>
      <c r="B4989" s="11"/>
      <c r="C4989" s="11"/>
      <c r="D4989" s="11"/>
      <c r="E4989" s="10" t="s">
        <v>1002</v>
      </c>
      <c r="F4989" s="14">
        <v>1</v>
      </c>
      <c r="G4989" s="15">
        <v>326.89999999999998</v>
      </c>
      <c r="H4989" s="15">
        <v>0</v>
      </c>
      <c r="I4989" s="15">
        <v>0</v>
      </c>
      <c r="J4989" s="13">
        <f>OR(F4989&lt;&gt;0,G4989&lt;&gt;0,H4989&lt;&gt;0,I4989&lt;&gt;0)*(F4989 + (F4989 = 0))*(G4989 + (G4989 = 0))*(H4989 + (H4989 = 0))*(I4989 + (I4989 = 0))</f>
        <v>326.89999999999998</v>
      </c>
      <c r="K4989" s="11"/>
      <c r="L4989" s="11"/>
      <c r="M4989" s="11"/>
    </row>
    <row r="4990" spans="1:13">
      <c r="A4990" s="11"/>
      <c r="B4990" s="11"/>
      <c r="C4990" s="11"/>
      <c r="D4990" s="11"/>
      <c r="E4990" s="10" t="s">
        <v>1003</v>
      </c>
      <c r="F4990" s="14">
        <v>1</v>
      </c>
      <c r="G4990" s="15">
        <v>326.89999999999998</v>
      </c>
      <c r="H4990" s="15">
        <v>0</v>
      </c>
      <c r="I4990" s="15">
        <v>0</v>
      </c>
      <c r="J4990" s="13">
        <f>OR(F4990&lt;&gt;0,G4990&lt;&gt;0,H4990&lt;&gt;0,I4990&lt;&gt;0)*(F4990 + (F4990 = 0))*(G4990 + (G4990 = 0))*(H4990 + (H4990 = 0))*(I4990 + (I4990 = 0))</f>
        <v>326.89999999999998</v>
      </c>
      <c r="K4990" s="11"/>
      <c r="L4990" s="11"/>
      <c r="M4990" s="11"/>
    </row>
    <row r="4991" spans="1:13">
      <c r="A4991" s="11"/>
      <c r="B4991" s="11"/>
      <c r="C4991" s="11"/>
      <c r="D4991" s="11"/>
      <c r="E4991" s="10" t="s">
        <v>1004</v>
      </c>
      <c r="F4991" s="14">
        <v>1</v>
      </c>
      <c r="G4991" s="15">
        <v>326.89999999999998</v>
      </c>
      <c r="H4991" s="15">
        <v>0</v>
      </c>
      <c r="I4991" s="15">
        <v>0</v>
      </c>
      <c r="J4991" s="13">
        <f>OR(F4991&lt;&gt;0,G4991&lt;&gt;0,H4991&lt;&gt;0,I4991&lt;&gt;0)*(F4991 + (F4991 = 0))*(G4991 + (G4991 = 0))*(H4991 + (H4991 = 0))*(I4991 + (I4991 = 0))</f>
        <v>326.89999999999998</v>
      </c>
      <c r="K4991" s="11"/>
      <c r="L4991" s="11"/>
      <c r="M4991" s="11"/>
    </row>
    <row r="4992" spans="1:13">
      <c r="A4992" s="11"/>
      <c r="B4992" s="11"/>
      <c r="C4992" s="11"/>
      <c r="D4992" s="11"/>
      <c r="E4992" s="10" t="s">
        <v>1005</v>
      </c>
      <c r="F4992" s="14">
        <v>1</v>
      </c>
      <c r="G4992" s="15">
        <v>326.89999999999998</v>
      </c>
      <c r="H4992" s="15">
        <v>0</v>
      </c>
      <c r="I4992" s="15">
        <v>0</v>
      </c>
      <c r="J4992" s="13">
        <f>OR(F4992&lt;&gt;0,G4992&lt;&gt;0,H4992&lt;&gt;0,I4992&lt;&gt;0)*(F4992 + (F4992 = 0))*(G4992 + (G4992 = 0))*(H4992 + (H4992 = 0))*(I4992 + (I4992 = 0))</f>
        <v>326.89999999999998</v>
      </c>
      <c r="K4992" s="11"/>
      <c r="L4992" s="11"/>
      <c r="M4992" s="11"/>
    </row>
    <row r="4993" spans="1:13">
      <c r="A4993" s="11"/>
      <c r="B4993" s="11"/>
      <c r="C4993" s="11"/>
      <c r="D4993" s="11"/>
      <c r="E4993" s="10" t="s">
        <v>1006</v>
      </c>
      <c r="F4993" s="14">
        <v>1</v>
      </c>
      <c r="G4993" s="15">
        <v>326.89999999999998</v>
      </c>
      <c r="H4993" s="15">
        <v>0</v>
      </c>
      <c r="I4993" s="15">
        <v>0</v>
      </c>
      <c r="J4993" s="13">
        <f>OR(F4993&lt;&gt;0,G4993&lt;&gt;0,H4993&lt;&gt;0,I4993&lt;&gt;0)*(F4993 + (F4993 = 0))*(G4993 + (G4993 = 0))*(H4993 + (H4993 = 0))*(I4993 + (I4993 = 0))</f>
        <v>326.89999999999998</v>
      </c>
      <c r="K4993" s="11"/>
      <c r="L4993" s="11"/>
      <c r="M4993" s="11"/>
    </row>
    <row r="4994" spans="1:13">
      <c r="A4994" s="11"/>
      <c r="B4994" s="11"/>
      <c r="C4994" s="11"/>
      <c r="D4994" s="11"/>
      <c r="E4994" s="10" t="s">
        <v>1007</v>
      </c>
      <c r="F4994" s="14">
        <v>1</v>
      </c>
      <c r="G4994" s="15">
        <v>326.89999999999998</v>
      </c>
      <c r="H4994" s="15">
        <v>0</v>
      </c>
      <c r="I4994" s="15">
        <v>0</v>
      </c>
      <c r="J4994" s="13">
        <f>OR(F4994&lt;&gt;0,G4994&lt;&gt;0,H4994&lt;&gt;0,I4994&lt;&gt;0)*(F4994 + (F4994 = 0))*(G4994 + (G4994 = 0))*(H4994 + (H4994 = 0))*(I4994 + (I4994 = 0))</f>
        <v>326.89999999999998</v>
      </c>
      <c r="K4994" s="11"/>
      <c r="L4994" s="11"/>
      <c r="M4994" s="11"/>
    </row>
    <row r="4995" spans="1:13">
      <c r="A4995" s="11"/>
      <c r="B4995" s="11"/>
      <c r="C4995" s="11"/>
      <c r="D4995" s="11"/>
      <c r="E4995" s="10" t="s">
        <v>1008</v>
      </c>
      <c r="F4995" s="14">
        <v>1</v>
      </c>
      <c r="G4995" s="15">
        <v>326.89999999999998</v>
      </c>
      <c r="H4995" s="15">
        <v>0</v>
      </c>
      <c r="I4995" s="15">
        <v>0</v>
      </c>
      <c r="J4995" s="13">
        <f>OR(F4995&lt;&gt;0,G4995&lt;&gt;0,H4995&lt;&gt;0,I4995&lt;&gt;0)*(F4995 + (F4995 = 0))*(G4995 + (G4995 = 0))*(H4995 + (H4995 = 0))*(I4995 + (I4995 = 0))</f>
        <v>326.89999999999998</v>
      </c>
      <c r="K4995" s="11"/>
      <c r="L4995" s="11"/>
      <c r="M4995" s="11"/>
    </row>
    <row r="4996" spans="1:13">
      <c r="A4996" s="11"/>
      <c r="B4996" s="11"/>
      <c r="C4996" s="11"/>
      <c r="D4996" s="11"/>
      <c r="E4996" s="10" t="s">
        <v>1009</v>
      </c>
      <c r="F4996" s="14">
        <v>1</v>
      </c>
      <c r="G4996" s="15">
        <v>326.89999999999998</v>
      </c>
      <c r="H4996" s="15">
        <v>0</v>
      </c>
      <c r="I4996" s="15">
        <v>0</v>
      </c>
      <c r="J4996" s="13">
        <f>OR(F4996&lt;&gt;0,G4996&lt;&gt;0,H4996&lt;&gt;0,I4996&lt;&gt;0)*(F4996 + (F4996 = 0))*(G4996 + (G4996 = 0))*(H4996 + (H4996 = 0))*(I4996 + (I4996 = 0))</f>
        <v>326.89999999999998</v>
      </c>
      <c r="K4996" s="11"/>
      <c r="L4996" s="11"/>
      <c r="M4996" s="11"/>
    </row>
    <row r="4997" spans="1:13">
      <c r="A4997" s="11"/>
      <c r="B4997" s="11"/>
      <c r="C4997" s="11"/>
      <c r="D4997" s="11"/>
      <c r="E4997" s="10" t="s">
        <v>1010</v>
      </c>
      <c r="F4997" s="14">
        <v>1</v>
      </c>
      <c r="G4997" s="15">
        <v>328.72</v>
      </c>
      <c r="H4997" s="15">
        <v>0</v>
      </c>
      <c r="I4997" s="15">
        <v>0</v>
      </c>
      <c r="J4997" s="13">
        <f>OR(F4997&lt;&gt;0,G4997&lt;&gt;0,H4997&lt;&gt;0,I4997&lt;&gt;0)*(F4997 + (F4997 = 0))*(G4997 + (G4997 = 0))*(H4997 + (H4997 = 0))*(I4997 + (I4997 = 0))</f>
        <v>328.72</v>
      </c>
      <c r="K4997" s="11"/>
      <c r="L4997" s="11"/>
      <c r="M4997" s="11"/>
    </row>
    <row r="4998" spans="1:13">
      <c r="A4998" s="11"/>
      <c r="B4998" s="11"/>
      <c r="C4998" s="11"/>
      <c r="D4998" s="11"/>
      <c r="E4998" s="10" t="s">
        <v>1011</v>
      </c>
      <c r="F4998" s="14">
        <v>1</v>
      </c>
      <c r="G4998" s="15">
        <v>332.87</v>
      </c>
      <c r="H4998" s="15">
        <v>0</v>
      </c>
      <c r="I4998" s="15">
        <v>0</v>
      </c>
      <c r="J4998" s="13">
        <f>OR(F4998&lt;&gt;0,G4998&lt;&gt;0,H4998&lt;&gt;0,I4998&lt;&gt;0)*(F4998 + (F4998 = 0))*(G4998 + (G4998 = 0))*(H4998 + (H4998 = 0))*(I4998 + (I4998 = 0))</f>
        <v>332.87</v>
      </c>
      <c r="K4998" s="11"/>
      <c r="L4998" s="11"/>
      <c r="M4998" s="11"/>
    </row>
    <row r="4999" spans="1:13">
      <c r="A4999" s="11"/>
      <c r="B4999" s="11"/>
      <c r="C4999" s="11"/>
      <c r="D4999" s="11"/>
      <c r="E4999" s="10" t="s">
        <v>1012</v>
      </c>
      <c r="F4999" s="14">
        <v>1</v>
      </c>
      <c r="G4999" s="15">
        <v>337.13</v>
      </c>
      <c r="H4999" s="15">
        <v>0</v>
      </c>
      <c r="I4999" s="15">
        <v>0</v>
      </c>
      <c r="J4999" s="13">
        <f>OR(F4999&lt;&gt;0,G4999&lt;&gt;0,H4999&lt;&gt;0,I4999&lt;&gt;0)*(F4999 + (F4999 = 0))*(G4999 + (G4999 = 0))*(H4999 + (H4999 = 0))*(I4999 + (I4999 = 0))</f>
        <v>337.13</v>
      </c>
      <c r="K4999" s="11"/>
      <c r="L4999" s="11"/>
      <c r="M4999" s="11"/>
    </row>
    <row r="5000" spans="1:13">
      <c r="A5000" s="11"/>
      <c r="B5000" s="11"/>
      <c r="C5000" s="11"/>
      <c r="D5000" s="11"/>
      <c r="E5000" s="10" t="s">
        <v>1013</v>
      </c>
      <c r="F5000" s="14">
        <v>1</v>
      </c>
      <c r="G5000" s="15">
        <v>341.44</v>
      </c>
      <c r="H5000" s="15">
        <v>0</v>
      </c>
      <c r="I5000" s="15">
        <v>0</v>
      </c>
      <c r="J5000" s="13">
        <f>OR(F5000&lt;&gt;0,G5000&lt;&gt;0,H5000&lt;&gt;0,I5000&lt;&gt;0)*(F5000 + (F5000 = 0))*(G5000 + (G5000 = 0))*(H5000 + (H5000 = 0))*(I5000 + (I5000 = 0))</f>
        <v>341.44</v>
      </c>
      <c r="K5000" s="11"/>
      <c r="L5000" s="11"/>
      <c r="M5000" s="11"/>
    </row>
    <row r="5001" spans="1:13">
      <c r="A5001" s="11"/>
      <c r="B5001" s="11"/>
      <c r="C5001" s="11"/>
      <c r="D5001" s="11"/>
      <c r="E5001" s="10" t="s">
        <v>1014</v>
      </c>
      <c r="F5001" s="14">
        <v>1</v>
      </c>
      <c r="G5001" s="15">
        <v>345.8</v>
      </c>
      <c r="H5001" s="15">
        <v>0</v>
      </c>
      <c r="I5001" s="15">
        <v>0</v>
      </c>
      <c r="J5001" s="13">
        <f>OR(F5001&lt;&gt;0,G5001&lt;&gt;0,H5001&lt;&gt;0,I5001&lt;&gt;0)*(F5001 + (F5001 = 0))*(G5001 + (G5001 = 0))*(H5001 + (H5001 = 0))*(I5001 + (I5001 = 0))</f>
        <v>345.8</v>
      </c>
      <c r="K5001" s="11"/>
      <c r="L5001" s="11"/>
      <c r="M5001" s="11"/>
    </row>
    <row r="5002" spans="1:13">
      <c r="A5002" s="11"/>
      <c r="B5002" s="11"/>
      <c r="C5002" s="11"/>
      <c r="D5002" s="11"/>
      <c r="E5002" s="10" t="s">
        <v>1015</v>
      </c>
      <c r="F5002" s="14">
        <v>1</v>
      </c>
      <c r="G5002" s="15">
        <v>350.18</v>
      </c>
      <c r="H5002" s="15">
        <v>0</v>
      </c>
      <c r="I5002" s="15">
        <v>0</v>
      </c>
      <c r="J5002" s="13">
        <f>OR(F5002&lt;&gt;0,G5002&lt;&gt;0,H5002&lt;&gt;0,I5002&lt;&gt;0)*(F5002 + (F5002 = 0))*(G5002 + (G5002 = 0))*(H5002 + (H5002 = 0))*(I5002 + (I5002 = 0))</f>
        <v>350.18</v>
      </c>
      <c r="K5002" s="11"/>
      <c r="L5002" s="11"/>
      <c r="M5002" s="11"/>
    </row>
    <row r="5003" spans="1:13">
      <c r="A5003" s="11"/>
      <c r="B5003" s="11"/>
      <c r="C5003" s="11"/>
      <c r="D5003" s="11"/>
      <c r="E5003" s="10" t="s">
        <v>1016</v>
      </c>
      <c r="F5003" s="14">
        <v>1</v>
      </c>
      <c r="G5003" s="15">
        <v>354.61</v>
      </c>
      <c r="H5003" s="15">
        <v>0</v>
      </c>
      <c r="I5003" s="15">
        <v>0</v>
      </c>
      <c r="J5003" s="13">
        <f>OR(F5003&lt;&gt;0,G5003&lt;&gt;0,H5003&lt;&gt;0,I5003&lt;&gt;0)*(F5003 + (F5003 = 0))*(G5003 + (G5003 = 0))*(H5003 + (H5003 = 0))*(I5003 + (I5003 = 0))</f>
        <v>354.61</v>
      </c>
      <c r="K5003" s="11"/>
      <c r="L5003" s="11"/>
      <c r="M5003" s="11"/>
    </row>
    <row r="5004" spans="1:13">
      <c r="A5004" s="11"/>
      <c r="B5004" s="11"/>
      <c r="C5004" s="11"/>
      <c r="D5004" s="11"/>
      <c r="E5004" s="10" t="s">
        <v>1017</v>
      </c>
      <c r="F5004" s="14">
        <v>1</v>
      </c>
      <c r="G5004" s="15">
        <v>359.07</v>
      </c>
      <c r="H5004" s="15">
        <v>0</v>
      </c>
      <c r="I5004" s="15">
        <v>0</v>
      </c>
      <c r="J5004" s="13">
        <f>OR(F5004&lt;&gt;0,G5004&lt;&gt;0,H5004&lt;&gt;0,I5004&lt;&gt;0)*(F5004 + (F5004 = 0))*(G5004 + (G5004 = 0))*(H5004 + (H5004 = 0))*(I5004 + (I5004 = 0))</f>
        <v>359.07</v>
      </c>
      <c r="K5004" s="11"/>
      <c r="L5004" s="11"/>
      <c r="M5004" s="11"/>
    </row>
    <row r="5005" spans="1:13">
      <c r="A5005" s="11"/>
      <c r="B5005" s="11"/>
      <c r="C5005" s="11"/>
      <c r="D5005" s="11"/>
      <c r="E5005" s="10" t="s">
        <v>1018</v>
      </c>
      <c r="F5005" s="14">
        <v>1</v>
      </c>
      <c r="G5005" s="15">
        <v>361.7</v>
      </c>
      <c r="H5005" s="15">
        <v>0</v>
      </c>
      <c r="I5005" s="15">
        <v>0</v>
      </c>
      <c r="J5005" s="13">
        <f>OR(F5005&lt;&gt;0,G5005&lt;&gt;0,H5005&lt;&gt;0,I5005&lt;&gt;0)*(F5005 + (F5005 = 0))*(G5005 + (G5005 = 0))*(H5005 + (H5005 = 0))*(I5005 + (I5005 = 0))</f>
        <v>361.7</v>
      </c>
      <c r="K5005" s="11"/>
      <c r="L5005" s="11"/>
      <c r="M5005" s="11"/>
    </row>
    <row r="5006" spans="1:13">
      <c r="A5006" s="11"/>
      <c r="B5006" s="11"/>
      <c r="C5006" s="11"/>
      <c r="D5006" s="11"/>
      <c r="E5006" s="10" t="s">
        <v>1019</v>
      </c>
      <c r="F5006" s="14">
        <v>1</v>
      </c>
      <c r="G5006" s="15">
        <v>361.9</v>
      </c>
      <c r="H5006" s="15">
        <v>0</v>
      </c>
      <c r="I5006" s="15">
        <v>0</v>
      </c>
      <c r="J5006" s="13">
        <f>OR(F5006&lt;&gt;0,G5006&lt;&gt;0,H5006&lt;&gt;0,I5006&lt;&gt;0)*(F5006 + (F5006 = 0))*(G5006 + (G5006 = 0))*(H5006 + (H5006 = 0))*(I5006 + (I5006 = 0))</f>
        <v>361.9</v>
      </c>
      <c r="K5006" s="11"/>
      <c r="L5006" s="11"/>
      <c r="M5006" s="11"/>
    </row>
    <row r="5007" spans="1:13">
      <c r="A5007" s="11"/>
      <c r="B5007" s="11"/>
      <c r="C5007" s="11"/>
      <c r="D5007" s="11"/>
      <c r="E5007" s="10" t="s">
        <v>1020</v>
      </c>
      <c r="F5007" s="14">
        <v>1</v>
      </c>
      <c r="G5007" s="15">
        <v>362.24</v>
      </c>
      <c r="H5007" s="15">
        <v>0</v>
      </c>
      <c r="I5007" s="15">
        <v>0</v>
      </c>
      <c r="J5007" s="13">
        <f>OR(F5007&lt;&gt;0,G5007&lt;&gt;0,H5007&lt;&gt;0,I5007&lt;&gt;0)*(F5007 + (F5007 = 0))*(G5007 + (G5007 = 0))*(H5007 + (H5007 = 0))*(I5007 + (I5007 = 0))</f>
        <v>362.24</v>
      </c>
      <c r="K5007" s="11"/>
      <c r="L5007" s="11"/>
      <c r="M5007" s="11"/>
    </row>
    <row r="5008" spans="1:13">
      <c r="A5008" s="11"/>
      <c r="B5008" s="11"/>
      <c r="C5008" s="11"/>
      <c r="D5008" s="11"/>
      <c r="E5008" s="10" t="s">
        <v>1021</v>
      </c>
      <c r="F5008" s="14">
        <v>1</v>
      </c>
      <c r="G5008" s="15">
        <v>363.87</v>
      </c>
      <c r="H5008" s="15">
        <v>0</v>
      </c>
      <c r="I5008" s="15">
        <v>0</v>
      </c>
      <c r="J5008" s="13">
        <f>OR(F5008&lt;&gt;0,G5008&lt;&gt;0,H5008&lt;&gt;0,I5008&lt;&gt;0)*(F5008 + (F5008 = 0))*(G5008 + (G5008 = 0))*(H5008 + (H5008 = 0))*(I5008 + (I5008 = 0))</f>
        <v>363.87</v>
      </c>
      <c r="K5008" s="11"/>
      <c r="L5008" s="11"/>
      <c r="M5008" s="11"/>
    </row>
    <row r="5009" spans="1:13">
      <c r="A5009" s="11"/>
      <c r="B5009" s="11"/>
      <c r="C5009" s="11"/>
      <c r="D5009" s="11"/>
      <c r="E5009" s="10" t="s">
        <v>1022</v>
      </c>
      <c r="F5009" s="14">
        <v>1</v>
      </c>
      <c r="G5009" s="15">
        <v>367.19</v>
      </c>
      <c r="H5009" s="15">
        <v>0</v>
      </c>
      <c r="I5009" s="15">
        <v>0</v>
      </c>
      <c r="J5009" s="13">
        <f>OR(F5009&lt;&gt;0,G5009&lt;&gt;0,H5009&lt;&gt;0,I5009&lt;&gt;0)*(F5009 + (F5009 = 0))*(G5009 + (G5009 = 0))*(H5009 + (H5009 = 0))*(I5009 + (I5009 = 0))</f>
        <v>367.19</v>
      </c>
      <c r="K5009" s="11"/>
      <c r="L5009" s="11"/>
      <c r="M5009" s="11"/>
    </row>
    <row r="5010" spans="1:13">
      <c r="A5010" s="11"/>
      <c r="B5010" s="11"/>
      <c r="C5010" s="11"/>
      <c r="D5010" s="11"/>
      <c r="E5010" s="10" t="s">
        <v>1023</v>
      </c>
      <c r="F5010" s="14">
        <v>1</v>
      </c>
      <c r="G5010" s="15">
        <v>378</v>
      </c>
      <c r="H5010" s="15">
        <v>0</v>
      </c>
      <c r="I5010" s="15">
        <v>0</v>
      </c>
      <c r="J5010" s="13">
        <f>OR(F5010&lt;&gt;0,G5010&lt;&gt;0,H5010&lt;&gt;0,I5010&lt;&gt;0)*(F5010 + (F5010 = 0))*(G5010 + (G5010 = 0))*(H5010 + (H5010 = 0))*(I5010 + (I5010 = 0))</f>
        <v>378</v>
      </c>
      <c r="K5010" s="11"/>
      <c r="L5010" s="11"/>
      <c r="M5010" s="11"/>
    </row>
    <row r="5011" spans="1:13">
      <c r="A5011" s="11"/>
      <c r="B5011" s="11"/>
      <c r="C5011" s="11"/>
      <c r="D5011" s="11"/>
      <c r="E5011" s="10" t="s">
        <v>1024</v>
      </c>
      <c r="F5011" s="14">
        <v>1</v>
      </c>
      <c r="G5011" s="15">
        <v>396.2</v>
      </c>
      <c r="H5011" s="15">
        <v>0</v>
      </c>
      <c r="I5011" s="15">
        <v>0</v>
      </c>
      <c r="J5011" s="13">
        <f>OR(F5011&lt;&gt;0,G5011&lt;&gt;0,H5011&lt;&gt;0,I5011&lt;&gt;0)*(F5011 + (F5011 = 0))*(G5011 + (G5011 = 0))*(H5011 + (H5011 = 0))*(I5011 + (I5011 = 0))</f>
        <v>396.2</v>
      </c>
      <c r="K5011" s="11"/>
      <c r="L5011" s="11"/>
      <c r="M5011" s="11"/>
    </row>
    <row r="5012" spans="1:13">
      <c r="A5012" s="11"/>
      <c r="B5012" s="11"/>
      <c r="C5012" s="11"/>
      <c r="D5012" s="11"/>
      <c r="E5012" s="10" t="s">
        <v>1025</v>
      </c>
      <c r="F5012" s="14">
        <v>1</v>
      </c>
      <c r="G5012" s="15">
        <v>341.53</v>
      </c>
      <c r="H5012" s="15">
        <v>0</v>
      </c>
      <c r="I5012" s="15">
        <v>0</v>
      </c>
      <c r="J5012" s="13">
        <f>OR(F5012&lt;&gt;0,G5012&lt;&gt;0,H5012&lt;&gt;0,I5012&lt;&gt;0)*(F5012 + (F5012 = 0))*(G5012 + (G5012 = 0))*(H5012 + (H5012 = 0))*(I5012 + (I5012 = 0))</f>
        <v>341.53</v>
      </c>
      <c r="K5012" s="11"/>
      <c r="L5012" s="11"/>
      <c r="M5012" s="11"/>
    </row>
    <row r="5013" spans="1:13">
      <c r="A5013" s="11"/>
      <c r="B5013" s="11"/>
      <c r="C5013" s="11"/>
      <c r="D5013" s="11"/>
      <c r="E5013" s="10" t="s">
        <v>1026</v>
      </c>
      <c r="F5013" s="14">
        <v>1</v>
      </c>
      <c r="G5013" s="15">
        <v>326.89999999999998</v>
      </c>
      <c r="H5013" s="15">
        <v>0</v>
      </c>
      <c r="I5013" s="15">
        <v>0</v>
      </c>
      <c r="J5013" s="13">
        <f>OR(F5013&lt;&gt;0,G5013&lt;&gt;0,H5013&lt;&gt;0,I5013&lt;&gt;0)*(F5013 + (F5013 = 0))*(G5013 + (G5013 = 0))*(H5013 + (H5013 = 0))*(I5013 + (I5013 = 0))</f>
        <v>326.89999999999998</v>
      </c>
      <c r="K5013" s="11"/>
      <c r="L5013" s="11"/>
      <c r="M5013" s="11"/>
    </row>
    <row r="5014" spans="1:13">
      <c r="A5014" s="11"/>
      <c r="B5014" s="11"/>
      <c r="C5014" s="11"/>
      <c r="D5014" s="11"/>
      <c r="E5014" s="10" t="s">
        <v>1027</v>
      </c>
      <c r="F5014" s="14">
        <v>1</v>
      </c>
      <c r="G5014" s="15">
        <v>326.91000000000003</v>
      </c>
      <c r="H5014" s="15">
        <v>0</v>
      </c>
      <c r="I5014" s="15">
        <v>0</v>
      </c>
      <c r="J5014" s="13">
        <f>OR(F5014&lt;&gt;0,G5014&lt;&gt;0,H5014&lt;&gt;0,I5014&lt;&gt;0)*(F5014 + (F5014 = 0))*(G5014 + (G5014 = 0))*(H5014 + (H5014 = 0))*(I5014 + (I5014 = 0))</f>
        <v>326.91000000000003</v>
      </c>
      <c r="K5014" s="11"/>
      <c r="L5014" s="11"/>
      <c r="M5014" s="11"/>
    </row>
    <row r="5015" spans="1:13">
      <c r="A5015" s="11"/>
      <c r="B5015" s="11"/>
      <c r="C5015" s="11"/>
      <c r="D5015" s="11"/>
      <c r="E5015" s="10" t="s">
        <v>1028</v>
      </c>
      <c r="F5015" s="14">
        <v>1</v>
      </c>
      <c r="G5015" s="15">
        <v>326.95</v>
      </c>
      <c r="H5015" s="15">
        <v>0</v>
      </c>
      <c r="I5015" s="15">
        <v>0</v>
      </c>
      <c r="J5015" s="13">
        <f>OR(F5015&lt;&gt;0,G5015&lt;&gt;0,H5015&lt;&gt;0,I5015&lt;&gt;0)*(F5015 + (F5015 = 0))*(G5015 + (G5015 = 0))*(H5015 + (H5015 = 0))*(I5015 + (I5015 = 0))</f>
        <v>326.95</v>
      </c>
      <c r="K5015" s="11"/>
      <c r="L5015" s="11"/>
      <c r="M5015" s="11"/>
    </row>
    <row r="5016" spans="1:13">
      <c r="A5016" s="11"/>
      <c r="B5016" s="11"/>
      <c r="C5016" s="11"/>
      <c r="D5016" s="11"/>
      <c r="E5016" s="10" t="s">
        <v>1029</v>
      </c>
      <c r="F5016" s="14">
        <v>1</v>
      </c>
      <c r="G5016" s="15">
        <v>326.95</v>
      </c>
      <c r="H5016" s="15">
        <v>0</v>
      </c>
      <c r="I5016" s="15">
        <v>0</v>
      </c>
      <c r="J5016" s="13">
        <f>OR(F5016&lt;&gt;0,G5016&lt;&gt;0,H5016&lt;&gt;0,I5016&lt;&gt;0)*(F5016 + (F5016 = 0))*(G5016 + (G5016 = 0))*(H5016 + (H5016 = 0))*(I5016 + (I5016 = 0))</f>
        <v>326.95</v>
      </c>
      <c r="K5016" s="11"/>
      <c r="L5016" s="11"/>
      <c r="M5016" s="11"/>
    </row>
    <row r="5017" spans="1:13">
      <c r="A5017" s="11"/>
      <c r="B5017" s="11"/>
      <c r="C5017" s="11"/>
      <c r="D5017" s="11"/>
      <c r="E5017" s="10" t="s">
        <v>1030</v>
      </c>
      <c r="F5017" s="14">
        <v>1</v>
      </c>
      <c r="G5017" s="15">
        <v>326.95</v>
      </c>
      <c r="H5017" s="15">
        <v>0</v>
      </c>
      <c r="I5017" s="15">
        <v>0</v>
      </c>
      <c r="J5017" s="13">
        <f>OR(F5017&lt;&gt;0,G5017&lt;&gt;0,H5017&lt;&gt;0,I5017&lt;&gt;0)*(F5017 + (F5017 = 0))*(G5017 + (G5017 = 0))*(H5017 + (H5017 = 0))*(I5017 + (I5017 = 0))</f>
        <v>326.95</v>
      </c>
      <c r="K5017" s="11"/>
      <c r="L5017" s="11"/>
      <c r="M5017" s="11"/>
    </row>
    <row r="5018" spans="1:13">
      <c r="A5018" s="11"/>
      <c r="B5018" s="11"/>
      <c r="C5018" s="11"/>
      <c r="D5018" s="11"/>
      <c r="E5018" s="10" t="s">
        <v>1031</v>
      </c>
      <c r="F5018" s="14">
        <v>1</v>
      </c>
      <c r="G5018" s="15">
        <v>326.95999999999998</v>
      </c>
      <c r="H5018" s="15">
        <v>0</v>
      </c>
      <c r="I5018" s="15">
        <v>0</v>
      </c>
      <c r="J5018" s="13">
        <f>OR(F5018&lt;&gt;0,G5018&lt;&gt;0,H5018&lt;&gt;0,I5018&lt;&gt;0)*(F5018 + (F5018 = 0))*(G5018 + (G5018 = 0))*(H5018 + (H5018 = 0))*(I5018 + (I5018 = 0))</f>
        <v>326.95999999999998</v>
      </c>
      <c r="K5018" s="11"/>
      <c r="L5018" s="11"/>
      <c r="M5018" s="11"/>
    </row>
    <row r="5019" spans="1:13">
      <c r="A5019" s="11"/>
      <c r="B5019" s="11"/>
      <c r="C5019" s="11"/>
      <c r="D5019" s="11"/>
      <c r="E5019" s="10" t="s">
        <v>1032</v>
      </c>
      <c r="F5019" s="14">
        <v>1</v>
      </c>
      <c r="G5019" s="15">
        <v>326.94</v>
      </c>
      <c r="H5019" s="15">
        <v>0</v>
      </c>
      <c r="I5019" s="15">
        <v>0</v>
      </c>
      <c r="J5019" s="13">
        <f>OR(F5019&lt;&gt;0,G5019&lt;&gt;0,H5019&lt;&gt;0,I5019&lt;&gt;0)*(F5019 + (F5019 = 0))*(G5019 + (G5019 = 0))*(H5019 + (H5019 = 0))*(I5019 + (I5019 = 0))</f>
        <v>326.94</v>
      </c>
      <c r="K5019" s="11"/>
      <c r="L5019" s="11"/>
      <c r="M5019" s="11"/>
    </row>
    <row r="5020" spans="1:13">
      <c r="A5020" s="11"/>
      <c r="B5020" s="11"/>
      <c r="C5020" s="11"/>
      <c r="D5020" s="11"/>
      <c r="E5020" s="10" t="s">
        <v>1033</v>
      </c>
      <c r="F5020" s="14">
        <v>1</v>
      </c>
      <c r="G5020" s="15">
        <v>326.94</v>
      </c>
      <c r="H5020" s="15">
        <v>0</v>
      </c>
      <c r="I5020" s="15">
        <v>0</v>
      </c>
      <c r="J5020" s="13">
        <f>OR(F5020&lt;&gt;0,G5020&lt;&gt;0,H5020&lt;&gt;0,I5020&lt;&gt;0)*(F5020 + (F5020 = 0))*(G5020 + (G5020 = 0))*(H5020 + (H5020 = 0))*(I5020 + (I5020 = 0))</f>
        <v>326.94</v>
      </c>
      <c r="K5020" s="11"/>
      <c r="L5020" s="11"/>
      <c r="M5020" s="11"/>
    </row>
    <row r="5021" spans="1:13">
      <c r="A5021" s="11"/>
      <c r="B5021" s="11"/>
      <c r="C5021" s="11"/>
      <c r="D5021" s="11"/>
      <c r="E5021" s="10" t="s">
        <v>1034</v>
      </c>
      <c r="F5021" s="14">
        <v>1</v>
      </c>
      <c r="G5021" s="15">
        <v>326.95</v>
      </c>
      <c r="H5021" s="15">
        <v>0</v>
      </c>
      <c r="I5021" s="15">
        <v>0</v>
      </c>
      <c r="J5021" s="13">
        <f>OR(F5021&lt;&gt;0,G5021&lt;&gt;0,H5021&lt;&gt;0,I5021&lt;&gt;0)*(F5021 + (F5021 = 0))*(G5021 + (G5021 = 0))*(H5021 + (H5021 = 0))*(I5021 + (I5021 = 0))</f>
        <v>326.95</v>
      </c>
      <c r="K5021" s="11"/>
      <c r="L5021" s="11"/>
      <c r="M5021" s="11"/>
    </row>
    <row r="5022" spans="1:13">
      <c r="A5022" s="11"/>
      <c r="B5022" s="11"/>
      <c r="C5022" s="11"/>
      <c r="D5022" s="11"/>
      <c r="E5022" s="10" t="s">
        <v>1035</v>
      </c>
      <c r="F5022" s="14">
        <v>1</v>
      </c>
      <c r="G5022" s="15">
        <v>326.95</v>
      </c>
      <c r="H5022" s="15">
        <v>0</v>
      </c>
      <c r="I5022" s="15">
        <v>0</v>
      </c>
      <c r="J5022" s="13">
        <f>OR(F5022&lt;&gt;0,G5022&lt;&gt;0,H5022&lt;&gt;0,I5022&lt;&gt;0)*(F5022 + (F5022 = 0))*(G5022 + (G5022 = 0))*(H5022 + (H5022 = 0))*(I5022 + (I5022 = 0))</f>
        <v>326.95</v>
      </c>
      <c r="K5022" s="11"/>
      <c r="L5022" s="11"/>
      <c r="M5022" s="11"/>
    </row>
    <row r="5023" spans="1:13">
      <c r="A5023" s="11"/>
      <c r="B5023" s="11"/>
      <c r="C5023" s="11"/>
      <c r="D5023" s="11"/>
      <c r="E5023" s="10" t="s">
        <v>1036</v>
      </c>
      <c r="F5023" s="14">
        <v>1</v>
      </c>
      <c r="G5023" s="15">
        <v>326.68</v>
      </c>
      <c r="H5023" s="15">
        <v>0</v>
      </c>
      <c r="I5023" s="15">
        <v>0</v>
      </c>
      <c r="J5023" s="13">
        <f>OR(F5023&lt;&gt;0,G5023&lt;&gt;0,H5023&lt;&gt;0,I5023&lt;&gt;0)*(F5023 + (F5023 = 0))*(G5023 + (G5023 = 0))*(H5023 + (H5023 = 0))*(I5023 + (I5023 = 0))</f>
        <v>326.68</v>
      </c>
      <c r="K5023" s="11"/>
      <c r="L5023" s="11"/>
      <c r="M5023" s="11"/>
    </row>
    <row r="5024" spans="1:13">
      <c r="A5024" s="11"/>
      <c r="B5024" s="11"/>
      <c r="C5024" s="11"/>
      <c r="D5024" s="11"/>
      <c r="E5024" s="10" t="s">
        <v>1037</v>
      </c>
      <c r="F5024" s="14">
        <v>1</v>
      </c>
      <c r="G5024" s="15">
        <v>326.12</v>
      </c>
      <c r="H5024" s="15">
        <v>0</v>
      </c>
      <c r="I5024" s="15">
        <v>0</v>
      </c>
      <c r="J5024" s="13">
        <f>OR(F5024&lt;&gt;0,G5024&lt;&gt;0,H5024&lt;&gt;0,I5024&lt;&gt;0)*(F5024 + (F5024 = 0))*(G5024 + (G5024 = 0))*(H5024 + (H5024 = 0))*(I5024 + (I5024 = 0))</f>
        <v>326.12</v>
      </c>
      <c r="K5024" s="11"/>
      <c r="L5024" s="11"/>
      <c r="M5024" s="11"/>
    </row>
    <row r="5025" spans="1:13">
      <c r="A5025" s="11"/>
      <c r="B5025" s="11"/>
      <c r="C5025" s="11"/>
      <c r="D5025" s="11"/>
      <c r="E5025" s="10" t="s">
        <v>1038</v>
      </c>
      <c r="F5025" s="14">
        <v>1</v>
      </c>
      <c r="G5025" s="15">
        <v>325.57</v>
      </c>
      <c r="H5025" s="15">
        <v>0</v>
      </c>
      <c r="I5025" s="15">
        <v>0</v>
      </c>
      <c r="J5025" s="13">
        <f>OR(F5025&lt;&gt;0,G5025&lt;&gt;0,H5025&lt;&gt;0,I5025&lt;&gt;0)*(F5025 + (F5025 = 0))*(G5025 + (G5025 = 0))*(H5025 + (H5025 = 0))*(I5025 + (I5025 = 0))</f>
        <v>325.57</v>
      </c>
      <c r="K5025" s="11"/>
      <c r="L5025" s="11"/>
      <c r="M5025" s="11"/>
    </row>
    <row r="5026" spans="1:13">
      <c r="A5026" s="11"/>
      <c r="B5026" s="11"/>
      <c r="C5026" s="11"/>
      <c r="D5026" s="11"/>
      <c r="E5026" s="10" t="s">
        <v>1039</v>
      </c>
      <c r="F5026" s="14">
        <v>1</v>
      </c>
      <c r="G5026" s="15">
        <v>313.75</v>
      </c>
      <c r="H5026" s="15">
        <v>0</v>
      </c>
      <c r="I5026" s="15">
        <v>0</v>
      </c>
      <c r="J5026" s="13">
        <f>OR(F5026&lt;&gt;0,G5026&lt;&gt;0,H5026&lt;&gt;0,I5026&lt;&gt;0)*(F5026 + (F5026 = 0))*(G5026 + (G5026 = 0))*(H5026 + (H5026 = 0))*(I5026 + (I5026 = 0))</f>
        <v>313.75</v>
      </c>
      <c r="K5026" s="11"/>
      <c r="L5026" s="11"/>
      <c r="M5026" s="11"/>
    </row>
    <row r="5027" spans="1:13">
      <c r="A5027" s="11"/>
      <c r="B5027" s="11"/>
      <c r="C5027" s="11"/>
      <c r="D5027" s="11"/>
      <c r="E5027" s="10" t="s">
        <v>1040</v>
      </c>
      <c r="F5027" s="14">
        <v>1</v>
      </c>
      <c r="G5027" s="15">
        <v>309.52999999999997</v>
      </c>
      <c r="H5027" s="15">
        <v>0</v>
      </c>
      <c r="I5027" s="15">
        <v>0</v>
      </c>
      <c r="J5027" s="13">
        <f>OR(F5027&lt;&gt;0,G5027&lt;&gt;0,H5027&lt;&gt;0,I5027&lt;&gt;0)*(F5027 + (F5027 = 0))*(G5027 + (G5027 = 0))*(H5027 + (H5027 = 0))*(I5027 + (I5027 = 0))</f>
        <v>309.52999999999997</v>
      </c>
      <c r="K5027" s="11"/>
      <c r="L5027" s="11"/>
      <c r="M5027" s="11"/>
    </row>
    <row r="5028" spans="1:13">
      <c r="A5028" s="11"/>
      <c r="B5028" s="11"/>
      <c r="C5028" s="11"/>
      <c r="D5028" s="11"/>
      <c r="E5028" s="10" t="s">
        <v>1041</v>
      </c>
      <c r="F5028" s="14">
        <v>1</v>
      </c>
      <c r="G5028" s="15">
        <v>309.47000000000003</v>
      </c>
      <c r="H5028" s="15">
        <v>0</v>
      </c>
      <c r="I5028" s="15">
        <v>0</v>
      </c>
      <c r="J5028" s="13">
        <f>OR(F5028&lt;&gt;0,G5028&lt;&gt;0,H5028&lt;&gt;0,I5028&lt;&gt;0)*(F5028 + (F5028 = 0))*(G5028 + (G5028 = 0))*(H5028 + (H5028 = 0))*(I5028 + (I5028 = 0))</f>
        <v>309.47000000000003</v>
      </c>
      <c r="K5028" s="11"/>
      <c r="L5028" s="11"/>
      <c r="M5028" s="11"/>
    </row>
    <row r="5029" spans="1:13">
      <c r="A5029" s="11"/>
      <c r="B5029" s="11"/>
      <c r="C5029" s="11"/>
      <c r="D5029" s="11"/>
      <c r="E5029" s="10" t="s">
        <v>1042</v>
      </c>
      <c r="F5029" s="14">
        <v>1</v>
      </c>
      <c r="G5029" s="15">
        <v>309.48</v>
      </c>
      <c r="H5029" s="15">
        <v>0</v>
      </c>
      <c r="I5029" s="15">
        <v>0</v>
      </c>
      <c r="J5029" s="13">
        <f>OR(F5029&lt;&gt;0,G5029&lt;&gt;0,H5029&lt;&gt;0,I5029&lt;&gt;0)*(F5029 + (F5029 = 0))*(G5029 + (G5029 = 0))*(H5029 + (H5029 = 0))*(I5029 + (I5029 = 0))</f>
        <v>309.48</v>
      </c>
      <c r="K5029" s="11"/>
      <c r="L5029" s="11"/>
      <c r="M5029" s="11"/>
    </row>
    <row r="5030" spans="1:13">
      <c r="A5030" s="11"/>
      <c r="B5030" s="11"/>
      <c r="C5030" s="11"/>
      <c r="D5030" s="11"/>
      <c r="E5030" s="10" t="s">
        <v>1043</v>
      </c>
      <c r="F5030" s="14">
        <v>1</v>
      </c>
      <c r="G5030" s="15">
        <v>309.48</v>
      </c>
      <c r="H5030" s="15">
        <v>0</v>
      </c>
      <c r="I5030" s="15">
        <v>0</v>
      </c>
      <c r="J5030" s="13">
        <f>OR(F5030&lt;&gt;0,G5030&lt;&gt;0,H5030&lt;&gt;0,I5030&lt;&gt;0)*(F5030 + (F5030 = 0))*(G5030 + (G5030 = 0))*(H5030 + (H5030 = 0))*(I5030 + (I5030 = 0))</f>
        <v>309.48</v>
      </c>
      <c r="K5030" s="11"/>
      <c r="L5030" s="11"/>
      <c r="M5030" s="11"/>
    </row>
    <row r="5031" spans="1:13">
      <c r="A5031" s="11"/>
      <c r="B5031" s="11"/>
      <c r="C5031" s="11"/>
      <c r="D5031" s="11"/>
      <c r="E5031" s="10" t="s">
        <v>1044</v>
      </c>
      <c r="F5031" s="14">
        <v>1</v>
      </c>
      <c r="G5031" s="15">
        <v>309.49</v>
      </c>
      <c r="H5031" s="15">
        <v>0</v>
      </c>
      <c r="I5031" s="15">
        <v>0</v>
      </c>
      <c r="J5031" s="13">
        <f>OR(F5031&lt;&gt;0,G5031&lt;&gt;0,H5031&lt;&gt;0,I5031&lt;&gt;0)*(F5031 + (F5031 = 0))*(G5031 + (G5031 = 0))*(H5031 + (H5031 = 0))*(I5031 + (I5031 = 0))</f>
        <v>309.49</v>
      </c>
      <c r="K5031" s="11"/>
      <c r="L5031" s="11"/>
      <c r="M5031" s="11"/>
    </row>
    <row r="5032" spans="1:13">
      <c r="A5032" s="11"/>
      <c r="B5032" s="11"/>
      <c r="C5032" s="11"/>
      <c r="D5032" s="11"/>
      <c r="E5032" s="10" t="s">
        <v>1045</v>
      </c>
      <c r="F5032" s="14">
        <v>1</v>
      </c>
      <c r="G5032" s="15">
        <v>309.49</v>
      </c>
      <c r="H5032" s="15">
        <v>0</v>
      </c>
      <c r="I5032" s="15">
        <v>0</v>
      </c>
      <c r="J5032" s="13">
        <f>OR(F5032&lt;&gt;0,G5032&lt;&gt;0,H5032&lt;&gt;0,I5032&lt;&gt;0)*(F5032 + (F5032 = 0))*(G5032 + (G5032 = 0))*(H5032 + (H5032 = 0))*(I5032 + (I5032 = 0))</f>
        <v>309.49</v>
      </c>
      <c r="K5032" s="11"/>
      <c r="L5032" s="11"/>
      <c r="M5032" s="11"/>
    </row>
    <row r="5033" spans="1:13">
      <c r="A5033" s="11"/>
      <c r="B5033" s="11"/>
      <c r="C5033" s="11"/>
      <c r="D5033" s="11"/>
      <c r="E5033" s="10" t="s">
        <v>1046</v>
      </c>
      <c r="F5033" s="14">
        <v>1</v>
      </c>
      <c r="G5033" s="15">
        <v>309.49</v>
      </c>
      <c r="H5033" s="15">
        <v>0</v>
      </c>
      <c r="I5033" s="15">
        <v>0</v>
      </c>
      <c r="J5033" s="13">
        <f>OR(F5033&lt;&gt;0,G5033&lt;&gt;0,H5033&lt;&gt;0,I5033&lt;&gt;0)*(F5033 + (F5033 = 0))*(G5033 + (G5033 = 0))*(H5033 + (H5033 = 0))*(I5033 + (I5033 = 0))</f>
        <v>309.49</v>
      </c>
      <c r="K5033" s="11"/>
      <c r="L5033" s="11"/>
      <c r="M5033" s="11"/>
    </row>
    <row r="5034" spans="1:13">
      <c r="A5034" s="11"/>
      <c r="B5034" s="11"/>
      <c r="C5034" s="11"/>
      <c r="D5034" s="11"/>
      <c r="E5034" s="10" t="s">
        <v>1047</v>
      </c>
      <c r="F5034" s="14">
        <v>1</v>
      </c>
      <c r="G5034" s="15">
        <v>309.49</v>
      </c>
      <c r="H5034" s="15">
        <v>0</v>
      </c>
      <c r="I5034" s="15">
        <v>0</v>
      </c>
      <c r="J5034" s="13">
        <f>OR(F5034&lt;&gt;0,G5034&lt;&gt;0,H5034&lt;&gt;0,I5034&lt;&gt;0)*(F5034 + (F5034 = 0))*(G5034 + (G5034 = 0))*(H5034 + (H5034 = 0))*(I5034 + (I5034 = 0))</f>
        <v>309.49</v>
      </c>
      <c r="K5034" s="11"/>
      <c r="L5034" s="11"/>
      <c r="M5034" s="11"/>
    </row>
    <row r="5035" spans="1:13">
      <c r="A5035" s="11"/>
      <c r="B5035" s="11"/>
      <c r="C5035" s="11"/>
      <c r="D5035" s="11"/>
      <c r="E5035" s="10" t="s">
        <v>1048</v>
      </c>
      <c r="F5035" s="14">
        <v>1</v>
      </c>
      <c r="G5035" s="15">
        <v>309.49</v>
      </c>
      <c r="H5035" s="15">
        <v>0</v>
      </c>
      <c r="I5035" s="15">
        <v>0</v>
      </c>
      <c r="J5035" s="13">
        <f>OR(F5035&lt;&gt;0,G5035&lt;&gt;0,H5035&lt;&gt;0,I5035&lt;&gt;0)*(F5035 + (F5035 = 0))*(G5035 + (G5035 = 0))*(H5035 + (H5035 = 0))*(I5035 + (I5035 = 0))</f>
        <v>309.49</v>
      </c>
      <c r="K5035" s="11"/>
      <c r="L5035" s="11"/>
      <c r="M5035" s="11"/>
    </row>
    <row r="5036" spans="1:13">
      <c r="A5036" s="11"/>
      <c r="B5036" s="11"/>
      <c r="C5036" s="11"/>
      <c r="D5036" s="11"/>
      <c r="E5036" s="10" t="s">
        <v>1049</v>
      </c>
      <c r="F5036" s="14">
        <v>1</v>
      </c>
      <c r="G5036" s="15">
        <v>309.5</v>
      </c>
      <c r="H5036" s="15">
        <v>0</v>
      </c>
      <c r="I5036" s="15">
        <v>0</v>
      </c>
      <c r="J5036" s="13">
        <f>OR(F5036&lt;&gt;0,G5036&lt;&gt;0,H5036&lt;&gt;0,I5036&lt;&gt;0)*(F5036 + (F5036 = 0))*(G5036 + (G5036 = 0))*(H5036 + (H5036 = 0))*(I5036 + (I5036 = 0))</f>
        <v>309.5</v>
      </c>
      <c r="K5036" s="11"/>
      <c r="L5036" s="11"/>
      <c r="M5036" s="11"/>
    </row>
    <row r="5037" spans="1:13">
      <c r="A5037" s="11"/>
      <c r="B5037" s="11"/>
      <c r="C5037" s="11"/>
      <c r="D5037" s="11"/>
      <c r="E5037" s="10" t="s">
        <v>1050</v>
      </c>
      <c r="F5037" s="14">
        <v>1</v>
      </c>
      <c r="G5037" s="15">
        <v>309.5</v>
      </c>
      <c r="H5037" s="15">
        <v>0</v>
      </c>
      <c r="I5037" s="15">
        <v>0</v>
      </c>
      <c r="J5037" s="13">
        <f>OR(F5037&lt;&gt;0,G5037&lt;&gt;0,H5037&lt;&gt;0,I5037&lt;&gt;0)*(F5037 + (F5037 = 0))*(G5037 + (G5037 = 0))*(H5037 + (H5037 = 0))*(I5037 + (I5037 = 0))</f>
        <v>309.5</v>
      </c>
      <c r="K5037" s="11"/>
      <c r="L5037" s="11"/>
      <c r="M5037" s="11"/>
    </row>
    <row r="5038" spans="1:13">
      <c r="A5038" s="11"/>
      <c r="B5038" s="11"/>
      <c r="C5038" s="11"/>
      <c r="D5038" s="11"/>
      <c r="E5038" s="10" t="s">
        <v>1051</v>
      </c>
      <c r="F5038" s="14">
        <v>1</v>
      </c>
      <c r="G5038" s="15">
        <v>309.5</v>
      </c>
      <c r="H5038" s="15">
        <v>0</v>
      </c>
      <c r="I5038" s="15">
        <v>0</v>
      </c>
      <c r="J5038" s="13">
        <f>OR(F5038&lt;&gt;0,G5038&lt;&gt;0,H5038&lt;&gt;0,I5038&lt;&gt;0)*(F5038 + (F5038 = 0))*(G5038 + (G5038 = 0))*(H5038 + (H5038 = 0))*(I5038 + (I5038 = 0))</f>
        <v>309.5</v>
      </c>
      <c r="K5038" s="11"/>
      <c r="L5038" s="11"/>
      <c r="M5038" s="11"/>
    </row>
    <row r="5039" spans="1:13">
      <c r="A5039" s="11"/>
      <c r="B5039" s="11"/>
      <c r="C5039" s="11"/>
      <c r="D5039" s="11"/>
      <c r="E5039" s="10" t="s">
        <v>1052</v>
      </c>
      <c r="F5039" s="14">
        <v>1</v>
      </c>
      <c r="G5039" s="15">
        <v>309.5</v>
      </c>
      <c r="H5039" s="15">
        <v>0</v>
      </c>
      <c r="I5039" s="15">
        <v>0</v>
      </c>
      <c r="J5039" s="13">
        <f>OR(F5039&lt;&gt;0,G5039&lt;&gt;0,H5039&lt;&gt;0,I5039&lt;&gt;0)*(F5039 + (F5039 = 0))*(G5039 + (G5039 = 0))*(H5039 + (H5039 = 0))*(I5039 + (I5039 = 0))</f>
        <v>309.5</v>
      </c>
      <c r="K5039" s="11"/>
      <c r="L5039" s="11"/>
      <c r="M5039" s="11"/>
    </row>
    <row r="5040" spans="1:13">
      <c r="A5040" s="11"/>
      <c r="B5040" s="11"/>
      <c r="C5040" s="11"/>
      <c r="D5040" s="11"/>
      <c r="E5040" s="10" t="s">
        <v>1053</v>
      </c>
      <c r="F5040" s="14">
        <v>1</v>
      </c>
      <c r="G5040" s="15">
        <v>309.49</v>
      </c>
      <c r="H5040" s="15">
        <v>0</v>
      </c>
      <c r="I5040" s="15">
        <v>0</v>
      </c>
      <c r="J5040" s="13">
        <f>OR(F5040&lt;&gt;0,G5040&lt;&gt;0,H5040&lt;&gt;0,I5040&lt;&gt;0)*(F5040 + (F5040 = 0))*(G5040 + (G5040 = 0))*(H5040 + (H5040 = 0))*(I5040 + (I5040 = 0))</f>
        <v>309.49</v>
      </c>
      <c r="K5040" s="11"/>
      <c r="L5040" s="11"/>
      <c r="M5040" s="11"/>
    </row>
    <row r="5041" spans="1:13">
      <c r="A5041" s="11"/>
      <c r="B5041" s="11"/>
      <c r="C5041" s="11"/>
      <c r="D5041" s="11"/>
      <c r="E5041" s="10" t="s">
        <v>1054</v>
      </c>
      <c r="F5041" s="14">
        <v>1</v>
      </c>
      <c r="G5041" s="15">
        <v>309.47000000000003</v>
      </c>
      <c r="H5041" s="15">
        <v>0</v>
      </c>
      <c r="I5041" s="15">
        <v>0</v>
      </c>
      <c r="J5041" s="13">
        <f>OR(F5041&lt;&gt;0,G5041&lt;&gt;0,H5041&lt;&gt;0,I5041&lt;&gt;0)*(F5041 + (F5041 = 0))*(G5041 + (G5041 = 0))*(H5041 + (H5041 = 0))*(I5041 + (I5041 = 0))</f>
        <v>309.47000000000003</v>
      </c>
      <c r="K5041" s="11"/>
      <c r="L5041" s="11"/>
      <c r="M5041" s="11"/>
    </row>
    <row r="5042" spans="1:13">
      <c r="A5042" s="11"/>
      <c r="B5042" s="11"/>
      <c r="C5042" s="11"/>
      <c r="D5042" s="11"/>
      <c r="E5042" s="10" t="s">
        <v>1055</v>
      </c>
      <c r="F5042" s="14">
        <v>1</v>
      </c>
      <c r="G5042" s="15">
        <v>309.45</v>
      </c>
      <c r="H5042" s="15">
        <v>0</v>
      </c>
      <c r="I5042" s="15">
        <v>0</v>
      </c>
      <c r="J5042" s="13">
        <f>OR(F5042&lt;&gt;0,G5042&lt;&gt;0,H5042&lt;&gt;0,I5042&lt;&gt;0)*(F5042 + (F5042 = 0))*(G5042 + (G5042 = 0))*(H5042 + (H5042 = 0))*(I5042 + (I5042 = 0))</f>
        <v>309.45</v>
      </c>
      <c r="K5042" s="11"/>
      <c r="L5042" s="11"/>
      <c r="M5042" s="11"/>
    </row>
    <row r="5043" spans="1:13">
      <c r="A5043" s="11"/>
      <c r="B5043" s="11"/>
      <c r="C5043" s="11"/>
      <c r="D5043" s="11"/>
      <c r="E5043" s="10" t="s">
        <v>1056</v>
      </c>
      <c r="F5043" s="14">
        <v>1</v>
      </c>
      <c r="G5043" s="15">
        <v>224.49</v>
      </c>
      <c r="H5043" s="15">
        <v>0</v>
      </c>
      <c r="I5043" s="15">
        <v>0</v>
      </c>
      <c r="J5043" s="13">
        <f>OR(F5043&lt;&gt;0,G5043&lt;&gt;0,H5043&lt;&gt;0,I5043&lt;&gt;0)*(F5043 + (F5043 = 0))*(G5043 + (G5043 = 0))*(H5043 + (H5043 = 0))*(I5043 + (I5043 = 0))</f>
        <v>224.49</v>
      </c>
      <c r="K5043" s="11"/>
      <c r="L5043" s="11"/>
      <c r="M5043" s="11"/>
    </row>
    <row r="5044" spans="1:13">
      <c r="A5044" s="11"/>
      <c r="B5044" s="11"/>
      <c r="C5044" s="11"/>
      <c r="D5044" s="11"/>
      <c r="E5044" s="11"/>
      <c r="F5044" s="11"/>
      <c r="G5044" s="11"/>
      <c r="H5044" s="11"/>
      <c r="I5044" s="11"/>
      <c r="J5044" s="16" t="s">
        <v>659</v>
      </c>
      <c r="K5044" s="17">
        <f>SUM(J4896:J5043)</f>
        <v>48996.07</v>
      </c>
      <c r="L5044" s="15">
        <v>17.21</v>
      </c>
      <c r="M5044" s="18">
        <f>ROUND(K5044*L5044,2)</f>
        <v>843222.36</v>
      </c>
    </row>
    <row r="5045" spans="1:13" ht="0.95" customHeight="1">
      <c r="A5045" s="19"/>
      <c r="B5045" s="19"/>
      <c r="C5045" s="19"/>
      <c r="D5045" s="19"/>
      <c r="E5045" s="19"/>
      <c r="F5045" s="19"/>
      <c r="G5045" s="19"/>
      <c r="H5045" s="19"/>
      <c r="I5045" s="19"/>
      <c r="J5045" s="19"/>
      <c r="K5045" s="19"/>
      <c r="L5045" s="19"/>
      <c r="M5045" s="19"/>
    </row>
    <row r="5046" spans="1:13" s="1" customFormat="1">
      <c r="A5046" s="40" t="s">
        <v>660</v>
      </c>
      <c r="B5046" s="16" t="s">
        <v>22</v>
      </c>
      <c r="C5046" s="16" t="s">
        <v>39</v>
      </c>
      <c r="D5046" s="16" t="s">
        <v>661</v>
      </c>
      <c r="E5046" s="41"/>
      <c r="F5046" s="41"/>
      <c r="G5046" s="41"/>
      <c r="H5046" s="41"/>
      <c r="I5046" s="41"/>
      <c r="J5046" s="41"/>
      <c r="K5046" s="17">
        <f>K5123</f>
        <v>54276.03</v>
      </c>
      <c r="L5046" s="18">
        <f>L5123</f>
        <v>0.98</v>
      </c>
      <c r="M5046" s="18">
        <f>M5123</f>
        <v>53190.51</v>
      </c>
    </row>
    <row r="5047" spans="1:13">
      <c r="A5047" s="11"/>
      <c r="B5047" s="11"/>
      <c r="C5047" s="11"/>
      <c r="D5047" s="10" t="s">
        <v>662</v>
      </c>
      <c r="E5047" s="11"/>
      <c r="F5047" s="11"/>
      <c r="G5047" s="11"/>
      <c r="H5047" s="11"/>
      <c r="I5047" s="11"/>
      <c r="J5047" s="11"/>
      <c r="K5047" s="11"/>
      <c r="L5047" s="11"/>
      <c r="M5047" s="11"/>
    </row>
    <row r="5048" spans="1:13">
      <c r="A5048" s="11"/>
      <c r="B5048" s="11"/>
      <c r="C5048" s="11"/>
      <c r="D5048" s="11"/>
      <c r="E5048" s="10" t="s">
        <v>1057</v>
      </c>
      <c r="F5048" s="14">
        <v>1</v>
      </c>
      <c r="G5048" s="15">
        <v>0</v>
      </c>
      <c r="H5048" s="15">
        <v>35.85</v>
      </c>
      <c r="I5048" s="15">
        <v>20</v>
      </c>
      <c r="J5048" s="13">
        <f>OR(F5048&lt;&gt;0,G5048&lt;&gt;0,H5048&lt;&gt;0,I5048&lt;&gt;0)*(F5048 + (F5048 = 0))*(G5048 + (G5048 = 0))*(H5048 + (H5048 = 0))*(I5048 + (I5048 = 0))</f>
        <v>717</v>
      </c>
      <c r="K5048" s="11"/>
      <c r="L5048" s="11"/>
      <c r="M5048" s="11"/>
    </row>
    <row r="5049" spans="1:13">
      <c r="A5049" s="11"/>
      <c r="B5049" s="11"/>
      <c r="C5049" s="11"/>
      <c r="D5049" s="11"/>
      <c r="E5049" s="10" t="s">
        <v>1058</v>
      </c>
      <c r="F5049" s="14">
        <v>1</v>
      </c>
      <c r="G5049" s="15">
        <v>0</v>
      </c>
      <c r="H5049" s="15">
        <v>35.85</v>
      </c>
      <c r="I5049" s="15">
        <v>20</v>
      </c>
      <c r="J5049" s="13">
        <f>OR(F5049&lt;&gt;0,G5049&lt;&gt;0,H5049&lt;&gt;0,I5049&lt;&gt;0)*(F5049 + (F5049 = 0))*(G5049 + (G5049 = 0))*(H5049 + (H5049 = 0))*(I5049 + (I5049 = 0))</f>
        <v>717</v>
      </c>
      <c r="K5049" s="11"/>
      <c r="L5049" s="11"/>
      <c r="M5049" s="11"/>
    </row>
    <row r="5050" spans="1:13">
      <c r="A5050" s="11"/>
      <c r="B5050" s="11"/>
      <c r="C5050" s="11"/>
      <c r="D5050" s="11"/>
      <c r="E5050" s="10" t="s">
        <v>1059</v>
      </c>
      <c r="F5050" s="14">
        <v>1</v>
      </c>
      <c r="G5050" s="15">
        <v>0</v>
      </c>
      <c r="H5050" s="15">
        <v>35.85</v>
      </c>
      <c r="I5050" s="15">
        <v>20</v>
      </c>
      <c r="J5050" s="13">
        <f>OR(F5050&lt;&gt;0,G5050&lt;&gt;0,H5050&lt;&gt;0,I5050&lt;&gt;0)*(F5050 + (F5050 = 0))*(G5050 + (G5050 = 0))*(H5050 + (H5050 = 0))*(I5050 + (I5050 = 0))</f>
        <v>717</v>
      </c>
      <c r="K5050" s="11"/>
      <c r="L5050" s="11"/>
      <c r="M5050" s="11"/>
    </row>
    <row r="5051" spans="1:13">
      <c r="A5051" s="11"/>
      <c r="B5051" s="11"/>
      <c r="C5051" s="11"/>
      <c r="D5051" s="11"/>
      <c r="E5051" s="10" t="s">
        <v>1060</v>
      </c>
      <c r="F5051" s="14">
        <v>1</v>
      </c>
      <c r="G5051" s="15">
        <v>0</v>
      </c>
      <c r="H5051" s="15">
        <v>35.85</v>
      </c>
      <c r="I5051" s="15">
        <v>20</v>
      </c>
      <c r="J5051" s="13">
        <f>OR(F5051&lt;&gt;0,G5051&lt;&gt;0,H5051&lt;&gt;0,I5051&lt;&gt;0)*(F5051 + (F5051 = 0))*(G5051 + (G5051 = 0))*(H5051 + (H5051 = 0))*(I5051 + (I5051 = 0))</f>
        <v>717</v>
      </c>
      <c r="K5051" s="11"/>
      <c r="L5051" s="11"/>
      <c r="M5051" s="11"/>
    </row>
    <row r="5052" spans="1:13">
      <c r="A5052" s="11"/>
      <c r="B5052" s="11"/>
      <c r="C5052" s="11"/>
      <c r="D5052" s="11"/>
      <c r="E5052" s="10" t="s">
        <v>1061</v>
      </c>
      <c r="F5052" s="14">
        <v>1</v>
      </c>
      <c r="G5052" s="15">
        <v>0</v>
      </c>
      <c r="H5052" s="15">
        <v>35.85</v>
      </c>
      <c r="I5052" s="15">
        <v>20</v>
      </c>
      <c r="J5052" s="13">
        <f>OR(F5052&lt;&gt;0,G5052&lt;&gt;0,H5052&lt;&gt;0,I5052&lt;&gt;0)*(F5052 + (F5052 = 0))*(G5052 + (G5052 = 0))*(H5052 + (H5052 = 0))*(I5052 + (I5052 = 0))</f>
        <v>717</v>
      </c>
      <c r="K5052" s="11"/>
      <c r="L5052" s="11"/>
      <c r="M5052" s="11"/>
    </row>
    <row r="5053" spans="1:13">
      <c r="A5053" s="11"/>
      <c r="B5053" s="11"/>
      <c r="C5053" s="11"/>
      <c r="D5053" s="11"/>
      <c r="E5053" s="10" t="s">
        <v>1062</v>
      </c>
      <c r="F5053" s="14">
        <v>1</v>
      </c>
      <c r="G5053" s="15">
        <v>0</v>
      </c>
      <c r="H5053" s="15">
        <v>35.85</v>
      </c>
      <c r="I5053" s="15">
        <v>20</v>
      </c>
      <c r="J5053" s="13">
        <f>OR(F5053&lt;&gt;0,G5053&lt;&gt;0,H5053&lt;&gt;0,I5053&lt;&gt;0)*(F5053 + (F5053 = 0))*(G5053 + (G5053 = 0))*(H5053 + (H5053 = 0))*(I5053 + (I5053 = 0))</f>
        <v>717</v>
      </c>
      <c r="K5053" s="11"/>
      <c r="L5053" s="11"/>
      <c r="M5053" s="11"/>
    </row>
    <row r="5054" spans="1:13">
      <c r="A5054" s="11"/>
      <c r="B5054" s="11"/>
      <c r="C5054" s="11"/>
      <c r="D5054" s="11"/>
      <c r="E5054" s="10" t="s">
        <v>1063</v>
      </c>
      <c r="F5054" s="14">
        <v>1</v>
      </c>
      <c r="G5054" s="15">
        <v>0</v>
      </c>
      <c r="H5054" s="15">
        <v>35.85</v>
      </c>
      <c r="I5054" s="15">
        <v>20</v>
      </c>
      <c r="J5054" s="13">
        <f>OR(F5054&lt;&gt;0,G5054&lt;&gt;0,H5054&lt;&gt;0,I5054&lt;&gt;0)*(F5054 + (F5054 = 0))*(G5054 + (G5054 = 0))*(H5054 + (H5054 = 0))*(I5054 + (I5054 = 0))</f>
        <v>717</v>
      </c>
      <c r="K5054" s="11"/>
      <c r="L5054" s="11"/>
      <c r="M5054" s="11"/>
    </row>
    <row r="5055" spans="1:13">
      <c r="A5055" s="11"/>
      <c r="B5055" s="11"/>
      <c r="C5055" s="11"/>
      <c r="D5055" s="11"/>
      <c r="E5055" s="10" t="s">
        <v>1064</v>
      </c>
      <c r="F5055" s="14">
        <v>1</v>
      </c>
      <c r="G5055" s="15">
        <v>0</v>
      </c>
      <c r="H5055" s="15">
        <v>35.85</v>
      </c>
      <c r="I5055" s="15">
        <v>20</v>
      </c>
      <c r="J5055" s="13">
        <f>OR(F5055&lt;&gt;0,G5055&lt;&gt;0,H5055&lt;&gt;0,I5055&lt;&gt;0)*(F5055 + (F5055 = 0))*(G5055 + (G5055 = 0))*(H5055 + (H5055 = 0))*(I5055 + (I5055 = 0))</f>
        <v>717</v>
      </c>
      <c r="K5055" s="11"/>
      <c r="L5055" s="11"/>
      <c r="M5055" s="11"/>
    </row>
    <row r="5056" spans="1:13">
      <c r="A5056" s="11"/>
      <c r="B5056" s="11"/>
      <c r="C5056" s="11"/>
      <c r="D5056" s="11"/>
      <c r="E5056" s="10" t="s">
        <v>1065</v>
      </c>
      <c r="F5056" s="14">
        <v>1</v>
      </c>
      <c r="G5056" s="15">
        <v>0</v>
      </c>
      <c r="H5056" s="15">
        <v>35.85</v>
      </c>
      <c r="I5056" s="15">
        <v>20</v>
      </c>
      <c r="J5056" s="13">
        <f>OR(F5056&lt;&gt;0,G5056&lt;&gt;0,H5056&lt;&gt;0,I5056&lt;&gt;0)*(F5056 + (F5056 = 0))*(G5056 + (G5056 = 0))*(H5056 + (H5056 = 0))*(I5056 + (I5056 = 0))</f>
        <v>717</v>
      </c>
      <c r="K5056" s="11"/>
      <c r="L5056" s="11"/>
      <c r="M5056" s="11"/>
    </row>
    <row r="5057" spans="1:13">
      <c r="A5057" s="11"/>
      <c r="B5057" s="11"/>
      <c r="C5057" s="11"/>
      <c r="D5057" s="11"/>
      <c r="E5057" s="10" t="s">
        <v>1066</v>
      </c>
      <c r="F5057" s="14">
        <v>1</v>
      </c>
      <c r="G5057" s="15">
        <v>0</v>
      </c>
      <c r="H5057" s="15">
        <v>43.85</v>
      </c>
      <c r="I5057" s="15">
        <v>20</v>
      </c>
      <c r="J5057" s="13">
        <f>OR(F5057&lt;&gt;0,G5057&lt;&gt;0,H5057&lt;&gt;0,I5057&lt;&gt;0)*(F5057 + (F5057 = 0))*(G5057 + (G5057 = 0))*(H5057 + (H5057 = 0))*(I5057 + (I5057 = 0))</f>
        <v>877</v>
      </c>
      <c r="K5057" s="11"/>
      <c r="L5057" s="11"/>
      <c r="M5057" s="11"/>
    </row>
    <row r="5058" spans="1:13">
      <c r="A5058" s="11"/>
      <c r="B5058" s="11"/>
      <c r="C5058" s="11"/>
      <c r="D5058" s="11"/>
      <c r="E5058" s="10" t="s">
        <v>1067</v>
      </c>
      <c r="F5058" s="14">
        <v>1</v>
      </c>
      <c r="G5058" s="15">
        <v>0</v>
      </c>
      <c r="H5058" s="15">
        <v>43.85</v>
      </c>
      <c r="I5058" s="15">
        <v>20</v>
      </c>
      <c r="J5058" s="13">
        <f>OR(F5058&lt;&gt;0,G5058&lt;&gt;0,H5058&lt;&gt;0,I5058&lt;&gt;0)*(F5058 + (F5058 = 0))*(G5058 + (G5058 = 0))*(H5058 + (H5058 = 0))*(I5058 + (I5058 = 0))</f>
        <v>877</v>
      </c>
      <c r="K5058" s="11"/>
      <c r="L5058" s="11"/>
      <c r="M5058" s="11"/>
    </row>
    <row r="5059" spans="1:13">
      <c r="A5059" s="11"/>
      <c r="B5059" s="11"/>
      <c r="C5059" s="11"/>
      <c r="D5059" s="11"/>
      <c r="E5059" s="10" t="s">
        <v>1068</v>
      </c>
      <c r="F5059" s="14">
        <v>1</v>
      </c>
      <c r="G5059" s="15">
        <v>0</v>
      </c>
      <c r="H5059" s="15">
        <v>43.85</v>
      </c>
      <c r="I5059" s="15">
        <v>20</v>
      </c>
      <c r="J5059" s="13">
        <f>OR(F5059&lt;&gt;0,G5059&lt;&gt;0,H5059&lt;&gt;0,I5059&lt;&gt;0)*(F5059 + (F5059 = 0))*(G5059 + (G5059 = 0))*(H5059 + (H5059 = 0))*(I5059 + (I5059 = 0))</f>
        <v>877</v>
      </c>
      <c r="K5059" s="11"/>
      <c r="L5059" s="11"/>
      <c r="M5059" s="11"/>
    </row>
    <row r="5060" spans="1:13">
      <c r="A5060" s="11"/>
      <c r="B5060" s="11"/>
      <c r="C5060" s="11"/>
      <c r="D5060" s="11"/>
      <c r="E5060" s="10" t="s">
        <v>1069</v>
      </c>
      <c r="F5060" s="14">
        <v>1</v>
      </c>
      <c r="G5060" s="15">
        <v>0</v>
      </c>
      <c r="H5060" s="15">
        <v>43.85</v>
      </c>
      <c r="I5060" s="15">
        <v>20</v>
      </c>
      <c r="J5060" s="13">
        <f>OR(F5060&lt;&gt;0,G5060&lt;&gt;0,H5060&lt;&gt;0,I5060&lt;&gt;0)*(F5060 + (F5060 = 0))*(G5060 + (G5060 = 0))*(H5060 + (H5060 = 0))*(I5060 + (I5060 = 0))</f>
        <v>877</v>
      </c>
      <c r="K5060" s="11"/>
      <c r="L5060" s="11"/>
      <c r="M5060" s="11"/>
    </row>
    <row r="5061" spans="1:13">
      <c r="A5061" s="11"/>
      <c r="B5061" s="11"/>
      <c r="C5061" s="11"/>
      <c r="D5061" s="11"/>
      <c r="E5061" s="10" t="s">
        <v>1070</v>
      </c>
      <c r="F5061" s="14">
        <v>1</v>
      </c>
      <c r="G5061" s="15">
        <v>0</v>
      </c>
      <c r="H5061" s="15">
        <v>43.85</v>
      </c>
      <c r="I5061" s="15">
        <v>20</v>
      </c>
      <c r="J5061" s="13">
        <f>OR(F5061&lt;&gt;0,G5061&lt;&gt;0,H5061&lt;&gt;0,I5061&lt;&gt;0)*(F5061 + (F5061 = 0))*(G5061 + (G5061 = 0))*(H5061 + (H5061 = 0))*(I5061 + (I5061 = 0))</f>
        <v>877</v>
      </c>
      <c r="K5061" s="11"/>
      <c r="L5061" s="11"/>
      <c r="M5061" s="11"/>
    </row>
    <row r="5062" spans="1:13">
      <c r="A5062" s="11"/>
      <c r="B5062" s="11"/>
      <c r="C5062" s="11"/>
      <c r="D5062" s="11"/>
      <c r="E5062" s="10" t="s">
        <v>1071</v>
      </c>
      <c r="F5062" s="14">
        <v>1</v>
      </c>
      <c r="G5062" s="15">
        <v>0</v>
      </c>
      <c r="H5062" s="15">
        <v>35.85</v>
      </c>
      <c r="I5062" s="15">
        <v>20</v>
      </c>
      <c r="J5062" s="13">
        <f>OR(F5062&lt;&gt;0,G5062&lt;&gt;0,H5062&lt;&gt;0,I5062&lt;&gt;0)*(F5062 + (F5062 = 0))*(G5062 + (G5062 = 0))*(H5062 + (H5062 = 0))*(I5062 + (I5062 = 0))</f>
        <v>717</v>
      </c>
      <c r="K5062" s="11"/>
      <c r="L5062" s="11"/>
      <c r="M5062" s="11"/>
    </row>
    <row r="5063" spans="1:13">
      <c r="A5063" s="11"/>
      <c r="B5063" s="11"/>
      <c r="C5063" s="11"/>
      <c r="D5063" s="11"/>
      <c r="E5063" s="10" t="s">
        <v>1072</v>
      </c>
      <c r="F5063" s="14">
        <v>1</v>
      </c>
      <c r="G5063" s="15">
        <v>0</v>
      </c>
      <c r="H5063" s="15">
        <v>35.85</v>
      </c>
      <c r="I5063" s="15">
        <v>20</v>
      </c>
      <c r="J5063" s="13">
        <f>OR(F5063&lt;&gt;0,G5063&lt;&gt;0,H5063&lt;&gt;0,I5063&lt;&gt;0)*(F5063 + (F5063 = 0))*(G5063 + (G5063 = 0))*(H5063 + (H5063 = 0))*(I5063 + (I5063 = 0))</f>
        <v>717</v>
      </c>
      <c r="K5063" s="11"/>
      <c r="L5063" s="11"/>
      <c r="M5063" s="11"/>
    </row>
    <row r="5064" spans="1:13">
      <c r="A5064" s="11"/>
      <c r="B5064" s="11"/>
      <c r="C5064" s="11"/>
      <c r="D5064" s="11"/>
      <c r="E5064" s="10" t="s">
        <v>1073</v>
      </c>
      <c r="F5064" s="14">
        <v>1</v>
      </c>
      <c r="G5064" s="15">
        <v>0</v>
      </c>
      <c r="H5064" s="15">
        <v>35.85</v>
      </c>
      <c r="I5064" s="15">
        <v>20</v>
      </c>
      <c r="J5064" s="13">
        <f>OR(F5064&lt;&gt;0,G5064&lt;&gt;0,H5064&lt;&gt;0,I5064&lt;&gt;0)*(F5064 + (F5064 = 0))*(G5064 + (G5064 = 0))*(H5064 + (H5064 = 0))*(I5064 + (I5064 = 0))</f>
        <v>717</v>
      </c>
      <c r="K5064" s="11"/>
      <c r="L5064" s="11"/>
      <c r="M5064" s="11"/>
    </row>
    <row r="5065" spans="1:13">
      <c r="A5065" s="11"/>
      <c r="B5065" s="11"/>
      <c r="C5065" s="11"/>
      <c r="D5065" s="11"/>
      <c r="E5065" s="10" t="s">
        <v>1074</v>
      </c>
      <c r="F5065" s="14">
        <v>1</v>
      </c>
      <c r="G5065" s="15">
        <v>0</v>
      </c>
      <c r="H5065" s="15">
        <v>35.85</v>
      </c>
      <c r="I5065" s="15">
        <v>20</v>
      </c>
      <c r="J5065" s="13">
        <f>OR(F5065&lt;&gt;0,G5065&lt;&gt;0,H5065&lt;&gt;0,I5065&lt;&gt;0)*(F5065 + (F5065 = 0))*(G5065 + (G5065 = 0))*(H5065 + (H5065 = 0))*(I5065 + (I5065 = 0))</f>
        <v>717</v>
      </c>
      <c r="K5065" s="11"/>
      <c r="L5065" s="11"/>
      <c r="M5065" s="11"/>
    </row>
    <row r="5066" spans="1:13">
      <c r="A5066" s="11"/>
      <c r="B5066" s="11"/>
      <c r="C5066" s="11"/>
      <c r="D5066" s="11"/>
      <c r="E5066" s="10" t="s">
        <v>1075</v>
      </c>
      <c r="F5066" s="14">
        <v>1</v>
      </c>
      <c r="G5066" s="15">
        <v>0</v>
      </c>
      <c r="H5066" s="15">
        <v>35.85</v>
      </c>
      <c r="I5066" s="15">
        <v>20</v>
      </c>
      <c r="J5066" s="13">
        <f>OR(F5066&lt;&gt;0,G5066&lt;&gt;0,H5066&lt;&gt;0,I5066&lt;&gt;0)*(F5066 + (F5066 = 0))*(G5066 + (G5066 = 0))*(H5066 + (H5066 = 0))*(I5066 + (I5066 = 0))</f>
        <v>717</v>
      </c>
      <c r="K5066" s="11"/>
      <c r="L5066" s="11"/>
      <c r="M5066" s="11"/>
    </row>
    <row r="5067" spans="1:13">
      <c r="A5067" s="11"/>
      <c r="B5067" s="11"/>
      <c r="C5067" s="11"/>
      <c r="D5067" s="11"/>
      <c r="E5067" s="10" t="s">
        <v>1076</v>
      </c>
      <c r="F5067" s="14">
        <v>1</v>
      </c>
      <c r="G5067" s="15">
        <v>0</v>
      </c>
      <c r="H5067" s="15">
        <v>35.85</v>
      </c>
      <c r="I5067" s="15">
        <v>20</v>
      </c>
      <c r="J5067" s="13">
        <f>OR(F5067&lt;&gt;0,G5067&lt;&gt;0,H5067&lt;&gt;0,I5067&lt;&gt;0)*(F5067 + (F5067 = 0))*(G5067 + (G5067 = 0))*(H5067 + (H5067 = 0))*(I5067 + (I5067 = 0))</f>
        <v>717</v>
      </c>
      <c r="K5067" s="11"/>
      <c r="L5067" s="11"/>
      <c r="M5067" s="11"/>
    </row>
    <row r="5068" spans="1:13">
      <c r="A5068" s="11"/>
      <c r="B5068" s="11"/>
      <c r="C5068" s="11"/>
      <c r="D5068" s="11"/>
      <c r="E5068" s="10" t="s">
        <v>1077</v>
      </c>
      <c r="F5068" s="14">
        <v>1</v>
      </c>
      <c r="G5068" s="15">
        <v>0</v>
      </c>
      <c r="H5068" s="15">
        <v>35.85</v>
      </c>
      <c r="I5068" s="15">
        <v>20</v>
      </c>
      <c r="J5068" s="13">
        <f>OR(F5068&lt;&gt;0,G5068&lt;&gt;0,H5068&lt;&gt;0,I5068&lt;&gt;0)*(F5068 + (F5068 = 0))*(G5068 + (G5068 = 0))*(H5068 + (H5068 = 0))*(I5068 + (I5068 = 0))</f>
        <v>717</v>
      </c>
      <c r="K5068" s="11"/>
      <c r="L5068" s="11"/>
      <c r="M5068" s="11"/>
    </row>
    <row r="5069" spans="1:13">
      <c r="A5069" s="11"/>
      <c r="B5069" s="11"/>
      <c r="C5069" s="11"/>
      <c r="D5069" s="11"/>
      <c r="E5069" s="10" t="s">
        <v>1078</v>
      </c>
      <c r="F5069" s="14">
        <v>1</v>
      </c>
      <c r="G5069" s="15">
        <v>0</v>
      </c>
      <c r="H5069" s="15">
        <v>35.85</v>
      </c>
      <c r="I5069" s="15">
        <v>20</v>
      </c>
      <c r="J5069" s="13">
        <f>OR(F5069&lt;&gt;0,G5069&lt;&gt;0,H5069&lt;&gt;0,I5069&lt;&gt;0)*(F5069 + (F5069 = 0))*(G5069 + (G5069 = 0))*(H5069 + (H5069 = 0))*(I5069 + (I5069 = 0))</f>
        <v>717</v>
      </c>
      <c r="K5069" s="11"/>
      <c r="L5069" s="11"/>
      <c r="M5069" s="11"/>
    </row>
    <row r="5070" spans="1:13">
      <c r="A5070" s="11"/>
      <c r="B5070" s="11"/>
      <c r="C5070" s="11"/>
      <c r="D5070" s="11"/>
      <c r="E5070" s="10" t="s">
        <v>1079</v>
      </c>
      <c r="F5070" s="14">
        <v>1</v>
      </c>
      <c r="G5070" s="15">
        <v>0</v>
      </c>
      <c r="H5070" s="15">
        <v>35.85</v>
      </c>
      <c r="I5070" s="15">
        <v>20</v>
      </c>
      <c r="J5070" s="13">
        <f>OR(F5070&lt;&gt;0,G5070&lt;&gt;0,H5070&lt;&gt;0,I5070&lt;&gt;0)*(F5070 + (F5070 = 0))*(G5070 + (G5070 = 0))*(H5070 + (H5070 = 0))*(I5070 + (I5070 = 0))</f>
        <v>717</v>
      </c>
      <c r="K5070" s="11"/>
      <c r="L5070" s="11"/>
      <c r="M5070" s="11"/>
    </row>
    <row r="5071" spans="1:13">
      <c r="A5071" s="11"/>
      <c r="B5071" s="11"/>
      <c r="C5071" s="11"/>
      <c r="D5071" s="11"/>
      <c r="E5071" s="10" t="s">
        <v>1080</v>
      </c>
      <c r="F5071" s="14">
        <v>1</v>
      </c>
      <c r="G5071" s="15">
        <v>0</v>
      </c>
      <c r="H5071" s="15">
        <v>35.85</v>
      </c>
      <c r="I5071" s="15">
        <v>20</v>
      </c>
      <c r="J5071" s="13">
        <f>OR(F5071&lt;&gt;0,G5071&lt;&gt;0,H5071&lt;&gt;0,I5071&lt;&gt;0)*(F5071 + (F5071 = 0))*(G5071 + (G5071 = 0))*(H5071 + (H5071 = 0))*(I5071 + (I5071 = 0))</f>
        <v>717</v>
      </c>
      <c r="K5071" s="11"/>
      <c r="L5071" s="11"/>
      <c r="M5071" s="11"/>
    </row>
    <row r="5072" spans="1:13">
      <c r="A5072" s="11"/>
      <c r="B5072" s="11"/>
      <c r="C5072" s="11"/>
      <c r="D5072" s="11"/>
      <c r="E5072" s="10" t="s">
        <v>1081</v>
      </c>
      <c r="F5072" s="14">
        <v>1</v>
      </c>
      <c r="G5072" s="15">
        <v>0</v>
      </c>
      <c r="H5072" s="15">
        <v>35.85</v>
      </c>
      <c r="I5072" s="15">
        <v>20</v>
      </c>
      <c r="J5072" s="13">
        <f>OR(F5072&lt;&gt;0,G5072&lt;&gt;0,H5072&lt;&gt;0,I5072&lt;&gt;0)*(F5072 + (F5072 = 0))*(G5072 + (G5072 = 0))*(H5072 + (H5072 = 0))*(I5072 + (I5072 = 0))</f>
        <v>717</v>
      </c>
      <c r="K5072" s="11"/>
      <c r="L5072" s="11"/>
      <c r="M5072" s="11"/>
    </row>
    <row r="5073" spans="1:13">
      <c r="A5073" s="11"/>
      <c r="B5073" s="11"/>
      <c r="C5073" s="11"/>
      <c r="D5073" s="11"/>
      <c r="E5073" s="10" t="s">
        <v>1082</v>
      </c>
      <c r="F5073" s="14">
        <v>1</v>
      </c>
      <c r="G5073" s="15">
        <v>0</v>
      </c>
      <c r="H5073" s="15">
        <v>35.85</v>
      </c>
      <c r="I5073" s="15">
        <v>20</v>
      </c>
      <c r="J5073" s="13">
        <f>OR(F5073&lt;&gt;0,G5073&lt;&gt;0,H5073&lt;&gt;0,I5073&lt;&gt;0)*(F5073 + (F5073 = 0))*(G5073 + (G5073 = 0))*(H5073 + (H5073 = 0))*(I5073 + (I5073 = 0))</f>
        <v>717</v>
      </c>
      <c r="K5073" s="11"/>
      <c r="L5073" s="11"/>
      <c r="M5073" s="11"/>
    </row>
    <row r="5074" spans="1:13">
      <c r="A5074" s="11"/>
      <c r="B5074" s="11"/>
      <c r="C5074" s="11"/>
      <c r="D5074" s="11"/>
      <c r="E5074" s="10" t="s">
        <v>1083</v>
      </c>
      <c r="F5074" s="14">
        <v>1</v>
      </c>
      <c r="G5074" s="15">
        <v>0</v>
      </c>
      <c r="H5074" s="15">
        <v>35.85</v>
      </c>
      <c r="I5074" s="15">
        <v>20</v>
      </c>
      <c r="J5074" s="13">
        <f>OR(F5074&lt;&gt;0,G5074&lt;&gt;0,H5074&lt;&gt;0,I5074&lt;&gt;0)*(F5074 + (F5074 = 0))*(G5074 + (G5074 = 0))*(H5074 + (H5074 = 0))*(I5074 + (I5074 = 0))</f>
        <v>717</v>
      </c>
      <c r="K5074" s="11"/>
      <c r="L5074" s="11"/>
      <c r="M5074" s="11"/>
    </row>
    <row r="5075" spans="1:13">
      <c r="A5075" s="11"/>
      <c r="B5075" s="11"/>
      <c r="C5075" s="11"/>
      <c r="D5075" s="11"/>
      <c r="E5075" s="10" t="s">
        <v>1084</v>
      </c>
      <c r="F5075" s="14">
        <v>1</v>
      </c>
      <c r="G5075" s="15">
        <v>0</v>
      </c>
      <c r="H5075" s="15">
        <v>35.85</v>
      </c>
      <c r="I5075" s="15">
        <v>20</v>
      </c>
      <c r="J5075" s="13">
        <f>OR(F5075&lt;&gt;0,G5075&lt;&gt;0,H5075&lt;&gt;0,I5075&lt;&gt;0)*(F5075 + (F5075 = 0))*(G5075 + (G5075 = 0))*(H5075 + (H5075 = 0))*(I5075 + (I5075 = 0))</f>
        <v>717</v>
      </c>
      <c r="K5075" s="11"/>
      <c r="L5075" s="11"/>
      <c r="M5075" s="11"/>
    </row>
    <row r="5076" spans="1:13">
      <c r="A5076" s="11"/>
      <c r="B5076" s="11"/>
      <c r="C5076" s="11"/>
      <c r="D5076" s="11"/>
      <c r="E5076" s="10" t="s">
        <v>1085</v>
      </c>
      <c r="F5076" s="14">
        <v>1</v>
      </c>
      <c r="G5076" s="15">
        <v>0</v>
      </c>
      <c r="H5076" s="15">
        <v>35.85</v>
      </c>
      <c r="I5076" s="15">
        <v>20</v>
      </c>
      <c r="J5076" s="13">
        <f>OR(F5076&lt;&gt;0,G5076&lt;&gt;0,H5076&lt;&gt;0,I5076&lt;&gt;0)*(F5076 + (F5076 = 0))*(G5076 + (G5076 = 0))*(H5076 + (H5076 = 0))*(I5076 + (I5076 = 0))</f>
        <v>717</v>
      </c>
      <c r="K5076" s="11"/>
      <c r="L5076" s="11"/>
      <c r="M5076" s="11"/>
    </row>
    <row r="5077" spans="1:13">
      <c r="A5077" s="11"/>
      <c r="B5077" s="11"/>
      <c r="C5077" s="11"/>
      <c r="D5077" s="11"/>
      <c r="E5077" s="10" t="s">
        <v>1086</v>
      </c>
      <c r="F5077" s="14">
        <v>1</v>
      </c>
      <c r="G5077" s="15">
        <v>0</v>
      </c>
      <c r="H5077" s="15">
        <v>35.85</v>
      </c>
      <c r="I5077" s="15">
        <v>20</v>
      </c>
      <c r="J5077" s="13">
        <f>OR(F5077&lt;&gt;0,G5077&lt;&gt;0,H5077&lt;&gt;0,I5077&lt;&gt;0)*(F5077 + (F5077 = 0))*(G5077 + (G5077 = 0))*(H5077 + (H5077 = 0))*(I5077 + (I5077 = 0))</f>
        <v>717</v>
      </c>
      <c r="K5077" s="11"/>
      <c r="L5077" s="11"/>
      <c r="M5077" s="11"/>
    </row>
    <row r="5078" spans="1:13">
      <c r="A5078" s="11"/>
      <c r="B5078" s="11"/>
      <c r="C5078" s="11"/>
      <c r="D5078" s="11"/>
      <c r="E5078" s="10" t="s">
        <v>1087</v>
      </c>
      <c r="F5078" s="14">
        <v>1</v>
      </c>
      <c r="G5078" s="15">
        <v>0</v>
      </c>
      <c r="H5078" s="15">
        <v>35.85</v>
      </c>
      <c r="I5078" s="15">
        <v>20</v>
      </c>
      <c r="J5078" s="13">
        <f>OR(F5078&lt;&gt;0,G5078&lt;&gt;0,H5078&lt;&gt;0,I5078&lt;&gt;0)*(F5078 + (F5078 = 0))*(G5078 + (G5078 = 0))*(H5078 + (H5078 = 0))*(I5078 + (I5078 = 0))</f>
        <v>717</v>
      </c>
      <c r="K5078" s="11"/>
      <c r="L5078" s="11"/>
      <c r="M5078" s="11"/>
    </row>
    <row r="5079" spans="1:13">
      <c r="A5079" s="11"/>
      <c r="B5079" s="11"/>
      <c r="C5079" s="11"/>
      <c r="D5079" s="11"/>
      <c r="E5079" s="10" t="s">
        <v>1088</v>
      </c>
      <c r="F5079" s="14">
        <v>1</v>
      </c>
      <c r="G5079" s="15">
        <v>0</v>
      </c>
      <c r="H5079" s="15">
        <v>35.85</v>
      </c>
      <c r="I5079" s="15">
        <v>20</v>
      </c>
      <c r="J5079" s="13">
        <f>OR(F5079&lt;&gt;0,G5079&lt;&gt;0,H5079&lt;&gt;0,I5079&lt;&gt;0)*(F5079 + (F5079 = 0))*(G5079 + (G5079 = 0))*(H5079 + (H5079 = 0))*(I5079 + (I5079 = 0))</f>
        <v>717</v>
      </c>
      <c r="K5079" s="11"/>
      <c r="L5079" s="11"/>
      <c r="M5079" s="11"/>
    </row>
    <row r="5080" spans="1:13">
      <c r="A5080" s="11"/>
      <c r="B5080" s="11"/>
      <c r="C5080" s="11"/>
      <c r="D5080" s="11"/>
      <c r="E5080" s="10" t="s">
        <v>1089</v>
      </c>
      <c r="F5080" s="14">
        <v>1</v>
      </c>
      <c r="G5080" s="15">
        <v>0</v>
      </c>
      <c r="H5080" s="15">
        <v>35.85</v>
      </c>
      <c r="I5080" s="15">
        <v>20</v>
      </c>
      <c r="J5080" s="13">
        <f>OR(F5080&lt;&gt;0,G5080&lt;&gt;0,H5080&lt;&gt;0,I5080&lt;&gt;0)*(F5080 + (F5080 = 0))*(G5080 + (G5080 = 0))*(H5080 + (H5080 = 0))*(I5080 + (I5080 = 0))</f>
        <v>717</v>
      </c>
      <c r="K5080" s="11"/>
      <c r="L5080" s="11"/>
      <c r="M5080" s="11"/>
    </row>
    <row r="5081" spans="1:13">
      <c r="A5081" s="11"/>
      <c r="B5081" s="11"/>
      <c r="C5081" s="11"/>
      <c r="D5081" s="11"/>
      <c r="E5081" s="10" t="s">
        <v>1090</v>
      </c>
      <c r="F5081" s="14">
        <v>1</v>
      </c>
      <c r="G5081" s="15">
        <v>0</v>
      </c>
      <c r="H5081" s="15">
        <v>35.85</v>
      </c>
      <c r="I5081" s="15">
        <v>20</v>
      </c>
      <c r="J5081" s="13">
        <f>OR(F5081&lt;&gt;0,G5081&lt;&gt;0,H5081&lt;&gt;0,I5081&lt;&gt;0)*(F5081 + (F5081 = 0))*(G5081 + (G5081 = 0))*(H5081 + (H5081 = 0))*(I5081 + (I5081 = 0))</f>
        <v>717</v>
      </c>
      <c r="K5081" s="11"/>
      <c r="L5081" s="11"/>
      <c r="M5081" s="11"/>
    </row>
    <row r="5082" spans="1:13">
      <c r="A5082" s="11"/>
      <c r="B5082" s="11"/>
      <c r="C5082" s="11"/>
      <c r="D5082" s="11"/>
      <c r="E5082" s="10" t="s">
        <v>1091</v>
      </c>
      <c r="F5082" s="14">
        <v>1</v>
      </c>
      <c r="G5082" s="15">
        <v>0</v>
      </c>
      <c r="H5082" s="15">
        <v>35.85</v>
      </c>
      <c r="I5082" s="15">
        <v>20</v>
      </c>
      <c r="J5082" s="13">
        <f>OR(F5082&lt;&gt;0,G5082&lt;&gt;0,H5082&lt;&gt;0,I5082&lt;&gt;0)*(F5082 + (F5082 = 0))*(G5082 + (G5082 = 0))*(H5082 + (H5082 = 0))*(I5082 + (I5082 = 0))</f>
        <v>717</v>
      </c>
      <c r="K5082" s="11"/>
      <c r="L5082" s="11"/>
      <c r="M5082" s="11"/>
    </row>
    <row r="5083" spans="1:13">
      <c r="A5083" s="11"/>
      <c r="B5083" s="11"/>
      <c r="C5083" s="11"/>
      <c r="D5083" s="11"/>
      <c r="E5083" s="10" t="s">
        <v>1092</v>
      </c>
      <c r="F5083" s="14">
        <v>1</v>
      </c>
      <c r="G5083" s="15">
        <v>0</v>
      </c>
      <c r="H5083" s="15">
        <v>35.85</v>
      </c>
      <c r="I5083" s="15">
        <v>20</v>
      </c>
      <c r="J5083" s="13">
        <f>OR(F5083&lt;&gt;0,G5083&lt;&gt;0,H5083&lt;&gt;0,I5083&lt;&gt;0)*(F5083 + (F5083 = 0))*(G5083 + (G5083 = 0))*(H5083 + (H5083 = 0))*(I5083 + (I5083 = 0))</f>
        <v>717</v>
      </c>
      <c r="K5083" s="11"/>
      <c r="L5083" s="11"/>
      <c r="M5083" s="11"/>
    </row>
    <row r="5084" spans="1:13">
      <c r="A5084" s="11"/>
      <c r="B5084" s="11"/>
      <c r="C5084" s="11"/>
      <c r="D5084" s="11"/>
      <c r="E5084" s="10" t="s">
        <v>1093</v>
      </c>
      <c r="F5084" s="14">
        <v>1</v>
      </c>
      <c r="G5084" s="15">
        <v>0</v>
      </c>
      <c r="H5084" s="15">
        <v>35.85</v>
      </c>
      <c r="I5084" s="15">
        <v>20</v>
      </c>
      <c r="J5084" s="13">
        <f>OR(F5084&lt;&gt;0,G5084&lt;&gt;0,H5084&lt;&gt;0,I5084&lt;&gt;0)*(F5084 + (F5084 = 0))*(G5084 + (G5084 = 0))*(H5084 + (H5084 = 0))*(I5084 + (I5084 = 0))</f>
        <v>717</v>
      </c>
      <c r="K5084" s="11"/>
      <c r="L5084" s="11"/>
      <c r="M5084" s="11"/>
    </row>
    <row r="5085" spans="1:13">
      <c r="A5085" s="11"/>
      <c r="B5085" s="11"/>
      <c r="C5085" s="11"/>
      <c r="D5085" s="11"/>
      <c r="E5085" s="10" t="s">
        <v>1094</v>
      </c>
      <c r="F5085" s="14">
        <v>1</v>
      </c>
      <c r="G5085" s="15">
        <v>0</v>
      </c>
      <c r="H5085" s="15">
        <v>35.85</v>
      </c>
      <c r="I5085" s="15">
        <v>20</v>
      </c>
      <c r="J5085" s="13">
        <f>OR(F5085&lt;&gt;0,G5085&lt;&gt;0,H5085&lt;&gt;0,I5085&lt;&gt;0)*(F5085 + (F5085 = 0))*(G5085 + (G5085 = 0))*(H5085 + (H5085 = 0))*(I5085 + (I5085 = 0))</f>
        <v>717</v>
      </c>
      <c r="K5085" s="11"/>
      <c r="L5085" s="11"/>
      <c r="M5085" s="11"/>
    </row>
    <row r="5086" spans="1:13">
      <c r="A5086" s="11"/>
      <c r="B5086" s="11"/>
      <c r="C5086" s="11"/>
      <c r="D5086" s="11"/>
      <c r="E5086" s="10" t="s">
        <v>1095</v>
      </c>
      <c r="F5086" s="14">
        <v>1</v>
      </c>
      <c r="G5086" s="15">
        <v>0</v>
      </c>
      <c r="H5086" s="15">
        <v>35.85</v>
      </c>
      <c r="I5086" s="15">
        <v>20</v>
      </c>
      <c r="J5086" s="13">
        <f>OR(F5086&lt;&gt;0,G5086&lt;&gt;0,H5086&lt;&gt;0,I5086&lt;&gt;0)*(F5086 + (F5086 = 0))*(G5086 + (G5086 = 0))*(H5086 + (H5086 = 0))*(I5086 + (I5086 = 0))</f>
        <v>717</v>
      </c>
      <c r="K5086" s="11"/>
      <c r="L5086" s="11"/>
      <c r="M5086" s="11"/>
    </row>
    <row r="5087" spans="1:13">
      <c r="A5087" s="11"/>
      <c r="B5087" s="11"/>
      <c r="C5087" s="11"/>
      <c r="D5087" s="11"/>
      <c r="E5087" s="10" t="s">
        <v>1096</v>
      </c>
      <c r="F5087" s="14">
        <v>1</v>
      </c>
      <c r="G5087" s="15">
        <v>0</v>
      </c>
      <c r="H5087" s="15">
        <v>35.85</v>
      </c>
      <c r="I5087" s="15">
        <v>20</v>
      </c>
      <c r="J5087" s="13">
        <f>OR(F5087&lt;&gt;0,G5087&lt;&gt;0,H5087&lt;&gt;0,I5087&lt;&gt;0)*(F5087 + (F5087 = 0))*(G5087 + (G5087 = 0))*(H5087 + (H5087 = 0))*(I5087 + (I5087 = 0))</f>
        <v>717</v>
      </c>
      <c r="K5087" s="11"/>
      <c r="L5087" s="11"/>
      <c r="M5087" s="11"/>
    </row>
    <row r="5088" spans="1:13">
      <c r="A5088" s="11"/>
      <c r="B5088" s="11"/>
      <c r="C5088" s="11"/>
      <c r="D5088" s="11"/>
      <c r="E5088" s="10" t="s">
        <v>1097</v>
      </c>
      <c r="F5088" s="14">
        <v>1</v>
      </c>
      <c r="G5088" s="15">
        <v>0</v>
      </c>
      <c r="H5088" s="15">
        <v>35.85</v>
      </c>
      <c r="I5088" s="15">
        <v>20</v>
      </c>
      <c r="J5088" s="13">
        <f>OR(F5088&lt;&gt;0,G5088&lt;&gt;0,H5088&lt;&gt;0,I5088&lt;&gt;0)*(F5088 + (F5088 = 0))*(G5088 + (G5088 = 0))*(H5088 + (H5088 = 0))*(I5088 + (I5088 = 0))</f>
        <v>717</v>
      </c>
      <c r="K5088" s="11"/>
      <c r="L5088" s="11"/>
      <c r="M5088" s="11"/>
    </row>
    <row r="5089" spans="1:13">
      <c r="A5089" s="11"/>
      <c r="B5089" s="11"/>
      <c r="C5089" s="11"/>
      <c r="D5089" s="11"/>
      <c r="E5089" s="10" t="s">
        <v>1098</v>
      </c>
      <c r="F5089" s="14">
        <v>1</v>
      </c>
      <c r="G5089" s="15">
        <v>0</v>
      </c>
      <c r="H5089" s="15">
        <v>35.85</v>
      </c>
      <c r="I5089" s="15">
        <v>20</v>
      </c>
      <c r="J5089" s="13">
        <f>OR(F5089&lt;&gt;0,G5089&lt;&gt;0,H5089&lt;&gt;0,I5089&lt;&gt;0)*(F5089 + (F5089 = 0))*(G5089 + (G5089 = 0))*(H5089 + (H5089 = 0))*(I5089 + (I5089 = 0))</f>
        <v>717</v>
      </c>
      <c r="K5089" s="11"/>
      <c r="L5089" s="11"/>
      <c r="M5089" s="11"/>
    </row>
    <row r="5090" spans="1:13">
      <c r="A5090" s="11"/>
      <c r="B5090" s="11"/>
      <c r="C5090" s="11"/>
      <c r="D5090" s="11"/>
      <c r="E5090" s="10" t="s">
        <v>1099</v>
      </c>
      <c r="F5090" s="14">
        <v>1</v>
      </c>
      <c r="G5090" s="15">
        <v>0</v>
      </c>
      <c r="H5090" s="15">
        <v>35.85</v>
      </c>
      <c r="I5090" s="15">
        <v>20</v>
      </c>
      <c r="J5090" s="13">
        <f>OR(F5090&lt;&gt;0,G5090&lt;&gt;0,H5090&lt;&gt;0,I5090&lt;&gt;0)*(F5090 + (F5090 = 0))*(G5090 + (G5090 = 0))*(H5090 + (H5090 = 0))*(I5090 + (I5090 = 0))</f>
        <v>717</v>
      </c>
      <c r="K5090" s="11"/>
      <c r="L5090" s="11"/>
      <c r="M5090" s="11"/>
    </row>
    <row r="5091" spans="1:13">
      <c r="A5091" s="11"/>
      <c r="B5091" s="11"/>
      <c r="C5091" s="11"/>
      <c r="D5091" s="11"/>
      <c r="E5091" s="10" t="s">
        <v>1100</v>
      </c>
      <c r="F5091" s="14">
        <v>1</v>
      </c>
      <c r="G5091" s="15">
        <v>0</v>
      </c>
      <c r="H5091" s="15">
        <v>35.85</v>
      </c>
      <c r="I5091" s="15">
        <v>20</v>
      </c>
      <c r="J5091" s="13">
        <f>OR(F5091&lt;&gt;0,G5091&lt;&gt;0,H5091&lt;&gt;0,I5091&lt;&gt;0)*(F5091 + (F5091 = 0))*(G5091 + (G5091 = 0))*(H5091 + (H5091 = 0))*(I5091 + (I5091 = 0))</f>
        <v>717</v>
      </c>
      <c r="K5091" s="11"/>
      <c r="L5091" s="11"/>
      <c r="M5091" s="11"/>
    </row>
    <row r="5092" spans="1:13">
      <c r="A5092" s="11"/>
      <c r="B5092" s="11"/>
      <c r="C5092" s="11"/>
      <c r="D5092" s="11"/>
      <c r="E5092" s="10" t="s">
        <v>1101</v>
      </c>
      <c r="F5092" s="14">
        <v>1</v>
      </c>
      <c r="G5092" s="15">
        <v>0</v>
      </c>
      <c r="H5092" s="15">
        <v>35.85</v>
      </c>
      <c r="I5092" s="15">
        <v>20</v>
      </c>
      <c r="J5092" s="13">
        <f>OR(F5092&lt;&gt;0,G5092&lt;&gt;0,H5092&lt;&gt;0,I5092&lt;&gt;0)*(F5092 + (F5092 = 0))*(G5092 + (G5092 = 0))*(H5092 + (H5092 = 0))*(I5092 + (I5092 = 0))</f>
        <v>717</v>
      </c>
      <c r="K5092" s="11"/>
      <c r="L5092" s="11"/>
      <c r="M5092" s="11"/>
    </row>
    <row r="5093" spans="1:13">
      <c r="A5093" s="11"/>
      <c r="B5093" s="11"/>
      <c r="C5093" s="11"/>
      <c r="D5093" s="11"/>
      <c r="E5093" s="10" t="s">
        <v>1102</v>
      </c>
      <c r="F5093" s="14">
        <v>1</v>
      </c>
      <c r="G5093" s="15">
        <v>0</v>
      </c>
      <c r="H5093" s="15">
        <v>35.85</v>
      </c>
      <c r="I5093" s="15">
        <v>20</v>
      </c>
      <c r="J5093" s="13">
        <f>OR(F5093&lt;&gt;0,G5093&lt;&gt;0,H5093&lt;&gt;0,I5093&lt;&gt;0)*(F5093 + (F5093 = 0))*(G5093 + (G5093 = 0))*(H5093 + (H5093 = 0))*(I5093 + (I5093 = 0))</f>
        <v>717</v>
      </c>
      <c r="K5093" s="11"/>
      <c r="L5093" s="11"/>
      <c r="M5093" s="11"/>
    </row>
    <row r="5094" spans="1:13">
      <c r="A5094" s="11"/>
      <c r="B5094" s="11"/>
      <c r="C5094" s="11"/>
      <c r="D5094" s="11"/>
      <c r="E5094" s="10" t="s">
        <v>1103</v>
      </c>
      <c r="F5094" s="14">
        <v>1</v>
      </c>
      <c r="G5094" s="15">
        <v>0</v>
      </c>
      <c r="H5094" s="15">
        <v>35.85</v>
      </c>
      <c r="I5094" s="15">
        <v>20</v>
      </c>
      <c r="J5094" s="13">
        <f>OR(F5094&lt;&gt;0,G5094&lt;&gt;0,H5094&lt;&gt;0,I5094&lt;&gt;0)*(F5094 + (F5094 = 0))*(G5094 + (G5094 = 0))*(H5094 + (H5094 = 0))*(I5094 + (I5094 = 0))</f>
        <v>717</v>
      </c>
      <c r="K5094" s="11"/>
      <c r="L5094" s="11"/>
      <c r="M5094" s="11"/>
    </row>
    <row r="5095" spans="1:13">
      <c r="A5095" s="11"/>
      <c r="B5095" s="11"/>
      <c r="C5095" s="11"/>
      <c r="D5095" s="11"/>
      <c r="E5095" s="10" t="s">
        <v>1104</v>
      </c>
      <c r="F5095" s="14">
        <v>1</v>
      </c>
      <c r="G5095" s="15">
        <v>0</v>
      </c>
      <c r="H5095" s="15">
        <v>35.85</v>
      </c>
      <c r="I5095" s="15">
        <v>20</v>
      </c>
      <c r="J5095" s="13">
        <f>OR(F5095&lt;&gt;0,G5095&lt;&gt;0,H5095&lt;&gt;0,I5095&lt;&gt;0)*(F5095 + (F5095 = 0))*(G5095 + (G5095 = 0))*(H5095 + (H5095 = 0))*(I5095 + (I5095 = 0))</f>
        <v>717</v>
      </c>
      <c r="K5095" s="11"/>
      <c r="L5095" s="11"/>
      <c r="M5095" s="11"/>
    </row>
    <row r="5096" spans="1:13">
      <c r="A5096" s="11"/>
      <c r="B5096" s="11"/>
      <c r="C5096" s="11"/>
      <c r="D5096" s="11"/>
      <c r="E5096" s="10" t="s">
        <v>1105</v>
      </c>
      <c r="F5096" s="14">
        <v>1</v>
      </c>
      <c r="G5096" s="15">
        <v>0</v>
      </c>
      <c r="H5096" s="15">
        <v>35.85</v>
      </c>
      <c r="I5096" s="15">
        <v>20</v>
      </c>
      <c r="J5096" s="13">
        <f>OR(F5096&lt;&gt;0,G5096&lt;&gt;0,H5096&lt;&gt;0,I5096&lt;&gt;0)*(F5096 + (F5096 = 0))*(G5096 + (G5096 = 0))*(H5096 + (H5096 = 0))*(I5096 + (I5096 = 0))</f>
        <v>717</v>
      </c>
      <c r="K5096" s="11"/>
      <c r="L5096" s="11"/>
      <c r="M5096" s="11"/>
    </row>
    <row r="5097" spans="1:13">
      <c r="A5097" s="11"/>
      <c r="B5097" s="11"/>
      <c r="C5097" s="11"/>
      <c r="D5097" s="11"/>
      <c r="E5097" s="10" t="s">
        <v>1106</v>
      </c>
      <c r="F5097" s="14">
        <v>1</v>
      </c>
      <c r="G5097" s="15">
        <v>0</v>
      </c>
      <c r="H5097" s="15">
        <v>35.85</v>
      </c>
      <c r="I5097" s="15">
        <v>20</v>
      </c>
      <c r="J5097" s="13">
        <f>OR(F5097&lt;&gt;0,G5097&lt;&gt;0,H5097&lt;&gt;0,I5097&lt;&gt;0)*(F5097 + (F5097 = 0))*(G5097 + (G5097 = 0))*(H5097 + (H5097 = 0))*(I5097 + (I5097 = 0))</f>
        <v>717</v>
      </c>
      <c r="K5097" s="11"/>
      <c r="L5097" s="11"/>
      <c r="M5097" s="11"/>
    </row>
    <row r="5098" spans="1:13">
      <c r="A5098" s="11"/>
      <c r="B5098" s="11"/>
      <c r="C5098" s="11"/>
      <c r="D5098" s="11"/>
      <c r="E5098" s="10" t="s">
        <v>1107</v>
      </c>
      <c r="F5098" s="14">
        <v>1</v>
      </c>
      <c r="G5098" s="15">
        <v>0</v>
      </c>
      <c r="H5098" s="15">
        <v>36.85</v>
      </c>
      <c r="I5098" s="15">
        <v>20</v>
      </c>
      <c r="J5098" s="13">
        <f>OR(F5098&lt;&gt;0,G5098&lt;&gt;0,H5098&lt;&gt;0,I5098&lt;&gt;0)*(F5098 + (F5098 = 0))*(G5098 + (G5098 = 0))*(H5098 + (H5098 = 0))*(I5098 + (I5098 = 0))</f>
        <v>737</v>
      </c>
      <c r="K5098" s="11"/>
      <c r="L5098" s="11"/>
      <c r="M5098" s="11"/>
    </row>
    <row r="5099" spans="1:13">
      <c r="A5099" s="11"/>
      <c r="B5099" s="11"/>
      <c r="C5099" s="11"/>
      <c r="D5099" s="11"/>
      <c r="E5099" s="10" t="s">
        <v>1108</v>
      </c>
      <c r="F5099" s="14">
        <v>1</v>
      </c>
      <c r="G5099" s="15">
        <v>0</v>
      </c>
      <c r="H5099" s="15">
        <v>37.130000000000003</v>
      </c>
      <c r="I5099" s="15">
        <v>20</v>
      </c>
      <c r="J5099" s="13">
        <f>OR(F5099&lt;&gt;0,G5099&lt;&gt;0,H5099&lt;&gt;0,I5099&lt;&gt;0)*(F5099 + (F5099 = 0))*(G5099 + (G5099 = 0))*(H5099 + (H5099 = 0))*(I5099 + (I5099 = 0))</f>
        <v>742.6</v>
      </c>
      <c r="K5099" s="11"/>
      <c r="L5099" s="11"/>
      <c r="M5099" s="11"/>
    </row>
    <row r="5100" spans="1:13">
      <c r="A5100" s="11"/>
      <c r="B5100" s="11"/>
      <c r="C5100" s="11"/>
      <c r="D5100" s="11"/>
      <c r="E5100" s="10" t="s">
        <v>1109</v>
      </c>
      <c r="F5100" s="14">
        <v>1</v>
      </c>
      <c r="G5100" s="15">
        <v>0</v>
      </c>
      <c r="H5100" s="15">
        <v>38.01</v>
      </c>
      <c r="I5100" s="15">
        <v>20</v>
      </c>
      <c r="J5100" s="13">
        <f>OR(F5100&lt;&gt;0,G5100&lt;&gt;0,H5100&lt;&gt;0,I5100&lt;&gt;0)*(F5100 + (F5100 = 0))*(G5100 + (G5100 = 0))*(H5100 + (H5100 = 0))*(I5100 + (I5100 = 0))</f>
        <v>760.2</v>
      </c>
      <c r="K5100" s="11"/>
      <c r="L5100" s="11"/>
      <c r="M5100" s="11"/>
    </row>
    <row r="5101" spans="1:13">
      <c r="A5101" s="11"/>
      <c r="B5101" s="11"/>
      <c r="C5101" s="11"/>
      <c r="D5101" s="11"/>
      <c r="E5101" s="10" t="s">
        <v>1110</v>
      </c>
      <c r="F5101" s="14">
        <v>1</v>
      </c>
      <c r="G5101" s="15">
        <v>0</v>
      </c>
      <c r="H5101" s="15">
        <v>38.869999999999997</v>
      </c>
      <c r="I5101" s="15">
        <v>20</v>
      </c>
      <c r="J5101" s="13">
        <f>OR(F5101&lt;&gt;0,G5101&lt;&gt;0,H5101&lt;&gt;0,I5101&lt;&gt;0)*(F5101 + (F5101 = 0))*(G5101 + (G5101 = 0))*(H5101 + (H5101 = 0))*(I5101 + (I5101 = 0))</f>
        <v>777.4</v>
      </c>
      <c r="K5101" s="11"/>
      <c r="L5101" s="11"/>
      <c r="M5101" s="11"/>
    </row>
    <row r="5102" spans="1:13">
      <c r="A5102" s="11"/>
      <c r="B5102" s="11"/>
      <c r="C5102" s="11"/>
      <c r="D5102" s="11"/>
      <c r="E5102" s="10" t="s">
        <v>1111</v>
      </c>
      <c r="F5102" s="14">
        <v>1</v>
      </c>
      <c r="G5102" s="15">
        <v>0</v>
      </c>
      <c r="H5102" s="15">
        <v>39.35</v>
      </c>
      <c r="I5102" s="15">
        <v>20</v>
      </c>
      <c r="J5102" s="13">
        <f>OR(F5102&lt;&gt;0,G5102&lt;&gt;0,H5102&lt;&gt;0,I5102&lt;&gt;0)*(F5102 + (F5102 = 0))*(G5102 + (G5102 = 0))*(H5102 + (H5102 = 0))*(I5102 + (I5102 = 0))</f>
        <v>787</v>
      </c>
      <c r="K5102" s="11"/>
      <c r="L5102" s="11"/>
      <c r="M5102" s="11"/>
    </row>
    <row r="5103" spans="1:13">
      <c r="A5103" s="11"/>
      <c r="B5103" s="11"/>
      <c r="C5103" s="11"/>
      <c r="D5103" s="11"/>
      <c r="E5103" s="10" t="s">
        <v>1112</v>
      </c>
      <c r="F5103" s="14">
        <v>1</v>
      </c>
      <c r="G5103" s="15">
        <v>0</v>
      </c>
      <c r="H5103" s="15">
        <v>39.35</v>
      </c>
      <c r="I5103" s="15">
        <v>20</v>
      </c>
      <c r="J5103" s="13">
        <f>OR(F5103&lt;&gt;0,G5103&lt;&gt;0,H5103&lt;&gt;0,I5103&lt;&gt;0)*(F5103 + (F5103 = 0))*(G5103 + (G5103 = 0))*(H5103 + (H5103 = 0))*(I5103 + (I5103 = 0))</f>
        <v>787</v>
      </c>
      <c r="K5103" s="11"/>
      <c r="L5103" s="11"/>
      <c r="M5103" s="11"/>
    </row>
    <row r="5104" spans="1:13">
      <c r="A5104" s="11"/>
      <c r="B5104" s="11"/>
      <c r="C5104" s="11"/>
      <c r="D5104" s="11"/>
      <c r="E5104" s="10" t="s">
        <v>1113</v>
      </c>
      <c r="F5104" s="14">
        <v>1</v>
      </c>
      <c r="G5104" s="15">
        <v>0</v>
      </c>
      <c r="H5104" s="15">
        <v>37.61</v>
      </c>
      <c r="I5104" s="15">
        <v>20</v>
      </c>
      <c r="J5104" s="13">
        <f>OR(F5104&lt;&gt;0,G5104&lt;&gt;0,H5104&lt;&gt;0,I5104&lt;&gt;0)*(F5104 + (F5104 = 0))*(G5104 + (G5104 = 0))*(H5104 + (H5104 = 0))*(I5104 + (I5104 = 0))</f>
        <v>752.2</v>
      </c>
      <c r="K5104" s="11"/>
      <c r="L5104" s="11"/>
      <c r="M5104" s="11"/>
    </row>
    <row r="5105" spans="1:13">
      <c r="A5105" s="11"/>
      <c r="B5105" s="11"/>
      <c r="C5105" s="11"/>
      <c r="D5105" s="11"/>
      <c r="E5105" s="10" t="s">
        <v>1114</v>
      </c>
      <c r="F5105" s="14">
        <v>1</v>
      </c>
      <c r="G5105" s="15">
        <v>0</v>
      </c>
      <c r="H5105" s="15">
        <v>35.85</v>
      </c>
      <c r="I5105" s="15">
        <v>20</v>
      </c>
      <c r="J5105" s="13">
        <f>OR(F5105&lt;&gt;0,G5105&lt;&gt;0,H5105&lt;&gt;0,I5105&lt;&gt;0)*(F5105 + (F5105 = 0))*(G5105 + (G5105 = 0))*(H5105 + (H5105 = 0))*(I5105 + (I5105 = 0))</f>
        <v>717</v>
      </c>
      <c r="K5105" s="11"/>
      <c r="L5105" s="11"/>
      <c r="M5105" s="11"/>
    </row>
    <row r="5106" spans="1:13">
      <c r="A5106" s="11"/>
      <c r="B5106" s="11"/>
      <c r="C5106" s="11"/>
      <c r="D5106" s="11"/>
      <c r="E5106" s="10" t="s">
        <v>1115</v>
      </c>
      <c r="F5106" s="14">
        <v>1</v>
      </c>
      <c r="G5106" s="15">
        <v>0</v>
      </c>
      <c r="H5106" s="15">
        <v>35.85</v>
      </c>
      <c r="I5106" s="15">
        <v>20</v>
      </c>
      <c r="J5106" s="13">
        <f>OR(F5106&lt;&gt;0,G5106&lt;&gt;0,H5106&lt;&gt;0,I5106&lt;&gt;0)*(F5106 + (F5106 = 0))*(G5106 + (G5106 = 0))*(H5106 + (H5106 = 0))*(I5106 + (I5106 = 0))</f>
        <v>717</v>
      </c>
      <c r="K5106" s="11"/>
      <c r="L5106" s="11"/>
      <c r="M5106" s="11"/>
    </row>
    <row r="5107" spans="1:13">
      <c r="A5107" s="11"/>
      <c r="B5107" s="11"/>
      <c r="C5107" s="11"/>
      <c r="D5107" s="11"/>
      <c r="E5107" s="10" t="s">
        <v>1116</v>
      </c>
      <c r="F5107" s="14">
        <v>1</v>
      </c>
      <c r="G5107" s="15">
        <v>0</v>
      </c>
      <c r="H5107" s="15">
        <v>35.85</v>
      </c>
      <c r="I5107" s="15">
        <v>20</v>
      </c>
      <c r="J5107" s="13">
        <f>OR(F5107&lt;&gt;0,G5107&lt;&gt;0,H5107&lt;&gt;0,I5107&lt;&gt;0)*(F5107 + (F5107 = 0))*(G5107 + (G5107 = 0))*(H5107 + (H5107 = 0))*(I5107 + (I5107 = 0))</f>
        <v>717</v>
      </c>
      <c r="K5107" s="11"/>
      <c r="L5107" s="11"/>
      <c r="M5107" s="11"/>
    </row>
    <row r="5108" spans="1:13">
      <c r="A5108" s="11"/>
      <c r="B5108" s="11"/>
      <c r="C5108" s="11"/>
      <c r="D5108" s="11"/>
      <c r="E5108" s="10" t="s">
        <v>1117</v>
      </c>
      <c r="F5108" s="14">
        <v>1</v>
      </c>
      <c r="G5108" s="15">
        <v>0</v>
      </c>
      <c r="H5108" s="15">
        <v>35.85</v>
      </c>
      <c r="I5108" s="15">
        <v>20</v>
      </c>
      <c r="J5108" s="13">
        <f>OR(F5108&lt;&gt;0,G5108&lt;&gt;0,H5108&lt;&gt;0,I5108&lt;&gt;0)*(F5108 + (F5108 = 0))*(G5108 + (G5108 = 0))*(H5108 + (H5108 = 0))*(I5108 + (I5108 = 0))</f>
        <v>717</v>
      </c>
      <c r="K5108" s="11"/>
      <c r="L5108" s="11"/>
      <c r="M5108" s="11"/>
    </row>
    <row r="5109" spans="1:13">
      <c r="A5109" s="11"/>
      <c r="B5109" s="11"/>
      <c r="C5109" s="11"/>
      <c r="D5109" s="11"/>
      <c r="E5109" s="10" t="s">
        <v>1118</v>
      </c>
      <c r="F5109" s="14">
        <v>1</v>
      </c>
      <c r="G5109" s="15">
        <v>0</v>
      </c>
      <c r="H5109" s="15">
        <v>35.85</v>
      </c>
      <c r="I5109" s="15">
        <v>20</v>
      </c>
      <c r="J5109" s="13">
        <f>OR(F5109&lt;&gt;0,G5109&lt;&gt;0,H5109&lt;&gt;0,I5109&lt;&gt;0)*(F5109 + (F5109 = 0))*(G5109 + (G5109 = 0))*(H5109 + (H5109 = 0))*(I5109 + (I5109 = 0))</f>
        <v>717</v>
      </c>
      <c r="K5109" s="11"/>
      <c r="L5109" s="11"/>
      <c r="M5109" s="11"/>
    </row>
    <row r="5110" spans="1:13">
      <c r="A5110" s="11"/>
      <c r="B5110" s="11"/>
      <c r="C5110" s="11"/>
      <c r="D5110" s="11"/>
      <c r="E5110" s="10" t="s">
        <v>1119</v>
      </c>
      <c r="F5110" s="14">
        <v>1</v>
      </c>
      <c r="G5110" s="15">
        <v>0</v>
      </c>
      <c r="H5110" s="15">
        <v>35.85</v>
      </c>
      <c r="I5110" s="15">
        <v>20</v>
      </c>
      <c r="J5110" s="13">
        <f>OR(F5110&lt;&gt;0,G5110&lt;&gt;0,H5110&lt;&gt;0,I5110&lt;&gt;0)*(F5110 + (F5110 = 0))*(G5110 + (G5110 = 0))*(H5110 + (H5110 = 0))*(I5110 + (I5110 = 0))</f>
        <v>717</v>
      </c>
      <c r="K5110" s="11"/>
      <c r="L5110" s="11"/>
      <c r="M5110" s="11"/>
    </row>
    <row r="5111" spans="1:13">
      <c r="A5111" s="11"/>
      <c r="B5111" s="11"/>
      <c r="C5111" s="11"/>
      <c r="D5111" s="11"/>
      <c r="E5111" s="10" t="s">
        <v>1120</v>
      </c>
      <c r="F5111" s="14">
        <v>1</v>
      </c>
      <c r="G5111" s="15">
        <v>0</v>
      </c>
      <c r="H5111" s="15">
        <v>35.85</v>
      </c>
      <c r="I5111" s="15">
        <v>20</v>
      </c>
      <c r="J5111" s="13">
        <f>OR(F5111&lt;&gt;0,G5111&lt;&gt;0,H5111&lt;&gt;0,I5111&lt;&gt;0)*(F5111 + (F5111 = 0))*(G5111 + (G5111 = 0))*(H5111 + (H5111 = 0))*(I5111 + (I5111 = 0))</f>
        <v>717</v>
      </c>
      <c r="K5111" s="11"/>
      <c r="L5111" s="11"/>
      <c r="M5111" s="11"/>
    </row>
    <row r="5112" spans="1:13">
      <c r="A5112" s="11"/>
      <c r="B5112" s="11"/>
      <c r="C5112" s="11"/>
      <c r="D5112" s="11"/>
      <c r="E5112" s="10" t="s">
        <v>1121</v>
      </c>
      <c r="F5112" s="14">
        <v>1</v>
      </c>
      <c r="G5112" s="15">
        <v>0</v>
      </c>
      <c r="H5112" s="15">
        <v>35.85</v>
      </c>
      <c r="I5112" s="15">
        <v>20</v>
      </c>
      <c r="J5112" s="13">
        <f>OR(F5112&lt;&gt;0,G5112&lt;&gt;0,H5112&lt;&gt;0,I5112&lt;&gt;0)*(F5112 + (F5112 = 0))*(G5112 + (G5112 = 0))*(H5112 + (H5112 = 0))*(I5112 + (I5112 = 0))</f>
        <v>717</v>
      </c>
      <c r="K5112" s="11"/>
      <c r="L5112" s="11"/>
      <c r="M5112" s="11"/>
    </row>
    <row r="5113" spans="1:13">
      <c r="A5113" s="11"/>
      <c r="B5113" s="11"/>
      <c r="C5113" s="11"/>
      <c r="D5113" s="11"/>
      <c r="E5113" s="10" t="s">
        <v>1122</v>
      </c>
      <c r="F5113" s="14">
        <v>1</v>
      </c>
      <c r="G5113" s="15">
        <v>0</v>
      </c>
      <c r="H5113" s="15">
        <v>35.85</v>
      </c>
      <c r="I5113" s="15">
        <v>20</v>
      </c>
      <c r="J5113" s="13">
        <f>OR(F5113&lt;&gt;0,G5113&lt;&gt;0,H5113&lt;&gt;0,I5113&lt;&gt;0)*(F5113 + (F5113 = 0))*(G5113 + (G5113 = 0))*(H5113 + (H5113 = 0))*(I5113 + (I5113 = 0))</f>
        <v>717</v>
      </c>
      <c r="K5113" s="11"/>
      <c r="L5113" s="11"/>
      <c r="M5113" s="11"/>
    </row>
    <row r="5114" spans="1:13">
      <c r="A5114" s="11"/>
      <c r="B5114" s="11"/>
      <c r="C5114" s="11"/>
      <c r="D5114" s="11"/>
      <c r="E5114" s="10" t="s">
        <v>1123</v>
      </c>
      <c r="F5114" s="14">
        <v>1</v>
      </c>
      <c r="G5114" s="15">
        <v>0</v>
      </c>
      <c r="H5114" s="15">
        <v>33.15</v>
      </c>
      <c r="I5114" s="15">
        <v>20</v>
      </c>
      <c r="J5114" s="13">
        <f>OR(F5114&lt;&gt;0,G5114&lt;&gt;0,H5114&lt;&gt;0,I5114&lt;&gt;0)*(F5114 + (F5114 = 0))*(G5114 + (G5114 = 0))*(H5114 + (H5114 = 0))*(I5114 + (I5114 = 0))</f>
        <v>663</v>
      </c>
      <c r="K5114" s="11"/>
      <c r="L5114" s="11"/>
      <c r="M5114" s="11"/>
    </row>
    <row r="5115" spans="1:13">
      <c r="A5115" s="11"/>
      <c r="B5115" s="11"/>
      <c r="C5115" s="11"/>
      <c r="D5115" s="11"/>
      <c r="E5115" s="10" t="s">
        <v>1124</v>
      </c>
      <c r="F5115" s="14">
        <v>1</v>
      </c>
      <c r="G5115" s="15">
        <v>0</v>
      </c>
      <c r="H5115" s="15">
        <v>33.35</v>
      </c>
      <c r="I5115" s="15">
        <v>20</v>
      </c>
      <c r="J5115" s="13">
        <f>OR(F5115&lt;&gt;0,G5115&lt;&gt;0,H5115&lt;&gt;0,I5115&lt;&gt;0)*(F5115 + (F5115 = 0))*(G5115 + (G5115 = 0))*(H5115 + (H5115 = 0))*(I5115 + (I5115 = 0))</f>
        <v>667</v>
      </c>
      <c r="K5115" s="11"/>
      <c r="L5115" s="11"/>
      <c r="M5115" s="11"/>
    </row>
    <row r="5116" spans="1:13">
      <c r="A5116" s="11"/>
      <c r="B5116" s="11"/>
      <c r="C5116" s="11"/>
      <c r="D5116" s="11"/>
      <c r="E5116" s="10" t="s">
        <v>1125</v>
      </c>
      <c r="F5116" s="14">
        <v>1</v>
      </c>
      <c r="G5116" s="15">
        <v>0</v>
      </c>
      <c r="H5116" s="15">
        <v>33.549999999999997</v>
      </c>
      <c r="I5116" s="15">
        <v>20</v>
      </c>
      <c r="J5116" s="13">
        <f>OR(F5116&lt;&gt;0,G5116&lt;&gt;0,H5116&lt;&gt;0,I5116&lt;&gt;0)*(F5116 + (F5116 = 0))*(G5116 + (G5116 = 0))*(H5116 + (H5116 = 0))*(I5116 + (I5116 = 0))</f>
        <v>671</v>
      </c>
      <c r="K5116" s="11"/>
      <c r="L5116" s="11"/>
      <c r="M5116" s="11"/>
    </row>
    <row r="5117" spans="1:13">
      <c r="A5117" s="11"/>
      <c r="B5117" s="11"/>
      <c r="C5117" s="11"/>
      <c r="D5117" s="11"/>
      <c r="E5117" s="10" t="s">
        <v>1126</v>
      </c>
      <c r="F5117" s="14">
        <v>1</v>
      </c>
      <c r="G5117" s="15">
        <v>0</v>
      </c>
      <c r="H5117" s="15">
        <v>33.75</v>
      </c>
      <c r="I5117" s="15">
        <v>20</v>
      </c>
      <c r="J5117" s="13">
        <f>OR(F5117&lt;&gt;0,G5117&lt;&gt;0,H5117&lt;&gt;0,I5117&lt;&gt;0)*(F5117 + (F5117 = 0))*(G5117 + (G5117 = 0))*(H5117 + (H5117 = 0))*(I5117 + (I5117 = 0))</f>
        <v>675</v>
      </c>
      <c r="K5117" s="11"/>
      <c r="L5117" s="11"/>
      <c r="M5117" s="11"/>
    </row>
    <row r="5118" spans="1:13">
      <c r="A5118" s="11"/>
      <c r="B5118" s="11"/>
      <c r="C5118" s="11"/>
      <c r="D5118" s="11"/>
      <c r="E5118" s="10" t="s">
        <v>1127</v>
      </c>
      <c r="F5118" s="14">
        <v>1</v>
      </c>
      <c r="G5118" s="15">
        <v>0</v>
      </c>
      <c r="H5118" s="15">
        <v>33.909999999999997</v>
      </c>
      <c r="I5118" s="15">
        <v>20</v>
      </c>
      <c r="J5118" s="13">
        <f>OR(F5118&lt;&gt;0,G5118&lt;&gt;0,H5118&lt;&gt;0,I5118&lt;&gt;0)*(F5118 + (F5118 = 0))*(G5118 + (G5118 = 0))*(H5118 + (H5118 = 0))*(I5118 + (I5118 = 0))</f>
        <v>678.2</v>
      </c>
      <c r="K5118" s="11"/>
      <c r="L5118" s="11"/>
      <c r="M5118" s="11"/>
    </row>
    <row r="5119" spans="1:13">
      <c r="A5119" s="11"/>
      <c r="B5119" s="11"/>
      <c r="C5119" s="11"/>
      <c r="D5119" s="11"/>
      <c r="E5119" s="10" t="s">
        <v>1128</v>
      </c>
      <c r="F5119" s="14">
        <v>1</v>
      </c>
      <c r="G5119" s="15">
        <v>0</v>
      </c>
      <c r="H5119" s="15">
        <v>33.909999999999997</v>
      </c>
      <c r="I5119" s="15">
        <v>20</v>
      </c>
      <c r="J5119" s="13">
        <f>OR(F5119&lt;&gt;0,G5119&lt;&gt;0,H5119&lt;&gt;0,I5119&lt;&gt;0)*(F5119 + (F5119 = 0))*(G5119 + (G5119 = 0))*(H5119 + (H5119 = 0))*(I5119 + (I5119 = 0))</f>
        <v>678.2</v>
      </c>
      <c r="K5119" s="11"/>
      <c r="L5119" s="11"/>
      <c r="M5119" s="11"/>
    </row>
    <row r="5120" spans="1:13">
      <c r="A5120" s="11"/>
      <c r="B5120" s="11"/>
      <c r="C5120" s="11"/>
      <c r="D5120" s="11"/>
      <c r="E5120" s="10" t="s">
        <v>1129</v>
      </c>
      <c r="F5120" s="14">
        <v>1</v>
      </c>
      <c r="G5120" s="15">
        <v>0</v>
      </c>
      <c r="H5120" s="15">
        <v>33.909999999999997</v>
      </c>
      <c r="I5120" s="15">
        <v>20</v>
      </c>
      <c r="J5120" s="13">
        <f>OR(F5120&lt;&gt;0,G5120&lt;&gt;0,H5120&lt;&gt;0,I5120&lt;&gt;0)*(F5120 + (F5120 = 0))*(G5120 + (G5120 = 0))*(H5120 + (H5120 = 0))*(I5120 + (I5120 = 0))</f>
        <v>678.2</v>
      </c>
      <c r="K5120" s="11"/>
      <c r="L5120" s="11"/>
      <c r="M5120" s="11"/>
    </row>
    <row r="5121" spans="1:13">
      <c r="A5121" s="11"/>
      <c r="B5121" s="11"/>
      <c r="C5121" s="11"/>
      <c r="D5121" s="11"/>
      <c r="E5121" s="10" t="s">
        <v>1130</v>
      </c>
      <c r="F5121" s="14">
        <v>1</v>
      </c>
      <c r="G5121" s="15">
        <v>0</v>
      </c>
      <c r="H5121" s="15">
        <v>33.909999999999997</v>
      </c>
      <c r="I5121" s="15">
        <v>20</v>
      </c>
      <c r="J5121" s="13">
        <f>OR(F5121&lt;&gt;0,G5121&lt;&gt;0,H5121&lt;&gt;0,I5121&lt;&gt;0)*(F5121 + (F5121 = 0))*(G5121 + (G5121 = 0))*(H5121 + (H5121 = 0))*(I5121 + (I5121 = 0))</f>
        <v>678.2</v>
      </c>
      <c r="K5121" s="11"/>
      <c r="L5121" s="11"/>
      <c r="M5121" s="11"/>
    </row>
    <row r="5122" spans="1:13">
      <c r="A5122" s="11"/>
      <c r="B5122" s="11"/>
      <c r="C5122" s="11"/>
      <c r="D5122" s="11"/>
      <c r="E5122" s="10" t="s">
        <v>1131</v>
      </c>
      <c r="F5122" s="14">
        <v>1</v>
      </c>
      <c r="G5122" s="15">
        <v>0</v>
      </c>
      <c r="H5122" s="15">
        <v>33.909999999999997</v>
      </c>
      <c r="I5122" s="15">
        <v>13</v>
      </c>
      <c r="J5122" s="13">
        <f>OR(F5122&lt;&gt;0,G5122&lt;&gt;0,H5122&lt;&gt;0,I5122&lt;&gt;0)*(F5122 + (F5122 = 0))*(G5122 + (G5122 = 0))*(H5122 + (H5122 = 0))*(I5122 + (I5122 = 0))</f>
        <v>440.83</v>
      </c>
      <c r="K5122" s="11"/>
      <c r="L5122" s="11"/>
      <c r="M5122" s="11"/>
    </row>
    <row r="5123" spans="1:13">
      <c r="A5123" s="11"/>
      <c r="B5123" s="11"/>
      <c r="C5123" s="11"/>
      <c r="D5123" s="11"/>
      <c r="E5123" s="11"/>
      <c r="F5123" s="11"/>
      <c r="G5123" s="11"/>
      <c r="H5123" s="11"/>
      <c r="I5123" s="11"/>
      <c r="J5123" s="16" t="s">
        <v>663</v>
      </c>
      <c r="K5123" s="17">
        <f>SUM(J5048:J5122)</f>
        <v>54276.03</v>
      </c>
      <c r="L5123" s="15">
        <v>0.98</v>
      </c>
      <c r="M5123" s="18">
        <f>ROUND(K5123*L5123,2)</f>
        <v>53190.51</v>
      </c>
    </row>
    <row r="5124" spans="1:13" ht="0.95" customHeight="1">
      <c r="A5124" s="19"/>
      <c r="B5124" s="19"/>
      <c r="C5124" s="19"/>
      <c r="D5124" s="19"/>
      <c r="E5124" s="19"/>
      <c r="F5124" s="19"/>
      <c r="G5124" s="19"/>
      <c r="H5124" s="19"/>
      <c r="I5124" s="19"/>
      <c r="J5124" s="19"/>
      <c r="K5124" s="19"/>
      <c r="L5124" s="19"/>
      <c r="M5124" s="19"/>
    </row>
    <row r="5125" spans="1:13" s="1" customFormat="1">
      <c r="A5125" s="40" t="s">
        <v>664</v>
      </c>
      <c r="B5125" s="16" t="s">
        <v>22</v>
      </c>
      <c r="C5125" s="16" t="s">
        <v>29</v>
      </c>
      <c r="D5125" s="16" t="s">
        <v>665</v>
      </c>
      <c r="E5125" s="41"/>
      <c r="F5125" s="41"/>
      <c r="G5125" s="41"/>
      <c r="H5125" s="41"/>
      <c r="I5125" s="41"/>
      <c r="J5125" s="41"/>
      <c r="K5125" s="17">
        <f>K5274</f>
        <v>9733.83</v>
      </c>
      <c r="L5125" s="18">
        <f>L5274</f>
        <v>28.52</v>
      </c>
      <c r="M5125" s="18">
        <f>M5274</f>
        <v>277608.83</v>
      </c>
    </row>
    <row r="5126" spans="1:13">
      <c r="A5126" s="11"/>
      <c r="B5126" s="11"/>
      <c r="C5126" s="11"/>
      <c r="D5126" s="10" t="s">
        <v>666</v>
      </c>
      <c r="E5126" s="11"/>
      <c r="F5126" s="11"/>
      <c r="G5126" s="11"/>
      <c r="H5126" s="11"/>
      <c r="I5126" s="11"/>
      <c r="J5126" s="11"/>
      <c r="K5126" s="11"/>
      <c r="L5126" s="11"/>
      <c r="M5126" s="11"/>
    </row>
    <row r="5127" spans="1:13">
      <c r="A5127" s="11"/>
      <c r="B5127" s="11"/>
      <c r="C5127" s="11"/>
      <c r="D5127" s="11"/>
      <c r="E5127" s="10" t="s">
        <v>910</v>
      </c>
      <c r="F5127" s="14">
        <v>0.2</v>
      </c>
      <c r="G5127" s="15">
        <v>326.91000000000003</v>
      </c>
      <c r="H5127" s="15">
        <v>0</v>
      </c>
      <c r="I5127" s="15">
        <v>0</v>
      </c>
      <c r="J5127" s="13">
        <f>OR(F5127&lt;&gt;0,G5127&lt;&gt;0,H5127&lt;&gt;0,I5127&lt;&gt;0)*(F5127 + (F5127 = 0))*(G5127 + (G5127 = 0))*(H5127 + (H5127 = 0))*(I5127 + (I5127 = 0))</f>
        <v>65.38</v>
      </c>
      <c r="K5127" s="11"/>
      <c r="L5127" s="11"/>
      <c r="M5127" s="11"/>
    </row>
    <row r="5128" spans="1:13">
      <c r="A5128" s="11"/>
      <c r="B5128" s="11"/>
      <c r="C5128" s="11"/>
      <c r="D5128" s="11"/>
      <c r="E5128" s="10" t="s">
        <v>911</v>
      </c>
      <c r="F5128" s="14">
        <v>0.2</v>
      </c>
      <c r="G5128" s="15">
        <v>326.89999999999998</v>
      </c>
      <c r="H5128" s="15">
        <v>0</v>
      </c>
      <c r="I5128" s="15">
        <v>0</v>
      </c>
      <c r="J5128" s="13">
        <f>OR(F5128&lt;&gt;0,G5128&lt;&gt;0,H5128&lt;&gt;0,I5128&lt;&gt;0)*(F5128 + (F5128 = 0))*(G5128 + (G5128 = 0))*(H5128 + (H5128 = 0))*(I5128 + (I5128 = 0))</f>
        <v>65.38</v>
      </c>
      <c r="K5128" s="11"/>
      <c r="L5128" s="11"/>
      <c r="M5128" s="11"/>
    </row>
    <row r="5129" spans="1:13">
      <c r="A5129" s="11"/>
      <c r="B5129" s="11"/>
      <c r="C5129" s="11"/>
      <c r="D5129" s="11"/>
      <c r="E5129" s="10" t="s">
        <v>912</v>
      </c>
      <c r="F5129" s="14">
        <v>0.2</v>
      </c>
      <c r="G5129" s="15">
        <v>326.89999999999998</v>
      </c>
      <c r="H5129" s="15">
        <v>0</v>
      </c>
      <c r="I5129" s="15">
        <v>0</v>
      </c>
      <c r="J5129" s="13">
        <f>OR(F5129&lt;&gt;0,G5129&lt;&gt;0,H5129&lt;&gt;0,I5129&lt;&gt;0)*(F5129 + (F5129 = 0))*(G5129 + (G5129 = 0))*(H5129 + (H5129 = 0))*(I5129 + (I5129 = 0))</f>
        <v>65.38</v>
      </c>
      <c r="K5129" s="11"/>
      <c r="L5129" s="11"/>
      <c r="M5129" s="11"/>
    </row>
    <row r="5130" spans="1:13">
      <c r="A5130" s="11"/>
      <c r="B5130" s="11"/>
      <c r="C5130" s="11"/>
      <c r="D5130" s="11"/>
      <c r="E5130" s="10" t="s">
        <v>913</v>
      </c>
      <c r="F5130" s="14">
        <v>0.2</v>
      </c>
      <c r="G5130" s="15">
        <v>326.89999999999998</v>
      </c>
      <c r="H5130" s="15">
        <v>0</v>
      </c>
      <c r="I5130" s="15">
        <v>0</v>
      </c>
      <c r="J5130" s="13">
        <f>OR(F5130&lt;&gt;0,G5130&lt;&gt;0,H5130&lt;&gt;0,I5130&lt;&gt;0)*(F5130 + (F5130 = 0))*(G5130 + (G5130 = 0))*(H5130 + (H5130 = 0))*(I5130 + (I5130 = 0))</f>
        <v>65.38</v>
      </c>
      <c r="K5130" s="11"/>
      <c r="L5130" s="11"/>
      <c r="M5130" s="11"/>
    </row>
    <row r="5131" spans="1:13">
      <c r="A5131" s="11"/>
      <c r="B5131" s="11"/>
      <c r="C5131" s="11"/>
      <c r="D5131" s="11"/>
      <c r="E5131" s="10" t="s">
        <v>914</v>
      </c>
      <c r="F5131" s="14">
        <v>0.2</v>
      </c>
      <c r="G5131" s="15">
        <v>326.89999999999998</v>
      </c>
      <c r="H5131" s="15">
        <v>0</v>
      </c>
      <c r="I5131" s="15">
        <v>0</v>
      </c>
      <c r="J5131" s="13">
        <f>OR(F5131&lt;&gt;0,G5131&lt;&gt;0,H5131&lt;&gt;0,I5131&lt;&gt;0)*(F5131 + (F5131 = 0))*(G5131 + (G5131 = 0))*(H5131 + (H5131 = 0))*(I5131 + (I5131 = 0))</f>
        <v>65.38</v>
      </c>
      <c r="K5131" s="11"/>
      <c r="L5131" s="11"/>
      <c r="M5131" s="11"/>
    </row>
    <row r="5132" spans="1:13">
      <c r="A5132" s="11"/>
      <c r="B5132" s="11"/>
      <c r="C5132" s="11"/>
      <c r="D5132" s="11"/>
      <c r="E5132" s="10" t="s">
        <v>915</v>
      </c>
      <c r="F5132" s="14">
        <v>0.2</v>
      </c>
      <c r="G5132" s="15">
        <v>326.89999999999998</v>
      </c>
      <c r="H5132" s="15">
        <v>0</v>
      </c>
      <c r="I5132" s="15">
        <v>0</v>
      </c>
      <c r="J5132" s="13">
        <f>OR(F5132&lt;&gt;0,G5132&lt;&gt;0,H5132&lt;&gt;0,I5132&lt;&gt;0)*(F5132 + (F5132 = 0))*(G5132 + (G5132 = 0))*(H5132 + (H5132 = 0))*(I5132 + (I5132 = 0))</f>
        <v>65.38</v>
      </c>
      <c r="K5132" s="11"/>
      <c r="L5132" s="11"/>
      <c r="M5132" s="11"/>
    </row>
    <row r="5133" spans="1:13">
      <c r="A5133" s="11"/>
      <c r="B5133" s="11"/>
      <c r="C5133" s="11"/>
      <c r="D5133" s="11"/>
      <c r="E5133" s="10" t="s">
        <v>916</v>
      </c>
      <c r="F5133" s="14">
        <v>0.2</v>
      </c>
      <c r="G5133" s="15">
        <v>326.89999999999998</v>
      </c>
      <c r="H5133" s="15">
        <v>0</v>
      </c>
      <c r="I5133" s="15">
        <v>0</v>
      </c>
      <c r="J5133" s="13">
        <f>OR(F5133&lt;&gt;0,G5133&lt;&gt;0,H5133&lt;&gt;0,I5133&lt;&gt;0)*(F5133 + (F5133 = 0))*(G5133 + (G5133 = 0))*(H5133 + (H5133 = 0))*(I5133 + (I5133 = 0))</f>
        <v>65.38</v>
      </c>
      <c r="K5133" s="11"/>
      <c r="L5133" s="11"/>
      <c r="M5133" s="11"/>
    </row>
    <row r="5134" spans="1:13">
      <c r="A5134" s="11"/>
      <c r="B5134" s="11"/>
      <c r="C5134" s="11"/>
      <c r="D5134" s="11"/>
      <c r="E5134" s="10" t="s">
        <v>917</v>
      </c>
      <c r="F5134" s="14">
        <v>0.2</v>
      </c>
      <c r="G5134" s="15">
        <v>326.89999999999998</v>
      </c>
      <c r="H5134" s="15">
        <v>0</v>
      </c>
      <c r="I5134" s="15">
        <v>0</v>
      </c>
      <c r="J5134" s="13">
        <f>OR(F5134&lt;&gt;0,G5134&lt;&gt;0,H5134&lt;&gt;0,I5134&lt;&gt;0)*(F5134 + (F5134 = 0))*(G5134 + (G5134 = 0))*(H5134 + (H5134 = 0))*(I5134 + (I5134 = 0))</f>
        <v>65.38</v>
      </c>
      <c r="K5134" s="11"/>
      <c r="L5134" s="11"/>
      <c r="M5134" s="11"/>
    </row>
    <row r="5135" spans="1:13">
      <c r="A5135" s="11"/>
      <c r="B5135" s="11"/>
      <c r="C5135" s="11"/>
      <c r="D5135" s="11"/>
      <c r="E5135" s="10" t="s">
        <v>918</v>
      </c>
      <c r="F5135" s="14">
        <v>0.2</v>
      </c>
      <c r="G5135" s="15">
        <v>326.89999999999998</v>
      </c>
      <c r="H5135" s="15">
        <v>0</v>
      </c>
      <c r="I5135" s="15">
        <v>0</v>
      </c>
      <c r="J5135" s="13">
        <f>OR(F5135&lt;&gt;0,G5135&lt;&gt;0,H5135&lt;&gt;0,I5135&lt;&gt;0)*(F5135 + (F5135 = 0))*(G5135 + (G5135 = 0))*(H5135 + (H5135 = 0))*(I5135 + (I5135 = 0))</f>
        <v>65.38</v>
      </c>
      <c r="K5135" s="11"/>
      <c r="L5135" s="11"/>
      <c r="M5135" s="11"/>
    </row>
    <row r="5136" spans="1:13">
      <c r="A5136" s="11"/>
      <c r="B5136" s="11"/>
      <c r="C5136" s="11"/>
      <c r="D5136" s="11"/>
      <c r="E5136" s="10" t="s">
        <v>919</v>
      </c>
      <c r="F5136" s="14">
        <v>0.2</v>
      </c>
      <c r="G5136" s="15">
        <v>326.89999999999998</v>
      </c>
      <c r="H5136" s="15">
        <v>0</v>
      </c>
      <c r="I5136" s="15">
        <v>0</v>
      </c>
      <c r="J5136" s="13">
        <f>OR(F5136&lt;&gt;0,G5136&lt;&gt;0,H5136&lt;&gt;0,I5136&lt;&gt;0)*(F5136 + (F5136 = 0))*(G5136 + (G5136 = 0))*(H5136 + (H5136 = 0))*(I5136 + (I5136 = 0))</f>
        <v>65.38</v>
      </c>
      <c r="K5136" s="11"/>
      <c r="L5136" s="11"/>
      <c r="M5136" s="11"/>
    </row>
    <row r="5137" spans="1:13">
      <c r="A5137" s="11"/>
      <c r="B5137" s="11"/>
      <c r="C5137" s="11"/>
      <c r="D5137" s="11"/>
      <c r="E5137" s="10" t="s">
        <v>920</v>
      </c>
      <c r="F5137" s="14">
        <v>0.2</v>
      </c>
      <c r="G5137" s="15">
        <v>326.89999999999998</v>
      </c>
      <c r="H5137" s="15">
        <v>0</v>
      </c>
      <c r="I5137" s="15">
        <v>0</v>
      </c>
      <c r="J5137" s="13">
        <f>OR(F5137&lt;&gt;0,G5137&lt;&gt;0,H5137&lt;&gt;0,I5137&lt;&gt;0)*(F5137 + (F5137 = 0))*(G5137 + (G5137 = 0))*(H5137 + (H5137 = 0))*(I5137 + (I5137 = 0))</f>
        <v>65.38</v>
      </c>
      <c r="K5137" s="11"/>
      <c r="L5137" s="11"/>
      <c r="M5137" s="11"/>
    </row>
    <row r="5138" spans="1:13">
      <c r="A5138" s="11"/>
      <c r="B5138" s="11"/>
      <c r="C5138" s="11"/>
      <c r="D5138" s="11"/>
      <c r="E5138" s="10" t="s">
        <v>921</v>
      </c>
      <c r="F5138" s="14">
        <v>0.2</v>
      </c>
      <c r="G5138" s="15">
        <v>326.89999999999998</v>
      </c>
      <c r="H5138" s="15">
        <v>0</v>
      </c>
      <c r="I5138" s="15">
        <v>0</v>
      </c>
      <c r="J5138" s="13">
        <f>OR(F5138&lt;&gt;0,G5138&lt;&gt;0,H5138&lt;&gt;0,I5138&lt;&gt;0)*(F5138 + (F5138 = 0))*(G5138 + (G5138 = 0))*(H5138 + (H5138 = 0))*(I5138 + (I5138 = 0))</f>
        <v>65.38</v>
      </c>
      <c r="K5138" s="11"/>
      <c r="L5138" s="11"/>
      <c r="M5138" s="11"/>
    </row>
    <row r="5139" spans="1:13">
      <c r="A5139" s="11"/>
      <c r="B5139" s="11"/>
      <c r="C5139" s="11"/>
      <c r="D5139" s="11"/>
      <c r="E5139" s="10" t="s">
        <v>922</v>
      </c>
      <c r="F5139" s="14">
        <v>0.2</v>
      </c>
      <c r="G5139" s="15">
        <v>326.89999999999998</v>
      </c>
      <c r="H5139" s="15">
        <v>0</v>
      </c>
      <c r="I5139" s="15">
        <v>0</v>
      </c>
      <c r="J5139" s="13">
        <f>OR(F5139&lt;&gt;0,G5139&lt;&gt;0,H5139&lt;&gt;0,I5139&lt;&gt;0)*(F5139 + (F5139 = 0))*(G5139 + (G5139 = 0))*(H5139 + (H5139 = 0))*(I5139 + (I5139 = 0))</f>
        <v>65.38</v>
      </c>
      <c r="K5139" s="11"/>
      <c r="L5139" s="11"/>
      <c r="M5139" s="11"/>
    </row>
    <row r="5140" spans="1:13">
      <c r="A5140" s="11"/>
      <c r="B5140" s="11"/>
      <c r="C5140" s="11"/>
      <c r="D5140" s="11"/>
      <c r="E5140" s="10" t="s">
        <v>923</v>
      </c>
      <c r="F5140" s="14">
        <v>0.2</v>
      </c>
      <c r="G5140" s="15">
        <v>326.91000000000003</v>
      </c>
      <c r="H5140" s="15">
        <v>0</v>
      </c>
      <c r="I5140" s="15">
        <v>0</v>
      </c>
      <c r="J5140" s="13">
        <f>OR(F5140&lt;&gt;0,G5140&lt;&gt;0,H5140&lt;&gt;0,I5140&lt;&gt;0)*(F5140 + (F5140 = 0))*(G5140 + (G5140 = 0))*(H5140 + (H5140 = 0))*(I5140 + (I5140 = 0))</f>
        <v>65.38</v>
      </c>
      <c r="K5140" s="11"/>
      <c r="L5140" s="11"/>
      <c r="M5140" s="11"/>
    </row>
    <row r="5141" spans="1:13">
      <c r="A5141" s="11"/>
      <c r="B5141" s="11"/>
      <c r="C5141" s="11"/>
      <c r="D5141" s="11"/>
      <c r="E5141" s="10" t="s">
        <v>924</v>
      </c>
      <c r="F5141" s="14">
        <v>0.2</v>
      </c>
      <c r="G5141" s="15">
        <v>326.94</v>
      </c>
      <c r="H5141" s="15">
        <v>0</v>
      </c>
      <c r="I5141" s="15">
        <v>0</v>
      </c>
      <c r="J5141" s="13">
        <f>OR(F5141&lt;&gt;0,G5141&lt;&gt;0,H5141&lt;&gt;0,I5141&lt;&gt;0)*(F5141 + (F5141 = 0))*(G5141 + (G5141 = 0))*(H5141 + (H5141 = 0))*(I5141 + (I5141 = 0))</f>
        <v>65.39</v>
      </c>
      <c r="K5141" s="11"/>
      <c r="L5141" s="11"/>
      <c r="M5141" s="11"/>
    </row>
    <row r="5142" spans="1:13">
      <c r="A5142" s="11"/>
      <c r="B5142" s="11"/>
      <c r="C5142" s="11"/>
      <c r="D5142" s="11"/>
      <c r="E5142" s="10" t="s">
        <v>925</v>
      </c>
      <c r="F5142" s="14">
        <v>0.2</v>
      </c>
      <c r="G5142" s="15">
        <v>326.95</v>
      </c>
      <c r="H5142" s="15">
        <v>0</v>
      </c>
      <c r="I5142" s="15">
        <v>0</v>
      </c>
      <c r="J5142" s="13">
        <f>OR(F5142&lt;&gt;0,G5142&lt;&gt;0,H5142&lt;&gt;0,I5142&lt;&gt;0)*(F5142 + (F5142 = 0))*(G5142 + (G5142 = 0))*(H5142 + (H5142 = 0))*(I5142 + (I5142 = 0))</f>
        <v>65.39</v>
      </c>
      <c r="K5142" s="11"/>
      <c r="L5142" s="11"/>
      <c r="M5142" s="11"/>
    </row>
    <row r="5143" spans="1:13">
      <c r="A5143" s="11"/>
      <c r="B5143" s="11"/>
      <c r="C5143" s="11"/>
      <c r="D5143" s="11"/>
      <c r="E5143" s="10" t="s">
        <v>926</v>
      </c>
      <c r="F5143" s="14">
        <v>0.2</v>
      </c>
      <c r="G5143" s="15">
        <v>329.01</v>
      </c>
      <c r="H5143" s="15">
        <v>0</v>
      </c>
      <c r="I5143" s="15">
        <v>0</v>
      </c>
      <c r="J5143" s="13">
        <f>OR(F5143&lt;&gt;0,G5143&lt;&gt;0,H5143&lt;&gt;0,I5143&lt;&gt;0)*(F5143 + (F5143 = 0))*(G5143 + (G5143 = 0))*(H5143 + (H5143 = 0))*(I5143 + (I5143 = 0))</f>
        <v>65.8</v>
      </c>
      <c r="K5143" s="11"/>
      <c r="L5143" s="11"/>
      <c r="M5143" s="11"/>
    </row>
    <row r="5144" spans="1:13">
      <c r="A5144" s="11"/>
      <c r="B5144" s="11"/>
      <c r="C5144" s="11"/>
      <c r="D5144" s="11"/>
      <c r="E5144" s="10" t="s">
        <v>927</v>
      </c>
      <c r="F5144" s="14">
        <v>0.2</v>
      </c>
      <c r="G5144" s="15">
        <v>340.79</v>
      </c>
      <c r="H5144" s="15">
        <v>0</v>
      </c>
      <c r="I5144" s="15">
        <v>0</v>
      </c>
      <c r="J5144" s="13">
        <f>OR(F5144&lt;&gt;0,G5144&lt;&gt;0,H5144&lt;&gt;0,I5144&lt;&gt;0)*(F5144 + (F5144 = 0))*(G5144 + (G5144 = 0))*(H5144 + (H5144 = 0))*(I5144 + (I5144 = 0))</f>
        <v>68.16</v>
      </c>
      <c r="K5144" s="11"/>
      <c r="L5144" s="11"/>
      <c r="M5144" s="11"/>
    </row>
    <row r="5145" spans="1:13">
      <c r="A5145" s="11"/>
      <c r="B5145" s="11"/>
      <c r="C5145" s="11"/>
      <c r="D5145" s="11"/>
      <c r="E5145" s="10" t="s">
        <v>928</v>
      </c>
      <c r="F5145" s="14">
        <v>0.2</v>
      </c>
      <c r="G5145" s="15">
        <v>355.69</v>
      </c>
      <c r="H5145" s="15">
        <v>0</v>
      </c>
      <c r="I5145" s="15">
        <v>0</v>
      </c>
      <c r="J5145" s="13">
        <f>OR(F5145&lt;&gt;0,G5145&lt;&gt;0,H5145&lt;&gt;0,I5145&lt;&gt;0)*(F5145 + (F5145 = 0))*(G5145 + (G5145 = 0))*(H5145 + (H5145 = 0))*(I5145 + (I5145 = 0))</f>
        <v>71.14</v>
      </c>
      <c r="K5145" s="11"/>
      <c r="L5145" s="11"/>
      <c r="M5145" s="11"/>
    </row>
    <row r="5146" spans="1:13">
      <c r="A5146" s="11"/>
      <c r="B5146" s="11"/>
      <c r="C5146" s="11"/>
      <c r="D5146" s="11"/>
      <c r="E5146" s="10" t="s">
        <v>929</v>
      </c>
      <c r="F5146" s="14">
        <v>0.2</v>
      </c>
      <c r="G5146" s="15">
        <v>378.34</v>
      </c>
      <c r="H5146" s="15">
        <v>0</v>
      </c>
      <c r="I5146" s="15">
        <v>0</v>
      </c>
      <c r="J5146" s="13">
        <f>OR(F5146&lt;&gt;0,G5146&lt;&gt;0,H5146&lt;&gt;0,I5146&lt;&gt;0)*(F5146 + (F5146 = 0))*(G5146 + (G5146 = 0))*(H5146 + (H5146 = 0))*(I5146 + (I5146 = 0))</f>
        <v>75.67</v>
      </c>
      <c r="K5146" s="11"/>
      <c r="L5146" s="11"/>
      <c r="M5146" s="11"/>
    </row>
    <row r="5147" spans="1:13">
      <c r="A5147" s="11"/>
      <c r="B5147" s="11"/>
      <c r="C5147" s="11"/>
      <c r="D5147" s="11"/>
      <c r="E5147" s="10" t="s">
        <v>930</v>
      </c>
      <c r="F5147" s="14">
        <v>0.2</v>
      </c>
      <c r="G5147" s="15">
        <v>393.17</v>
      </c>
      <c r="H5147" s="15">
        <v>0</v>
      </c>
      <c r="I5147" s="15">
        <v>0</v>
      </c>
      <c r="J5147" s="13">
        <f>OR(F5147&lt;&gt;0,G5147&lt;&gt;0,H5147&lt;&gt;0,I5147&lt;&gt;0)*(F5147 + (F5147 = 0))*(G5147 + (G5147 = 0))*(H5147 + (H5147 = 0))*(I5147 + (I5147 = 0))</f>
        <v>78.63</v>
      </c>
      <c r="K5147" s="11"/>
      <c r="L5147" s="11"/>
      <c r="M5147" s="11"/>
    </row>
    <row r="5148" spans="1:13">
      <c r="A5148" s="11"/>
      <c r="B5148" s="11"/>
      <c r="C5148" s="11"/>
      <c r="D5148" s="11"/>
      <c r="E5148" s="10" t="s">
        <v>931</v>
      </c>
      <c r="F5148" s="14">
        <v>0.2</v>
      </c>
      <c r="G5148" s="15">
        <v>404.92</v>
      </c>
      <c r="H5148" s="15">
        <v>0</v>
      </c>
      <c r="I5148" s="15">
        <v>0</v>
      </c>
      <c r="J5148" s="13">
        <f>OR(F5148&lt;&gt;0,G5148&lt;&gt;0,H5148&lt;&gt;0,I5148&lt;&gt;0)*(F5148 + (F5148 = 0))*(G5148 + (G5148 = 0))*(H5148 + (H5148 = 0))*(I5148 + (I5148 = 0))</f>
        <v>80.98</v>
      </c>
      <c r="K5148" s="11"/>
      <c r="L5148" s="11"/>
      <c r="M5148" s="11"/>
    </row>
    <row r="5149" spans="1:13">
      <c r="A5149" s="11"/>
      <c r="B5149" s="11"/>
      <c r="C5149" s="11"/>
      <c r="D5149" s="11"/>
      <c r="E5149" s="10" t="s">
        <v>932</v>
      </c>
      <c r="F5149" s="14">
        <v>0.2</v>
      </c>
      <c r="G5149" s="15">
        <v>406.9</v>
      </c>
      <c r="H5149" s="15">
        <v>0</v>
      </c>
      <c r="I5149" s="15">
        <v>0</v>
      </c>
      <c r="J5149" s="13">
        <f>OR(F5149&lt;&gt;0,G5149&lt;&gt;0,H5149&lt;&gt;0,I5149&lt;&gt;0)*(F5149 + (F5149 = 0))*(G5149 + (G5149 = 0))*(H5149 + (H5149 = 0))*(I5149 + (I5149 = 0))</f>
        <v>81.38</v>
      </c>
      <c r="K5149" s="11"/>
      <c r="L5149" s="11"/>
      <c r="M5149" s="11"/>
    </row>
    <row r="5150" spans="1:13">
      <c r="A5150" s="11"/>
      <c r="B5150" s="11"/>
      <c r="C5150" s="11"/>
      <c r="D5150" s="11"/>
      <c r="E5150" s="10" t="s">
        <v>933</v>
      </c>
      <c r="F5150" s="14">
        <v>0.2</v>
      </c>
      <c r="G5150" s="15">
        <v>404.83</v>
      </c>
      <c r="H5150" s="15">
        <v>0</v>
      </c>
      <c r="I5150" s="15">
        <v>0</v>
      </c>
      <c r="J5150" s="13">
        <f>OR(F5150&lt;&gt;0,G5150&lt;&gt;0,H5150&lt;&gt;0,I5150&lt;&gt;0)*(F5150 + (F5150 = 0))*(G5150 + (G5150 = 0))*(H5150 + (H5150 = 0))*(I5150 + (I5150 = 0))</f>
        <v>80.97</v>
      </c>
      <c r="K5150" s="11"/>
      <c r="L5150" s="11"/>
      <c r="M5150" s="11"/>
    </row>
    <row r="5151" spans="1:13">
      <c r="A5151" s="11"/>
      <c r="B5151" s="11"/>
      <c r="C5151" s="11"/>
      <c r="D5151" s="11"/>
      <c r="E5151" s="10" t="s">
        <v>934</v>
      </c>
      <c r="F5151" s="14">
        <v>0.2</v>
      </c>
      <c r="G5151" s="15">
        <v>393.02</v>
      </c>
      <c r="H5151" s="15">
        <v>0</v>
      </c>
      <c r="I5151" s="15">
        <v>0</v>
      </c>
      <c r="J5151" s="13">
        <f>OR(F5151&lt;&gt;0,G5151&lt;&gt;0,H5151&lt;&gt;0,I5151&lt;&gt;0)*(F5151 + (F5151 = 0))*(G5151 + (G5151 = 0))*(H5151 + (H5151 = 0))*(I5151 + (I5151 = 0))</f>
        <v>78.599999999999994</v>
      </c>
      <c r="K5151" s="11"/>
      <c r="L5151" s="11"/>
      <c r="M5151" s="11"/>
    </row>
    <row r="5152" spans="1:13">
      <c r="A5152" s="11"/>
      <c r="B5152" s="11"/>
      <c r="C5152" s="11"/>
      <c r="D5152" s="11"/>
      <c r="E5152" s="10" t="s">
        <v>935</v>
      </c>
      <c r="F5152" s="14">
        <v>0.2</v>
      </c>
      <c r="G5152" s="15">
        <v>377.92</v>
      </c>
      <c r="H5152" s="15">
        <v>0</v>
      </c>
      <c r="I5152" s="15">
        <v>0</v>
      </c>
      <c r="J5152" s="13">
        <f>OR(F5152&lt;&gt;0,G5152&lt;&gt;0,H5152&lt;&gt;0,I5152&lt;&gt;0)*(F5152 + (F5152 = 0))*(G5152 + (G5152 = 0))*(H5152 + (H5152 = 0))*(I5152 + (I5152 = 0))</f>
        <v>75.58</v>
      </c>
      <c r="K5152" s="11"/>
      <c r="L5152" s="11"/>
      <c r="M5152" s="11"/>
    </row>
    <row r="5153" spans="1:13">
      <c r="A5153" s="11"/>
      <c r="B5153" s="11"/>
      <c r="C5153" s="11"/>
      <c r="D5153" s="11"/>
      <c r="E5153" s="10" t="s">
        <v>936</v>
      </c>
      <c r="F5153" s="14">
        <v>0.2</v>
      </c>
      <c r="G5153" s="15">
        <v>354.95</v>
      </c>
      <c r="H5153" s="15">
        <v>0</v>
      </c>
      <c r="I5153" s="15">
        <v>0</v>
      </c>
      <c r="J5153" s="13">
        <f>OR(F5153&lt;&gt;0,G5153&lt;&gt;0,H5153&lt;&gt;0,I5153&lt;&gt;0)*(F5153 + (F5153 = 0))*(G5153 + (G5153 = 0))*(H5153 + (H5153 = 0))*(I5153 + (I5153 = 0))</f>
        <v>70.989999999999995</v>
      </c>
      <c r="K5153" s="11"/>
      <c r="L5153" s="11"/>
      <c r="M5153" s="11"/>
    </row>
    <row r="5154" spans="1:13">
      <c r="A5154" s="11"/>
      <c r="B5154" s="11"/>
      <c r="C5154" s="11"/>
      <c r="D5154" s="11"/>
      <c r="E5154" s="10" t="s">
        <v>937</v>
      </c>
      <c r="F5154" s="14">
        <v>0.2</v>
      </c>
      <c r="G5154" s="15">
        <v>340.09</v>
      </c>
      <c r="H5154" s="15">
        <v>0</v>
      </c>
      <c r="I5154" s="15">
        <v>0</v>
      </c>
      <c r="J5154" s="13">
        <f>OR(F5154&lt;&gt;0,G5154&lt;&gt;0,H5154&lt;&gt;0,I5154&lt;&gt;0)*(F5154 + (F5154 = 0))*(G5154 + (G5154 = 0))*(H5154 + (H5154 = 0))*(I5154 + (I5154 = 0))</f>
        <v>68.02</v>
      </c>
      <c r="K5154" s="11"/>
      <c r="L5154" s="11"/>
      <c r="M5154" s="11"/>
    </row>
    <row r="5155" spans="1:13">
      <c r="A5155" s="11"/>
      <c r="B5155" s="11"/>
      <c r="C5155" s="11"/>
      <c r="D5155" s="11"/>
      <c r="E5155" s="10" t="s">
        <v>938</v>
      </c>
      <c r="F5155" s="14">
        <v>0.2</v>
      </c>
      <c r="G5155" s="15">
        <v>328.53</v>
      </c>
      <c r="H5155" s="15">
        <v>0</v>
      </c>
      <c r="I5155" s="15">
        <v>0</v>
      </c>
      <c r="J5155" s="13">
        <f>OR(F5155&lt;&gt;0,G5155&lt;&gt;0,H5155&lt;&gt;0,I5155&lt;&gt;0)*(F5155 + (F5155 = 0))*(G5155 + (G5155 = 0))*(H5155 + (H5155 = 0))*(I5155 + (I5155 = 0))</f>
        <v>65.709999999999994</v>
      </c>
      <c r="K5155" s="11"/>
      <c r="L5155" s="11"/>
      <c r="M5155" s="11"/>
    </row>
    <row r="5156" spans="1:13">
      <c r="A5156" s="11"/>
      <c r="B5156" s="11"/>
      <c r="C5156" s="11"/>
      <c r="D5156" s="11"/>
      <c r="E5156" s="10" t="s">
        <v>939</v>
      </c>
      <c r="F5156" s="14">
        <v>0.2</v>
      </c>
      <c r="G5156" s="15">
        <v>326.89999999999998</v>
      </c>
      <c r="H5156" s="15">
        <v>0</v>
      </c>
      <c r="I5156" s="15">
        <v>0</v>
      </c>
      <c r="J5156" s="13">
        <f>OR(F5156&lt;&gt;0,G5156&lt;&gt;0,H5156&lt;&gt;0,I5156&lt;&gt;0)*(F5156 + (F5156 = 0))*(G5156 + (G5156 = 0))*(H5156 + (H5156 = 0))*(I5156 + (I5156 = 0))</f>
        <v>65.38</v>
      </c>
      <c r="K5156" s="11"/>
      <c r="L5156" s="11"/>
      <c r="M5156" s="11"/>
    </row>
    <row r="5157" spans="1:13">
      <c r="A5157" s="11"/>
      <c r="B5157" s="11"/>
      <c r="C5157" s="11"/>
      <c r="D5157" s="11"/>
      <c r="E5157" s="10" t="s">
        <v>940</v>
      </c>
      <c r="F5157" s="14">
        <v>0.2</v>
      </c>
      <c r="G5157" s="15">
        <v>326.89999999999998</v>
      </c>
      <c r="H5157" s="15">
        <v>0</v>
      </c>
      <c r="I5157" s="15">
        <v>0</v>
      </c>
      <c r="J5157" s="13">
        <f>OR(F5157&lt;&gt;0,G5157&lt;&gt;0,H5157&lt;&gt;0,I5157&lt;&gt;0)*(F5157 + (F5157 = 0))*(G5157 + (G5157 = 0))*(H5157 + (H5157 = 0))*(I5157 + (I5157 = 0))</f>
        <v>65.38</v>
      </c>
      <c r="K5157" s="11"/>
      <c r="L5157" s="11"/>
      <c r="M5157" s="11"/>
    </row>
    <row r="5158" spans="1:13">
      <c r="A5158" s="11"/>
      <c r="B5158" s="11"/>
      <c r="C5158" s="11"/>
      <c r="D5158" s="11"/>
      <c r="E5158" s="10" t="s">
        <v>941</v>
      </c>
      <c r="F5158" s="14">
        <v>0.2</v>
      </c>
      <c r="G5158" s="15">
        <v>326.91000000000003</v>
      </c>
      <c r="H5158" s="15">
        <v>0</v>
      </c>
      <c r="I5158" s="15">
        <v>0</v>
      </c>
      <c r="J5158" s="13">
        <f>OR(F5158&lt;&gt;0,G5158&lt;&gt;0,H5158&lt;&gt;0,I5158&lt;&gt;0)*(F5158 + (F5158 = 0))*(G5158 + (G5158 = 0))*(H5158 + (H5158 = 0))*(I5158 + (I5158 = 0))</f>
        <v>65.38</v>
      </c>
      <c r="K5158" s="11"/>
      <c r="L5158" s="11"/>
      <c r="M5158" s="11"/>
    </row>
    <row r="5159" spans="1:13">
      <c r="A5159" s="11"/>
      <c r="B5159" s="11"/>
      <c r="C5159" s="11"/>
      <c r="D5159" s="11"/>
      <c r="E5159" s="10" t="s">
        <v>942</v>
      </c>
      <c r="F5159" s="14">
        <v>0.2</v>
      </c>
      <c r="G5159" s="15">
        <v>326.89999999999998</v>
      </c>
      <c r="H5159" s="15">
        <v>0</v>
      </c>
      <c r="I5159" s="15">
        <v>0</v>
      </c>
      <c r="J5159" s="13">
        <f>OR(F5159&lt;&gt;0,G5159&lt;&gt;0,H5159&lt;&gt;0,I5159&lt;&gt;0)*(F5159 + (F5159 = 0))*(G5159 + (G5159 = 0))*(H5159 + (H5159 = 0))*(I5159 + (I5159 = 0))</f>
        <v>65.38</v>
      </c>
      <c r="K5159" s="11"/>
      <c r="L5159" s="11"/>
      <c r="M5159" s="11"/>
    </row>
    <row r="5160" spans="1:13">
      <c r="A5160" s="11"/>
      <c r="B5160" s="11"/>
      <c r="C5160" s="11"/>
      <c r="D5160" s="11"/>
      <c r="E5160" s="10" t="s">
        <v>943</v>
      </c>
      <c r="F5160" s="14">
        <v>0.2</v>
      </c>
      <c r="G5160" s="15">
        <v>326.89999999999998</v>
      </c>
      <c r="H5160" s="15">
        <v>0</v>
      </c>
      <c r="I5160" s="15">
        <v>0</v>
      </c>
      <c r="J5160" s="13">
        <f>OR(F5160&lt;&gt;0,G5160&lt;&gt;0,H5160&lt;&gt;0,I5160&lt;&gt;0)*(F5160 + (F5160 = 0))*(G5160 + (G5160 = 0))*(H5160 + (H5160 = 0))*(I5160 + (I5160 = 0))</f>
        <v>65.38</v>
      </c>
      <c r="K5160" s="11"/>
      <c r="L5160" s="11"/>
      <c r="M5160" s="11"/>
    </row>
    <row r="5161" spans="1:13">
      <c r="A5161" s="11"/>
      <c r="B5161" s="11"/>
      <c r="C5161" s="11"/>
      <c r="D5161" s="11"/>
      <c r="E5161" s="10" t="s">
        <v>944</v>
      </c>
      <c r="F5161" s="14">
        <v>0.2</v>
      </c>
      <c r="G5161" s="15">
        <v>326.89999999999998</v>
      </c>
      <c r="H5161" s="15">
        <v>0</v>
      </c>
      <c r="I5161" s="15">
        <v>0</v>
      </c>
      <c r="J5161" s="13">
        <f>OR(F5161&lt;&gt;0,G5161&lt;&gt;0,H5161&lt;&gt;0,I5161&lt;&gt;0)*(F5161 + (F5161 = 0))*(G5161 + (G5161 = 0))*(H5161 + (H5161 = 0))*(I5161 + (I5161 = 0))</f>
        <v>65.38</v>
      </c>
      <c r="K5161" s="11"/>
      <c r="L5161" s="11"/>
      <c r="M5161" s="11"/>
    </row>
    <row r="5162" spans="1:13">
      <c r="A5162" s="11"/>
      <c r="B5162" s="11"/>
      <c r="C5162" s="11"/>
      <c r="D5162" s="11"/>
      <c r="E5162" s="10" t="s">
        <v>945</v>
      </c>
      <c r="F5162" s="14">
        <v>0.2</v>
      </c>
      <c r="G5162" s="15">
        <v>326.89999999999998</v>
      </c>
      <c r="H5162" s="15">
        <v>0</v>
      </c>
      <c r="I5162" s="15">
        <v>0</v>
      </c>
      <c r="J5162" s="13">
        <f>OR(F5162&lt;&gt;0,G5162&lt;&gt;0,H5162&lt;&gt;0,I5162&lt;&gt;0)*(F5162 + (F5162 = 0))*(G5162 + (G5162 = 0))*(H5162 + (H5162 = 0))*(I5162 + (I5162 = 0))</f>
        <v>65.38</v>
      </c>
      <c r="K5162" s="11"/>
      <c r="L5162" s="11"/>
      <c r="M5162" s="11"/>
    </row>
    <row r="5163" spans="1:13">
      <c r="A5163" s="11"/>
      <c r="B5163" s="11"/>
      <c r="C5163" s="11"/>
      <c r="D5163" s="11"/>
      <c r="E5163" s="10" t="s">
        <v>946</v>
      </c>
      <c r="F5163" s="14">
        <v>0.2</v>
      </c>
      <c r="G5163" s="15">
        <v>326.89999999999998</v>
      </c>
      <c r="H5163" s="15">
        <v>0</v>
      </c>
      <c r="I5163" s="15">
        <v>0</v>
      </c>
      <c r="J5163" s="13">
        <f>OR(F5163&lt;&gt;0,G5163&lt;&gt;0,H5163&lt;&gt;0,I5163&lt;&gt;0)*(F5163 + (F5163 = 0))*(G5163 + (G5163 = 0))*(H5163 + (H5163 = 0))*(I5163 + (I5163 = 0))</f>
        <v>65.38</v>
      </c>
      <c r="K5163" s="11"/>
      <c r="L5163" s="11"/>
      <c r="M5163" s="11"/>
    </row>
    <row r="5164" spans="1:13">
      <c r="A5164" s="11"/>
      <c r="B5164" s="11"/>
      <c r="C5164" s="11"/>
      <c r="D5164" s="11"/>
      <c r="E5164" s="10" t="s">
        <v>947</v>
      </c>
      <c r="F5164" s="14">
        <v>0.2</v>
      </c>
      <c r="G5164" s="15">
        <v>326.89999999999998</v>
      </c>
      <c r="H5164" s="15">
        <v>0</v>
      </c>
      <c r="I5164" s="15">
        <v>0</v>
      </c>
      <c r="J5164" s="13">
        <f>OR(F5164&lt;&gt;0,G5164&lt;&gt;0,H5164&lt;&gt;0,I5164&lt;&gt;0)*(F5164 + (F5164 = 0))*(G5164 + (G5164 = 0))*(H5164 + (H5164 = 0))*(I5164 + (I5164 = 0))</f>
        <v>65.38</v>
      </c>
      <c r="K5164" s="11"/>
      <c r="L5164" s="11"/>
      <c r="M5164" s="11"/>
    </row>
    <row r="5165" spans="1:13">
      <c r="A5165" s="11"/>
      <c r="B5165" s="11"/>
      <c r="C5165" s="11"/>
      <c r="D5165" s="11"/>
      <c r="E5165" s="10" t="s">
        <v>948</v>
      </c>
      <c r="F5165" s="14">
        <v>0.2</v>
      </c>
      <c r="G5165" s="15">
        <v>326.91000000000003</v>
      </c>
      <c r="H5165" s="15">
        <v>0</v>
      </c>
      <c r="I5165" s="15">
        <v>0</v>
      </c>
      <c r="J5165" s="13">
        <f>OR(F5165&lt;&gt;0,G5165&lt;&gt;0,H5165&lt;&gt;0,I5165&lt;&gt;0)*(F5165 + (F5165 = 0))*(G5165 + (G5165 = 0))*(H5165 + (H5165 = 0))*(I5165 + (I5165 = 0))</f>
        <v>65.38</v>
      </c>
      <c r="K5165" s="11"/>
      <c r="L5165" s="11"/>
      <c r="M5165" s="11"/>
    </row>
    <row r="5166" spans="1:13">
      <c r="A5166" s="11"/>
      <c r="B5166" s="11"/>
      <c r="C5166" s="11"/>
      <c r="D5166" s="11"/>
      <c r="E5166" s="10" t="s">
        <v>949</v>
      </c>
      <c r="F5166" s="14">
        <v>0.2</v>
      </c>
      <c r="G5166" s="15">
        <v>326.91000000000003</v>
      </c>
      <c r="H5166" s="15">
        <v>0</v>
      </c>
      <c r="I5166" s="15">
        <v>0</v>
      </c>
      <c r="J5166" s="13">
        <f>OR(F5166&lt;&gt;0,G5166&lt;&gt;0,H5166&lt;&gt;0,I5166&lt;&gt;0)*(F5166 + (F5166 = 0))*(G5166 + (G5166 = 0))*(H5166 + (H5166 = 0))*(I5166 + (I5166 = 0))</f>
        <v>65.38</v>
      </c>
      <c r="K5166" s="11"/>
      <c r="L5166" s="11"/>
      <c r="M5166" s="11"/>
    </row>
    <row r="5167" spans="1:13">
      <c r="A5167" s="11"/>
      <c r="B5167" s="11"/>
      <c r="C5167" s="11"/>
      <c r="D5167" s="11"/>
      <c r="E5167" s="10" t="s">
        <v>950</v>
      </c>
      <c r="F5167" s="14">
        <v>0.2</v>
      </c>
      <c r="G5167" s="15">
        <v>326.91000000000003</v>
      </c>
      <c r="H5167" s="15">
        <v>0</v>
      </c>
      <c r="I5167" s="15">
        <v>0</v>
      </c>
      <c r="J5167" s="13">
        <f>OR(F5167&lt;&gt;0,G5167&lt;&gt;0,H5167&lt;&gt;0,I5167&lt;&gt;0)*(F5167 + (F5167 = 0))*(G5167 + (G5167 = 0))*(H5167 + (H5167 = 0))*(I5167 + (I5167 = 0))</f>
        <v>65.38</v>
      </c>
      <c r="K5167" s="11"/>
      <c r="L5167" s="11"/>
      <c r="M5167" s="11"/>
    </row>
    <row r="5168" spans="1:13">
      <c r="A5168" s="11"/>
      <c r="B5168" s="11"/>
      <c r="C5168" s="11"/>
      <c r="D5168" s="11"/>
      <c r="E5168" s="10" t="s">
        <v>951</v>
      </c>
      <c r="F5168" s="14">
        <v>0.2</v>
      </c>
      <c r="G5168" s="15">
        <v>326.92</v>
      </c>
      <c r="H5168" s="15">
        <v>0</v>
      </c>
      <c r="I5168" s="15">
        <v>0</v>
      </c>
      <c r="J5168" s="13">
        <f>OR(F5168&lt;&gt;0,G5168&lt;&gt;0,H5168&lt;&gt;0,I5168&lt;&gt;0)*(F5168 + (F5168 = 0))*(G5168 + (G5168 = 0))*(H5168 + (H5168 = 0))*(I5168 + (I5168 = 0))</f>
        <v>65.38</v>
      </c>
      <c r="K5168" s="11"/>
      <c r="L5168" s="11"/>
      <c r="M5168" s="11"/>
    </row>
    <row r="5169" spans="1:13">
      <c r="A5169" s="11"/>
      <c r="B5169" s="11"/>
      <c r="C5169" s="11"/>
      <c r="D5169" s="11"/>
      <c r="E5169" s="10" t="s">
        <v>952</v>
      </c>
      <c r="F5169" s="14">
        <v>0.2</v>
      </c>
      <c r="G5169" s="15">
        <v>326.91000000000003</v>
      </c>
      <c r="H5169" s="15">
        <v>0</v>
      </c>
      <c r="I5169" s="15">
        <v>0</v>
      </c>
      <c r="J5169" s="13">
        <f>OR(F5169&lt;&gt;0,G5169&lt;&gt;0,H5169&lt;&gt;0,I5169&lt;&gt;0)*(F5169 + (F5169 = 0))*(G5169 + (G5169 = 0))*(H5169 + (H5169 = 0))*(I5169 + (I5169 = 0))</f>
        <v>65.38</v>
      </c>
      <c r="K5169" s="11"/>
      <c r="L5169" s="11"/>
      <c r="M5169" s="11"/>
    </row>
    <row r="5170" spans="1:13">
      <c r="A5170" s="11"/>
      <c r="B5170" s="11"/>
      <c r="C5170" s="11"/>
      <c r="D5170" s="11"/>
      <c r="E5170" s="10" t="s">
        <v>953</v>
      </c>
      <c r="F5170" s="14">
        <v>0.2</v>
      </c>
      <c r="G5170" s="15">
        <v>326.89999999999998</v>
      </c>
      <c r="H5170" s="15">
        <v>0</v>
      </c>
      <c r="I5170" s="15">
        <v>0</v>
      </c>
      <c r="J5170" s="13">
        <f>OR(F5170&lt;&gt;0,G5170&lt;&gt;0,H5170&lt;&gt;0,I5170&lt;&gt;0)*(F5170 + (F5170 = 0))*(G5170 + (G5170 = 0))*(H5170 + (H5170 = 0))*(I5170 + (I5170 = 0))</f>
        <v>65.38</v>
      </c>
      <c r="K5170" s="11"/>
      <c r="L5170" s="11"/>
      <c r="M5170" s="11"/>
    </row>
    <row r="5171" spans="1:13">
      <c r="A5171" s="11"/>
      <c r="B5171" s="11"/>
      <c r="C5171" s="11"/>
      <c r="D5171" s="11"/>
      <c r="E5171" s="10" t="s">
        <v>954</v>
      </c>
      <c r="F5171" s="14">
        <v>0.2</v>
      </c>
      <c r="G5171" s="15">
        <v>326.89999999999998</v>
      </c>
      <c r="H5171" s="15">
        <v>0</v>
      </c>
      <c r="I5171" s="15">
        <v>0</v>
      </c>
      <c r="J5171" s="13">
        <f>OR(F5171&lt;&gt;0,G5171&lt;&gt;0,H5171&lt;&gt;0,I5171&lt;&gt;0)*(F5171 + (F5171 = 0))*(G5171 + (G5171 = 0))*(H5171 + (H5171 = 0))*(I5171 + (I5171 = 0))</f>
        <v>65.38</v>
      </c>
      <c r="K5171" s="11"/>
      <c r="L5171" s="11"/>
      <c r="M5171" s="11"/>
    </row>
    <row r="5172" spans="1:13">
      <c r="A5172" s="11"/>
      <c r="B5172" s="11"/>
      <c r="C5172" s="11"/>
      <c r="D5172" s="11"/>
      <c r="E5172" s="10" t="s">
        <v>955</v>
      </c>
      <c r="F5172" s="14">
        <v>0.2</v>
      </c>
      <c r="G5172" s="15">
        <v>326.89999999999998</v>
      </c>
      <c r="H5172" s="15">
        <v>0</v>
      </c>
      <c r="I5172" s="15">
        <v>0</v>
      </c>
      <c r="J5172" s="13">
        <f>OR(F5172&lt;&gt;0,G5172&lt;&gt;0,H5172&lt;&gt;0,I5172&lt;&gt;0)*(F5172 + (F5172 = 0))*(G5172 + (G5172 = 0))*(H5172 + (H5172 = 0))*(I5172 + (I5172 = 0))</f>
        <v>65.38</v>
      </c>
      <c r="K5172" s="11"/>
      <c r="L5172" s="11"/>
      <c r="M5172" s="11"/>
    </row>
    <row r="5173" spans="1:13">
      <c r="A5173" s="11"/>
      <c r="B5173" s="11"/>
      <c r="C5173" s="11"/>
      <c r="D5173" s="11"/>
      <c r="E5173" s="10" t="s">
        <v>956</v>
      </c>
      <c r="F5173" s="14">
        <v>0.2</v>
      </c>
      <c r="G5173" s="15">
        <v>326.89999999999998</v>
      </c>
      <c r="H5173" s="15">
        <v>0</v>
      </c>
      <c r="I5173" s="15">
        <v>0</v>
      </c>
      <c r="J5173" s="13">
        <f>OR(F5173&lt;&gt;0,G5173&lt;&gt;0,H5173&lt;&gt;0,I5173&lt;&gt;0)*(F5173 + (F5173 = 0))*(G5173 + (G5173 = 0))*(H5173 + (H5173 = 0))*(I5173 + (I5173 = 0))</f>
        <v>65.38</v>
      </c>
      <c r="K5173" s="11"/>
      <c r="L5173" s="11"/>
      <c r="M5173" s="11"/>
    </row>
    <row r="5174" spans="1:13">
      <c r="A5174" s="11"/>
      <c r="B5174" s="11"/>
      <c r="C5174" s="11"/>
      <c r="D5174" s="11"/>
      <c r="E5174" s="10" t="s">
        <v>957</v>
      </c>
      <c r="F5174" s="14">
        <v>0.2</v>
      </c>
      <c r="G5174" s="15">
        <v>326.93</v>
      </c>
      <c r="H5174" s="15">
        <v>0</v>
      </c>
      <c r="I5174" s="15">
        <v>0</v>
      </c>
      <c r="J5174" s="13">
        <f>OR(F5174&lt;&gt;0,G5174&lt;&gt;0,H5174&lt;&gt;0,I5174&lt;&gt;0)*(F5174 + (F5174 = 0))*(G5174 + (G5174 = 0))*(H5174 + (H5174 = 0))*(I5174 + (I5174 = 0))</f>
        <v>65.39</v>
      </c>
      <c r="K5174" s="11"/>
      <c r="L5174" s="11"/>
      <c r="M5174" s="11"/>
    </row>
    <row r="5175" spans="1:13">
      <c r="A5175" s="11"/>
      <c r="B5175" s="11"/>
      <c r="C5175" s="11"/>
      <c r="D5175" s="11"/>
      <c r="E5175" s="10" t="s">
        <v>958</v>
      </c>
      <c r="F5175" s="14">
        <v>0.2</v>
      </c>
      <c r="G5175" s="15">
        <v>326.94</v>
      </c>
      <c r="H5175" s="15">
        <v>0</v>
      </c>
      <c r="I5175" s="15">
        <v>0</v>
      </c>
      <c r="J5175" s="13">
        <f>OR(F5175&lt;&gt;0,G5175&lt;&gt;0,H5175&lt;&gt;0,I5175&lt;&gt;0)*(F5175 + (F5175 = 0))*(G5175 + (G5175 = 0))*(H5175 + (H5175 = 0))*(I5175 + (I5175 = 0))</f>
        <v>65.39</v>
      </c>
      <c r="K5175" s="11"/>
      <c r="L5175" s="11"/>
      <c r="M5175" s="11"/>
    </row>
    <row r="5176" spans="1:13">
      <c r="A5176" s="11"/>
      <c r="B5176" s="11"/>
      <c r="C5176" s="11"/>
      <c r="D5176" s="11"/>
      <c r="E5176" s="10" t="s">
        <v>959</v>
      </c>
      <c r="F5176" s="14">
        <v>0.2</v>
      </c>
      <c r="G5176" s="15">
        <v>326.93</v>
      </c>
      <c r="H5176" s="15">
        <v>0</v>
      </c>
      <c r="I5176" s="15">
        <v>0</v>
      </c>
      <c r="J5176" s="13">
        <f>OR(F5176&lt;&gt;0,G5176&lt;&gt;0,H5176&lt;&gt;0,I5176&lt;&gt;0)*(F5176 + (F5176 = 0))*(G5176 + (G5176 = 0))*(H5176 + (H5176 = 0))*(I5176 + (I5176 = 0))</f>
        <v>65.39</v>
      </c>
      <c r="K5176" s="11"/>
      <c r="L5176" s="11"/>
      <c r="M5176" s="11"/>
    </row>
    <row r="5177" spans="1:13">
      <c r="A5177" s="11"/>
      <c r="B5177" s="11"/>
      <c r="C5177" s="11"/>
      <c r="D5177" s="11"/>
      <c r="E5177" s="10" t="s">
        <v>960</v>
      </c>
      <c r="F5177" s="14">
        <v>0.2</v>
      </c>
      <c r="G5177" s="15">
        <v>326.92</v>
      </c>
      <c r="H5177" s="15">
        <v>0</v>
      </c>
      <c r="I5177" s="15">
        <v>0</v>
      </c>
      <c r="J5177" s="13">
        <f>OR(F5177&lt;&gt;0,G5177&lt;&gt;0,H5177&lt;&gt;0,I5177&lt;&gt;0)*(F5177 + (F5177 = 0))*(G5177 + (G5177 = 0))*(H5177 + (H5177 = 0))*(I5177 + (I5177 = 0))</f>
        <v>65.38</v>
      </c>
      <c r="K5177" s="11"/>
      <c r="L5177" s="11"/>
      <c r="M5177" s="11"/>
    </row>
    <row r="5178" spans="1:13">
      <c r="A5178" s="11"/>
      <c r="B5178" s="11"/>
      <c r="C5178" s="11"/>
      <c r="D5178" s="11"/>
      <c r="E5178" s="10" t="s">
        <v>961</v>
      </c>
      <c r="F5178" s="14">
        <v>0.2</v>
      </c>
      <c r="G5178" s="15">
        <v>326.91000000000003</v>
      </c>
      <c r="H5178" s="15">
        <v>0</v>
      </c>
      <c r="I5178" s="15">
        <v>0</v>
      </c>
      <c r="J5178" s="13">
        <f>OR(F5178&lt;&gt;0,G5178&lt;&gt;0,H5178&lt;&gt;0,I5178&lt;&gt;0)*(F5178 + (F5178 = 0))*(G5178 + (G5178 = 0))*(H5178 + (H5178 = 0))*(I5178 + (I5178 = 0))</f>
        <v>65.38</v>
      </c>
      <c r="K5178" s="11"/>
      <c r="L5178" s="11"/>
      <c r="M5178" s="11"/>
    </row>
    <row r="5179" spans="1:13">
      <c r="A5179" s="11"/>
      <c r="B5179" s="11"/>
      <c r="C5179" s="11"/>
      <c r="D5179" s="11"/>
      <c r="E5179" s="10" t="s">
        <v>962</v>
      </c>
      <c r="F5179" s="14">
        <v>0.2</v>
      </c>
      <c r="G5179" s="15">
        <v>326.93</v>
      </c>
      <c r="H5179" s="15">
        <v>0</v>
      </c>
      <c r="I5179" s="15">
        <v>0</v>
      </c>
      <c r="J5179" s="13">
        <f>OR(F5179&lt;&gt;0,G5179&lt;&gt;0,H5179&lt;&gt;0,I5179&lt;&gt;0)*(F5179 + (F5179 = 0))*(G5179 + (G5179 = 0))*(H5179 + (H5179 = 0))*(I5179 + (I5179 = 0))</f>
        <v>65.39</v>
      </c>
      <c r="K5179" s="11"/>
      <c r="L5179" s="11"/>
      <c r="M5179" s="11"/>
    </row>
    <row r="5180" spans="1:13">
      <c r="A5180" s="11"/>
      <c r="B5180" s="11"/>
      <c r="C5180" s="11"/>
      <c r="D5180" s="11"/>
      <c r="E5180" s="10" t="s">
        <v>963</v>
      </c>
      <c r="F5180" s="14">
        <v>0.2</v>
      </c>
      <c r="G5180" s="15">
        <v>326.94</v>
      </c>
      <c r="H5180" s="15">
        <v>0</v>
      </c>
      <c r="I5180" s="15">
        <v>0</v>
      </c>
      <c r="J5180" s="13">
        <f>OR(F5180&lt;&gt;0,G5180&lt;&gt;0,H5180&lt;&gt;0,I5180&lt;&gt;0)*(F5180 + (F5180 = 0))*(G5180 + (G5180 = 0))*(H5180 + (H5180 = 0))*(I5180 + (I5180 = 0))</f>
        <v>65.39</v>
      </c>
      <c r="K5180" s="11"/>
      <c r="L5180" s="11"/>
      <c r="M5180" s="11"/>
    </row>
    <row r="5181" spans="1:13">
      <c r="A5181" s="11"/>
      <c r="B5181" s="11"/>
      <c r="C5181" s="11"/>
      <c r="D5181" s="11"/>
      <c r="E5181" s="10" t="s">
        <v>964</v>
      </c>
      <c r="F5181" s="14">
        <v>0.2</v>
      </c>
      <c r="G5181" s="15">
        <v>326.89999999999998</v>
      </c>
      <c r="H5181" s="15">
        <v>0</v>
      </c>
      <c r="I5181" s="15">
        <v>0</v>
      </c>
      <c r="J5181" s="13">
        <f>OR(F5181&lt;&gt;0,G5181&lt;&gt;0,H5181&lt;&gt;0,I5181&lt;&gt;0)*(F5181 + (F5181 = 0))*(G5181 + (G5181 = 0))*(H5181 + (H5181 = 0))*(I5181 + (I5181 = 0))</f>
        <v>65.38</v>
      </c>
      <c r="K5181" s="11"/>
      <c r="L5181" s="11"/>
      <c r="M5181" s="11"/>
    </row>
    <row r="5182" spans="1:13">
      <c r="A5182" s="11"/>
      <c r="B5182" s="11"/>
      <c r="C5182" s="11"/>
      <c r="D5182" s="11"/>
      <c r="E5182" s="10" t="s">
        <v>965</v>
      </c>
      <c r="F5182" s="14">
        <v>0.2</v>
      </c>
      <c r="G5182" s="15">
        <v>326.89999999999998</v>
      </c>
      <c r="H5182" s="15">
        <v>0</v>
      </c>
      <c r="I5182" s="15">
        <v>0</v>
      </c>
      <c r="J5182" s="13">
        <f>OR(F5182&lt;&gt;0,G5182&lt;&gt;0,H5182&lt;&gt;0,I5182&lt;&gt;0)*(F5182 + (F5182 = 0))*(G5182 + (G5182 = 0))*(H5182 + (H5182 = 0))*(I5182 + (I5182 = 0))</f>
        <v>65.38</v>
      </c>
      <c r="K5182" s="11"/>
      <c r="L5182" s="11"/>
      <c r="M5182" s="11"/>
    </row>
    <row r="5183" spans="1:13">
      <c r="A5183" s="11"/>
      <c r="B5183" s="11"/>
      <c r="C5183" s="11"/>
      <c r="D5183" s="11"/>
      <c r="E5183" s="10" t="s">
        <v>966</v>
      </c>
      <c r="F5183" s="14">
        <v>0.2</v>
      </c>
      <c r="G5183" s="15">
        <v>326.89999999999998</v>
      </c>
      <c r="H5183" s="15">
        <v>0</v>
      </c>
      <c r="I5183" s="15">
        <v>0</v>
      </c>
      <c r="J5183" s="13">
        <f>OR(F5183&lt;&gt;0,G5183&lt;&gt;0,H5183&lt;&gt;0,I5183&lt;&gt;0)*(F5183 + (F5183 = 0))*(G5183 + (G5183 = 0))*(H5183 + (H5183 = 0))*(I5183 + (I5183 = 0))</f>
        <v>65.38</v>
      </c>
      <c r="K5183" s="11"/>
      <c r="L5183" s="11"/>
      <c r="M5183" s="11"/>
    </row>
    <row r="5184" spans="1:13">
      <c r="A5184" s="11"/>
      <c r="B5184" s="11"/>
      <c r="C5184" s="11"/>
      <c r="D5184" s="11"/>
      <c r="E5184" s="10" t="s">
        <v>967</v>
      </c>
      <c r="F5184" s="14">
        <v>0.2</v>
      </c>
      <c r="G5184" s="15">
        <v>326.89999999999998</v>
      </c>
      <c r="H5184" s="15">
        <v>0</v>
      </c>
      <c r="I5184" s="15">
        <v>0</v>
      </c>
      <c r="J5184" s="13">
        <f>OR(F5184&lt;&gt;0,G5184&lt;&gt;0,H5184&lt;&gt;0,I5184&lt;&gt;0)*(F5184 + (F5184 = 0))*(G5184 + (G5184 = 0))*(H5184 + (H5184 = 0))*(I5184 + (I5184 = 0))</f>
        <v>65.38</v>
      </c>
      <c r="K5184" s="11"/>
      <c r="L5184" s="11"/>
      <c r="M5184" s="11"/>
    </row>
    <row r="5185" spans="1:13">
      <c r="A5185" s="11"/>
      <c r="B5185" s="11"/>
      <c r="C5185" s="11"/>
      <c r="D5185" s="11"/>
      <c r="E5185" s="10" t="s">
        <v>968</v>
      </c>
      <c r="F5185" s="14">
        <v>0.2</v>
      </c>
      <c r="G5185" s="15">
        <v>326.89999999999998</v>
      </c>
      <c r="H5185" s="15">
        <v>0</v>
      </c>
      <c r="I5185" s="15">
        <v>0</v>
      </c>
      <c r="J5185" s="13">
        <f>OR(F5185&lt;&gt;0,G5185&lt;&gt;0,H5185&lt;&gt;0,I5185&lt;&gt;0)*(F5185 + (F5185 = 0))*(G5185 + (G5185 = 0))*(H5185 + (H5185 = 0))*(I5185 + (I5185 = 0))</f>
        <v>65.38</v>
      </c>
      <c r="K5185" s="11"/>
      <c r="L5185" s="11"/>
      <c r="M5185" s="11"/>
    </row>
    <row r="5186" spans="1:13">
      <c r="A5186" s="11"/>
      <c r="B5186" s="11"/>
      <c r="C5186" s="11"/>
      <c r="D5186" s="11"/>
      <c r="E5186" s="10" t="s">
        <v>969</v>
      </c>
      <c r="F5186" s="14">
        <v>0.2</v>
      </c>
      <c r="G5186" s="15">
        <v>326.89999999999998</v>
      </c>
      <c r="H5186" s="15">
        <v>0</v>
      </c>
      <c r="I5186" s="15">
        <v>0</v>
      </c>
      <c r="J5186" s="13">
        <f>OR(F5186&lt;&gt;0,G5186&lt;&gt;0,H5186&lt;&gt;0,I5186&lt;&gt;0)*(F5186 + (F5186 = 0))*(G5186 + (G5186 = 0))*(H5186 + (H5186 = 0))*(I5186 + (I5186 = 0))</f>
        <v>65.38</v>
      </c>
      <c r="K5186" s="11"/>
      <c r="L5186" s="11"/>
      <c r="M5186" s="11"/>
    </row>
    <row r="5187" spans="1:13">
      <c r="A5187" s="11"/>
      <c r="B5187" s="11"/>
      <c r="C5187" s="11"/>
      <c r="D5187" s="11"/>
      <c r="E5187" s="10" t="s">
        <v>970</v>
      </c>
      <c r="F5187" s="14">
        <v>0.2</v>
      </c>
      <c r="G5187" s="15">
        <v>326.89999999999998</v>
      </c>
      <c r="H5187" s="15">
        <v>0</v>
      </c>
      <c r="I5187" s="15">
        <v>0</v>
      </c>
      <c r="J5187" s="13">
        <f>OR(F5187&lt;&gt;0,G5187&lt;&gt;0,H5187&lt;&gt;0,I5187&lt;&gt;0)*(F5187 + (F5187 = 0))*(G5187 + (G5187 = 0))*(H5187 + (H5187 = 0))*(I5187 + (I5187 = 0))</f>
        <v>65.38</v>
      </c>
      <c r="K5187" s="11"/>
      <c r="L5187" s="11"/>
      <c r="M5187" s="11"/>
    </row>
    <row r="5188" spans="1:13">
      <c r="A5188" s="11"/>
      <c r="B5188" s="11"/>
      <c r="C5188" s="11"/>
      <c r="D5188" s="11"/>
      <c r="E5188" s="10" t="s">
        <v>971</v>
      </c>
      <c r="F5188" s="14">
        <v>0.2</v>
      </c>
      <c r="G5188" s="15">
        <v>326.89999999999998</v>
      </c>
      <c r="H5188" s="15">
        <v>0</v>
      </c>
      <c r="I5188" s="15">
        <v>0</v>
      </c>
      <c r="J5188" s="13">
        <f>OR(F5188&lt;&gt;0,G5188&lt;&gt;0,H5188&lt;&gt;0,I5188&lt;&gt;0)*(F5188 + (F5188 = 0))*(G5188 + (G5188 = 0))*(H5188 + (H5188 = 0))*(I5188 + (I5188 = 0))</f>
        <v>65.38</v>
      </c>
      <c r="K5188" s="11"/>
      <c r="L5188" s="11"/>
      <c r="M5188" s="11"/>
    </row>
    <row r="5189" spans="1:13">
      <c r="A5189" s="11"/>
      <c r="B5189" s="11"/>
      <c r="C5189" s="11"/>
      <c r="D5189" s="11"/>
      <c r="E5189" s="10" t="s">
        <v>972</v>
      </c>
      <c r="F5189" s="14">
        <v>0.2</v>
      </c>
      <c r="G5189" s="15">
        <v>326.89999999999998</v>
      </c>
      <c r="H5189" s="15">
        <v>0</v>
      </c>
      <c r="I5189" s="15">
        <v>0</v>
      </c>
      <c r="J5189" s="13">
        <f>OR(F5189&lt;&gt;0,G5189&lt;&gt;0,H5189&lt;&gt;0,I5189&lt;&gt;0)*(F5189 + (F5189 = 0))*(G5189 + (G5189 = 0))*(H5189 + (H5189 = 0))*(I5189 + (I5189 = 0))</f>
        <v>65.38</v>
      </c>
      <c r="K5189" s="11"/>
      <c r="L5189" s="11"/>
      <c r="M5189" s="11"/>
    </row>
    <row r="5190" spans="1:13">
      <c r="A5190" s="11"/>
      <c r="B5190" s="11"/>
      <c r="C5190" s="11"/>
      <c r="D5190" s="11"/>
      <c r="E5190" s="10" t="s">
        <v>973</v>
      </c>
      <c r="F5190" s="14">
        <v>0.2</v>
      </c>
      <c r="G5190" s="15">
        <v>326.89999999999998</v>
      </c>
      <c r="H5190" s="15">
        <v>0</v>
      </c>
      <c r="I5190" s="15">
        <v>0</v>
      </c>
      <c r="J5190" s="13">
        <f>OR(F5190&lt;&gt;0,G5190&lt;&gt;0,H5190&lt;&gt;0,I5190&lt;&gt;0)*(F5190 + (F5190 = 0))*(G5190 + (G5190 = 0))*(H5190 + (H5190 = 0))*(I5190 + (I5190 = 0))</f>
        <v>65.38</v>
      </c>
      <c r="K5190" s="11"/>
      <c r="L5190" s="11"/>
      <c r="M5190" s="11"/>
    </row>
    <row r="5191" spans="1:13">
      <c r="A5191" s="11"/>
      <c r="B5191" s="11"/>
      <c r="C5191" s="11"/>
      <c r="D5191" s="11"/>
      <c r="E5191" s="10" t="s">
        <v>974</v>
      </c>
      <c r="F5191" s="14">
        <v>0.2</v>
      </c>
      <c r="G5191" s="15">
        <v>326.89999999999998</v>
      </c>
      <c r="H5191" s="15">
        <v>0</v>
      </c>
      <c r="I5191" s="15">
        <v>0</v>
      </c>
      <c r="J5191" s="13">
        <f>OR(F5191&lt;&gt;0,G5191&lt;&gt;0,H5191&lt;&gt;0,I5191&lt;&gt;0)*(F5191 + (F5191 = 0))*(G5191 + (G5191 = 0))*(H5191 + (H5191 = 0))*(I5191 + (I5191 = 0))</f>
        <v>65.38</v>
      </c>
      <c r="K5191" s="11"/>
      <c r="L5191" s="11"/>
      <c r="M5191" s="11"/>
    </row>
    <row r="5192" spans="1:13">
      <c r="A5192" s="11"/>
      <c r="B5192" s="11"/>
      <c r="C5192" s="11"/>
      <c r="D5192" s="11"/>
      <c r="E5192" s="10" t="s">
        <v>975</v>
      </c>
      <c r="F5192" s="14">
        <v>0.2</v>
      </c>
      <c r="G5192" s="15">
        <v>326.89999999999998</v>
      </c>
      <c r="H5192" s="15">
        <v>0</v>
      </c>
      <c r="I5192" s="15">
        <v>0</v>
      </c>
      <c r="J5192" s="13">
        <f>OR(F5192&lt;&gt;0,G5192&lt;&gt;0,H5192&lt;&gt;0,I5192&lt;&gt;0)*(F5192 + (F5192 = 0))*(G5192 + (G5192 = 0))*(H5192 + (H5192 = 0))*(I5192 + (I5192 = 0))</f>
        <v>65.38</v>
      </c>
      <c r="K5192" s="11"/>
      <c r="L5192" s="11"/>
      <c r="M5192" s="11"/>
    </row>
    <row r="5193" spans="1:13">
      <c r="A5193" s="11"/>
      <c r="B5193" s="11"/>
      <c r="C5193" s="11"/>
      <c r="D5193" s="11"/>
      <c r="E5193" s="10" t="s">
        <v>976</v>
      </c>
      <c r="F5193" s="14">
        <v>0.2</v>
      </c>
      <c r="G5193" s="15">
        <v>326.89999999999998</v>
      </c>
      <c r="H5193" s="15">
        <v>0</v>
      </c>
      <c r="I5193" s="15">
        <v>0</v>
      </c>
      <c r="J5193" s="13">
        <f>OR(F5193&lt;&gt;0,G5193&lt;&gt;0,H5193&lt;&gt;0,I5193&lt;&gt;0)*(F5193 + (F5193 = 0))*(G5193 + (G5193 = 0))*(H5193 + (H5193 = 0))*(I5193 + (I5193 = 0))</f>
        <v>65.38</v>
      </c>
      <c r="K5193" s="11"/>
      <c r="L5193" s="11"/>
      <c r="M5193" s="11"/>
    </row>
    <row r="5194" spans="1:13">
      <c r="A5194" s="11"/>
      <c r="B5194" s="11"/>
      <c r="C5194" s="11"/>
      <c r="D5194" s="11"/>
      <c r="E5194" s="10" t="s">
        <v>977</v>
      </c>
      <c r="F5194" s="14">
        <v>0.2</v>
      </c>
      <c r="G5194" s="15">
        <v>326.91000000000003</v>
      </c>
      <c r="H5194" s="15">
        <v>0</v>
      </c>
      <c r="I5194" s="15">
        <v>0</v>
      </c>
      <c r="J5194" s="13">
        <f>OR(F5194&lt;&gt;0,G5194&lt;&gt;0,H5194&lt;&gt;0,I5194&lt;&gt;0)*(F5194 + (F5194 = 0))*(G5194 + (G5194 = 0))*(H5194 + (H5194 = 0))*(I5194 + (I5194 = 0))</f>
        <v>65.38</v>
      </c>
      <c r="K5194" s="11"/>
      <c r="L5194" s="11"/>
      <c r="M5194" s="11"/>
    </row>
    <row r="5195" spans="1:13">
      <c r="A5195" s="11"/>
      <c r="B5195" s="11"/>
      <c r="C5195" s="11"/>
      <c r="D5195" s="11"/>
      <c r="E5195" s="10" t="s">
        <v>978</v>
      </c>
      <c r="F5195" s="14">
        <v>0.2</v>
      </c>
      <c r="G5195" s="15">
        <v>326.91000000000003</v>
      </c>
      <c r="H5195" s="15">
        <v>0</v>
      </c>
      <c r="I5195" s="15">
        <v>0</v>
      </c>
      <c r="J5195" s="13">
        <f>OR(F5195&lt;&gt;0,G5195&lt;&gt;0,H5195&lt;&gt;0,I5195&lt;&gt;0)*(F5195 + (F5195 = 0))*(G5195 + (G5195 = 0))*(H5195 + (H5195 = 0))*(I5195 + (I5195 = 0))</f>
        <v>65.38</v>
      </c>
      <c r="K5195" s="11"/>
      <c r="L5195" s="11"/>
      <c r="M5195" s="11"/>
    </row>
    <row r="5196" spans="1:13">
      <c r="A5196" s="11"/>
      <c r="B5196" s="11"/>
      <c r="C5196" s="11"/>
      <c r="D5196" s="11"/>
      <c r="E5196" s="10" t="s">
        <v>979</v>
      </c>
      <c r="F5196" s="14">
        <v>0.2</v>
      </c>
      <c r="G5196" s="15">
        <v>326.89999999999998</v>
      </c>
      <c r="H5196" s="15">
        <v>0</v>
      </c>
      <c r="I5196" s="15">
        <v>0</v>
      </c>
      <c r="J5196" s="13">
        <f>OR(F5196&lt;&gt;0,G5196&lt;&gt;0,H5196&lt;&gt;0,I5196&lt;&gt;0)*(F5196 + (F5196 = 0))*(G5196 + (G5196 = 0))*(H5196 + (H5196 = 0))*(I5196 + (I5196 = 0))</f>
        <v>65.38</v>
      </c>
      <c r="K5196" s="11"/>
      <c r="L5196" s="11"/>
      <c r="M5196" s="11"/>
    </row>
    <row r="5197" spans="1:13">
      <c r="A5197" s="11"/>
      <c r="B5197" s="11"/>
      <c r="C5197" s="11"/>
      <c r="D5197" s="11"/>
      <c r="E5197" s="10" t="s">
        <v>980</v>
      </c>
      <c r="F5197" s="14">
        <v>0.2</v>
      </c>
      <c r="G5197" s="15">
        <v>326.89999999999998</v>
      </c>
      <c r="H5197" s="15">
        <v>0</v>
      </c>
      <c r="I5197" s="15">
        <v>0</v>
      </c>
      <c r="J5197" s="13">
        <f>OR(F5197&lt;&gt;0,G5197&lt;&gt;0,H5197&lt;&gt;0,I5197&lt;&gt;0)*(F5197 + (F5197 = 0))*(G5197 + (G5197 = 0))*(H5197 + (H5197 = 0))*(I5197 + (I5197 = 0))</f>
        <v>65.38</v>
      </c>
      <c r="K5197" s="11"/>
      <c r="L5197" s="11"/>
      <c r="M5197" s="11"/>
    </row>
    <row r="5198" spans="1:13">
      <c r="A5198" s="11"/>
      <c r="B5198" s="11"/>
      <c r="C5198" s="11"/>
      <c r="D5198" s="11"/>
      <c r="E5198" s="10" t="s">
        <v>981</v>
      </c>
      <c r="F5198" s="14">
        <v>0.2</v>
      </c>
      <c r="G5198" s="15">
        <v>326.89999999999998</v>
      </c>
      <c r="H5198" s="15">
        <v>0</v>
      </c>
      <c r="I5198" s="15">
        <v>0</v>
      </c>
      <c r="J5198" s="13">
        <f>OR(F5198&lt;&gt;0,G5198&lt;&gt;0,H5198&lt;&gt;0,I5198&lt;&gt;0)*(F5198 + (F5198 = 0))*(G5198 + (G5198 = 0))*(H5198 + (H5198 = 0))*(I5198 + (I5198 = 0))</f>
        <v>65.38</v>
      </c>
      <c r="K5198" s="11"/>
      <c r="L5198" s="11"/>
      <c r="M5198" s="11"/>
    </row>
    <row r="5199" spans="1:13">
      <c r="A5199" s="11"/>
      <c r="B5199" s="11"/>
      <c r="C5199" s="11"/>
      <c r="D5199" s="11"/>
      <c r="E5199" s="10" t="s">
        <v>982</v>
      </c>
      <c r="F5199" s="14">
        <v>0.2</v>
      </c>
      <c r="G5199" s="15">
        <v>326.89999999999998</v>
      </c>
      <c r="H5199" s="15">
        <v>0</v>
      </c>
      <c r="I5199" s="15">
        <v>0</v>
      </c>
      <c r="J5199" s="13">
        <f>OR(F5199&lt;&gt;0,G5199&lt;&gt;0,H5199&lt;&gt;0,I5199&lt;&gt;0)*(F5199 + (F5199 = 0))*(G5199 + (G5199 = 0))*(H5199 + (H5199 = 0))*(I5199 + (I5199 = 0))</f>
        <v>65.38</v>
      </c>
      <c r="K5199" s="11"/>
      <c r="L5199" s="11"/>
      <c r="M5199" s="11"/>
    </row>
    <row r="5200" spans="1:13">
      <c r="A5200" s="11"/>
      <c r="B5200" s="11"/>
      <c r="C5200" s="11"/>
      <c r="D5200" s="11"/>
      <c r="E5200" s="10" t="s">
        <v>983</v>
      </c>
      <c r="F5200" s="14">
        <v>0.2</v>
      </c>
      <c r="G5200" s="15">
        <v>326.89999999999998</v>
      </c>
      <c r="H5200" s="15">
        <v>0</v>
      </c>
      <c r="I5200" s="15">
        <v>0</v>
      </c>
      <c r="J5200" s="13">
        <f>OR(F5200&lt;&gt;0,G5200&lt;&gt;0,H5200&lt;&gt;0,I5200&lt;&gt;0)*(F5200 + (F5200 = 0))*(G5200 + (G5200 = 0))*(H5200 + (H5200 = 0))*(I5200 + (I5200 = 0))</f>
        <v>65.38</v>
      </c>
      <c r="K5200" s="11"/>
      <c r="L5200" s="11"/>
      <c r="M5200" s="11"/>
    </row>
    <row r="5201" spans="1:13">
      <c r="A5201" s="11"/>
      <c r="B5201" s="11"/>
      <c r="C5201" s="11"/>
      <c r="D5201" s="11"/>
      <c r="E5201" s="10" t="s">
        <v>984</v>
      </c>
      <c r="F5201" s="14">
        <v>0.2</v>
      </c>
      <c r="G5201" s="15">
        <v>326.89999999999998</v>
      </c>
      <c r="H5201" s="15">
        <v>0</v>
      </c>
      <c r="I5201" s="15">
        <v>0</v>
      </c>
      <c r="J5201" s="13">
        <f>OR(F5201&lt;&gt;0,G5201&lt;&gt;0,H5201&lt;&gt;0,I5201&lt;&gt;0)*(F5201 + (F5201 = 0))*(G5201 + (G5201 = 0))*(H5201 + (H5201 = 0))*(I5201 + (I5201 = 0))</f>
        <v>65.38</v>
      </c>
      <c r="K5201" s="11"/>
      <c r="L5201" s="11"/>
      <c r="M5201" s="11"/>
    </row>
    <row r="5202" spans="1:13">
      <c r="A5202" s="11"/>
      <c r="B5202" s="11"/>
      <c r="C5202" s="11"/>
      <c r="D5202" s="11"/>
      <c r="E5202" s="10" t="s">
        <v>985</v>
      </c>
      <c r="F5202" s="14">
        <v>0.2</v>
      </c>
      <c r="G5202" s="15">
        <v>326.89999999999998</v>
      </c>
      <c r="H5202" s="15">
        <v>0</v>
      </c>
      <c r="I5202" s="15">
        <v>0</v>
      </c>
      <c r="J5202" s="13">
        <f>OR(F5202&lt;&gt;0,G5202&lt;&gt;0,H5202&lt;&gt;0,I5202&lt;&gt;0)*(F5202 + (F5202 = 0))*(G5202 + (G5202 = 0))*(H5202 + (H5202 = 0))*(I5202 + (I5202 = 0))</f>
        <v>65.38</v>
      </c>
      <c r="K5202" s="11"/>
      <c r="L5202" s="11"/>
      <c r="M5202" s="11"/>
    </row>
    <row r="5203" spans="1:13">
      <c r="A5203" s="11"/>
      <c r="B5203" s="11"/>
      <c r="C5203" s="11"/>
      <c r="D5203" s="11"/>
      <c r="E5203" s="10" t="s">
        <v>986</v>
      </c>
      <c r="F5203" s="14">
        <v>0.2</v>
      </c>
      <c r="G5203" s="15">
        <v>326.89999999999998</v>
      </c>
      <c r="H5203" s="15">
        <v>0</v>
      </c>
      <c r="I5203" s="15">
        <v>0</v>
      </c>
      <c r="J5203" s="13">
        <f>OR(F5203&lt;&gt;0,G5203&lt;&gt;0,H5203&lt;&gt;0,I5203&lt;&gt;0)*(F5203 + (F5203 = 0))*(G5203 + (G5203 = 0))*(H5203 + (H5203 = 0))*(I5203 + (I5203 = 0))</f>
        <v>65.38</v>
      </c>
      <c r="K5203" s="11"/>
      <c r="L5203" s="11"/>
      <c r="M5203" s="11"/>
    </row>
    <row r="5204" spans="1:13">
      <c r="A5204" s="11"/>
      <c r="B5204" s="11"/>
      <c r="C5204" s="11"/>
      <c r="D5204" s="11"/>
      <c r="E5204" s="10" t="s">
        <v>987</v>
      </c>
      <c r="F5204" s="14">
        <v>0.2</v>
      </c>
      <c r="G5204" s="15">
        <v>326.89999999999998</v>
      </c>
      <c r="H5204" s="15">
        <v>0</v>
      </c>
      <c r="I5204" s="15">
        <v>0</v>
      </c>
      <c r="J5204" s="13">
        <f>OR(F5204&lt;&gt;0,G5204&lt;&gt;0,H5204&lt;&gt;0,I5204&lt;&gt;0)*(F5204 + (F5204 = 0))*(G5204 + (G5204 = 0))*(H5204 + (H5204 = 0))*(I5204 + (I5204 = 0))</f>
        <v>65.38</v>
      </c>
      <c r="K5204" s="11"/>
      <c r="L5204" s="11"/>
      <c r="M5204" s="11"/>
    </row>
    <row r="5205" spans="1:13">
      <c r="A5205" s="11"/>
      <c r="B5205" s="11"/>
      <c r="C5205" s="11"/>
      <c r="D5205" s="11"/>
      <c r="E5205" s="10" t="s">
        <v>988</v>
      </c>
      <c r="F5205" s="14">
        <v>0.2</v>
      </c>
      <c r="G5205" s="15">
        <v>326.89999999999998</v>
      </c>
      <c r="H5205" s="15">
        <v>0</v>
      </c>
      <c r="I5205" s="15">
        <v>0</v>
      </c>
      <c r="J5205" s="13">
        <f>OR(F5205&lt;&gt;0,G5205&lt;&gt;0,H5205&lt;&gt;0,I5205&lt;&gt;0)*(F5205 + (F5205 = 0))*(G5205 + (G5205 = 0))*(H5205 + (H5205 = 0))*(I5205 + (I5205 = 0))</f>
        <v>65.38</v>
      </c>
      <c r="K5205" s="11"/>
      <c r="L5205" s="11"/>
      <c r="M5205" s="11"/>
    </row>
    <row r="5206" spans="1:13">
      <c r="A5206" s="11"/>
      <c r="B5206" s="11"/>
      <c r="C5206" s="11"/>
      <c r="D5206" s="11"/>
      <c r="E5206" s="10" t="s">
        <v>989</v>
      </c>
      <c r="F5206" s="14">
        <v>0.2</v>
      </c>
      <c r="G5206" s="15">
        <v>326.89999999999998</v>
      </c>
      <c r="H5206" s="15">
        <v>0</v>
      </c>
      <c r="I5206" s="15">
        <v>0</v>
      </c>
      <c r="J5206" s="13">
        <f>OR(F5206&lt;&gt;0,G5206&lt;&gt;0,H5206&lt;&gt;0,I5206&lt;&gt;0)*(F5206 + (F5206 = 0))*(G5206 + (G5206 = 0))*(H5206 + (H5206 = 0))*(I5206 + (I5206 = 0))</f>
        <v>65.38</v>
      </c>
      <c r="K5206" s="11"/>
      <c r="L5206" s="11"/>
      <c r="M5206" s="11"/>
    </row>
    <row r="5207" spans="1:13">
      <c r="A5207" s="11"/>
      <c r="B5207" s="11"/>
      <c r="C5207" s="11"/>
      <c r="D5207" s="11"/>
      <c r="E5207" s="10" t="s">
        <v>990</v>
      </c>
      <c r="F5207" s="14">
        <v>0.2</v>
      </c>
      <c r="G5207" s="15">
        <v>326.89999999999998</v>
      </c>
      <c r="H5207" s="15">
        <v>0</v>
      </c>
      <c r="I5207" s="15">
        <v>0</v>
      </c>
      <c r="J5207" s="13">
        <f>OR(F5207&lt;&gt;0,G5207&lt;&gt;0,H5207&lt;&gt;0,I5207&lt;&gt;0)*(F5207 + (F5207 = 0))*(G5207 + (G5207 = 0))*(H5207 + (H5207 = 0))*(I5207 + (I5207 = 0))</f>
        <v>65.38</v>
      </c>
      <c r="K5207" s="11"/>
      <c r="L5207" s="11"/>
      <c r="M5207" s="11"/>
    </row>
    <row r="5208" spans="1:13">
      <c r="A5208" s="11"/>
      <c r="B5208" s="11"/>
      <c r="C5208" s="11"/>
      <c r="D5208" s="11"/>
      <c r="E5208" s="10" t="s">
        <v>991</v>
      </c>
      <c r="F5208" s="14">
        <v>0.2</v>
      </c>
      <c r="G5208" s="15">
        <v>326.89999999999998</v>
      </c>
      <c r="H5208" s="15">
        <v>0</v>
      </c>
      <c r="I5208" s="15">
        <v>0</v>
      </c>
      <c r="J5208" s="13">
        <f>OR(F5208&lt;&gt;0,G5208&lt;&gt;0,H5208&lt;&gt;0,I5208&lt;&gt;0)*(F5208 + (F5208 = 0))*(G5208 + (G5208 = 0))*(H5208 + (H5208 = 0))*(I5208 + (I5208 = 0))</f>
        <v>65.38</v>
      </c>
      <c r="K5208" s="11"/>
      <c r="L5208" s="11"/>
      <c r="M5208" s="11"/>
    </row>
    <row r="5209" spans="1:13">
      <c r="A5209" s="11"/>
      <c r="B5209" s="11"/>
      <c r="C5209" s="11"/>
      <c r="D5209" s="11"/>
      <c r="E5209" s="10" t="s">
        <v>992</v>
      </c>
      <c r="F5209" s="14">
        <v>0.2</v>
      </c>
      <c r="G5209" s="15">
        <v>326.89999999999998</v>
      </c>
      <c r="H5209" s="15">
        <v>0</v>
      </c>
      <c r="I5209" s="15">
        <v>0</v>
      </c>
      <c r="J5209" s="13">
        <f>OR(F5209&lt;&gt;0,G5209&lt;&gt;0,H5209&lt;&gt;0,I5209&lt;&gt;0)*(F5209 + (F5209 = 0))*(G5209 + (G5209 = 0))*(H5209 + (H5209 = 0))*(I5209 + (I5209 = 0))</f>
        <v>65.38</v>
      </c>
      <c r="K5209" s="11"/>
      <c r="L5209" s="11"/>
      <c r="M5209" s="11"/>
    </row>
    <row r="5210" spans="1:13">
      <c r="A5210" s="11"/>
      <c r="B5210" s="11"/>
      <c r="C5210" s="11"/>
      <c r="D5210" s="11"/>
      <c r="E5210" s="10" t="s">
        <v>993</v>
      </c>
      <c r="F5210" s="14">
        <v>0.2</v>
      </c>
      <c r="G5210" s="15">
        <v>326.89999999999998</v>
      </c>
      <c r="H5210" s="15">
        <v>0</v>
      </c>
      <c r="I5210" s="15">
        <v>0</v>
      </c>
      <c r="J5210" s="13">
        <f>OR(F5210&lt;&gt;0,G5210&lt;&gt;0,H5210&lt;&gt;0,I5210&lt;&gt;0)*(F5210 + (F5210 = 0))*(G5210 + (G5210 = 0))*(H5210 + (H5210 = 0))*(I5210 + (I5210 = 0))</f>
        <v>65.38</v>
      </c>
      <c r="K5210" s="11"/>
      <c r="L5210" s="11"/>
      <c r="M5210" s="11"/>
    </row>
    <row r="5211" spans="1:13">
      <c r="A5211" s="11"/>
      <c r="B5211" s="11"/>
      <c r="C5211" s="11"/>
      <c r="D5211" s="11"/>
      <c r="E5211" s="10" t="s">
        <v>994</v>
      </c>
      <c r="F5211" s="14">
        <v>0.2</v>
      </c>
      <c r="G5211" s="15">
        <v>326.89999999999998</v>
      </c>
      <c r="H5211" s="15">
        <v>0</v>
      </c>
      <c r="I5211" s="15">
        <v>0</v>
      </c>
      <c r="J5211" s="13">
        <f>OR(F5211&lt;&gt;0,G5211&lt;&gt;0,H5211&lt;&gt;0,I5211&lt;&gt;0)*(F5211 + (F5211 = 0))*(G5211 + (G5211 = 0))*(H5211 + (H5211 = 0))*(I5211 + (I5211 = 0))</f>
        <v>65.38</v>
      </c>
      <c r="K5211" s="11"/>
      <c r="L5211" s="11"/>
      <c r="M5211" s="11"/>
    </row>
    <row r="5212" spans="1:13">
      <c r="A5212" s="11"/>
      <c r="B5212" s="11"/>
      <c r="C5212" s="11"/>
      <c r="D5212" s="11"/>
      <c r="E5212" s="10" t="s">
        <v>995</v>
      </c>
      <c r="F5212" s="14">
        <v>0.2</v>
      </c>
      <c r="G5212" s="15">
        <v>326.89999999999998</v>
      </c>
      <c r="H5212" s="15">
        <v>0</v>
      </c>
      <c r="I5212" s="15">
        <v>0</v>
      </c>
      <c r="J5212" s="13">
        <f>OR(F5212&lt;&gt;0,G5212&lt;&gt;0,H5212&lt;&gt;0,I5212&lt;&gt;0)*(F5212 + (F5212 = 0))*(G5212 + (G5212 = 0))*(H5212 + (H5212 = 0))*(I5212 + (I5212 = 0))</f>
        <v>65.38</v>
      </c>
      <c r="K5212" s="11"/>
      <c r="L5212" s="11"/>
      <c r="M5212" s="11"/>
    </row>
    <row r="5213" spans="1:13">
      <c r="A5213" s="11"/>
      <c r="B5213" s="11"/>
      <c r="C5213" s="11"/>
      <c r="D5213" s="11"/>
      <c r="E5213" s="10" t="s">
        <v>996</v>
      </c>
      <c r="F5213" s="14">
        <v>0.2</v>
      </c>
      <c r="G5213" s="15">
        <v>326.89999999999998</v>
      </c>
      <c r="H5213" s="15">
        <v>0</v>
      </c>
      <c r="I5213" s="15">
        <v>0</v>
      </c>
      <c r="J5213" s="13">
        <f>OR(F5213&lt;&gt;0,G5213&lt;&gt;0,H5213&lt;&gt;0,I5213&lt;&gt;0)*(F5213 + (F5213 = 0))*(G5213 + (G5213 = 0))*(H5213 + (H5213 = 0))*(I5213 + (I5213 = 0))</f>
        <v>65.38</v>
      </c>
      <c r="K5213" s="11"/>
      <c r="L5213" s="11"/>
      <c r="M5213" s="11"/>
    </row>
    <row r="5214" spans="1:13">
      <c r="A5214" s="11"/>
      <c r="B5214" s="11"/>
      <c r="C5214" s="11"/>
      <c r="D5214" s="11"/>
      <c r="E5214" s="10" t="s">
        <v>997</v>
      </c>
      <c r="F5214" s="14">
        <v>0.2</v>
      </c>
      <c r="G5214" s="15">
        <v>326.89999999999998</v>
      </c>
      <c r="H5214" s="15">
        <v>0</v>
      </c>
      <c r="I5214" s="15">
        <v>0</v>
      </c>
      <c r="J5214" s="13">
        <f>OR(F5214&lt;&gt;0,G5214&lt;&gt;0,H5214&lt;&gt;0,I5214&lt;&gt;0)*(F5214 + (F5214 = 0))*(G5214 + (G5214 = 0))*(H5214 + (H5214 = 0))*(I5214 + (I5214 = 0))</f>
        <v>65.38</v>
      </c>
      <c r="K5214" s="11"/>
      <c r="L5214" s="11"/>
      <c r="M5214" s="11"/>
    </row>
    <row r="5215" spans="1:13">
      <c r="A5215" s="11"/>
      <c r="B5215" s="11"/>
      <c r="C5215" s="11"/>
      <c r="D5215" s="11"/>
      <c r="E5215" s="10" t="s">
        <v>998</v>
      </c>
      <c r="F5215" s="14">
        <v>0.2</v>
      </c>
      <c r="G5215" s="15">
        <v>326.89999999999998</v>
      </c>
      <c r="H5215" s="15">
        <v>0</v>
      </c>
      <c r="I5215" s="15">
        <v>0</v>
      </c>
      <c r="J5215" s="13">
        <f>OR(F5215&lt;&gt;0,G5215&lt;&gt;0,H5215&lt;&gt;0,I5215&lt;&gt;0)*(F5215 + (F5215 = 0))*(G5215 + (G5215 = 0))*(H5215 + (H5215 = 0))*(I5215 + (I5215 = 0))</f>
        <v>65.38</v>
      </c>
      <c r="K5215" s="11"/>
      <c r="L5215" s="11"/>
      <c r="M5215" s="11"/>
    </row>
    <row r="5216" spans="1:13">
      <c r="A5216" s="11"/>
      <c r="B5216" s="11"/>
      <c r="C5216" s="11"/>
      <c r="D5216" s="11"/>
      <c r="E5216" s="10" t="s">
        <v>999</v>
      </c>
      <c r="F5216" s="14">
        <v>0.2</v>
      </c>
      <c r="G5216" s="15">
        <v>326.89999999999998</v>
      </c>
      <c r="H5216" s="15">
        <v>0</v>
      </c>
      <c r="I5216" s="15">
        <v>0</v>
      </c>
      <c r="J5216" s="13">
        <f>OR(F5216&lt;&gt;0,G5216&lt;&gt;0,H5216&lt;&gt;0,I5216&lt;&gt;0)*(F5216 + (F5216 = 0))*(G5216 + (G5216 = 0))*(H5216 + (H5216 = 0))*(I5216 + (I5216 = 0))</f>
        <v>65.38</v>
      </c>
      <c r="K5216" s="11"/>
      <c r="L5216" s="11"/>
      <c r="M5216" s="11"/>
    </row>
    <row r="5217" spans="1:13">
      <c r="A5217" s="11"/>
      <c r="B5217" s="11"/>
      <c r="C5217" s="11"/>
      <c r="D5217" s="11"/>
      <c r="E5217" s="10" t="s">
        <v>1000</v>
      </c>
      <c r="F5217" s="14">
        <v>0.2</v>
      </c>
      <c r="G5217" s="15">
        <v>326.89999999999998</v>
      </c>
      <c r="H5217" s="15">
        <v>0</v>
      </c>
      <c r="I5217" s="15">
        <v>0</v>
      </c>
      <c r="J5217" s="13">
        <f>OR(F5217&lt;&gt;0,G5217&lt;&gt;0,H5217&lt;&gt;0,I5217&lt;&gt;0)*(F5217 + (F5217 = 0))*(G5217 + (G5217 = 0))*(H5217 + (H5217 = 0))*(I5217 + (I5217 = 0))</f>
        <v>65.38</v>
      </c>
      <c r="K5217" s="11"/>
      <c r="L5217" s="11"/>
      <c r="M5217" s="11"/>
    </row>
    <row r="5218" spans="1:13">
      <c r="A5218" s="11"/>
      <c r="B5218" s="11"/>
      <c r="C5218" s="11"/>
      <c r="D5218" s="11"/>
      <c r="E5218" s="10" t="s">
        <v>1001</v>
      </c>
      <c r="F5218" s="14">
        <v>0.2</v>
      </c>
      <c r="G5218" s="15">
        <v>326.89999999999998</v>
      </c>
      <c r="H5218" s="15">
        <v>0</v>
      </c>
      <c r="I5218" s="15">
        <v>0</v>
      </c>
      <c r="J5218" s="13">
        <f>OR(F5218&lt;&gt;0,G5218&lt;&gt;0,H5218&lt;&gt;0,I5218&lt;&gt;0)*(F5218 + (F5218 = 0))*(G5218 + (G5218 = 0))*(H5218 + (H5218 = 0))*(I5218 + (I5218 = 0))</f>
        <v>65.38</v>
      </c>
      <c r="K5218" s="11"/>
      <c r="L5218" s="11"/>
      <c r="M5218" s="11"/>
    </row>
    <row r="5219" spans="1:13">
      <c r="A5219" s="11"/>
      <c r="B5219" s="11"/>
      <c r="C5219" s="11"/>
      <c r="D5219" s="11"/>
      <c r="E5219" s="10" t="s">
        <v>1002</v>
      </c>
      <c r="F5219" s="14">
        <v>0.2</v>
      </c>
      <c r="G5219" s="15">
        <v>326.89999999999998</v>
      </c>
      <c r="H5219" s="15">
        <v>0</v>
      </c>
      <c r="I5219" s="15">
        <v>0</v>
      </c>
      <c r="J5219" s="13">
        <f>OR(F5219&lt;&gt;0,G5219&lt;&gt;0,H5219&lt;&gt;0,I5219&lt;&gt;0)*(F5219 + (F5219 = 0))*(G5219 + (G5219 = 0))*(H5219 + (H5219 = 0))*(I5219 + (I5219 = 0))</f>
        <v>65.38</v>
      </c>
      <c r="K5219" s="11"/>
      <c r="L5219" s="11"/>
      <c r="M5219" s="11"/>
    </row>
    <row r="5220" spans="1:13">
      <c r="A5220" s="11"/>
      <c r="B5220" s="11"/>
      <c r="C5220" s="11"/>
      <c r="D5220" s="11"/>
      <c r="E5220" s="10" t="s">
        <v>1003</v>
      </c>
      <c r="F5220" s="14">
        <v>0.2</v>
      </c>
      <c r="G5220" s="15">
        <v>326.89999999999998</v>
      </c>
      <c r="H5220" s="15">
        <v>0</v>
      </c>
      <c r="I5220" s="15">
        <v>0</v>
      </c>
      <c r="J5220" s="13">
        <f>OR(F5220&lt;&gt;0,G5220&lt;&gt;0,H5220&lt;&gt;0,I5220&lt;&gt;0)*(F5220 + (F5220 = 0))*(G5220 + (G5220 = 0))*(H5220 + (H5220 = 0))*(I5220 + (I5220 = 0))</f>
        <v>65.38</v>
      </c>
      <c r="K5220" s="11"/>
      <c r="L5220" s="11"/>
      <c r="M5220" s="11"/>
    </row>
    <row r="5221" spans="1:13">
      <c r="A5221" s="11"/>
      <c r="B5221" s="11"/>
      <c r="C5221" s="11"/>
      <c r="D5221" s="11"/>
      <c r="E5221" s="10" t="s">
        <v>1004</v>
      </c>
      <c r="F5221" s="14">
        <v>0.2</v>
      </c>
      <c r="G5221" s="15">
        <v>326.89999999999998</v>
      </c>
      <c r="H5221" s="15">
        <v>0</v>
      </c>
      <c r="I5221" s="15">
        <v>0</v>
      </c>
      <c r="J5221" s="13">
        <f>OR(F5221&lt;&gt;0,G5221&lt;&gt;0,H5221&lt;&gt;0,I5221&lt;&gt;0)*(F5221 + (F5221 = 0))*(G5221 + (G5221 = 0))*(H5221 + (H5221 = 0))*(I5221 + (I5221 = 0))</f>
        <v>65.38</v>
      </c>
      <c r="K5221" s="11"/>
      <c r="L5221" s="11"/>
      <c r="M5221" s="11"/>
    </row>
    <row r="5222" spans="1:13">
      <c r="A5222" s="11"/>
      <c r="B5222" s="11"/>
      <c r="C5222" s="11"/>
      <c r="D5222" s="11"/>
      <c r="E5222" s="10" t="s">
        <v>1005</v>
      </c>
      <c r="F5222" s="14">
        <v>0.2</v>
      </c>
      <c r="G5222" s="15">
        <v>326.89999999999998</v>
      </c>
      <c r="H5222" s="15">
        <v>0</v>
      </c>
      <c r="I5222" s="15">
        <v>0</v>
      </c>
      <c r="J5222" s="13">
        <f>OR(F5222&lt;&gt;0,G5222&lt;&gt;0,H5222&lt;&gt;0,I5222&lt;&gt;0)*(F5222 + (F5222 = 0))*(G5222 + (G5222 = 0))*(H5222 + (H5222 = 0))*(I5222 + (I5222 = 0))</f>
        <v>65.38</v>
      </c>
      <c r="K5222" s="11"/>
      <c r="L5222" s="11"/>
      <c r="M5222" s="11"/>
    </row>
    <row r="5223" spans="1:13">
      <c r="A5223" s="11"/>
      <c r="B5223" s="11"/>
      <c r="C5223" s="11"/>
      <c r="D5223" s="11"/>
      <c r="E5223" s="10" t="s">
        <v>1006</v>
      </c>
      <c r="F5223" s="14">
        <v>0.2</v>
      </c>
      <c r="G5223" s="15">
        <v>326.89999999999998</v>
      </c>
      <c r="H5223" s="15">
        <v>0</v>
      </c>
      <c r="I5223" s="15">
        <v>0</v>
      </c>
      <c r="J5223" s="13">
        <f>OR(F5223&lt;&gt;0,G5223&lt;&gt;0,H5223&lt;&gt;0,I5223&lt;&gt;0)*(F5223 + (F5223 = 0))*(G5223 + (G5223 = 0))*(H5223 + (H5223 = 0))*(I5223 + (I5223 = 0))</f>
        <v>65.38</v>
      </c>
      <c r="K5223" s="11"/>
      <c r="L5223" s="11"/>
      <c r="M5223" s="11"/>
    </row>
    <row r="5224" spans="1:13">
      <c r="A5224" s="11"/>
      <c r="B5224" s="11"/>
      <c r="C5224" s="11"/>
      <c r="D5224" s="11"/>
      <c r="E5224" s="10" t="s">
        <v>1007</v>
      </c>
      <c r="F5224" s="14">
        <v>0.2</v>
      </c>
      <c r="G5224" s="15">
        <v>326.89999999999998</v>
      </c>
      <c r="H5224" s="15">
        <v>0</v>
      </c>
      <c r="I5224" s="15">
        <v>0</v>
      </c>
      <c r="J5224" s="13">
        <f>OR(F5224&lt;&gt;0,G5224&lt;&gt;0,H5224&lt;&gt;0,I5224&lt;&gt;0)*(F5224 + (F5224 = 0))*(G5224 + (G5224 = 0))*(H5224 + (H5224 = 0))*(I5224 + (I5224 = 0))</f>
        <v>65.38</v>
      </c>
      <c r="K5224" s="11"/>
      <c r="L5224" s="11"/>
      <c r="M5224" s="11"/>
    </row>
    <row r="5225" spans="1:13">
      <c r="A5225" s="11"/>
      <c r="B5225" s="11"/>
      <c r="C5225" s="11"/>
      <c r="D5225" s="11"/>
      <c r="E5225" s="10" t="s">
        <v>1008</v>
      </c>
      <c r="F5225" s="14">
        <v>0.2</v>
      </c>
      <c r="G5225" s="15">
        <v>326.89999999999998</v>
      </c>
      <c r="H5225" s="15">
        <v>0</v>
      </c>
      <c r="I5225" s="15">
        <v>0</v>
      </c>
      <c r="J5225" s="13">
        <f>OR(F5225&lt;&gt;0,G5225&lt;&gt;0,H5225&lt;&gt;0,I5225&lt;&gt;0)*(F5225 + (F5225 = 0))*(G5225 + (G5225 = 0))*(H5225 + (H5225 = 0))*(I5225 + (I5225 = 0))</f>
        <v>65.38</v>
      </c>
      <c r="K5225" s="11"/>
      <c r="L5225" s="11"/>
      <c r="M5225" s="11"/>
    </row>
    <row r="5226" spans="1:13">
      <c r="A5226" s="11"/>
      <c r="B5226" s="11"/>
      <c r="C5226" s="11"/>
      <c r="D5226" s="11"/>
      <c r="E5226" s="10" t="s">
        <v>1009</v>
      </c>
      <c r="F5226" s="14">
        <v>0.2</v>
      </c>
      <c r="G5226" s="15">
        <v>326.89999999999998</v>
      </c>
      <c r="H5226" s="15">
        <v>0</v>
      </c>
      <c r="I5226" s="15">
        <v>0</v>
      </c>
      <c r="J5226" s="13">
        <f>OR(F5226&lt;&gt;0,G5226&lt;&gt;0,H5226&lt;&gt;0,I5226&lt;&gt;0)*(F5226 + (F5226 = 0))*(G5226 + (G5226 = 0))*(H5226 + (H5226 = 0))*(I5226 + (I5226 = 0))</f>
        <v>65.38</v>
      </c>
      <c r="K5226" s="11"/>
      <c r="L5226" s="11"/>
      <c r="M5226" s="11"/>
    </row>
    <row r="5227" spans="1:13">
      <c r="A5227" s="11"/>
      <c r="B5227" s="11"/>
      <c r="C5227" s="11"/>
      <c r="D5227" s="11"/>
      <c r="E5227" s="10" t="s">
        <v>1010</v>
      </c>
      <c r="F5227" s="14">
        <v>0.2</v>
      </c>
      <c r="G5227" s="15">
        <v>328.72</v>
      </c>
      <c r="H5227" s="15">
        <v>0</v>
      </c>
      <c r="I5227" s="15">
        <v>0</v>
      </c>
      <c r="J5227" s="13">
        <f>OR(F5227&lt;&gt;0,G5227&lt;&gt;0,H5227&lt;&gt;0,I5227&lt;&gt;0)*(F5227 + (F5227 = 0))*(G5227 + (G5227 = 0))*(H5227 + (H5227 = 0))*(I5227 + (I5227 = 0))</f>
        <v>65.739999999999995</v>
      </c>
      <c r="K5227" s="11"/>
      <c r="L5227" s="11"/>
      <c r="M5227" s="11"/>
    </row>
    <row r="5228" spans="1:13">
      <c r="A5228" s="11"/>
      <c r="B5228" s="11"/>
      <c r="C5228" s="11"/>
      <c r="D5228" s="11"/>
      <c r="E5228" s="10" t="s">
        <v>1011</v>
      </c>
      <c r="F5228" s="14">
        <v>0.2</v>
      </c>
      <c r="G5228" s="15">
        <v>332.87</v>
      </c>
      <c r="H5228" s="15">
        <v>0</v>
      </c>
      <c r="I5228" s="15">
        <v>0</v>
      </c>
      <c r="J5228" s="13">
        <f>OR(F5228&lt;&gt;0,G5228&lt;&gt;0,H5228&lt;&gt;0,I5228&lt;&gt;0)*(F5228 + (F5228 = 0))*(G5228 + (G5228 = 0))*(H5228 + (H5228 = 0))*(I5228 + (I5228 = 0))</f>
        <v>66.569999999999993</v>
      </c>
      <c r="K5228" s="11"/>
      <c r="L5228" s="11"/>
      <c r="M5228" s="11"/>
    </row>
    <row r="5229" spans="1:13">
      <c r="A5229" s="11"/>
      <c r="B5229" s="11"/>
      <c r="C5229" s="11"/>
      <c r="D5229" s="11"/>
      <c r="E5229" s="10" t="s">
        <v>1012</v>
      </c>
      <c r="F5229" s="14">
        <v>0.2</v>
      </c>
      <c r="G5229" s="15">
        <v>337.13</v>
      </c>
      <c r="H5229" s="15">
        <v>0</v>
      </c>
      <c r="I5229" s="15">
        <v>0</v>
      </c>
      <c r="J5229" s="13">
        <f>OR(F5229&lt;&gt;0,G5229&lt;&gt;0,H5229&lt;&gt;0,I5229&lt;&gt;0)*(F5229 + (F5229 = 0))*(G5229 + (G5229 = 0))*(H5229 + (H5229 = 0))*(I5229 + (I5229 = 0))</f>
        <v>67.430000000000007</v>
      </c>
      <c r="K5229" s="11"/>
      <c r="L5229" s="11"/>
      <c r="M5229" s="11"/>
    </row>
    <row r="5230" spans="1:13">
      <c r="A5230" s="11"/>
      <c r="B5230" s="11"/>
      <c r="C5230" s="11"/>
      <c r="D5230" s="11"/>
      <c r="E5230" s="10" t="s">
        <v>1013</v>
      </c>
      <c r="F5230" s="14">
        <v>0.2</v>
      </c>
      <c r="G5230" s="15">
        <v>341.44</v>
      </c>
      <c r="H5230" s="15">
        <v>0</v>
      </c>
      <c r="I5230" s="15">
        <v>0</v>
      </c>
      <c r="J5230" s="13">
        <f>OR(F5230&lt;&gt;0,G5230&lt;&gt;0,H5230&lt;&gt;0,I5230&lt;&gt;0)*(F5230 + (F5230 = 0))*(G5230 + (G5230 = 0))*(H5230 + (H5230 = 0))*(I5230 + (I5230 = 0))</f>
        <v>68.290000000000006</v>
      </c>
      <c r="K5230" s="11"/>
      <c r="L5230" s="11"/>
      <c r="M5230" s="11"/>
    </row>
    <row r="5231" spans="1:13">
      <c r="A5231" s="11"/>
      <c r="B5231" s="11"/>
      <c r="C5231" s="11"/>
      <c r="D5231" s="11"/>
      <c r="E5231" s="10" t="s">
        <v>1014</v>
      </c>
      <c r="F5231" s="14">
        <v>0.2</v>
      </c>
      <c r="G5231" s="15">
        <v>345.8</v>
      </c>
      <c r="H5231" s="15">
        <v>0</v>
      </c>
      <c r="I5231" s="15">
        <v>0</v>
      </c>
      <c r="J5231" s="13">
        <f>OR(F5231&lt;&gt;0,G5231&lt;&gt;0,H5231&lt;&gt;0,I5231&lt;&gt;0)*(F5231 + (F5231 = 0))*(G5231 + (G5231 = 0))*(H5231 + (H5231 = 0))*(I5231 + (I5231 = 0))</f>
        <v>69.16</v>
      </c>
      <c r="K5231" s="11"/>
      <c r="L5231" s="11"/>
      <c r="M5231" s="11"/>
    </row>
    <row r="5232" spans="1:13">
      <c r="A5232" s="11"/>
      <c r="B5232" s="11"/>
      <c r="C5232" s="11"/>
      <c r="D5232" s="11"/>
      <c r="E5232" s="10" t="s">
        <v>1015</v>
      </c>
      <c r="F5232" s="14">
        <v>0.2</v>
      </c>
      <c r="G5232" s="15">
        <v>350.18</v>
      </c>
      <c r="H5232" s="15">
        <v>0</v>
      </c>
      <c r="I5232" s="15">
        <v>0</v>
      </c>
      <c r="J5232" s="13">
        <f>OR(F5232&lt;&gt;0,G5232&lt;&gt;0,H5232&lt;&gt;0,I5232&lt;&gt;0)*(F5232 + (F5232 = 0))*(G5232 + (G5232 = 0))*(H5232 + (H5232 = 0))*(I5232 + (I5232 = 0))</f>
        <v>70.040000000000006</v>
      </c>
      <c r="K5232" s="11"/>
      <c r="L5232" s="11"/>
      <c r="M5232" s="11"/>
    </row>
    <row r="5233" spans="1:13">
      <c r="A5233" s="11"/>
      <c r="B5233" s="11"/>
      <c r="C5233" s="11"/>
      <c r="D5233" s="11"/>
      <c r="E5233" s="10" t="s">
        <v>1016</v>
      </c>
      <c r="F5233" s="14">
        <v>0.2</v>
      </c>
      <c r="G5233" s="15">
        <v>354.61</v>
      </c>
      <c r="H5233" s="15">
        <v>0</v>
      </c>
      <c r="I5233" s="15">
        <v>0</v>
      </c>
      <c r="J5233" s="13">
        <f>OR(F5233&lt;&gt;0,G5233&lt;&gt;0,H5233&lt;&gt;0,I5233&lt;&gt;0)*(F5233 + (F5233 = 0))*(G5233 + (G5233 = 0))*(H5233 + (H5233 = 0))*(I5233 + (I5233 = 0))</f>
        <v>70.92</v>
      </c>
      <c r="K5233" s="11"/>
      <c r="L5233" s="11"/>
      <c r="M5233" s="11"/>
    </row>
    <row r="5234" spans="1:13">
      <c r="A5234" s="11"/>
      <c r="B5234" s="11"/>
      <c r="C5234" s="11"/>
      <c r="D5234" s="11"/>
      <c r="E5234" s="10" t="s">
        <v>1017</v>
      </c>
      <c r="F5234" s="14">
        <v>0.2</v>
      </c>
      <c r="G5234" s="15">
        <v>359.07</v>
      </c>
      <c r="H5234" s="15">
        <v>0</v>
      </c>
      <c r="I5234" s="15">
        <v>0</v>
      </c>
      <c r="J5234" s="13">
        <f>OR(F5234&lt;&gt;0,G5234&lt;&gt;0,H5234&lt;&gt;0,I5234&lt;&gt;0)*(F5234 + (F5234 = 0))*(G5234 + (G5234 = 0))*(H5234 + (H5234 = 0))*(I5234 + (I5234 = 0))</f>
        <v>71.81</v>
      </c>
      <c r="K5234" s="11"/>
      <c r="L5234" s="11"/>
      <c r="M5234" s="11"/>
    </row>
    <row r="5235" spans="1:13">
      <c r="A5235" s="11"/>
      <c r="B5235" s="11"/>
      <c r="C5235" s="11"/>
      <c r="D5235" s="11"/>
      <c r="E5235" s="10" t="s">
        <v>1018</v>
      </c>
      <c r="F5235" s="14">
        <v>0.2</v>
      </c>
      <c r="G5235" s="15">
        <v>361.7</v>
      </c>
      <c r="H5235" s="15">
        <v>0</v>
      </c>
      <c r="I5235" s="15">
        <v>0</v>
      </c>
      <c r="J5235" s="13">
        <f>OR(F5235&lt;&gt;0,G5235&lt;&gt;0,H5235&lt;&gt;0,I5235&lt;&gt;0)*(F5235 + (F5235 = 0))*(G5235 + (G5235 = 0))*(H5235 + (H5235 = 0))*(I5235 + (I5235 = 0))</f>
        <v>72.34</v>
      </c>
      <c r="K5235" s="11"/>
      <c r="L5235" s="11"/>
      <c r="M5235" s="11"/>
    </row>
    <row r="5236" spans="1:13">
      <c r="A5236" s="11"/>
      <c r="B5236" s="11"/>
      <c r="C5236" s="11"/>
      <c r="D5236" s="11"/>
      <c r="E5236" s="10" t="s">
        <v>1019</v>
      </c>
      <c r="F5236" s="14">
        <v>0.2</v>
      </c>
      <c r="G5236" s="15">
        <v>361.9</v>
      </c>
      <c r="H5236" s="15">
        <v>0</v>
      </c>
      <c r="I5236" s="15">
        <v>0</v>
      </c>
      <c r="J5236" s="13">
        <f>OR(F5236&lt;&gt;0,G5236&lt;&gt;0,H5236&lt;&gt;0,I5236&lt;&gt;0)*(F5236 + (F5236 = 0))*(G5236 + (G5236 = 0))*(H5236 + (H5236 = 0))*(I5236 + (I5236 = 0))</f>
        <v>72.38</v>
      </c>
      <c r="K5236" s="11"/>
      <c r="L5236" s="11"/>
      <c r="M5236" s="11"/>
    </row>
    <row r="5237" spans="1:13">
      <c r="A5237" s="11"/>
      <c r="B5237" s="11"/>
      <c r="C5237" s="11"/>
      <c r="D5237" s="11"/>
      <c r="E5237" s="10" t="s">
        <v>1020</v>
      </c>
      <c r="F5237" s="14">
        <v>0.2</v>
      </c>
      <c r="G5237" s="15">
        <v>362.24</v>
      </c>
      <c r="H5237" s="15">
        <v>0</v>
      </c>
      <c r="I5237" s="15">
        <v>0</v>
      </c>
      <c r="J5237" s="13">
        <f>OR(F5237&lt;&gt;0,G5237&lt;&gt;0,H5237&lt;&gt;0,I5237&lt;&gt;0)*(F5237 + (F5237 = 0))*(G5237 + (G5237 = 0))*(H5237 + (H5237 = 0))*(I5237 + (I5237 = 0))</f>
        <v>72.45</v>
      </c>
      <c r="K5237" s="11"/>
      <c r="L5237" s="11"/>
      <c r="M5237" s="11"/>
    </row>
    <row r="5238" spans="1:13">
      <c r="A5238" s="11"/>
      <c r="B5238" s="11"/>
      <c r="C5238" s="11"/>
      <c r="D5238" s="11"/>
      <c r="E5238" s="10" t="s">
        <v>1021</v>
      </c>
      <c r="F5238" s="14">
        <v>0.2</v>
      </c>
      <c r="G5238" s="15">
        <v>363.87</v>
      </c>
      <c r="H5238" s="15">
        <v>0</v>
      </c>
      <c r="I5238" s="15">
        <v>0</v>
      </c>
      <c r="J5238" s="13">
        <f>OR(F5238&lt;&gt;0,G5238&lt;&gt;0,H5238&lt;&gt;0,I5238&lt;&gt;0)*(F5238 + (F5238 = 0))*(G5238 + (G5238 = 0))*(H5238 + (H5238 = 0))*(I5238 + (I5238 = 0))</f>
        <v>72.77</v>
      </c>
      <c r="K5238" s="11"/>
      <c r="L5238" s="11"/>
      <c r="M5238" s="11"/>
    </row>
    <row r="5239" spans="1:13">
      <c r="A5239" s="11"/>
      <c r="B5239" s="11"/>
      <c r="C5239" s="11"/>
      <c r="D5239" s="11"/>
      <c r="E5239" s="10" t="s">
        <v>1022</v>
      </c>
      <c r="F5239" s="14">
        <v>0.2</v>
      </c>
      <c r="G5239" s="15">
        <v>367.19</v>
      </c>
      <c r="H5239" s="15">
        <v>0</v>
      </c>
      <c r="I5239" s="15">
        <v>0</v>
      </c>
      <c r="J5239" s="13">
        <f>OR(F5239&lt;&gt;0,G5239&lt;&gt;0,H5239&lt;&gt;0,I5239&lt;&gt;0)*(F5239 + (F5239 = 0))*(G5239 + (G5239 = 0))*(H5239 + (H5239 = 0))*(I5239 + (I5239 = 0))</f>
        <v>73.44</v>
      </c>
      <c r="K5239" s="11"/>
      <c r="L5239" s="11"/>
      <c r="M5239" s="11"/>
    </row>
    <row r="5240" spans="1:13">
      <c r="A5240" s="11"/>
      <c r="B5240" s="11"/>
      <c r="C5240" s="11"/>
      <c r="D5240" s="11"/>
      <c r="E5240" s="10" t="s">
        <v>1023</v>
      </c>
      <c r="F5240" s="14">
        <v>0.2</v>
      </c>
      <c r="G5240" s="15">
        <v>378</v>
      </c>
      <c r="H5240" s="15">
        <v>0</v>
      </c>
      <c r="I5240" s="15">
        <v>0</v>
      </c>
      <c r="J5240" s="13">
        <f>OR(F5240&lt;&gt;0,G5240&lt;&gt;0,H5240&lt;&gt;0,I5240&lt;&gt;0)*(F5240 + (F5240 = 0))*(G5240 + (G5240 = 0))*(H5240 + (H5240 = 0))*(I5240 + (I5240 = 0))</f>
        <v>75.599999999999994</v>
      </c>
      <c r="K5240" s="11"/>
      <c r="L5240" s="11"/>
      <c r="M5240" s="11"/>
    </row>
    <row r="5241" spans="1:13">
      <c r="A5241" s="11"/>
      <c r="B5241" s="11"/>
      <c r="C5241" s="11"/>
      <c r="D5241" s="11"/>
      <c r="E5241" s="10" t="s">
        <v>1024</v>
      </c>
      <c r="F5241" s="14">
        <v>0.2</v>
      </c>
      <c r="G5241" s="15">
        <v>396.2</v>
      </c>
      <c r="H5241" s="15">
        <v>0</v>
      </c>
      <c r="I5241" s="15">
        <v>0</v>
      </c>
      <c r="J5241" s="13">
        <f>OR(F5241&lt;&gt;0,G5241&lt;&gt;0,H5241&lt;&gt;0,I5241&lt;&gt;0)*(F5241 + (F5241 = 0))*(G5241 + (G5241 = 0))*(H5241 + (H5241 = 0))*(I5241 + (I5241 = 0))</f>
        <v>79.239999999999995</v>
      </c>
      <c r="K5241" s="11"/>
      <c r="L5241" s="11"/>
      <c r="M5241" s="11"/>
    </row>
    <row r="5242" spans="1:13">
      <c r="A5242" s="11"/>
      <c r="B5242" s="11"/>
      <c r="C5242" s="11"/>
      <c r="D5242" s="11"/>
      <c r="E5242" s="10" t="s">
        <v>1025</v>
      </c>
      <c r="F5242" s="14">
        <v>0.2</v>
      </c>
      <c r="G5242" s="15">
        <v>341.53</v>
      </c>
      <c r="H5242" s="15">
        <v>0</v>
      </c>
      <c r="I5242" s="15">
        <v>0</v>
      </c>
      <c r="J5242" s="13">
        <f>OR(F5242&lt;&gt;0,G5242&lt;&gt;0,H5242&lt;&gt;0,I5242&lt;&gt;0)*(F5242 + (F5242 = 0))*(G5242 + (G5242 = 0))*(H5242 + (H5242 = 0))*(I5242 + (I5242 = 0))</f>
        <v>68.31</v>
      </c>
      <c r="K5242" s="11"/>
      <c r="L5242" s="11"/>
      <c r="M5242" s="11"/>
    </row>
    <row r="5243" spans="1:13">
      <c r="A5243" s="11"/>
      <c r="B5243" s="11"/>
      <c r="C5243" s="11"/>
      <c r="D5243" s="11"/>
      <c r="E5243" s="10" t="s">
        <v>1026</v>
      </c>
      <c r="F5243" s="14">
        <v>0.2</v>
      </c>
      <c r="G5243" s="15">
        <v>326.89999999999998</v>
      </c>
      <c r="H5243" s="15">
        <v>0</v>
      </c>
      <c r="I5243" s="15">
        <v>0</v>
      </c>
      <c r="J5243" s="13">
        <f>OR(F5243&lt;&gt;0,G5243&lt;&gt;0,H5243&lt;&gt;0,I5243&lt;&gt;0)*(F5243 + (F5243 = 0))*(G5243 + (G5243 = 0))*(H5243 + (H5243 = 0))*(I5243 + (I5243 = 0))</f>
        <v>65.38</v>
      </c>
      <c r="K5243" s="11"/>
      <c r="L5243" s="11"/>
      <c r="M5243" s="11"/>
    </row>
    <row r="5244" spans="1:13">
      <c r="A5244" s="11"/>
      <c r="B5244" s="11"/>
      <c r="C5244" s="11"/>
      <c r="D5244" s="11"/>
      <c r="E5244" s="10" t="s">
        <v>1027</v>
      </c>
      <c r="F5244" s="14">
        <v>0.2</v>
      </c>
      <c r="G5244" s="15">
        <v>326.91000000000003</v>
      </c>
      <c r="H5244" s="15">
        <v>0</v>
      </c>
      <c r="I5244" s="15">
        <v>0</v>
      </c>
      <c r="J5244" s="13">
        <f>OR(F5244&lt;&gt;0,G5244&lt;&gt;0,H5244&lt;&gt;0,I5244&lt;&gt;0)*(F5244 + (F5244 = 0))*(G5244 + (G5244 = 0))*(H5244 + (H5244 = 0))*(I5244 + (I5244 = 0))</f>
        <v>65.38</v>
      </c>
      <c r="K5244" s="11"/>
      <c r="L5244" s="11"/>
      <c r="M5244" s="11"/>
    </row>
    <row r="5245" spans="1:13">
      <c r="A5245" s="11"/>
      <c r="B5245" s="11"/>
      <c r="C5245" s="11"/>
      <c r="D5245" s="11"/>
      <c r="E5245" s="10" t="s">
        <v>1028</v>
      </c>
      <c r="F5245" s="14">
        <v>0.2</v>
      </c>
      <c r="G5245" s="15">
        <v>326.95</v>
      </c>
      <c r="H5245" s="15">
        <v>0</v>
      </c>
      <c r="I5245" s="15">
        <v>0</v>
      </c>
      <c r="J5245" s="13">
        <f>OR(F5245&lt;&gt;0,G5245&lt;&gt;0,H5245&lt;&gt;0,I5245&lt;&gt;0)*(F5245 + (F5245 = 0))*(G5245 + (G5245 = 0))*(H5245 + (H5245 = 0))*(I5245 + (I5245 = 0))</f>
        <v>65.39</v>
      </c>
      <c r="K5245" s="11"/>
      <c r="L5245" s="11"/>
      <c r="M5245" s="11"/>
    </row>
    <row r="5246" spans="1:13">
      <c r="A5246" s="11"/>
      <c r="B5246" s="11"/>
      <c r="C5246" s="11"/>
      <c r="D5246" s="11"/>
      <c r="E5246" s="10" t="s">
        <v>1029</v>
      </c>
      <c r="F5246" s="14">
        <v>0.2</v>
      </c>
      <c r="G5246" s="15">
        <v>326.95</v>
      </c>
      <c r="H5246" s="15">
        <v>0</v>
      </c>
      <c r="I5246" s="15">
        <v>0</v>
      </c>
      <c r="J5246" s="13">
        <f>OR(F5246&lt;&gt;0,G5246&lt;&gt;0,H5246&lt;&gt;0,I5246&lt;&gt;0)*(F5246 + (F5246 = 0))*(G5246 + (G5246 = 0))*(H5246 + (H5246 = 0))*(I5246 + (I5246 = 0))</f>
        <v>65.39</v>
      </c>
      <c r="K5246" s="11"/>
      <c r="L5246" s="11"/>
      <c r="M5246" s="11"/>
    </row>
    <row r="5247" spans="1:13">
      <c r="A5247" s="11"/>
      <c r="B5247" s="11"/>
      <c r="C5247" s="11"/>
      <c r="D5247" s="11"/>
      <c r="E5247" s="10" t="s">
        <v>1030</v>
      </c>
      <c r="F5247" s="14">
        <v>0.2</v>
      </c>
      <c r="G5247" s="15">
        <v>326.95</v>
      </c>
      <c r="H5247" s="15">
        <v>0</v>
      </c>
      <c r="I5247" s="15">
        <v>0</v>
      </c>
      <c r="J5247" s="13">
        <f>OR(F5247&lt;&gt;0,G5247&lt;&gt;0,H5247&lt;&gt;0,I5247&lt;&gt;0)*(F5247 + (F5247 = 0))*(G5247 + (G5247 = 0))*(H5247 + (H5247 = 0))*(I5247 + (I5247 = 0))</f>
        <v>65.39</v>
      </c>
      <c r="K5247" s="11"/>
      <c r="L5247" s="11"/>
      <c r="M5247" s="11"/>
    </row>
    <row r="5248" spans="1:13">
      <c r="A5248" s="11"/>
      <c r="B5248" s="11"/>
      <c r="C5248" s="11"/>
      <c r="D5248" s="11"/>
      <c r="E5248" s="10" t="s">
        <v>1031</v>
      </c>
      <c r="F5248" s="14">
        <v>0.2</v>
      </c>
      <c r="G5248" s="15">
        <v>326.95999999999998</v>
      </c>
      <c r="H5248" s="15">
        <v>0</v>
      </c>
      <c r="I5248" s="15">
        <v>0</v>
      </c>
      <c r="J5248" s="13">
        <f>OR(F5248&lt;&gt;0,G5248&lt;&gt;0,H5248&lt;&gt;0,I5248&lt;&gt;0)*(F5248 + (F5248 = 0))*(G5248 + (G5248 = 0))*(H5248 + (H5248 = 0))*(I5248 + (I5248 = 0))</f>
        <v>65.39</v>
      </c>
      <c r="K5248" s="11"/>
      <c r="L5248" s="11"/>
      <c r="M5248" s="11"/>
    </row>
    <row r="5249" spans="1:13">
      <c r="A5249" s="11"/>
      <c r="B5249" s="11"/>
      <c r="C5249" s="11"/>
      <c r="D5249" s="11"/>
      <c r="E5249" s="10" t="s">
        <v>1032</v>
      </c>
      <c r="F5249" s="14">
        <v>0.2</v>
      </c>
      <c r="G5249" s="15">
        <v>326.94</v>
      </c>
      <c r="H5249" s="15">
        <v>0</v>
      </c>
      <c r="I5249" s="15">
        <v>0</v>
      </c>
      <c r="J5249" s="13">
        <f>OR(F5249&lt;&gt;0,G5249&lt;&gt;0,H5249&lt;&gt;0,I5249&lt;&gt;0)*(F5249 + (F5249 = 0))*(G5249 + (G5249 = 0))*(H5249 + (H5249 = 0))*(I5249 + (I5249 = 0))</f>
        <v>65.39</v>
      </c>
      <c r="K5249" s="11"/>
      <c r="L5249" s="11"/>
      <c r="M5249" s="11"/>
    </row>
    <row r="5250" spans="1:13">
      <c r="A5250" s="11"/>
      <c r="B5250" s="11"/>
      <c r="C5250" s="11"/>
      <c r="D5250" s="11"/>
      <c r="E5250" s="10" t="s">
        <v>1033</v>
      </c>
      <c r="F5250" s="14">
        <v>0.2</v>
      </c>
      <c r="G5250" s="15">
        <v>326.94</v>
      </c>
      <c r="H5250" s="15">
        <v>0</v>
      </c>
      <c r="I5250" s="15">
        <v>0</v>
      </c>
      <c r="J5250" s="13">
        <f>OR(F5250&lt;&gt;0,G5250&lt;&gt;0,H5250&lt;&gt;0,I5250&lt;&gt;0)*(F5250 + (F5250 = 0))*(G5250 + (G5250 = 0))*(H5250 + (H5250 = 0))*(I5250 + (I5250 = 0))</f>
        <v>65.39</v>
      </c>
      <c r="K5250" s="11"/>
      <c r="L5250" s="11"/>
      <c r="M5250" s="11"/>
    </row>
    <row r="5251" spans="1:13">
      <c r="A5251" s="11"/>
      <c r="B5251" s="11"/>
      <c r="C5251" s="11"/>
      <c r="D5251" s="11"/>
      <c r="E5251" s="10" t="s">
        <v>1034</v>
      </c>
      <c r="F5251" s="14">
        <v>0.2</v>
      </c>
      <c r="G5251" s="15">
        <v>326.95</v>
      </c>
      <c r="H5251" s="15">
        <v>0</v>
      </c>
      <c r="I5251" s="15">
        <v>0</v>
      </c>
      <c r="J5251" s="13">
        <f>OR(F5251&lt;&gt;0,G5251&lt;&gt;0,H5251&lt;&gt;0,I5251&lt;&gt;0)*(F5251 + (F5251 = 0))*(G5251 + (G5251 = 0))*(H5251 + (H5251 = 0))*(I5251 + (I5251 = 0))</f>
        <v>65.39</v>
      </c>
      <c r="K5251" s="11"/>
      <c r="L5251" s="11"/>
      <c r="M5251" s="11"/>
    </row>
    <row r="5252" spans="1:13">
      <c r="A5252" s="11"/>
      <c r="B5252" s="11"/>
      <c r="C5252" s="11"/>
      <c r="D5252" s="11"/>
      <c r="E5252" s="10" t="s">
        <v>1035</v>
      </c>
      <c r="F5252" s="14">
        <v>0.2</v>
      </c>
      <c r="G5252" s="15">
        <v>326.95</v>
      </c>
      <c r="H5252" s="15">
        <v>0</v>
      </c>
      <c r="I5252" s="15">
        <v>0</v>
      </c>
      <c r="J5252" s="13">
        <f>OR(F5252&lt;&gt;0,G5252&lt;&gt;0,H5252&lt;&gt;0,I5252&lt;&gt;0)*(F5252 + (F5252 = 0))*(G5252 + (G5252 = 0))*(H5252 + (H5252 = 0))*(I5252 + (I5252 = 0))</f>
        <v>65.39</v>
      </c>
      <c r="K5252" s="11"/>
      <c r="L5252" s="11"/>
      <c r="M5252" s="11"/>
    </row>
    <row r="5253" spans="1:13">
      <c r="A5253" s="11"/>
      <c r="B5253" s="11"/>
      <c r="C5253" s="11"/>
      <c r="D5253" s="11"/>
      <c r="E5253" s="10" t="s">
        <v>1036</v>
      </c>
      <c r="F5253" s="14">
        <v>0.2</v>
      </c>
      <c r="G5253" s="15">
        <v>326.68</v>
      </c>
      <c r="H5253" s="15">
        <v>0</v>
      </c>
      <c r="I5253" s="15">
        <v>0</v>
      </c>
      <c r="J5253" s="13">
        <f>OR(F5253&lt;&gt;0,G5253&lt;&gt;0,H5253&lt;&gt;0,I5253&lt;&gt;0)*(F5253 + (F5253 = 0))*(G5253 + (G5253 = 0))*(H5253 + (H5253 = 0))*(I5253 + (I5253 = 0))</f>
        <v>65.34</v>
      </c>
      <c r="K5253" s="11"/>
      <c r="L5253" s="11"/>
      <c r="M5253" s="11"/>
    </row>
    <row r="5254" spans="1:13">
      <c r="A5254" s="11"/>
      <c r="B5254" s="11"/>
      <c r="C5254" s="11"/>
      <c r="D5254" s="11"/>
      <c r="E5254" s="10" t="s">
        <v>1037</v>
      </c>
      <c r="F5254" s="14">
        <v>0.2</v>
      </c>
      <c r="G5254" s="15">
        <v>326.12</v>
      </c>
      <c r="H5254" s="15">
        <v>0</v>
      </c>
      <c r="I5254" s="15">
        <v>0</v>
      </c>
      <c r="J5254" s="13">
        <f>OR(F5254&lt;&gt;0,G5254&lt;&gt;0,H5254&lt;&gt;0,I5254&lt;&gt;0)*(F5254 + (F5254 = 0))*(G5254 + (G5254 = 0))*(H5254 + (H5254 = 0))*(I5254 + (I5254 = 0))</f>
        <v>65.22</v>
      </c>
      <c r="K5254" s="11"/>
      <c r="L5254" s="11"/>
      <c r="M5254" s="11"/>
    </row>
    <row r="5255" spans="1:13">
      <c r="A5255" s="11"/>
      <c r="B5255" s="11"/>
      <c r="C5255" s="11"/>
      <c r="D5255" s="11"/>
      <c r="E5255" s="10" t="s">
        <v>1038</v>
      </c>
      <c r="F5255" s="14">
        <v>0.2</v>
      </c>
      <c r="G5255" s="15">
        <v>325.57</v>
      </c>
      <c r="H5255" s="15">
        <v>0</v>
      </c>
      <c r="I5255" s="15">
        <v>0</v>
      </c>
      <c r="J5255" s="13">
        <f>OR(F5255&lt;&gt;0,G5255&lt;&gt;0,H5255&lt;&gt;0,I5255&lt;&gt;0)*(F5255 + (F5255 = 0))*(G5255 + (G5255 = 0))*(H5255 + (H5255 = 0))*(I5255 + (I5255 = 0))</f>
        <v>65.11</v>
      </c>
      <c r="K5255" s="11"/>
      <c r="L5255" s="11"/>
      <c r="M5255" s="11"/>
    </row>
    <row r="5256" spans="1:13">
      <c r="A5256" s="11"/>
      <c r="B5256" s="11"/>
      <c r="C5256" s="11"/>
      <c r="D5256" s="11"/>
      <c r="E5256" s="10" t="s">
        <v>1039</v>
      </c>
      <c r="F5256" s="14">
        <v>0.2</v>
      </c>
      <c r="G5256" s="15">
        <v>313.75</v>
      </c>
      <c r="H5256" s="15">
        <v>0</v>
      </c>
      <c r="I5256" s="15">
        <v>0</v>
      </c>
      <c r="J5256" s="13">
        <f>OR(F5256&lt;&gt;0,G5256&lt;&gt;0,H5256&lt;&gt;0,I5256&lt;&gt;0)*(F5256 + (F5256 = 0))*(G5256 + (G5256 = 0))*(H5256 + (H5256 = 0))*(I5256 + (I5256 = 0))</f>
        <v>62.75</v>
      </c>
      <c r="K5256" s="11"/>
      <c r="L5256" s="11"/>
      <c r="M5256" s="11"/>
    </row>
    <row r="5257" spans="1:13">
      <c r="A5257" s="11"/>
      <c r="B5257" s="11"/>
      <c r="C5257" s="11"/>
      <c r="D5257" s="11"/>
      <c r="E5257" s="10" t="s">
        <v>1040</v>
      </c>
      <c r="F5257" s="14">
        <v>0.2</v>
      </c>
      <c r="G5257" s="15">
        <v>309.52999999999997</v>
      </c>
      <c r="H5257" s="15">
        <v>0</v>
      </c>
      <c r="I5257" s="15">
        <v>0</v>
      </c>
      <c r="J5257" s="13">
        <f>OR(F5257&lt;&gt;0,G5257&lt;&gt;0,H5257&lt;&gt;0,I5257&lt;&gt;0)*(F5257 + (F5257 = 0))*(G5257 + (G5257 = 0))*(H5257 + (H5257 = 0))*(I5257 + (I5257 = 0))</f>
        <v>61.91</v>
      </c>
      <c r="K5257" s="11"/>
      <c r="L5257" s="11"/>
      <c r="M5257" s="11"/>
    </row>
    <row r="5258" spans="1:13">
      <c r="A5258" s="11"/>
      <c r="B5258" s="11"/>
      <c r="C5258" s="11"/>
      <c r="D5258" s="11"/>
      <c r="E5258" s="10" t="s">
        <v>1041</v>
      </c>
      <c r="F5258" s="14">
        <v>0.2</v>
      </c>
      <c r="G5258" s="15">
        <v>309.47000000000003</v>
      </c>
      <c r="H5258" s="15">
        <v>0</v>
      </c>
      <c r="I5258" s="15">
        <v>0</v>
      </c>
      <c r="J5258" s="13">
        <f>OR(F5258&lt;&gt;0,G5258&lt;&gt;0,H5258&lt;&gt;0,I5258&lt;&gt;0)*(F5258 + (F5258 = 0))*(G5258 + (G5258 = 0))*(H5258 + (H5258 = 0))*(I5258 + (I5258 = 0))</f>
        <v>61.89</v>
      </c>
      <c r="K5258" s="11"/>
      <c r="L5258" s="11"/>
      <c r="M5258" s="11"/>
    </row>
    <row r="5259" spans="1:13">
      <c r="A5259" s="11"/>
      <c r="B5259" s="11"/>
      <c r="C5259" s="11"/>
      <c r="D5259" s="11"/>
      <c r="E5259" s="10" t="s">
        <v>1042</v>
      </c>
      <c r="F5259" s="14">
        <v>0.2</v>
      </c>
      <c r="G5259" s="15">
        <v>309.48</v>
      </c>
      <c r="H5259" s="15">
        <v>0</v>
      </c>
      <c r="I5259" s="15">
        <v>0</v>
      </c>
      <c r="J5259" s="13">
        <f>OR(F5259&lt;&gt;0,G5259&lt;&gt;0,H5259&lt;&gt;0,I5259&lt;&gt;0)*(F5259 + (F5259 = 0))*(G5259 + (G5259 = 0))*(H5259 + (H5259 = 0))*(I5259 + (I5259 = 0))</f>
        <v>61.9</v>
      </c>
      <c r="K5259" s="11"/>
      <c r="L5259" s="11"/>
      <c r="M5259" s="11"/>
    </row>
    <row r="5260" spans="1:13">
      <c r="A5260" s="11"/>
      <c r="B5260" s="11"/>
      <c r="C5260" s="11"/>
      <c r="D5260" s="11"/>
      <c r="E5260" s="10" t="s">
        <v>1043</v>
      </c>
      <c r="F5260" s="14">
        <v>0.2</v>
      </c>
      <c r="G5260" s="15">
        <v>309.48</v>
      </c>
      <c r="H5260" s="15">
        <v>0</v>
      </c>
      <c r="I5260" s="15">
        <v>0</v>
      </c>
      <c r="J5260" s="13">
        <f>OR(F5260&lt;&gt;0,G5260&lt;&gt;0,H5260&lt;&gt;0,I5260&lt;&gt;0)*(F5260 + (F5260 = 0))*(G5260 + (G5260 = 0))*(H5260 + (H5260 = 0))*(I5260 + (I5260 = 0))</f>
        <v>61.9</v>
      </c>
      <c r="K5260" s="11"/>
      <c r="L5260" s="11"/>
      <c r="M5260" s="11"/>
    </row>
    <row r="5261" spans="1:13">
      <c r="A5261" s="11"/>
      <c r="B5261" s="11"/>
      <c r="C5261" s="11"/>
      <c r="D5261" s="11"/>
      <c r="E5261" s="10" t="s">
        <v>1044</v>
      </c>
      <c r="F5261" s="14">
        <v>0.2</v>
      </c>
      <c r="G5261" s="15">
        <v>309.49</v>
      </c>
      <c r="H5261" s="15">
        <v>0</v>
      </c>
      <c r="I5261" s="15">
        <v>0</v>
      </c>
      <c r="J5261" s="13">
        <f>OR(F5261&lt;&gt;0,G5261&lt;&gt;0,H5261&lt;&gt;0,I5261&lt;&gt;0)*(F5261 + (F5261 = 0))*(G5261 + (G5261 = 0))*(H5261 + (H5261 = 0))*(I5261 + (I5261 = 0))</f>
        <v>61.9</v>
      </c>
      <c r="K5261" s="11"/>
      <c r="L5261" s="11"/>
      <c r="M5261" s="11"/>
    </row>
    <row r="5262" spans="1:13">
      <c r="A5262" s="11"/>
      <c r="B5262" s="11"/>
      <c r="C5262" s="11"/>
      <c r="D5262" s="11"/>
      <c r="E5262" s="10" t="s">
        <v>1045</v>
      </c>
      <c r="F5262" s="14">
        <v>0.2</v>
      </c>
      <c r="G5262" s="15">
        <v>309.49</v>
      </c>
      <c r="H5262" s="15">
        <v>0</v>
      </c>
      <c r="I5262" s="15">
        <v>0</v>
      </c>
      <c r="J5262" s="13">
        <f>OR(F5262&lt;&gt;0,G5262&lt;&gt;0,H5262&lt;&gt;0,I5262&lt;&gt;0)*(F5262 + (F5262 = 0))*(G5262 + (G5262 = 0))*(H5262 + (H5262 = 0))*(I5262 + (I5262 = 0))</f>
        <v>61.9</v>
      </c>
      <c r="K5262" s="11"/>
      <c r="L5262" s="11"/>
      <c r="M5262" s="11"/>
    </row>
    <row r="5263" spans="1:13">
      <c r="A5263" s="11"/>
      <c r="B5263" s="11"/>
      <c r="C5263" s="11"/>
      <c r="D5263" s="11"/>
      <c r="E5263" s="10" t="s">
        <v>1046</v>
      </c>
      <c r="F5263" s="14">
        <v>0.2</v>
      </c>
      <c r="G5263" s="15">
        <v>309.49</v>
      </c>
      <c r="H5263" s="15">
        <v>0</v>
      </c>
      <c r="I5263" s="15">
        <v>0</v>
      </c>
      <c r="J5263" s="13">
        <f>OR(F5263&lt;&gt;0,G5263&lt;&gt;0,H5263&lt;&gt;0,I5263&lt;&gt;0)*(F5263 + (F5263 = 0))*(G5263 + (G5263 = 0))*(H5263 + (H5263 = 0))*(I5263 + (I5263 = 0))</f>
        <v>61.9</v>
      </c>
      <c r="K5263" s="11"/>
      <c r="L5263" s="11"/>
      <c r="M5263" s="11"/>
    </row>
    <row r="5264" spans="1:13">
      <c r="A5264" s="11"/>
      <c r="B5264" s="11"/>
      <c r="C5264" s="11"/>
      <c r="D5264" s="11"/>
      <c r="E5264" s="10" t="s">
        <v>1047</v>
      </c>
      <c r="F5264" s="14">
        <v>0.2</v>
      </c>
      <c r="G5264" s="15">
        <v>309.49</v>
      </c>
      <c r="H5264" s="15">
        <v>0</v>
      </c>
      <c r="I5264" s="15">
        <v>0</v>
      </c>
      <c r="J5264" s="13">
        <f>OR(F5264&lt;&gt;0,G5264&lt;&gt;0,H5264&lt;&gt;0,I5264&lt;&gt;0)*(F5264 + (F5264 = 0))*(G5264 + (G5264 = 0))*(H5264 + (H5264 = 0))*(I5264 + (I5264 = 0))</f>
        <v>61.9</v>
      </c>
      <c r="K5264" s="11"/>
      <c r="L5264" s="11"/>
      <c r="M5264" s="11"/>
    </row>
    <row r="5265" spans="1:13">
      <c r="A5265" s="11"/>
      <c r="B5265" s="11"/>
      <c r="C5265" s="11"/>
      <c r="D5265" s="11"/>
      <c r="E5265" s="10" t="s">
        <v>1048</v>
      </c>
      <c r="F5265" s="14">
        <v>0.2</v>
      </c>
      <c r="G5265" s="15">
        <v>309.49</v>
      </c>
      <c r="H5265" s="15">
        <v>0</v>
      </c>
      <c r="I5265" s="15">
        <v>0</v>
      </c>
      <c r="J5265" s="13">
        <f>OR(F5265&lt;&gt;0,G5265&lt;&gt;0,H5265&lt;&gt;0,I5265&lt;&gt;0)*(F5265 + (F5265 = 0))*(G5265 + (G5265 = 0))*(H5265 + (H5265 = 0))*(I5265 + (I5265 = 0))</f>
        <v>61.9</v>
      </c>
      <c r="K5265" s="11"/>
      <c r="L5265" s="11"/>
      <c r="M5265" s="11"/>
    </row>
    <row r="5266" spans="1:13">
      <c r="A5266" s="11"/>
      <c r="B5266" s="11"/>
      <c r="C5266" s="11"/>
      <c r="D5266" s="11"/>
      <c r="E5266" s="10" t="s">
        <v>1049</v>
      </c>
      <c r="F5266" s="14">
        <v>0.2</v>
      </c>
      <c r="G5266" s="15">
        <v>309.5</v>
      </c>
      <c r="H5266" s="15">
        <v>0</v>
      </c>
      <c r="I5266" s="15">
        <v>0</v>
      </c>
      <c r="J5266" s="13">
        <f>OR(F5266&lt;&gt;0,G5266&lt;&gt;0,H5266&lt;&gt;0,I5266&lt;&gt;0)*(F5266 + (F5266 = 0))*(G5266 + (G5266 = 0))*(H5266 + (H5266 = 0))*(I5266 + (I5266 = 0))</f>
        <v>61.9</v>
      </c>
      <c r="K5266" s="11"/>
      <c r="L5266" s="11"/>
      <c r="M5266" s="11"/>
    </row>
    <row r="5267" spans="1:13">
      <c r="A5267" s="11"/>
      <c r="B5267" s="11"/>
      <c r="C5267" s="11"/>
      <c r="D5267" s="11"/>
      <c r="E5267" s="10" t="s">
        <v>1050</v>
      </c>
      <c r="F5267" s="14">
        <v>0.2</v>
      </c>
      <c r="G5267" s="15">
        <v>309.5</v>
      </c>
      <c r="H5267" s="15">
        <v>0</v>
      </c>
      <c r="I5267" s="15">
        <v>0</v>
      </c>
      <c r="J5267" s="13">
        <f>OR(F5267&lt;&gt;0,G5267&lt;&gt;0,H5267&lt;&gt;0,I5267&lt;&gt;0)*(F5267 + (F5267 = 0))*(G5267 + (G5267 = 0))*(H5267 + (H5267 = 0))*(I5267 + (I5267 = 0))</f>
        <v>61.9</v>
      </c>
      <c r="K5267" s="11"/>
      <c r="L5267" s="11"/>
      <c r="M5267" s="11"/>
    </row>
    <row r="5268" spans="1:13">
      <c r="A5268" s="11"/>
      <c r="B5268" s="11"/>
      <c r="C5268" s="11"/>
      <c r="D5268" s="11"/>
      <c r="E5268" s="10" t="s">
        <v>1051</v>
      </c>
      <c r="F5268" s="14">
        <v>0.2</v>
      </c>
      <c r="G5268" s="15">
        <v>309.5</v>
      </c>
      <c r="H5268" s="15">
        <v>0</v>
      </c>
      <c r="I5268" s="15">
        <v>0</v>
      </c>
      <c r="J5268" s="13">
        <f>OR(F5268&lt;&gt;0,G5268&lt;&gt;0,H5268&lt;&gt;0,I5268&lt;&gt;0)*(F5268 + (F5268 = 0))*(G5268 + (G5268 = 0))*(H5268 + (H5268 = 0))*(I5268 + (I5268 = 0))</f>
        <v>61.9</v>
      </c>
      <c r="K5268" s="11"/>
      <c r="L5268" s="11"/>
      <c r="M5268" s="11"/>
    </row>
    <row r="5269" spans="1:13">
      <c r="A5269" s="11"/>
      <c r="B5269" s="11"/>
      <c r="C5269" s="11"/>
      <c r="D5269" s="11"/>
      <c r="E5269" s="10" t="s">
        <v>1052</v>
      </c>
      <c r="F5269" s="14">
        <v>0.2</v>
      </c>
      <c r="G5269" s="15">
        <v>309.5</v>
      </c>
      <c r="H5269" s="15">
        <v>0</v>
      </c>
      <c r="I5269" s="15">
        <v>0</v>
      </c>
      <c r="J5269" s="13">
        <f>OR(F5269&lt;&gt;0,G5269&lt;&gt;0,H5269&lt;&gt;0,I5269&lt;&gt;0)*(F5269 + (F5269 = 0))*(G5269 + (G5269 = 0))*(H5269 + (H5269 = 0))*(I5269 + (I5269 = 0))</f>
        <v>61.9</v>
      </c>
      <c r="K5269" s="11"/>
      <c r="L5269" s="11"/>
      <c r="M5269" s="11"/>
    </row>
    <row r="5270" spans="1:13">
      <c r="A5270" s="11"/>
      <c r="B5270" s="11"/>
      <c r="C5270" s="11"/>
      <c r="D5270" s="11"/>
      <c r="E5270" s="10" t="s">
        <v>1053</v>
      </c>
      <c r="F5270" s="14">
        <v>0.2</v>
      </c>
      <c r="G5270" s="15">
        <v>309.49</v>
      </c>
      <c r="H5270" s="15">
        <v>0</v>
      </c>
      <c r="I5270" s="15">
        <v>0</v>
      </c>
      <c r="J5270" s="13">
        <f>OR(F5270&lt;&gt;0,G5270&lt;&gt;0,H5270&lt;&gt;0,I5270&lt;&gt;0)*(F5270 + (F5270 = 0))*(G5270 + (G5270 = 0))*(H5270 + (H5270 = 0))*(I5270 + (I5270 = 0))</f>
        <v>61.9</v>
      </c>
      <c r="K5270" s="11"/>
      <c r="L5270" s="11"/>
      <c r="M5270" s="11"/>
    </row>
    <row r="5271" spans="1:13">
      <c r="A5271" s="11"/>
      <c r="B5271" s="11"/>
      <c r="C5271" s="11"/>
      <c r="D5271" s="11"/>
      <c r="E5271" s="10" t="s">
        <v>1054</v>
      </c>
      <c r="F5271" s="14">
        <v>0.2</v>
      </c>
      <c r="G5271" s="15">
        <v>309.47000000000003</v>
      </c>
      <c r="H5271" s="15">
        <v>0</v>
      </c>
      <c r="I5271" s="15">
        <v>0</v>
      </c>
      <c r="J5271" s="13">
        <f>OR(F5271&lt;&gt;0,G5271&lt;&gt;0,H5271&lt;&gt;0,I5271&lt;&gt;0)*(F5271 + (F5271 = 0))*(G5271 + (G5271 = 0))*(H5271 + (H5271 = 0))*(I5271 + (I5271 = 0))</f>
        <v>61.89</v>
      </c>
      <c r="K5271" s="11"/>
      <c r="L5271" s="11"/>
      <c r="M5271" s="11"/>
    </row>
    <row r="5272" spans="1:13">
      <c r="A5272" s="11"/>
      <c r="B5272" s="11"/>
      <c r="C5272" s="11"/>
      <c r="D5272" s="11"/>
      <c r="E5272" s="10" t="s">
        <v>1055</v>
      </c>
      <c r="F5272" s="14">
        <v>0.2</v>
      </c>
      <c r="G5272" s="15">
        <v>309.45</v>
      </c>
      <c r="H5272" s="15">
        <v>0</v>
      </c>
      <c r="I5272" s="15">
        <v>0</v>
      </c>
      <c r="J5272" s="13">
        <f>OR(F5272&lt;&gt;0,G5272&lt;&gt;0,H5272&lt;&gt;0,I5272&lt;&gt;0)*(F5272 + (F5272 = 0))*(G5272 + (G5272 = 0))*(H5272 + (H5272 = 0))*(I5272 + (I5272 = 0))</f>
        <v>61.89</v>
      </c>
      <c r="K5272" s="11"/>
      <c r="L5272" s="11"/>
      <c r="M5272" s="11"/>
    </row>
    <row r="5273" spans="1:13">
      <c r="A5273" s="11"/>
      <c r="B5273" s="11"/>
      <c r="C5273" s="11"/>
      <c r="D5273" s="11"/>
      <c r="E5273" s="10" t="s">
        <v>1056</v>
      </c>
      <c r="F5273" s="14">
        <v>0.2</v>
      </c>
      <c r="G5273" s="15">
        <v>224.49</v>
      </c>
      <c r="H5273" s="15">
        <v>0</v>
      </c>
      <c r="I5273" s="15">
        <v>0</v>
      </c>
      <c r="J5273" s="13">
        <f>OR(F5273&lt;&gt;0,G5273&lt;&gt;0,H5273&lt;&gt;0,I5273&lt;&gt;0)*(F5273 + (F5273 = 0))*(G5273 + (G5273 = 0))*(H5273 + (H5273 = 0))*(I5273 + (I5273 = 0))</f>
        <v>44.9</v>
      </c>
      <c r="K5273" s="11"/>
      <c r="L5273" s="11"/>
      <c r="M5273" s="11"/>
    </row>
    <row r="5274" spans="1:13">
      <c r="A5274" s="11"/>
      <c r="B5274" s="11"/>
      <c r="C5274" s="11"/>
      <c r="D5274" s="11"/>
      <c r="E5274" s="11"/>
      <c r="F5274" s="11"/>
      <c r="G5274" s="11"/>
      <c r="H5274" s="11"/>
      <c r="I5274" s="11"/>
      <c r="J5274" s="16" t="s">
        <v>667</v>
      </c>
      <c r="K5274" s="17">
        <f>SUM(J5127:J5273)</f>
        <v>9733.83</v>
      </c>
      <c r="L5274" s="15">
        <v>28.52</v>
      </c>
      <c r="M5274" s="18">
        <f>ROUND(K5274*L5274,2)</f>
        <v>277608.83</v>
      </c>
    </row>
    <row r="5275" spans="1:13" ht="0.95" customHeight="1">
      <c r="A5275" s="19"/>
      <c r="B5275" s="19"/>
      <c r="C5275" s="19"/>
      <c r="D5275" s="19"/>
      <c r="E5275" s="19"/>
      <c r="F5275" s="19"/>
      <c r="G5275" s="19"/>
      <c r="H5275" s="19"/>
      <c r="I5275" s="19"/>
      <c r="J5275" s="19"/>
      <c r="K5275" s="19"/>
      <c r="L5275" s="19"/>
      <c r="M5275" s="19"/>
    </row>
    <row r="5276" spans="1:13" s="1" customFormat="1">
      <c r="A5276" s="40" t="s">
        <v>668</v>
      </c>
      <c r="B5276" s="16" t="s">
        <v>22</v>
      </c>
      <c r="C5276" s="16" t="s">
        <v>39</v>
      </c>
      <c r="D5276" s="16" t="s">
        <v>669</v>
      </c>
      <c r="E5276" s="41"/>
      <c r="F5276" s="41"/>
      <c r="G5276" s="41"/>
      <c r="H5276" s="41"/>
      <c r="I5276" s="41"/>
      <c r="J5276" s="41"/>
      <c r="K5276" s="17">
        <f>K5425</f>
        <v>48669.14</v>
      </c>
      <c r="L5276" s="18">
        <f>L5425</f>
        <v>12.53</v>
      </c>
      <c r="M5276" s="18">
        <f>M5425</f>
        <v>609824.31999999995</v>
      </c>
    </row>
    <row r="5277" spans="1:13">
      <c r="A5277" s="11"/>
      <c r="B5277" s="11"/>
      <c r="C5277" s="11"/>
      <c r="D5277" s="10" t="s">
        <v>670</v>
      </c>
      <c r="E5277" s="11"/>
      <c r="F5277" s="11"/>
      <c r="G5277" s="11"/>
      <c r="H5277" s="11"/>
      <c r="I5277" s="11"/>
      <c r="J5277" s="11"/>
      <c r="K5277" s="11"/>
      <c r="L5277" s="11"/>
      <c r="M5277" s="11"/>
    </row>
    <row r="5278" spans="1:13">
      <c r="A5278" s="11"/>
      <c r="B5278" s="11"/>
      <c r="C5278" s="11"/>
      <c r="D5278" s="11"/>
      <c r="E5278" s="10" t="s">
        <v>910</v>
      </c>
      <c r="F5278" s="14">
        <v>1</v>
      </c>
      <c r="G5278" s="15">
        <v>326.91000000000003</v>
      </c>
      <c r="H5278" s="15">
        <v>0</v>
      </c>
      <c r="I5278" s="15">
        <v>0</v>
      </c>
      <c r="J5278" s="13">
        <f>OR(F5278&lt;&gt;0,G5278&lt;&gt;0,H5278&lt;&gt;0,I5278&lt;&gt;0)*(F5278 + (F5278 = 0))*(G5278 + (G5278 = 0))*(H5278 + (H5278 = 0))*(I5278 + (I5278 = 0))</f>
        <v>326.91000000000003</v>
      </c>
      <c r="K5278" s="11"/>
      <c r="L5278" s="11"/>
      <c r="M5278" s="11"/>
    </row>
    <row r="5279" spans="1:13">
      <c r="A5279" s="11"/>
      <c r="B5279" s="11"/>
      <c r="C5279" s="11"/>
      <c r="D5279" s="11"/>
      <c r="E5279" s="10" t="s">
        <v>911</v>
      </c>
      <c r="F5279" s="14">
        <v>1</v>
      </c>
      <c r="G5279" s="15">
        <v>326.89999999999998</v>
      </c>
      <c r="H5279" s="15">
        <v>0</v>
      </c>
      <c r="I5279" s="15">
        <v>0</v>
      </c>
      <c r="J5279" s="13">
        <f>OR(F5279&lt;&gt;0,G5279&lt;&gt;0,H5279&lt;&gt;0,I5279&lt;&gt;0)*(F5279 + (F5279 = 0))*(G5279 + (G5279 = 0))*(H5279 + (H5279 = 0))*(I5279 + (I5279 = 0))</f>
        <v>326.89999999999998</v>
      </c>
      <c r="K5279" s="11"/>
      <c r="L5279" s="11"/>
      <c r="M5279" s="11"/>
    </row>
    <row r="5280" spans="1:13">
      <c r="A5280" s="11"/>
      <c r="B5280" s="11"/>
      <c r="C5280" s="11"/>
      <c r="D5280" s="11"/>
      <c r="E5280" s="10" t="s">
        <v>912</v>
      </c>
      <c r="F5280" s="14">
        <v>1</v>
      </c>
      <c r="G5280" s="15">
        <v>326.89999999999998</v>
      </c>
      <c r="H5280" s="15">
        <v>0</v>
      </c>
      <c r="I5280" s="15">
        <v>0</v>
      </c>
      <c r="J5280" s="13">
        <f>OR(F5280&lt;&gt;0,G5280&lt;&gt;0,H5280&lt;&gt;0,I5280&lt;&gt;0)*(F5280 + (F5280 = 0))*(G5280 + (G5280 = 0))*(H5280 + (H5280 = 0))*(I5280 + (I5280 = 0))</f>
        <v>326.89999999999998</v>
      </c>
      <c r="K5280" s="11"/>
      <c r="L5280" s="11"/>
      <c r="M5280" s="11"/>
    </row>
    <row r="5281" spans="1:13">
      <c r="A5281" s="11"/>
      <c r="B5281" s="11"/>
      <c r="C5281" s="11"/>
      <c r="D5281" s="11"/>
      <c r="E5281" s="10" t="s">
        <v>913</v>
      </c>
      <c r="F5281" s="14">
        <v>1</v>
      </c>
      <c r="G5281" s="15">
        <v>326.89999999999998</v>
      </c>
      <c r="H5281" s="15">
        <v>0</v>
      </c>
      <c r="I5281" s="15">
        <v>0</v>
      </c>
      <c r="J5281" s="13">
        <f>OR(F5281&lt;&gt;0,G5281&lt;&gt;0,H5281&lt;&gt;0,I5281&lt;&gt;0)*(F5281 + (F5281 = 0))*(G5281 + (G5281 = 0))*(H5281 + (H5281 = 0))*(I5281 + (I5281 = 0))</f>
        <v>326.89999999999998</v>
      </c>
      <c r="K5281" s="11"/>
      <c r="L5281" s="11"/>
      <c r="M5281" s="11"/>
    </row>
    <row r="5282" spans="1:13">
      <c r="A5282" s="11"/>
      <c r="B5282" s="11"/>
      <c r="C5282" s="11"/>
      <c r="D5282" s="11"/>
      <c r="E5282" s="10" t="s">
        <v>914</v>
      </c>
      <c r="F5282" s="14">
        <v>1</v>
      </c>
      <c r="G5282" s="15">
        <v>326.89999999999998</v>
      </c>
      <c r="H5282" s="15">
        <v>0</v>
      </c>
      <c r="I5282" s="15">
        <v>0</v>
      </c>
      <c r="J5282" s="13">
        <f>OR(F5282&lt;&gt;0,G5282&lt;&gt;0,H5282&lt;&gt;0,I5282&lt;&gt;0)*(F5282 + (F5282 = 0))*(G5282 + (G5282 = 0))*(H5282 + (H5282 = 0))*(I5282 + (I5282 = 0))</f>
        <v>326.89999999999998</v>
      </c>
      <c r="K5282" s="11"/>
      <c r="L5282" s="11"/>
      <c r="M5282" s="11"/>
    </row>
    <row r="5283" spans="1:13">
      <c r="A5283" s="11"/>
      <c r="B5283" s="11"/>
      <c r="C5283" s="11"/>
      <c r="D5283" s="11"/>
      <c r="E5283" s="10" t="s">
        <v>915</v>
      </c>
      <c r="F5283" s="14">
        <v>1</v>
      </c>
      <c r="G5283" s="15">
        <v>326.89999999999998</v>
      </c>
      <c r="H5283" s="15">
        <v>0</v>
      </c>
      <c r="I5283" s="15">
        <v>0</v>
      </c>
      <c r="J5283" s="13">
        <f>OR(F5283&lt;&gt;0,G5283&lt;&gt;0,H5283&lt;&gt;0,I5283&lt;&gt;0)*(F5283 + (F5283 = 0))*(G5283 + (G5283 = 0))*(H5283 + (H5283 = 0))*(I5283 + (I5283 = 0))</f>
        <v>326.89999999999998</v>
      </c>
      <c r="K5283" s="11"/>
      <c r="L5283" s="11"/>
      <c r="M5283" s="11"/>
    </row>
    <row r="5284" spans="1:13">
      <c r="A5284" s="11"/>
      <c r="B5284" s="11"/>
      <c r="C5284" s="11"/>
      <c r="D5284" s="11"/>
      <c r="E5284" s="10" t="s">
        <v>916</v>
      </c>
      <c r="F5284" s="14">
        <v>1</v>
      </c>
      <c r="G5284" s="15">
        <v>326.89999999999998</v>
      </c>
      <c r="H5284" s="15">
        <v>0</v>
      </c>
      <c r="I5284" s="15">
        <v>0</v>
      </c>
      <c r="J5284" s="13">
        <f>OR(F5284&lt;&gt;0,G5284&lt;&gt;0,H5284&lt;&gt;0,I5284&lt;&gt;0)*(F5284 + (F5284 = 0))*(G5284 + (G5284 = 0))*(H5284 + (H5284 = 0))*(I5284 + (I5284 = 0))</f>
        <v>326.89999999999998</v>
      </c>
      <c r="K5284" s="11"/>
      <c r="L5284" s="11"/>
      <c r="M5284" s="11"/>
    </row>
    <row r="5285" spans="1:13">
      <c r="A5285" s="11"/>
      <c r="B5285" s="11"/>
      <c r="C5285" s="11"/>
      <c r="D5285" s="11"/>
      <c r="E5285" s="10" t="s">
        <v>917</v>
      </c>
      <c r="F5285" s="14">
        <v>1</v>
      </c>
      <c r="G5285" s="15">
        <v>326.89999999999998</v>
      </c>
      <c r="H5285" s="15">
        <v>0</v>
      </c>
      <c r="I5285" s="15">
        <v>0</v>
      </c>
      <c r="J5285" s="13">
        <f>OR(F5285&lt;&gt;0,G5285&lt;&gt;0,H5285&lt;&gt;0,I5285&lt;&gt;0)*(F5285 + (F5285 = 0))*(G5285 + (G5285 = 0))*(H5285 + (H5285 = 0))*(I5285 + (I5285 = 0))</f>
        <v>326.89999999999998</v>
      </c>
      <c r="K5285" s="11"/>
      <c r="L5285" s="11"/>
      <c r="M5285" s="11"/>
    </row>
    <row r="5286" spans="1:13">
      <c r="A5286" s="11"/>
      <c r="B5286" s="11"/>
      <c r="C5286" s="11"/>
      <c r="D5286" s="11"/>
      <c r="E5286" s="10" t="s">
        <v>918</v>
      </c>
      <c r="F5286" s="14">
        <v>1</v>
      </c>
      <c r="G5286" s="15">
        <v>326.89999999999998</v>
      </c>
      <c r="H5286" s="15">
        <v>0</v>
      </c>
      <c r="I5286" s="15">
        <v>0</v>
      </c>
      <c r="J5286" s="13">
        <f>OR(F5286&lt;&gt;0,G5286&lt;&gt;0,H5286&lt;&gt;0,I5286&lt;&gt;0)*(F5286 + (F5286 = 0))*(G5286 + (G5286 = 0))*(H5286 + (H5286 = 0))*(I5286 + (I5286 = 0))</f>
        <v>326.89999999999998</v>
      </c>
      <c r="K5286" s="11"/>
      <c r="L5286" s="11"/>
      <c r="M5286" s="11"/>
    </row>
    <row r="5287" spans="1:13">
      <c r="A5287" s="11"/>
      <c r="B5287" s="11"/>
      <c r="C5287" s="11"/>
      <c r="D5287" s="11"/>
      <c r="E5287" s="10" t="s">
        <v>919</v>
      </c>
      <c r="F5287" s="14">
        <v>1</v>
      </c>
      <c r="G5287" s="15">
        <v>326.89999999999998</v>
      </c>
      <c r="H5287" s="15">
        <v>0</v>
      </c>
      <c r="I5287" s="15">
        <v>0</v>
      </c>
      <c r="J5287" s="13">
        <f>OR(F5287&lt;&gt;0,G5287&lt;&gt;0,H5287&lt;&gt;0,I5287&lt;&gt;0)*(F5287 + (F5287 = 0))*(G5287 + (G5287 = 0))*(H5287 + (H5287 = 0))*(I5287 + (I5287 = 0))</f>
        <v>326.89999999999998</v>
      </c>
      <c r="K5287" s="11"/>
      <c r="L5287" s="11"/>
      <c r="M5287" s="11"/>
    </row>
    <row r="5288" spans="1:13">
      <c r="A5288" s="11"/>
      <c r="B5288" s="11"/>
      <c r="C5288" s="11"/>
      <c r="D5288" s="11"/>
      <c r="E5288" s="10" t="s">
        <v>920</v>
      </c>
      <c r="F5288" s="14">
        <v>1</v>
      </c>
      <c r="G5288" s="15">
        <v>326.89999999999998</v>
      </c>
      <c r="H5288" s="15">
        <v>0</v>
      </c>
      <c r="I5288" s="15">
        <v>0</v>
      </c>
      <c r="J5288" s="13">
        <f>OR(F5288&lt;&gt;0,G5288&lt;&gt;0,H5288&lt;&gt;0,I5288&lt;&gt;0)*(F5288 + (F5288 = 0))*(G5288 + (G5288 = 0))*(H5288 + (H5288 = 0))*(I5288 + (I5288 = 0))</f>
        <v>326.89999999999998</v>
      </c>
      <c r="K5288" s="11"/>
      <c r="L5288" s="11"/>
      <c r="M5288" s="11"/>
    </row>
    <row r="5289" spans="1:13">
      <c r="A5289" s="11"/>
      <c r="B5289" s="11"/>
      <c r="C5289" s="11"/>
      <c r="D5289" s="11"/>
      <c r="E5289" s="10" t="s">
        <v>921</v>
      </c>
      <c r="F5289" s="14">
        <v>1</v>
      </c>
      <c r="G5289" s="15">
        <v>326.89999999999998</v>
      </c>
      <c r="H5289" s="15">
        <v>0</v>
      </c>
      <c r="I5289" s="15">
        <v>0</v>
      </c>
      <c r="J5289" s="13">
        <f>OR(F5289&lt;&gt;0,G5289&lt;&gt;0,H5289&lt;&gt;0,I5289&lt;&gt;0)*(F5289 + (F5289 = 0))*(G5289 + (G5289 = 0))*(H5289 + (H5289 = 0))*(I5289 + (I5289 = 0))</f>
        <v>326.89999999999998</v>
      </c>
      <c r="K5289" s="11"/>
      <c r="L5289" s="11"/>
      <c r="M5289" s="11"/>
    </row>
    <row r="5290" spans="1:13">
      <c r="A5290" s="11"/>
      <c r="B5290" s="11"/>
      <c r="C5290" s="11"/>
      <c r="D5290" s="11"/>
      <c r="E5290" s="10" t="s">
        <v>922</v>
      </c>
      <c r="F5290" s="14">
        <v>1</v>
      </c>
      <c r="G5290" s="15">
        <v>326.89999999999998</v>
      </c>
      <c r="H5290" s="15">
        <v>0</v>
      </c>
      <c r="I5290" s="15">
        <v>0</v>
      </c>
      <c r="J5290" s="13">
        <f>OR(F5290&lt;&gt;0,G5290&lt;&gt;0,H5290&lt;&gt;0,I5290&lt;&gt;0)*(F5290 + (F5290 = 0))*(G5290 + (G5290 = 0))*(H5290 + (H5290 = 0))*(I5290 + (I5290 = 0))</f>
        <v>326.89999999999998</v>
      </c>
      <c r="K5290" s="11"/>
      <c r="L5290" s="11"/>
      <c r="M5290" s="11"/>
    </row>
    <row r="5291" spans="1:13">
      <c r="A5291" s="11"/>
      <c r="B5291" s="11"/>
      <c r="C5291" s="11"/>
      <c r="D5291" s="11"/>
      <c r="E5291" s="10" t="s">
        <v>923</v>
      </c>
      <c r="F5291" s="14">
        <v>1</v>
      </c>
      <c r="G5291" s="15">
        <v>326.91000000000003</v>
      </c>
      <c r="H5291" s="15">
        <v>0</v>
      </c>
      <c r="I5291" s="15">
        <v>0</v>
      </c>
      <c r="J5291" s="13">
        <f>OR(F5291&lt;&gt;0,G5291&lt;&gt;0,H5291&lt;&gt;0,I5291&lt;&gt;0)*(F5291 + (F5291 = 0))*(G5291 + (G5291 = 0))*(H5291 + (H5291 = 0))*(I5291 + (I5291 = 0))</f>
        <v>326.91000000000003</v>
      </c>
      <c r="K5291" s="11"/>
      <c r="L5291" s="11"/>
      <c r="M5291" s="11"/>
    </row>
    <row r="5292" spans="1:13">
      <c r="A5292" s="11"/>
      <c r="B5292" s="11"/>
      <c r="C5292" s="11"/>
      <c r="D5292" s="11"/>
      <c r="E5292" s="10" t="s">
        <v>924</v>
      </c>
      <c r="F5292" s="14">
        <v>1</v>
      </c>
      <c r="G5292" s="15">
        <v>326.94</v>
      </c>
      <c r="H5292" s="15">
        <v>0</v>
      </c>
      <c r="I5292" s="15">
        <v>0</v>
      </c>
      <c r="J5292" s="13">
        <f>OR(F5292&lt;&gt;0,G5292&lt;&gt;0,H5292&lt;&gt;0,I5292&lt;&gt;0)*(F5292 + (F5292 = 0))*(G5292 + (G5292 = 0))*(H5292 + (H5292 = 0))*(I5292 + (I5292 = 0))</f>
        <v>326.94</v>
      </c>
      <c r="K5292" s="11"/>
      <c r="L5292" s="11"/>
      <c r="M5292" s="11"/>
    </row>
    <row r="5293" spans="1:13">
      <c r="A5293" s="11"/>
      <c r="B5293" s="11"/>
      <c r="C5293" s="11"/>
      <c r="D5293" s="11"/>
      <c r="E5293" s="10" t="s">
        <v>925</v>
      </c>
      <c r="F5293" s="14">
        <v>1</v>
      </c>
      <c r="G5293" s="15">
        <v>326.95</v>
      </c>
      <c r="H5293" s="15">
        <v>0</v>
      </c>
      <c r="I5293" s="15">
        <v>0</v>
      </c>
      <c r="J5293" s="13">
        <f>OR(F5293&lt;&gt;0,G5293&lt;&gt;0,H5293&lt;&gt;0,I5293&lt;&gt;0)*(F5293 + (F5293 = 0))*(G5293 + (G5293 = 0))*(H5293 + (H5293 = 0))*(I5293 + (I5293 = 0))</f>
        <v>326.95</v>
      </c>
      <c r="K5293" s="11"/>
      <c r="L5293" s="11"/>
      <c r="M5293" s="11"/>
    </row>
    <row r="5294" spans="1:13">
      <c r="A5294" s="11"/>
      <c r="B5294" s="11"/>
      <c r="C5294" s="11"/>
      <c r="D5294" s="11"/>
      <c r="E5294" s="10" t="s">
        <v>926</v>
      </c>
      <c r="F5294" s="14">
        <v>1</v>
      </c>
      <c r="G5294" s="15">
        <v>329.01</v>
      </c>
      <c r="H5294" s="15">
        <v>0</v>
      </c>
      <c r="I5294" s="15">
        <v>0</v>
      </c>
      <c r="J5294" s="13">
        <f>OR(F5294&lt;&gt;0,G5294&lt;&gt;0,H5294&lt;&gt;0,I5294&lt;&gt;0)*(F5294 + (F5294 = 0))*(G5294 + (G5294 = 0))*(H5294 + (H5294 = 0))*(I5294 + (I5294 = 0))</f>
        <v>329.01</v>
      </c>
      <c r="K5294" s="11"/>
      <c r="L5294" s="11"/>
      <c r="M5294" s="11"/>
    </row>
    <row r="5295" spans="1:13">
      <c r="A5295" s="11"/>
      <c r="B5295" s="11"/>
      <c r="C5295" s="11"/>
      <c r="D5295" s="11"/>
      <c r="E5295" s="10" t="s">
        <v>927</v>
      </c>
      <c r="F5295" s="14">
        <v>1</v>
      </c>
      <c r="G5295" s="15">
        <v>340.79</v>
      </c>
      <c r="H5295" s="15">
        <v>0</v>
      </c>
      <c r="I5295" s="15">
        <v>0</v>
      </c>
      <c r="J5295" s="13">
        <f>OR(F5295&lt;&gt;0,G5295&lt;&gt;0,H5295&lt;&gt;0,I5295&lt;&gt;0)*(F5295 + (F5295 = 0))*(G5295 + (G5295 = 0))*(H5295 + (H5295 = 0))*(I5295 + (I5295 = 0))</f>
        <v>340.79</v>
      </c>
      <c r="K5295" s="11"/>
      <c r="L5295" s="11"/>
      <c r="M5295" s="11"/>
    </row>
    <row r="5296" spans="1:13">
      <c r="A5296" s="11"/>
      <c r="B5296" s="11"/>
      <c r="C5296" s="11"/>
      <c r="D5296" s="11"/>
      <c r="E5296" s="10" t="s">
        <v>928</v>
      </c>
      <c r="F5296" s="14">
        <v>1</v>
      </c>
      <c r="G5296" s="15">
        <v>355.69</v>
      </c>
      <c r="H5296" s="15">
        <v>0</v>
      </c>
      <c r="I5296" s="15">
        <v>0</v>
      </c>
      <c r="J5296" s="13">
        <f>OR(F5296&lt;&gt;0,G5296&lt;&gt;0,H5296&lt;&gt;0,I5296&lt;&gt;0)*(F5296 + (F5296 = 0))*(G5296 + (G5296 = 0))*(H5296 + (H5296 = 0))*(I5296 + (I5296 = 0))</f>
        <v>355.69</v>
      </c>
      <c r="K5296" s="11"/>
      <c r="L5296" s="11"/>
      <c r="M5296" s="11"/>
    </row>
    <row r="5297" spans="1:13">
      <c r="A5297" s="11"/>
      <c r="B5297" s="11"/>
      <c r="C5297" s="11"/>
      <c r="D5297" s="11"/>
      <c r="E5297" s="10" t="s">
        <v>929</v>
      </c>
      <c r="F5297" s="14">
        <v>1</v>
      </c>
      <c r="G5297" s="15">
        <v>378.34</v>
      </c>
      <c r="H5297" s="15">
        <v>0</v>
      </c>
      <c r="I5297" s="15">
        <v>0</v>
      </c>
      <c r="J5297" s="13">
        <f>OR(F5297&lt;&gt;0,G5297&lt;&gt;0,H5297&lt;&gt;0,I5297&lt;&gt;0)*(F5297 + (F5297 = 0))*(G5297 + (G5297 = 0))*(H5297 + (H5297 = 0))*(I5297 + (I5297 = 0))</f>
        <v>378.34</v>
      </c>
      <c r="K5297" s="11"/>
      <c r="L5297" s="11"/>
      <c r="M5297" s="11"/>
    </row>
    <row r="5298" spans="1:13">
      <c r="A5298" s="11"/>
      <c r="B5298" s="11"/>
      <c r="C5298" s="11"/>
      <c r="D5298" s="11"/>
      <c r="E5298" s="10" t="s">
        <v>930</v>
      </c>
      <c r="F5298" s="14">
        <v>1</v>
      </c>
      <c r="G5298" s="15">
        <v>393.17</v>
      </c>
      <c r="H5298" s="15">
        <v>0</v>
      </c>
      <c r="I5298" s="15">
        <v>0</v>
      </c>
      <c r="J5298" s="13">
        <f>OR(F5298&lt;&gt;0,G5298&lt;&gt;0,H5298&lt;&gt;0,I5298&lt;&gt;0)*(F5298 + (F5298 = 0))*(G5298 + (G5298 = 0))*(H5298 + (H5298 = 0))*(I5298 + (I5298 = 0))</f>
        <v>393.17</v>
      </c>
      <c r="K5298" s="11"/>
      <c r="L5298" s="11"/>
      <c r="M5298" s="11"/>
    </row>
    <row r="5299" spans="1:13">
      <c r="A5299" s="11"/>
      <c r="B5299" s="11"/>
      <c r="C5299" s="11"/>
      <c r="D5299" s="11"/>
      <c r="E5299" s="10" t="s">
        <v>931</v>
      </c>
      <c r="F5299" s="14">
        <v>1</v>
      </c>
      <c r="G5299" s="15">
        <v>404.92</v>
      </c>
      <c r="H5299" s="15">
        <v>0</v>
      </c>
      <c r="I5299" s="15">
        <v>0</v>
      </c>
      <c r="J5299" s="13">
        <f>OR(F5299&lt;&gt;0,G5299&lt;&gt;0,H5299&lt;&gt;0,I5299&lt;&gt;0)*(F5299 + (F5299 = 0))*(G5299 + (G5299 = 0))*(H5299 + (H5299 = 0))*(I5299 + (I5299 = 0))</f>
        <v>404.92</v>
      </c>
      <c r="K5299" s="11"/>
      <c r="L5299" s="11"/>
      <c r="M5299" s="11"/>
    </row>
    <row r="5300" spans="1:13">
      <c r="A5300" s="11"/>
      <c r="B5300" s="11"/>
      <c r="C5300" s="11"/>
      <c r="D5300" s="11"/>
      <c r="E5300" s="10" t="s">
        <v>932</v>
      </c>
      <c r="F5300" s="14">
        <v>1</v>
      </c>
      <c r="G5300" s="15">
        <v>406.9</v>
      </c>
      <c r="H5300" s="15">
        <v>0</v>
      </c>
      <c r="I5300" s="15">
        <v>0</v>
      </c>
      <c r="J5300" s="13">
        <f>OR(F5300&lt;&gt;0,G5300&lt;&gt;0,H5300&lt;&gt;0,I5300&lt;&gt;0)*(F5300 + (F5300 = 0))*(G5300 + (G5300 = 0))*(H5300 + (H5300 = 0))*(I5300 + (I5300 = 0))</f>
        <v>406.9</v>
      </c>
      <c r="K5300" s="11"/>
      <c r="L5300" s="11"/>
      <c r="M5300" s="11"/>
    </row>
    <row r="5301" spans="1:13">
      <c r="A5301" s="11"/>
      <c r="B5301" s="11"/>
      <c r="C5301" s="11"/>
      <c r="D5301" s="11"/>
      <c r="E5301" s="10" t="s">
        <v>933</v>
      </c>
      <c r="F5301" s="14">
        <v>1</v>
      </c>
      <c r="G5301" s="15">
        <v>404.83</v>
      </c>
      <c r="H5301" s="15">
        <v>0</v>
      </c>
      <c r="I5301" s="15">
        <v>0</v>
      </c>
      <c r="J5301" s="13">
        <f>OR(F5301&lt;&gt;0,G5301&lt;&gt;0,H5301&lt;&gt;0,I5301&lt;&gt;0)*(F5301 + (F5301 = 0))*(G5301 + (G5301 = 0))*(H5301 + (H5301 = 0))*(I5301 + (I5301 = 0))</f>
        <v>404.83</v>
      </c>
      <c r="K5301" s="11"/>
      <c r="L5301" s="11"/>
      <c r="M5301" s="11"/>
    </row>
    <row r="5302" spans="1:13">
      <c r="A5302" s="11"/>
      <c r="B5302" s="11"/>
      <c r="C5302" s="11"/>
      <c r="D5302" s="11"/>
      <c r="E5302" s="10" t="s">
        <v>934</v>
      </c>
      <c r="F5302" s="14">
        <v>1</v>
      </c>
      <c r="G5302" s="15">
        <v>393.02</v>
      </c>
      <c r="H5302" s="15">
        <v>0</v>
      </c>
      <c r="I5302" s="15">
        <v>0</v>
      </c>
      <c r="J5302" s="13">
        <f>OR(F5302&lt;&gt;0,G5302&lt;&gt;0,H5302&lt;&gt;0,I5302&lt;&gt;0)*(F5302 + (F5302 = 0))*(G5302 + (G5302 = 0))*(H5302 + (H5302 = 0))*(I5302 + (I5302 = 0))</f>
        <v>393.02</v>
      </c>
      <c r="K5302" s="11"/>
      <c r="L5302" s="11"/>
      <c r="M5302" s="11"/>
    </row>
    <row r="5303" spans="1:13">
      <c r="A5303" s="11"/>
      <c r="B5303" s="11"/>
      <c r="C5303" s="11"/>
      <c r="D5303" s="11"/>
      <c r="E5303" s="10" t="s">
        <v>935</v>
      </c>
      <c r="F5303" s="14">
        <v>1</v>
      </c>
      <c r="G5303" s="15">
        <v>377.92</v>
      </c>
      <c r="H5303" s="15">
        <v>0</v>
      </c>
      <c r="I5303" s="15">
        <v>0</v>
      </c>
      <c r="J5303" s="13">
        <f>OR(F5303&lt;&gt;0,G5303&lt;&gt;0,H5303&lt;&gt;0,I5303&lt;&gt;0)*(F5303 + (F5303 = 0))*(G5303 + (G5303 = 0))*(H5303 + (H5303 = 0))*(I5303 + (I5303 = 0))</f>
        <v>377.92</v>
      </c>
      <c r="K5303" s="11"/>
      <c r="L5303" s="11"/>
      <c r="M5303" s="11"/>
    </row>
    <row r="5304" spans="1:13">
      <c r="A5304" s="11"/>
      <c r="B5304" s="11"/>
      <c r="C5304" s="11"/>
      <c r="D5304" s="11"/>
      <c r="E5304" s="10" t="s">
        <v>936</v>
      </c>
      <c r="F5304" s="14">
        <v>1</v>
      </c>
      <c r="G5304" s="15">
        <v>354.95</v>
      </c>
      <c r="H5304" s="15">
        <v>0</v>
      </c>
      <c r="I5304" s="15">
        <v>0</v>
      </c>
      <c r="J5304" s="13">
        <f>OR(F5304&lt;&gt;0,G5304&lt;&gt;0,H5304&lt;&gt;0,I5304&lt;&gt;0)*(F5304 + (F5304 = 0))*(G5304 + (G5304 = 0))*(H5304 + (H5304 = 0))*(I5304 + (I5304 = 0))</f>
        <v>354.95</v>
      </c>
      <c r="K5304" s="11"/>
      <c r="L5304" s="11"/>
      <c r="M5304" s="11"/>
    </row>
    <row r="5305" spans="1:13">
      <c r="A5305" s="11"/>
      <c r="B5305" s="11"/>
      <c r="C5305" s="11"/>
      <c r="D5305" s="11"/>
      <c r="E5305" s="10" t="s">
        <v>937</v>
      </c>
      <c r="F5305" s="14">
        <v>1</v>
      </c>
      <c r="G5305" s="15">
        <v>340.09</v>
      </c>
      <c r="H5305" s="15">
        <v>0</v>
      </c>
      <c r="I5305" s="15">
        <v>0</v>
      </c>
      <c r="J5305" s="13">
        <f>OR(F5305&lt;&gt;0,G5305&lt;&gt;0,H5305&lt;&gt;0,I5305&lt;&gt;0)*(F5305 + (F5305 = 0))*(G5305 + (G5305 = 0))*(H5305 + (H5305 = 0))*(I5305 + (I5305 = 0))</f>
        <v>340.09</v>
      </c>
      <c r="K5305" s="11"/>
      <c r="L5305" s="11"/>
      <c r="M5305" s="11"/>
    </row>
    <row r="5306" spans="1:13">
      <c r="A5306" s="11"/>
      <c r="B5306" s="11"/>
      <c r="C5306" s="11"/>
      <c r="D5306" s="11"/>
      <c r="E5306" s="10" t="s">
        <v>938</v>
      </c>
      <c r="F5306" s="14">
        <v>1</v>
      </c>
      <c r="G5306" s="15">
        <v>328.53</v>
      </c>
      <c r="H5306" s="15">
        <v>0</v>
      </c>
      <c r="I5306" s="15">
        <v>0</v>
      </c>
      <c r="J5306" s="13">
        <f>OR(F5306&lt;&gt;0,G5306&lt;&gt;0,H5306&lt;&gt;0,I5306&lt;&gt;0)*(F5306 + (F5306 = 0))*(G5306 + (G5306 = 0))*(H5306 + (H5306 = 0))*(I5306 + (I5306 = 0))</f>
        <v>328.53</v>
      </c>
      <c r="K5306" s="11"/>
      <c r="L5306" s="11"/>
      <c r="M5306" s="11"/>
    </row>
    <row r="5307" spans="1:13">
      <c r="A5307" s="11"/>
      <c r="B5307" s="11"/>
      <c r="C5307" s="11"/>
      <c r="D5307" s="11"/>
      <c r="E5307" s="10" t="s">
        <v>939</v>
      </c>
      <c r="F5307" s="14">
        <v>1</v>
      </c>
      <c r="G5307" s="15">
        <v>326.89999999999998</v>
      </c>
      <c r="H5307" s="15">
        <v>0</v>
      </c>
      <c r="I5307" s="15">
        <v>0</v>
      </c>
      <c r="J5307" s="13">
        <f>OR(F5307&lt;&gt;0,G5307&lt;&gt;0,H5307&lt;&gt;0,I5307&lt;&gt;0)*(F5307 + (F5307 = 0))*(G5307 + (G5307 = 0))*(H5307 + (H5307 = 0))*(I5307 + (I5307 = 0))</f>
        <v>326.89999999999998</v>
      </c>
      <c r="K5307" s="11"/>
      <c r="L5307" s="11"/>
      <c r="M5307" s="11"/>
    </row>
    <row r="5308" spans="1:13">
      <c r="A5308" s="11"/>
      <c r="B5308" s="11"/>
      <c r="C5308" s="11"/>
      <c r="D5308" s="11"/>
      <c r="E5308" s="10" t="s">
        <v>940</v>
      </c>
      <c r="F5308" s="14">
        <v>1</v>
      </c>
      <c r="G5308" s="15">
        <v>326.89999999999998</v>
      </c>
      <c r="H5308" s="15">
        <v>0</v>
      </c>
      <c r="I5308" s="15">
        <v>0</v>
      </c>
      <c r="J5308" s="13">
        <f>OR(F5308&lt;&gt;0,G5308&lt;&gt;0,H5308&lt;&gt;0,I5308&lt;&gt;0)*(F5308 + (F5308 = 0))*(G5308 + (G5308 = 0))*(H5308 + (H5308 = 0))*(I5308 + (I5308 = 0))</f>
        <v>326.89999999999998</v>
      </c>
      <c r="K5308" s="11"/>
      <c r="L5308" s="11"/>
      <c r="M5308" s="11"/>
    </row>
    <row r="5309" spans="1:13">
      <c r="A5309" s="11"/>
      <c r="B5309" s="11"/>
      <c r="C5309" s="11"/>
      <c r="D5309" s="11"/>
      <c r="E5309" s="10" t="s">
        <v>941</v>
      </c>
      <c r="F5309" s="14">
        <v>1</v>
      </c>
      <c r="G5309" s="15">
        <v>326.91000000000003</v>
      </c>
      <c r="H5309" s="15">
        <v>0</v>
      </c>
      <c r="I5309" s="15">
        <v>0</v>
      </c>
      <c r="J5309" s="13">
        <f>OR(F5309&lt;&gt;0,G5309&lt;&gt;0,H5309&lt;&gt;0,I5309&lt;&gt;0)*(F5309 + (F5309 = 0))*(G5309 + (G5309 = 0))*(H5309 + (H5309 = 0))*(I5309 + (I5309 = 0))</f>
        <v>326.91000000000003</v>
      </c>
      <c r="K5309" s="11"/>
      <c r="L5309" s="11"/>
      <c r="M5309" s="11"/>
    </row>
    <row r="5310" spans="1:13">
      <c r="A5310" s="11"/>
      <c r="B5310" s="11"/>
      <c r="C5310" s="11"/>
      <c r="D5310" s="11"/>
      <c r="E5310" s="10" t="s">
        <v>942</v>
      </c>
      <c r="F5310" s="14">
        <v>1</v>
      </c>
      <c r="G5310" s="15">
        <v>326.89999999999998</v>
      </c>
      <c r="H5310" s="15">
        <v>0</v>
      </c>
      <c r="I5310" s="15">
        <v>0</v>
      </c>
      <c r="J5310" s="13">
        <f>OR(F5310&lt;&gt;0,G5310&lt;&gt;0,H5310&lt;&gt;0,I5310&lt;&gt;0)*(F5310 + (F5310 = 0))*(G5310 + (G5310 = 0))*(H5310 + (H5310 = 0))*(I5310 + (I5310 = 0))</f>
        <v>326.89999999999998</v>
      </c>
      <c r="K5310" s="11"/>
      <c r="L5310" s="11"/>
      <c r="M5310" s="11"/>
    </row>
    <row r="5311" spans="1:13">
      <c r="A5311" s="11"/>
      <c r="B5311" s="11"/>
      <c r="C5311" s="11"/>
      <c r="D5311" s="11"/>
      <c r="E5311" s="10" t="s">
        <v>943</v>
      </c>
      <c r="F5311" s="14">
        <v>1</v>
      </c>
      <c r="G5311" s="15">
        <v>326.89999999999998</v>
      </c>
      <c r="H5311" s="15">
        <v>0</v>
      </c>
      <c r="I5311" s="15">
        <v>0</v>
      </c>
      <c r="J5311" s="13">
        <f>OR(F5311&lt;&gt;0,G5311&lt;&gt;0,H5311&lt;&gt;0,I5311&lt;&gt;0)*(F5311 + (F5311 = 0))*(G5311 + (G5311 = 0))*(H5311 + (H5311 = 0))*(I5311 + (I5311 = 0))</f>
        <v>326.89999999999998</v>
      </c>
      <c r="K5311" s="11"/>
      <c r="L5311" s="11"/>
      <c r="M5311" s="11"/>
    </row>
    <row r="5312" spans="1:13">
      <c r="A5312" s="11"/>
      <c r="B5312" s="11"/>
      <c r="C5312" s="11"/>
      <c r="D5312" s="11"/>
      <c r="E5312" s="10" t="s">
        <v>944</v>
      </c>
      <c r="F5312" s="14">
        <v>1</v>
      </c>
      <c r="G5312" s="15">
        <v>326.89999999999998</v>
      </c>
      <c r="H5312" s="15">
        <v>0</v>
      </c>
      <c r="I5312" s="15">
        <v>0</v>
      </c>
      <c r="J5312" s="13">
        <f>OR(F5312&lt;&gt;0,G5312&lt;&gt;0,H5312&lt;&gt;0,I5312&lt;&gt;0)*(F5312 + (F5312 = 0))*(G5312 + (G5312 = 0))*(H5312 + (H5312 = 0))*(I5312 + (I5312 = 0))</f>
        <v>326.89999999999998</v>
      </c>
      <c r="K5312" s="11"/>
      <c r="L5312" s="11"/>
      <c r="M5312" s="11"/>
    </row>
    <row r="5313" spans="1:13">
      <c r="A5313" s="11"/>
      <c r="B5313" s="11"/>
      <c r="C5313" s="11"/>
      <c r="D5313" s="11"/>
      <c r="E5313" s="10" t="s">
        <v>945</v>
      </c>
      <c r="F5313" s="14">
        <v>1</v>
      </c>
      <c r="G5313" s="15">
        <v>326.89999999999998</v>
      </c>
      <c r="H5313" s="15">
        <v>0</v>
      </c>
      <c r="I5313" s="15">
        <v>0</v>
      </c>
      <c r="J5313" s="13">
        <f>OR(F5313&lt;&gt;0,G5313&lt;&gt;0,H5313&lt;&gt;0,I5313&lt;&gt;0)*(F5313 + (F5313 = 0))*(G5313 + (G5313 = 0))*(H5313 + (H5313 = 0))*(I5313 + (I5313 = 0))</f>
        <v>326.89999999999998</v>
      </c>
      <c r="K5313" s="11"/>
      <c r="L5313" s="11"/>
      <c r="M5313" s="11"/>
    </row>
    <row r="5314" spans="1:13">
      <c r="A5314" s="11"/>
      <c r="B5314" s="11"/>
      <c r="C5314" s="11"/>
      <c r="D5314" s="11"/>
      <c r="E5314" s="10" t="s">
        <v>946</v>
      </c>
      <c r="F5314" s="14">
        <v>1</v>
      </c>
      <c r="G5314" s="15">
        <v>326.89999999999998</v>
      </c>
      <c r="H5314" s="15">
        <v>0</v>
      </c>
      <c r="I5314" s="15">
        <v>0</v>
      </c>
      <c r="J5314" s="13">
        <f>OR(F5314&lt;&gt;0,G5314&lt;&gt;0,H5314&lt;&gt;0,I5314&lt;&gt;0)*(F5314 + (F5314 = 0))*(G5314 + (G5314 = 0))*(H5314 + (H5314 = 0))*(I5314 + (I5314 = 0))</f>
        <v>326.89999999999998</v>
      </c>
      <c r="K5314" s="11"/>
      <c r="L5314" s="11"/>
      <c r="M5314" s="11"/>
    </row>
    <row r="5315" spans="1:13">
      <c r="A5315" s="11"/>
      <c r="B5315" s="11"/>
      <c r="C5315" s="11"/>
      <c r="D5315" s="11"/>
      <c r="E5315" s="10" t="s">
        <v>947</v>
      </c>
      <c r="F5315" s="14">
        <v>1</v>
      </c>
      <c r="G5315" s="15">
        <v>326.89999999999998</v>
      </c>
      <c r="H5315" s="15">
        <v>0</v>
      </c>
      <c r="I5315" s="15">
        <v>0</v>
      </c>
      <c r="J5315" s="13">
        <f>OR(F5315&lt;&gt;0,G5315&lt;&gt;0,H5315&lt;&gt;0,I5315&lt;&gt;0)*(F5315 + (F5315 = 0))*(G5315 + (G5315 = 0))*(H5315 + (H5315 = 0))*(I5315 + (I5315 = 0))</f>
        <v>326.89999999999998</v>
      </c>
      <c r="K5315" s="11"/>
      <c r="L5315" s="11"/>
      <c r="M5315" s="11"/>
    </row>
    <row r="5316" spans="1:13">
      <c r="A5316" s="11"/>
      <c r="B5316" s="11"/>
      <c r="C5316" s="11"/>
      <c r="D5316" s="11"/>
      <c r="E5316" s="10" t="s">
        <v>948</v>
      </c>
      <c r="F5316" s="14">
        <v>1</v>
      </c>
      <c r="G5316" s="15">
        <v>326.91000000000003</v>
      </c>
      <c r="H5316" s="15">
        <v>0</v>
      </c>
      <c r="I5316" s="15">
        <v>0</v>
      </c>
      <c r="J5316" s="13">
        <f>OR(F5316&lt;&gt;0,G5316&lt;&gt;0,H5316&lt;&gt;0,I5316&lt;&gt;0)*(F5316 + (F5316 = 0))*(G5316 + (G5316 = 0))*(H5316 + (H5316 = 0))*(I5316 + (I5316 = 0))</f>
        <v>326.91000000000003</v>
      </c>
      <c r="K5316" s="11"/>
      <c r="L5316" s="11"/>
      <c r="M5316" s="11"/>
    </row>
    <row r="5317" spans="1:13">
      <c r="A5317" s="11"/>
      <c r="B5317" s="11"/>
      <c r="C5317" s="11"/>
      <c r="D5317" s="11"/>
      <c r="E5317" s="10" t="s">
        <v>949</v>
      </c>
      <c r="F5317" s="14">
        <v>1</v>
      </c>
      <c r="G5317" s="15">
        <v>326.91000000000003</v>
      </c>
      <c r="H5317" s="15">
        <v>0</v>
      </c>
      <c r="I5317" s="15">
        <v>0</v>
      </c>
      <c r="J5317" s="13">
        <f>OR(F5317&lt;&gt;0,G5317&lt;&gt;0,H5317&lt;&gt;0,I5317&lt;&gt;0)*(F5317 + (F5317 = 0))*(G5317 + (G5317 = 0))*(H5317 + (H5317 = 0))*(I5317 + (I5317 = 0))</f>
        <v>326.91000000000003</v>
      </c>
      <c r="K5317" s="11"/>
      <c r="L5317" s="11"/>
      <c r="M5317" s="11"/>
    </row>
    <row r="5318" spans="1:13">
      <c r="A5318" s="11"/>
      <c r="B5318" s="11"/>
      <c r="C5318" s="11"/>
      <c r="D5318" s="11"/>
      <c r="E5318" s="10" t="s">
        <v>950</v>
      </c>
      <c r="F5318" s="14">
        <v>1</v>
      </c>
      <c r="G5318" s="15">
        <v>326.91000000000003</v>
      </c>
      <c r="H5318" s="15">
        <v>0</v>
      </c>
      <c r="I5318" s="15">
        <v>0</v>
      </c>
      <c r="J5318" s="13">
        <f>OR(F5318&lt;&gt;0,G5318&lt;&gt;0,H5318&lt;&gt;0,I5318&lt;&gt;0)*(F5318 + (F5318 = 0))*(G5318 + (G5318 = 0))*(H5318 + (H5318 = 0))*(I5318 + (I5318 = 0))</f>
        <v>326.91000000000003</v>
      </c>
      <c r="K5318" s="11"/>
      <c r="L5318" s="11"/>
      <c r="M5318" s="11"/>
    </row>
    <row r="5319" spans="1:13">
      <c r="A5319" s="11"/>
      <c r="B5319" s="11"/>
      <c r="C5319" s="11"/>
      <c r="D5319" s="11"/>
      <c r="E5319" s="10" t="s">
        <v>951</v>
      </c>
      <c r="F5319" s="14">
        <v>1</v>
      </c>
      <c r="G5319" s="15">
        <v>326.92</v>
      </c>
      <c r="H5319" s="15">
        <v>0</v>
      </c>
      <c r="I5319" s="15">
        <v>0</v>
      </c>
      <c r="J5319" s="13">
        <f>OR(F5319&lt;&gt;0,G5319&lt;&gt;0,H5319&lt;&gt;0,I5319&lt;&gt;0)*(F5319 + (F5319 = 0))*(G5319 + (G5319 = 0))*(H5319 + (H5319 = 0))*(I5319 + (I5319 = 0))</f>
        <v>326.92</v>
      </c>
      <c r="K5319" s="11"/>
      <c r="L5319" s="11"/>
      <c r="M5319" s="11"/>
    </row>
    <row r="5320" spans="1:13">
      <c r="A5320" s="11"/>
      <c r="B5320" s="11"/>
      <c r="C5320" s="11"/>
      <c r="D5320" s="11"/>
      <c r="E5320" s="10" t="s">
        <v>952</v>
      </c>
      <c r="F5320" s="14">
        <v>1</v>
      </c>
      <c r="G5320" s="15">
        <v>326.91000000000003</v>
      </c>
      <c r="H5320" s="15">
        <v>0</v>
      </c>
      <c r="I5320" s="15">
        <v>0</v>
      </c>
      <c r="J5320" s="13">
        <f>OR(F5320&lt;&gt;0,G5320&lt;&gt;0,H5320&lt;&gt;0,I5320&lt;&gt;0)*(F5320 + (F5320 = 0))*(G5320 + (G5320 = 0))*(H5320 + (H5320 = 0))*(I5320 + (I5320 = 0))</f>
        <v>326.91000000000003</v>
      </c>
      <c r="K5320" s="11"/>
      <c r="L5320" s="11"/>
      <c r="M5320" s="11"/>
    </row>
    <row r="5321" spans="1:13">
      <c r="A5321" s="11"/>
      <c r="B5321" s="11"/>
      <c r="C5321" s="11"/>
      <c r="D5321" s="11"/>
      <c r="E5321" s="10" t="s">
        <v>953</v>
      </c>
      <c r="F5321" s="14">
        <v>1</v>
      </c>
      <c r="G5321" s="15">
        <v>326.89999999999998</v>
      </c>
      <c r="H5321" s="15">
        <v>0</v>
      </c>
      <c r="I5321" s="15">
        <v>0</v>
      </c>
      <c r="J5321" s="13">
        <f>OR(F5321&lt;&gt;0,G5321&lt;&gt;0,H5321&lt;&gt;0,I5321&lt;&gt;0)*(F5321 + (F5321 = 0))*(G5321 + (G5321 = 0))*(H5321 + (H5321 = 0))*(I5321 + (I5321 = 0))</f>
        <v>326.89999999999998</v>
      </c>
      <c r="K5321" s="11"/>
      <c r="L5321" s="11"/>
      <c r="M5321" s="11"/>
    </row>
    <row r="5322" spans="1:13">
      <c r="A5322" s="11"/>
      <c r="B5322" s="11"/>
      <c r="C5322" s="11"/>
      <c r="D5322" s="11"/>
      <c r="E5322" s="10" t="s">
        <v>954</v>
      </c>
      <c r="F5322" s="14">
        <v>1</v>
      </c>
      <c r="G5322" s="15">
        <v>326.89999999999998</v>
      </c>
      <c r="H5322" s="15">
        <v>0</v>
      </c>
      <c r="I5322" s="15">
        <v>0</v>
      </c>
      <c r="J5322" s="13">
        <f>OR(F5322&lt;&gt;0,G5322&lt;&gt;0,H5322&lt;&gt;0,I5322&lt;&gt;0)*(F5322 + (F5322 = 0))*(G5322 + (G5322 = 0))*(H5322 + (H5322 = 0))*(I5322 + (I5322 = 0))</f>
        <v>326.89999999999998</v>
      </c>
      <c r="K5322" s="11"/>
      <c r="L5322" s="11"/>
      <c r="M5322" s="11"/>
    </row>
    <row r="5323" spans="1:13">
      <c r="A5323" s="11"/>
      <c r="B5323" s="11"/>
      <c r="C5323" s="11"/>
      <c r="D5323" s="11"/>
      <c r="E5323" s="10" t="s">
        <v>955</v>
      </c>
      <c r="F5323" s="14">
        <v>1</v>
      </c>
      <c r="G5323" s="15">
        <v>326.89999999999998</v>
      </c>
      <c r="H5323" s="15">
        <v>0</v>
      </c>
      <c r="I5323" s="15">
        <v>0</v>
      </c>
      <c r="J5323" s="13">
        <f>OR(F5323&lt;&gt;0,G5323&lt;&gt;0,H5323&lt;&gt;0,I5323&lt;&gt;0)*(F5323 + (F5323 = 0))*(G5323 + (G5323 = 0))*(H5323 + (H5323 = 0))*(I5323 + (I5323 = 0))</f>
        <v>326.89999999999998</v>
      </c>
      <c r="K5323" s="11"/>
      <c r="L5323" s="11"/>
      <c r="M5323" s="11"/>
    </row>
    <row r="5324" spans="1:13">
      <c r="A5324" s="11"/>
      <c r="B5324" s="11"/>
      <c r="C5324" s="11"/>
      <c r="D5324" s="11"/>
      <c r="E5324" s="10" t="s">
        <v>956</v>
      </c>
      <c r="F5324" s="14">
        <v>1</v>
      </c>
      <c r="G5324" s="15">
        <v>326.89999999999998</v>
      </c>
      <c r="H5324" s="15">
        <v>0</v>
      </c>
      <c r="I5324" s="15">
        <v>0</v>
      </c>
      <c r="J5324" s="13">
        <f>OR(F5324&lt;&gt;0,G5324&lt;&gt;0,H5324&lt;&gt;0,I5324&lt;&gt;0)*(F5324 + (F5324 = 0))*(G5324 + (G5324 = 0))*(H5324 + (H5324 = 0))*(I5324 + (I5324 = 0))</f>
        <v>326.89999999999998</v>
      </c>
      <c r="K5324" s="11"/>
      <c r="L5324" s="11"/>
      <c r="M5324" s="11"/>
    </row>
    <row r="5325" spans="1:13">
      <c r="A5325" s="11"/>
      <c r="B5325" s="11"/>
      <c r="C5325" s="11"/>
      <c r="D5325" s="11"/>
      <c r="E5325" s="10" t="s">
        <v>957</v>
      </c>
      <c r="F5325" s="14">
        <v>1</v>
      </c>
      <c r="G5325" s="15">
        <v>326.93</v>
      </c>
      <c r="H5325" s="15">
        <v>0</v>
      </c>
      <c r="I5325" s="15">
        <v>0</v>
      </c>
      <c r="J5325" s="13">
        <f>OR(F5325&lt;&gt;0,G5325&lt;&gt;0,H5325&lt;&gt;0,I5325&lt;&gt;0)*(F5325 + (F5325 = 0))*(G5325 + (G5325 = 0))*(H5325 + (H5325 = 0))*(I5325 + (I5325 = 0))</f>
        <v>326.93</v>
      </c>
      <c r="K5325" s="11"/>
      <c r="L5325" s="11"/>
      <c r="M5325" s="11"/>
    </row>
    <row r="5326" spans="1:13">
      <c r="A5326" s="11"/>
      <c r="B5326" s="11"/>
      <c r="C5326" s="11"/>
      <c r="D5326" s="11"/>
      <c r="E5326" s="10" t="s">
        <v>958</v>
      </c>
      <c r="F5326" s="14">
        <v>1</v>
      </c>
      <c r="G5326" s="15">
        <v>326.94</v>
      </c>
      <c r="H5326" s="15">
        <v>0</v>
      </c>
      <c r="I5326" s="15">
        <v>0</v>
      </c>
      <c r="J5326" s="13">
        <f>OR(F5326&lt;&gt;0,G5326&lt;&gt;0,H5326&lt;&gt;0,I5326&lt;&gt;0)*(F5326 + (F5326 = 0))*(G5326 + (G5326 = 0))*(H5326 + (H5326 = 0))*(I5326 + (I5326 = 0))</f>
        <v>326.94</v>
      </c>
      <c r="K5326" s="11"/>
      <c r="L5326" s="11"/>
      <c r="M5326" s="11"/>
    </row>
    <row r="5327" spans="1:13">
      <c r="A5327" s="11"/>
      <c r="B5327" s="11"/>
      <c r="C5327" s="11"/>
      <c r="D5327" s="11"/>
      <c r="E5327" s="10" t="s">
        <v>959</v>
      </c>
      <c r="F5327" s="14">
        <v>1</v>
      </c>
      <c r="G5327" s="15">
        <v>326.93</v>
      </c>
      <c r="H5327" s="15">
        <v>0</v>
      </c>
      <c r="I5327" s="15">
        <v>0</v>
      </c>
      <c r="J5327" s="13">
        <f>OR(F5327&lt;&gt;0,G5327&lt;&gt;0,H5327&lt;&gt;0,I5327&lt;&gt;0)*(F5327 + (F5327 = 0))*(G5327 + (G5327 = 0))*(H5327 + (H5327 = 0))*(I5327 + (I5327 = 0))</f>
        <v>326.93</v>
      </c>
      <c r="K5327" s="11"/>
      <c r="L5327" s="11"/>
      <c r="M5327" s="11"/>
    </row>
    <row r="5328" spans="1:13">
      <c r="A5328" s="11"/>
      <c r="B5328" s="11"/>
      <c r="C5328" s="11"/>
      <c r="D5328" s="11"/>
      <c r="E5328" s="10" t="s">
        <v>960</v>
      </c>
      <c r="F5328" s="14">
        <v>1</v>
      </c>
      <c r="G5328" s="15">
        <v>326.92</v>
      </c>
      <c r="H5328" s="15">
        <v>0</v>
      </c>
      <c r="I5328" s="15">
        <v>0</v>
      </c>
      <c r="J5328" s="13">
        <f>OR(F5328&lt;&gt;0,G5328&lt;&gt;0,H5328&lt;&gt;0,I5328&lt;&gt;0)*(F5328 + (F5328 = 0))*(G5328 + (G5328 = 0))*(H5328 + (H5328 = 0))*(I5328 + (I5328 = 0))</f>
        <v>326.92</v>
      </c>
      <c r="K5328" s="11"/>
      <c r="L5328" s="11"/>
      <c r="M5328" s="11"/>
    </row>
    <row r="5329" spans="1:13">
      <c r="A5329" s="11"/>
      <c r="B5329" s="11"/>
      <c r="C5329" s="11"/>
      <c r="D5329" s="11"/>
      <c r="E5329" s="10" t="s">
        <v>961</v>
      </c>
      <c r="F5329" s="14">
        <v>1</v>
      </c>
      <c r="G5329" s="15">
        <v>326.91000000000003</v>
      </c>
      <c r="H5329" s="15">
        <v>0</v>
      </c>
      <c r="I5329" s="15">
        <v>0</v>
      </c>
      <c r="J5329" s="13">
        <f>OR(F5329&lt;&gt;0,G5329&lt;&gt;0,H5329&lt;&gt;0,I5329&lt;&gt;0)*(F5329 + (F5329 = 0))*(G5329 + (G5329 = 0))*(H5329 + (H5329 = 0))*(I5329 + (I5329 = 0))</f>
        <v>326.91000000000003</v>
      </c>
      <c r="K5329" s="11"/>
      <c r="L5329" s="11"/>
      <c r="M5329" s="11"/>
    </row>
    <row r="5330" spans="1:13">
      <c r="A5330" s="11"/>
      <c r="B5330" s="11"/>
      <c r="C5330" s="11"/>
      <c r="D5330" s="11"/>
      <c r="E5330" s="10" t="s">
        <v>962</v>
      </c>
      <c r="F5330" s="14">
        <v>1</v>
      </c>
      <c r="G5330" s="15">
        <v>326.93</v>
      </c>
      <c r="H5330" s="15">
        <v>0</v>
      </c>
      <c r="I5330" s="15">
        <v>0</v>
      </c>
      <c r="J5330" s="13">
        <f>OR(F5330&lt;&gt;0,G5330&lt;&gt;0,H5330&lt;&gt;0,I5330&lt;&gt;0)*(F5330 + (F5330 = 0))*(G5330 + (G5330 = 0))*(H5330 + (H5330 = 0))*(I5330 + (I5330 = 0))</f>
        <v>326.93</v>
      </c>
      <c r="K5330" s="11"/>
      <c r="L5330" s="11"/>
      <c r="M5330" s="11"/>
    </row>
    <row r="5331" spans="1:13">
      <c r="A5331" s="11"/>
      <c r="B5331" s="11"/>
      <c r="C5331" s="11"/>
      <c r="D5331" s="11"/>
      <c r="E5331" s="10" t="s">
        <v>963</v>
      </c>
      <c r="F5331" s="14">
        <v>1</v>
      </c>
      <c r="G5331" s="15">
        <v>326.94</v>
      </c>
      <c r="H5331" s="15">
        <v>0</v>
      </c>
      <c r="I5331" s="15">
        <v>0</v>
      </c>
      <c r="J5331" s="13">
        <f>OR(F5331&lt;&gt;0,G5331&lt;&gt;0,H5331&lt;&gt;0,I5331&lt;&gt;0)*(F5331 + (F5331 = 0))*(G5331 + (G5331 = 0))*(H5331 + (H5331 = 0))*(I5331 + (I5331 = 0))</f>
        <v>326.94</v>
      </c>
      <c r="K5331" s="11"/>
      <c r="L5331" s="11"/>
      <c r="M5331" s="11"/>
    </row>
    <row r="5332" spans="1:13">
      <c r="A5332" s="11"/>
      <c r="B5332" s="11"/>
      <c r="C5332" s="11"/>
      <c r="D5332" s="11"/>
      <c r="E5332" s="10" t="s">
        <v>964</v>
      </c>
      <c r="F5332" s="14">
        <v>1</v>
      </c>
      <c r="G5332" s="15">
        <v>326.89999999999998</v>
      </c>
      <c r="H5332" s="15">
        <v>0</v>
      </c>
      <c r="I5332" s="15">
        <v>0</v>
      </c>
      <c r="J5332" s="13">
        <f>OR(F5332&lt;&gt;0,G5332&lt;&gt;0,H5332&lt;&gt;0,I5332&lt;&gt;0)*(F5332 + (F5332 = 0))*(G5332 + (G5332 = 0))*(H5332 + (H5332 = 0))*(I5332 + (I5332 = 0))</f>
        <v>326.89999999999998</v>
      </c>
      <c r="K5332" s="11"/>
      <c r="L5332" s="11"/>
      <c r="M5332" s="11"/>
    </row>
    <row r="5333" spans="1:13">
      <c r="A5333" s="11"/>
      <c r="B5333" s="11"/>
      <c r="C5333" s="11"/>
      <c r="D5333" s="11"/>
      <c r="E5333" s="10" t="s">
        <v>965</v>
      </c>
      <c r="F5333" s="14">
        <v>1</v>
      </c>
      <c r="G5333" s="15">
        <v>326.89999999999998</v>
      </c>
      <c r="H5333" s="15">
        <v>0</v>
      </c>
      <c r="I5333" s="15">
        <v>0</v>
      </c>
      <c r="J5333" s="13">
        <f>OR(F5333&lt;&gt;0,G5333&lt;&gt;0,H5333&lt;&gt;0,I5333&lt;&gt;0)*(F5333 + (F5333 = 0))*(G5333 + (G5333 = 0))*(H5333 + (H5333 = 0))*(I5333 + (I5333 = 0))</f>
        <v>326.89999999999998</v>
      </c>
      <c r="K5333" s="11"/>
      <c r="L5333" s="11"/>
      <c r="M5333" s="11"/>
    </row>
    <row r="5334" spans="1:13">
      <c r="A5334" s="11"/>
      <c r="B5334" s="11"/>
      <c r="C5334" s="11"/>
      <c r="D5334" s="11"/>
      <c r="E5334" s="10" t="s">
        <v>966</v>
      </c>
      <c r="F5334" s="14">
        <v>1</v>
      </c>
      <c r="G5334" s="15">
        <v>326.89999999999998</v>
      </c>
      <c r="H5334" s="15">
        <v>0</v>
      </c>
      <c r="I5334" s="15">
        <v>0</v>
      </c>
      <c r="J5334" s="13">
        <f>OR(F5334&lt;&gt;0,G5334&lt;&gt;0,H5334&lt;&gt;0,I5334&lt;&gt;0)*(F5334 + (F5334 = 0))*(G5334 + (G5334 = 0))*(H5334 + (H5334 = 0))*(I5334 + (I5334 = 0))</f>
        <v>326.89999999999998</v>
      </c>
      <c r="K5334" s="11"/>
      <c r="L5334" s="11"/>
      <c r="M5334" s="11"/>
    </row>
    <row r="5335" spans="1:13">
      <c r="A5335" s="11"/>
      <c r="B5335" s="11"/>
      <c r="C5335" s="11"/>
      <c r="D5335" s="11"/>
      <c r="E5335" s="10" t="s">
        <v>967</v>
      </c>
      <c r="F5335" s="14">
        <v>1</v>
      </c>
      <c r="G5335" s="15">
        <v>326.89999999999998</v>
      </c>
      <c r="H5335" s="15">
        <v>0</v>
      </c>
      <c r="I5335" s="15">
        <v>0</v>
      </c>
      <c r="J5335" s="13">
        <f>OR(F5335&lt;&gt;0,G5335&lt;&gt;0,H5335&lt;&gt;0,I5335&lt;&gt;0)*(F5335 + (F5335 = 0))*(G5335 + (G5335 = 0))*(H5335 + (H5335 = 0))*(I5335 + (I5335 = 0))</f>
        <v>326.89999999999998</v>
      </c>
      <c r="K5335" s="11"/>
      <c r="L5335" s="11"/>
      <c r="M5335" s="11"/>
    </row>
    <row r="5336" spans="1:13">
      <c r="A5336" s="11"/>
      <c r="B5336" s="11"/>
      <c r="C5336" s="11"/>
      <c r="D5336" s="11"/>
      <c r="E5336" s="10" t="s">
        <v>968</v>
      </c>
      <c r="F5336" s="14">
        <v>1</v>
      </c>
      <c r="G5336" s="15">
        <v>326.89999999999998</v>
      </c>
      <c r="H5336" s="15">
        <v>0</v>
      </c>
      <c r="I5336" s="15">
        <v>0</v>
      </c>
      <c r="J5336" s="13">
        <f>OR(F5336&lt;&gt;0,G5336&lt;&gt;0,H5336&lt;&gt;0,I5336&lt;&gt;0)*(F5336 + (F5336 = 0))*(G5336 + (G5336 = 0))*(H5336 + (H5336 = 0))*(I5336 + (I5336 = 0))</f>
        <v>326.89999999999998</v>
      </c>
      <c r="K5336" s="11"/>
      <c r="L5336" s="11"/>
      <c r="M5336" s="11"/>
    </row>
    <row r="5337" spans="1:13">
      <c r="A5337" s="11"/>
      <c r="B5337" s="11"/>
      <c r="C5337" s="11"/>
      <c r="D5337" s="11"/>
      <c r="E5337" s="10" t="s">
        <v>969</v>
      </c>
      <c r="F5337" s="14">
        <v>1</v>
      </c>
      <c r="G5337" s="15">
        <v>326.89999999999998</v>
      </c>
      <c r="H5337" s="15">
        <v>0</v>
      </c>
      <c r="I5337" s="15">
        <v>0</v>
      </c>
      <c r="J5337" s="13">
        <f>OR(F5337&lt;&gt;0,G5337&lt;&gt;0,H5337&lt;&gt;0,I5337&lt;&gt;0)*(F5337 + (F5337 = 0))*(G5337 + (G5337 = 0))*(H5337 + (H5337 = 0))*(I5337 + (I5337 = 0))</f>
        <v>326.89999999999998</v>
      </c>
      <c r="K5337" s="11"/>
      <c r="L5337" s="11"/>
      <c r="M5337" s="11"/>
    </row>
    <row r="5338" spans="1:13">
      <c r="A5338" s="11"/>
      <c r="B5338" s="11"/>
      <c r="C5338" s="11"/>
      <c r="D5338" s="11"/>
      <c r="E5338" s="10" t="s">
        <v>970</v>
      </c>
      <c r="F5338" s="14">
        <v>1</v>
      </c>
      <c r="G5338" s="15">
        <v>326.89999999999998</v>
      </c>
      <c r="H5338" s="15">
        <v>0</v>
      </c>
      <c r="I5338" s="15">
        <v>0</v>
      </c>
      <c r="J5338" s="13">
        <f>OR(F5338&lt;&gt;0,G5338&lt;&gt;0,H5338&lt;&gt;0,I5338&lt;&gt;0)*(F5338 + (F5338 = 0))*(G5338 + (G5338 = 0))*(H5338 + (H5338 = 0))*(I5338 + (I5338 = 0))</f>
        <v>326.89999999999998</v>
      </c>
      <c r="K5338" s="11"/>
      <c r="L5338" s="11"/>
      <c r="M5338" s="11"/>
    </row>
    <row r="5339" spans="1:13">
      <c r="A5339" s="11"/>
      <c r="B5339" s="11"/>
      <c r="C5339" s="11"/>
      <c r="D5339" s="11"/>
      <c r="E5339" s="10" t="s">
        <v>971</v>
      </c>
      <c r="F5339" s="14">
        <v>1</v>
      </c>
      <c r="G5339" s="15">
        <v>326.89999999999998</v>
      </c>
      <c r="H5339" s="15">
        <v>0</v>
      </c>
      <c r="I5339" s="15">
        <v>0</v>
      </c>
      <c r="J5339" s="13">
        <f>OR(F5339&lt;&gt;0,G5339&lt;&gt;0,H5339&lt;&gt;0,I5339&lt;&gt;0)*(F5339 + (F5339 = 0))*(G5339 + (G5339 = 0))*(H5339 + (H5339 = 0))*(I5339 + (I5339 = 0))</f>
        <v>326.89999999999998</v>
      </c>
      <c r="K5339" s="11"/>
      <c r="L5339" s="11"/>
      <c r="M5339" s="11"/>
    </row>
    <row r="5340" spans="1:13">
      <c r="A5340" s="11"/>
      <c r="B5340" s="11"/>
      <c r="C5340" s="11"/>
      <c r="D5340" s="11"/>
      <c r="E5340" s="10" t="s">
        <v>972</v>
      </c>
      <c r="F5340" s="14">
        <v>1</v>
      </c>
      <c r="G5340" s="15">
        <v>326.89999999999998</v>
      </c>
      <c r="H5340" s="15">
        <v>0</v>
      </c>
      <c r="I5340" s="15">
        <v>0</v>
      </c>
      <c r="J5340" s="13">
        <f>OR(F5340&lt;&gt;0,G5340&lt;&gt;0,H5340&lt;&gt;0,I5340&lt;&gt;0)*(F5340 + (F5340 = 0))*(G5340 + (G5340 = 0))*(H5340 + (H5340 = 0))*(I5340 + (I5340 = 0))</f>
        <v>326.89999999999998</v>
      </c>
      <c r="K5340" s="11"/>
      <c r="L5340" s="11"/>
      <c r="M5340" s="11"/>
    </row>
    <row r="5341" spans="1:13">
      <c r="A5341" s="11"/>
      <c r="B5341" s="11"/>
      <c r="C5341" s="11"/>
      <c r="D5341" s="11"/>
      <c r="E5341" s="10" t="s">
        <v>973</v>
      </c>
      <c r="F5341" s="14">
        <v>1</v>
      </c>
      <c r="G5341" s="15">
        <v>326.89999999999998</v>
      </c>
      <c r="H5341" s="15">
        <v>0</v>
      </c>
      <c r="I5341" s="15">
        <v>0</v>
      </c>
      <c r="J5341" s="13">
        <f>OR(F5341&lt;&gt;0,G5341&lt;&gt;0,H5341&lt;&gt;0,I5341&lt;&gt;0)*(F5341 + (F5341 = 0))*(G5341 + (G5341 = 0))*(H5341 + (H5341 = 0))*(I5341 + (I5341 = 0))</f>
        <v>326.89999999999998</v>
      </c>
      <c r="K5341" s="11"/>
      <c r="L5341" s="11"/>
      <c r="M5341" s="11"/>
    </row>
    <row r="5342" spans="1:13">
      <c r="A5342" s="11"/>
      <c r="B5342" s="11"/>
      <c r="C5342" s="11"/>
      <c r="D5342" s="11"/>
      <c r="E5342" s="10" t="s">
        <v>974</v>
      </c>
      <c r="F5342" s="14">
        <v>1</v>
      </c>
      <c r="G5342" s="15">
        <v>326.89999999999998</v>
      </c>
      <c r="H5342" s="15">
        <v>0</v>
      </c>
      <c r="I5342" s="15">
        <v>0</v>
      </c>
      <c r="J5342" s="13">
        <f>OR(F5342&lt;&gt;0,G5342&lt;&gt;0,H5342&lt;&gt;0,I5342&lt;&gt;0)*(F5342 + (F5342 = 0))*(G5342 + (G5342 = 0))*(H5342 + (H5342 = 0))*(I5342 + (I5342 = 0))</f>
        <v>326.89999999999998</v>
      </c>
      <c r="K5342" s="11"/>
      <c r="L5342" s="11"/>
      <c r="M5342" s="11"/>
    </row>
    <row r="5343" spans="1:13">
      <c r="A5343" s="11"/>
      <c r="B5343" s="11"/>
      <c r="C5343" s="11"/>
      <c r="D5343" s="11"/>
      <c r="E5343" s="10" t="s">
        <v>975</v>
      </c>
      <c r="F5343" s="14">
        <v>1</v>
      </c>
      <c r="G5343" s="15">
        <v>326.89999999999998</v>
      </c>
      <c r="H5343" s="15">
        <v>0</v>
      </c>
      <c r="I5343" s="15">
        <v>0</v>
      </c>
      <c r="J5343" s="13">
        <f>OR(F5343&lt;&gt;0,G5343&lt;&gt;0,H5343&lt;&gt;0,I5343&lt;&gt;0)*(F5343 + (F5343 = 0))*(G5343 + (G5343 = 0))*(H5343 + (H5343 = 0))*(I5343 + (I5343 = 0))</f>
        <v>326.89999999999998</v>
      </c>
      <c r="K5343" s="11"/>
      <c r="L5343" s="11"/>
      <c r="M5343" s="11"/>
    </row>
    <row r="5344" spans="1:13">
      <c r="A5344" s="11"/>
      <c r="B5344" s="11"/>
      <c r="C5344" s="11"/>
      <c r="D5344" s="11"/>
      <c r="E5344" s="10" t="s">
        <v>976</v>
      </c>
      <c r="F5344" s="14">
        <v>1</v>
      </c>
      <c r="G5344" s="15">
        <v>326.89999999999998</v>
      </c>
      <c r="H5344" s="15">
        <v>0</v>
      </c>
      <c r="I5344" s="15">
        <v>0</v>
      </c>
      <c r="J5344" s="13">
        <f>OR(F5344&lt;&gt;0,G5344&lt;&gt;0,H5344&lt;&gt;0,I5344&lt;&gt;0)*(F5344 + (F5344 = 0))*(G5344 + (G5344 = 0))*(H5344 + (H5344 = 0))*(I5344 + (I5344 = 0))</f>
        <v>326.89999999999998</v>
      </c>
      <c r="K5344" s="11"/>
      <c r="L5344" s="11"/>
      <c r="M5344" s="11"/>
    </row>
    <row r="5345" spans="1:13">
      <c r="A5345" s="11"/>
      <c r="B5345" s="11"/>
      <c r="C5345" s="11"/>
      <c r="D5345" s="11"/>
      <c r="E5345" s="10" t="s">
        <v>977</v>
      </c>
      <c r="F5345" s="14">
        <v>1</v>
      </c>
      <c r="G5345" s="15">
        <v>326.91000000000003</v>
      </c>
      <c r="H5345" s="15">
        <v>0</v>
      </c>
      <c r="I5345" s="15">
        <v>0</v>
      </c>
      <c r="J5345" s="13">
        <f>OR(F5345&lt;&gt;0,G5345&lt;&gt;0,H5345&lt;&gt;0,I5345&lt;&gt;0)*(F5345 + (F5345 = 0))*(G5345 + (G5345 = 0))*(H5345 + (H5345 = 0))*(I5345 + (I5345 = 0))</f>
        <v>326.91000000000003</v>
      </c>
      <c r="K5345" s="11"/>
      <c r="L5345" s="11"/>
      <c r="M5345" s="11"/>
    </row>
    <row r="5346" spans="1:13">
      <c r="A5346" s="11"/>
      <c r="B5346" s="11"/>
      <c r="C5346" s="11"/>
      <c r="D5346" s="11"/>
      <c r="E5346" s="10" t="s">
        <v>978</v>
      </c>
      <c r="F5346" s="14">
        <v>1</v>
      </c>
      <c r="G5346" s="15">
        <v>326.91000000000003</v>
      </c>
      <c r="H5346" s="15">
        <v>0</v>
      </c>
      <c r="I5346" s="15">
        <v>0</v>
      </c>
      <c r="J5346" s="13">
        <f>OR(F5346&lt;&gt;0,G5346&lt;&gt;0,H5346&lt;&gt;0,I5346&lt;&gt;0)*(F5346 + (F5346 = 0))*(G5346 + (G5346 = 0))*(H5346 + (H5346 = 0))*(I5346 + (I5346 = 0))</f>
        <v>326.91000000000003</v>
      </c>
      <c r="K5346" s="11"/>
      <c r="L5346" s="11"/>
      <c r="M5346" s="11"/>
    </row>
    <row r="5347" spans="1:13">
      <c r="A5347" s="11"/>
      <c r="B5347" s="11"/>
      <c r="C5347" s="11"/>
      <c r="D5347" s="11"/>
      <c r="E5347" s="10" t="s">
        <v>979</v>
      </c>
      <c r="F5347" s="14">
        <v>1</v>
      </c>
      <c r="G5347" s="15">
        <v>326.89999999999998</v>
      </c>
      <c r="H5347" s="15">
        <v>0</v>
      </c>
      <c r="I5347" s="15">
        <v>0</v>
      </c>
      <c r="J5347" s="13">
        <f>OR(F5347&lt;&gt;0,G5347&lt;&gt;0,H5347&lt;&gt;0,I5347&lt;&gt;0)*(F5347 + (F5347 = 0))*(G5347 + (G5347 = 0))*(H5347 + (H5347 = 0))*(I5347 + (I5347 = 0))</f>
        <v>326.89999999999998</v>
      </c>
      <c r="K5347" s="11"/>
      <c r="L5347" s="11"/>
      <c r="M5347" s="11"/>
    </row>
    <row r="5348" spans="1:13">
      <c r="A5348" s="11"/>
      <c r="B5348" s="11"/>
      <c r="C5348" s="11"/>
      <c r="D5348" s="11"/>
      <c r="E5348" s="10" t="s">
        <v>980</v>
      </c>
      <c r="F5348" s="14">
        <v>1</v>
      </c>
      <c r="G5348" s="15">
        <v>326.89999999999998</v>
      </c>
      <c r="H5348" s="15">
        <v>0</v>
      </c>
      <c r="I5348" s="15">
        <v>0</v>
      </c>
      <c r="J5348" s="13">
        <f>OR(F5348&lt;&gt;0,G5348&lt;&gt;0,H5348&lt;&gt;0,I5348&lt;&gt;0)*(F5348 + (F5348 = 0))*(G5348 + (G5348 = 0))*(H5348 + (H5348 = 0))*(I5348 + (I5348 = 0))</f>
        <v>326.89999999999998</v>
      </c>
      <c r="K5348" s="11"/>
      <c r="L5348" s="11"/>
      <c r="M5348" s="11"/>
    </row>
    <row r="5349" spans="1:13">
      <c r="A5349" s="11"/>
      <c r="B5349" s="11"/>
      <c r="C5349" s="11"/>
      <c r="D5349" s="11"/>
      <c r="E5349" s="10" t="s">
        <v>981</v>
      </c>
      <c r="F5349" s="14">
        <v>1</v>
      </c>
      <c r="G5349" s="15">
        <v>326.89999999999998</v>
      </c>
      <c r="H5349" s="15">
        <v>0</v>
      </c>
      <c r="I5349" s="15">
        <v>0</v>
      </c>
      <c r="J5349" s="13">
        <f>OR(F5349&lt;&gt;0,G5349&lt;&gt;0,H5349&lt;&gt;0,I5349&lt;&gt;0)*(F5349 + (F5349 = 0))*(G5349 + (G5349 = 0))*(H5349 + (H5349 = 0))*(I5349 + (I5349 = 0))</f>
        <v>326.89999999999998</v>
      </c>
      <c r="K5349" s="11"/>
      <c r="L5349" s="11"/>
      <c r="M5349" s="11"/>
    </row>
    <row r="5350" spans="1:13">
      <c r="A5350" s="11"/>
      <c r="B5350" s="11"/>
      <c r="C5350" s="11"/>
      <c r="D5350" s="11"/>
      <c r="E5350" s="10" t="s">
        <v>982</v>
      </c>
      <c r="F5350" s="14">
        <v>1</v>
      </c>
      <c r="G5350" s="15">
        <v>326.89999999999998</v>
      </c>
      <c r="H5350" s="15">
        <v>0</v>
      </c>
      <c r="I5350" s="15">
        <v>0</v>
      </c>
      <c r="J5350" s="13">
        <f>OR(F5350&lt;&gt;0,G5350&lt;&gt;0,H5350&lt;&gt;0,I5350&lt;&gt;0)*(F5350 + (F5350 = 0))*(G5350 + (G5350 = 0))*(H5350 + (H5350 = 0))*(I5350 + (I5350 = 0))</f>
        <v>326.89999999999998</v>
      </c>
      <c r="K5350" s="11"/>
      <c r="L5350" s="11"/>
      <c r="M5350" s="11"/>
    </row>
    <row r="5351" spans="1:13">
      <c r="A5351" s="11"/>
      <c r="B5351" s="11"/>
      <c r="C5351" s="11"/>
      <c r="D5351" s="11"/>
      <c r="E5351" s="10" t="s">
        <v>983</v>
      </c>
      <c r="F5351" s="14">
        <v>1</v>
      </c>
      <c r="G5351" s="15">
        <v>326.89999999999998</v>
      </c>
      <c r="H5351" s="15">
        <v>0</v>
      </c>
      <c r="I5351" s="15">
        <v>0</v>
      </c>
      <c r="J5351" s="13">
        <f>OR(F5351&lt;&gt;0,G5351&lt;&gt;0,H5351&lt;&gt;0,I5351&lt;&gt;0)*(F5351 + (F5351 = 0))*(G5351 + (G5351 = 0))*(H5351 + (H5351 = 0))*(I5351 + (I5351 = 0))</f>
        <v>326.89999999999998</v>
      </c>
      <c r="K5351" s="11"/>
      <c r="L5351" s="11"/>
      <c r="M5351" s="11"/>
    </row>
    <row r="5352" spans="1:13">
      <c r="A5352" s="11"/>
      <c r="B5352" s="11"/>
      <c r="C5352" s="11"/>
      <c r="D5352" s="11"/>
      <c r="E5352" s="10" t="s">
        <v>984</v>
      </c>
      <c r="F5352" s="14">
        <v>1</v>
      </c>
      <c r="G5352" s="15">
        <v>326.89999999999998</v>
      </c>
      <c r="H5352" s="15">
        <v>0</v>
      </c>
      <c r="I5352" s="15">
        <v>0</v>
      </c>
      <c r="J5352" s="13">
        <f>OR(F5352&lt;&gt;0,G5352&lt;&gt;0,H5352&lt;&gt;0,I5352&lt;&gt;0)*(F5352 + (F5352 = 0))*(G5352 + (G5352 = 0))*(H5352 + (H5352 = 0))*(I5352 + (I5352 = 0))</f>
        <v>326.89999999999998</v>
      </c>
      <c r="K5352" s="11"/>
      <c r="L5352" s="11"/>
      <c r="M5352" s="11"/>
    </row>
    <row r="5353" spans="1:13">
      <c r="A5353" s="11"/>
      <c r="B5353" s="11"/>
      <c r="C5353" s="11"/>
      <c r="D5353" s="11"/>
      <c r="E5353" s="10" t="s">
        <v>985</v>
      </c>
      <c r="F5353" s="14">
        <v>1</v>
      </c>
      <c r="G5353" s="15">
        <v>326.89999999999998</v>
      </c>
      <c r="H5353" s="15">
        <v>0</v>
      </c>
      <c r="I5353" s="15">
        <v>0</v>
      </c>
      <c r="J5353" s="13">
        <f>OR(F5353&lt;&gt;0,G5353&lt;&gt;0,H5353&lt;&gt;0,I5353&lt;&gt;0)*(F5353 + (F5353 = 0))*(G5353 + (G5353 = 0))*(H5353 + (H5353 = 0))*(I5353 + (I5353 = 0))</f>
        <v>326.89999999999998</v>
      </c>
      <c r="K5353" s="11"/>
      <c r="L5353" s="11"/>
      <c r="M5353" s="11"/>
    </row>
    <row r="5354" spans="1:13">
      <c r="A5354" s="11"/>
      <c r="B5354" s="11"/>
      <c r="C5354" s="11"/>
      <c r="D5354" s="11"/>
      <c r="E5354" s="10" t="s">
        <v>986</v>
      </c>
      <c r="F5354" s="14">
        <v>1</v>
      </c>
      <c r="G5354" s="15">
        <v>326.89999999999998</v>
      </c>
      <c r="H5354" s="15">
        <v>0</v>
      </c>
      <c r="I5354" s="15">
        <v>0</v>
      </c>
      <c r="J5354" s="13">
        <f>OR(F5354&lt;&gt;0,G5354&lt;&gt;0,H5354&lt;&gt;0,I5354&lt;&gt;0)*(F5354 + (F5354 = 0))*(G5354 + (G5354 = 0))*(H5354 + (H5354 = 0))*(I5354 + (I5354 = 0))</f>
        <v>326.89999999999998</v>
      </c>
      <c r="K5354" s="11"/>
      <c r="L5354" s="11"/>
      <c r="M5354" s="11"/>
    </row>
    <row r="5355" spans="1:13">
      <c r="A5355" s="11"/>
      <c r="B5355" s="11"/>
      <c r="C5355" s="11"/>
      <c r="D5355" s="11"/>
      <c r="E5355" s="10" t="s">
        <v>987</v>
      </c>
      <c r="F5355" s="14">
        <v>1</v>
      </c>
      <c r="G5355" s="15">
        <v>326.89999999999998</v>
      </c>
      <c r="H5355" s="15">
        <v>0</v>
      </c>
      <c r="I5355" s="15">
        <v>0</v>
      </c>
      <c r="J5355" s="13">
        <f>OR(F5355&lt;&gt;0,G5355&lt;&gt;0,H5355&lt;&gt;0,I5355&lt;&gt;0)*(F5355 + (F5355 = 0))*(G5355 + (G5355 = 0))*(H5355 + (H5355 = 0))*(I5355 + (I5355 = 0))</f>
        <v>326.89999999999998</v>
      </c>
      <c r="K5355" s="11"/>
      <c r="L5355" s="11"/>
      <c r="M5355" s="11"/>
    </row>
    <row r="5356" spans="1:13">
      <c r="A5356" s="11"/>
      <c r="B5356" s="11"/>
      <c r="C5356" s="11"/>
      <c r="D5356" s="11"/>
      <c r="E5356" s="10" t="s">
        <v>988</v>
      </c>
      <c r="F5356" s="14">
        <v>1</v>
      </c>
      <c r="G5356" s="15">
        <v>326.89999999999998</v>
      </c>
      <c r="H5356" s="15">
        <v>0</v>
      </c>
      <c r="I5356" s="15">
        <v>0</v>
      </c>
      <c r="J5356" s="13">
        <f>OR(F5356&lt;&gt;0,G5356&lt;&gt;0,H5356&lt;&gt;0,I5356&lt;&gt;0)*(F5356 + (F5356 = 0))*(G5356 + (G5356 = 0))*(H5356 + (H5356 = 0))*(I5356 + (I5356 = 0))</f>
        <v>326.89999999999998</v>
      </c>
      <c r="K5356" s="11"/>
      <c r="L5356" s="11"/>
      <c r="M5356" s="11"/>
    </row>
    <row r="5357" spans="1:13">
      <c r="A5357" s="11"/>
      <c r="B5357" s="11"/>
      <c r="C5357" s="11"/>
      <c r="D5357" s="11"/>
      <c r="E5357" s="10" t="s">
        <v>989</v>
      </c>
      <c r="F5357" s="14">
        <v>1</v>
      </c>
      <c r="G5357" s="15">
        <v>326.89999999999998</v>
      </c>
      <c r="H5357" s="15">
        <v>0</v>
      </c>
      <c r="I5357" s="15">
        <v>0</v>
      </c>
      <c r="J5357" s="13">
        <f>OR(F5357&lt;&gt;0,G5357&lt;&gt;0,H5357&lt;&gt;0,I5357&lt;&gt;0)*(F5357 + (F5357 = 0))*(G5357 + (G5357 = 0))*(H5357 + (H5357 = 0))*(I5357 + (I5357 = 0))</f>
        <v>326.89999999999998</v>
      </c>
      <c r="K5357" s="11"/>
      <c r="L5357" s="11"/>
      <c r="M5357" s="11"/>
    </row>
    <row r="5358" spans="1:13">
      <c r="A5358" s="11"/>
      <c r="B5358" s="11"/>
      <c r="C5358" s="11"/>
      <c r="D5358" s="11"/>
      <c r="E5358" s="10" t="s">
        <v>990</v>
      </c>
      <c r="F5358" s="14">
        <v>1</v>
      </c>
      <c r="G5358" s="15">
        <v>326.89999999999998</v>
      </c>
      <c r="H5358" s="15">
        <v>0</v>
      </c>
      <c r="I5358" s="15">
        <v>0</v>
      </c>
      <c r="J5358" s="13">
        <f>OR(F5358&lt;&gt;0,G5358&lt;&gt;0,H5358&lt;&gt;0,I5358&lt;&gt;0)*(F5358 + (F5358 = 0))*(G5358 + (G5358 = 0))*(H5358 + (H5358 = 0))*(I5358 + (I5358 = 0))</f>
        <v>326.89999999999998</v>
      </c>
      <c r="K5358" s="11"/>
      <c r="L5358" s="11"/>
      <c r="M5358" s="11"/>
    </row>
    <row r="5359" spans="1:13">
      <c r="A5359" s="11"/>
      <c r="B5359" s="11"/>
      <c r="C5359" s="11"/>
      <c r="D5359" s="11"/>
      <c r="E5359" s="10" t="s">
        <v>991</v>
      </c>
      <c r="F5359" s="14">
        <v>1</v>
      </c>
      <c r="G5359" s="15">
        <v>326.89999999999998</v>
      </c>
      <c r="H5359" s="15">
        <v>0</v>
      </c>
      <c r="I5359" s="15">
        <v>0</v>
      </c>
      <c r="J5359" s="13">
        <f>OR(F5359&lt;&gt;0,G5359&lt;&gt;0,H5359&lt;&gt;0,I5359&lt;&gt;0)*(F5359 + (F5359 = 0))*(G5359 + (G5359 = 0))*(H5359 + (H5359 = 0))*(I5359 + (I5359 = 0))</f>
        <v>326.89999999999998</v>
      </c>
      <c r="K5359" s="11"/>
      <c r="L5359" s="11"/>
      <c r="M5359" s="11"/>
    </row>
    <row r="5360" spans="1:13">
      <c r="A5360" s="11"/>
      <c r="B5360" s="11"/>
      <c r="C5360" s="11"/>
      <c r="D5360" s="11"/>
      <c r="E5360" s="10" t="s">
        <v>992</v>
      </c>
      <c r="F5360" s="14">
        <v>1</v>
      </c>
      <c r="G5360" s="15">
        <v>326.89999999999998</v>
      </c>
      <c r="H5360" s="15">
        <v>0</v>
      </c>
      <c r="I5360" s="15">
        <v>0</v>
      </c>
      <c r="J5360" s="13">
        <f>OR(F5360&lt;&gt;0,G5360&lt;&gt;0,H5360&lt;&gt;0,I5360&lt;&gt;0)*(F5360 + (F5360 = 0))*(G5360 + (G5360 = 0))*(H5360 + (H5360 = 0))*(I5360 + (I5360 = 0))</f>
        <v>326.89999999999998</v>
      </c>
      <c r="K5360" s="11"/>
      <c r="L5360" s="11"/>
      <c r="M5360" s="11"/>
    </row>
    <row r="5361" spans="1:13">
      <c r="A5361" s="11"/>
      <c r="B5361" s="11"/>
      <c r="C5361" s="11"/>
      <c r="D5361" s="11"/>
      <c r="E5361" s="10" t="s">
        <v>993</v>
      </c>
      <c r="F5361" s="14">
        <v>1</v>
      </c>
      <c r="G5361" s="15">
        <v>326.89999999999998</v>
      </c>
      <c r="H5361" s="15">
        <v>0</v>
      </c>
      <c r="I5361" s="15">
        <v>0</v>
      </c>
      <c r="J5361" s="13">
        <f>OR(F5361&lt;&gt;0,G5361&lt;&gt;0,H5361&lt;&gt;0,I5361&lt;&gt;0)*(F5361 + (F5361 = 0))*(G5361 + (G5361 = 0))*(H5361 + (H5361 = 0))*(I5361 + (I5361 = 0))</f>
        <v>326.89999999999998</v>
      </c>
      <c r="K5361" s="11"/>
      <c r="L5361" s="11"/>
      <c r="M5361" s="11"/>
    </row>
    <row r="5362" spans="1:13">
      <c r="A5362" s="11"/>
      <c r="B5362" s="11"/>
      <c r="C5362" s="11"/>
      <c r="D5362" s="11"/>
      <c r="E5362" s="10" t="s">
        <v>994</v>
      </c>
      <c r="F5362" s="14">
        <v>1</v>
      </c>
      <c r="G5362" s="15">
        <v>326.89999999999998</v>
      </c>
      <c r="H5362" s="15">
        <v>0</v>
      </c>
      <c r="I5362" s="15">
        <v>0</v>
      </c>
      <c r="J5362" s="13">
        <f>OR(F5362&lt;&gt;0,G5362&lt;&gt;0,H5362&lt;&gt;0,I5362&lt;&gt;0)*(F5362 + (F5362 = 0))*(G5362 + (G5362 = 0))*(H5362 + (H5362 = 0))*(I5362 + (I5362 = 0))</f>
        <v>326.89999999999998</v>
      </c>
      <c r="K5362" s="11"/>
      <c r="L5362" s="11"/>
      <c r="M5362" s="11"/>
    </row>
    <row r="5363" spans="1:13">
      <c r="A5363" s="11"/>
      <c r="B5363" s="11"/>
      <c r="C5363" s="11"/>
      <c r="D5363" s="11"/>
      <c r="E5363" s="10" t="s">
        <v>995</v>
      </c>
      <c r="F5363" s="14">
        <v>1</v>
      </c>
      <c r="G5363" s="15">
        <v>326.89999999999998</v>
      </c>
      <c r="H5363" s="15">
        <v>0</v>
      </c>
      <c r="I5363" s="15">
        <v>0</v>
      </c>
      <c r="J5363" s="13">
        <f>OR(F5363&lt;&gt;0,G5363&lt;&gt;0,H5363&lt;&gt;0,I5363&lt;&gt;0)*(F5363 + (F5363 = 0))*(G5363 + (G5363 = 0))*(H5363 + (H5363 = 0))*(I5363 + (I5363 = 0))</f>
        <v>326.89999999999998</v>
      </c>
      <c r="K5363" s="11"/>
      <c r="L5363" s="11"/>
      <c r="M5363" s="11"/>
    </row>
    <row r="5364" spans="1:13">
      <c r="A5364" s="11"/>
      <c r="B5364" s="11"/>
      <c r="C5364" s="11"/>
      <c r="D5364" s="11"/>
      <c r="E5364" s="10" t="s">
        <v>996</v>
      </c>
      <c r="F5364" s="14">
        <v>1</v>
      </c>
      <c r="G5364" s="15">
        <v>326.89999999999998</v>
      </c>
      <c r="H5364" s="15">
        <v>0</v>
      </c>
      <c r="I5364" s="15">
        <v>0</v>
      </c>
      <c r="J5364" s="13">
        <f>OR(F5364&lt;&gt;0,G5364&lt;&gt;0,H5364&lt;&gt;0,I5364&lt;&gt;0)*(F5364 + (F5364 = 0))*(G5364 + (G5364 = 0))*(H5364 + (H5364 = 0))*(I5364 + (I5364 = 0))</f>
        <v>326.89999999999998</v>
      </c>
      <c r="K5364" s="11"/>
      <c r="L5364" s="11"/>
      <c r="M5364" s="11"/>
    </row>
    <row r="5365" spans="1:13">
      <c r="A5365" s="11"/>
      <c r="B5365" s="11"/>
      <c r="C5365" s="11"/>
      <c r="D5365" s="11"/>
      <c r="E5365" s="10" t="s">
        <v>997</v>
      </c>
      <c r="F5365" s="14">
        <v>1</v>
      </c>
      <c r="G5365" s="15">
        <v>326.89999999999998</v>
      </c>
      <c r="H5365" s="15">
        <v>0</v>
      </c>
      <c r="I5365" s="15">
        <v>0</v>
      </c>
      <c r="J5365" s="13">
        <f>OR(F5365&lt;&gt;0,G5365&lt;&gt;0,H5365&lt;&gt;0,I5365&lt;&gt;0)*(F5365 + (F5365 = 0))*(G5365 + (G5365 = 0))*(H5365 + (H5365 = 0))*(I5365 + (I5365 = 0))</f>
        <v>326.89999999999998</v>
      </c>
      <c r="K5365" s="11"/>
      <c r="L5365" s="11"/>
      <c r="M5365" s="11"/>
    </row>
    <row r="5366" spans="1:13">
      <c r="A5366" s="11"/>
      <c r="B5366" s="11"/>
      <c r="C5366" s="11"/>
      <c r="D5366" s="11"/>
      <c r="E5366" s="10" t="s">
        <v>998</v>
      </c>
      <c r="F5366" s="14">
        <v>1</v>
      </c>
      <c r="G5366" s="15">
        <v>326.89999999999998</v>
      </c>
      <c r="H5366" s="15">
        <v>0</v>
      </c>
      <c r="I5366" s="15">
        <v>0</v>
      </c>
      <c r="J5366" s="13">
        <f>OR(F5366&lt;&gt;0,G5366&lt;&gt;0,H5366&lt;&gt;0,I5366&lt;&gt;0)*(F5366 + (F5366 = 0))*(G5366 + (G5366 = 0))*(H5366 + (H5366 = 0))*(I5366 + (I5366 = 0))</f>
        <v>326.89999999999998</v>
      </c>
      <c r="K5366" s="11"/>
      <c r="L5366" s="11"/>
      <c r="M5366" s="11"/>
    </row>
    <row r="5367" spans="1:13">
      <c r="A5367" s="11"/>
      <c r="B5367" s="11"/>
      <c r="C5367" s="11"/>
      <c r="D5367" s="11"/>
      <c r="E5367" s="10" t="s">
        <v>999</v>
      </c>
      <c r="F5367" s="14">
        <v>1</v>
      </c>
      <c r="G5367" s="15">
        <v>326.89999999999998</v>
      </c>
      <c r="H5367" s="15">
        <v>0</v>
      </c>
      <c r="I5367" s="15">
        <v>0</v>
      </c>
      <c r="J5367" s="13">
        <f>OR(F5367&lt;&gt;0,G5367&lt;&gt;0,H5367&lt;&gt;0,I5367&lt;&gt;0)*(F5367 + (F5367 = 0))*(G5367 + (G5367 = 0))*(H5367 + (H5367 = 0))*(I5367 + (I5367 = 0))</f>
        <v>326.89999999999998</v>
      </c>
      <c r="K5367" s="11"/>
      <c r="L5367" s="11"/>
      <c r="M5367" s="11"/>
    </row>
    <row r="5368" spans="1:13">
      <c r="A5368" s="11"/>
      <c r="B5368" s="11"/>
      <c r="C5368" s="11"/>
      <c r="D5368" s="11"/>
      <c r="E5368" s="10" t="s">
        <v>1000</v>
      </c>
      <c r="F5368" s="14">
        <v>1</v>
      </c>
      <c r="G5368" s="15">
        <v>326.89999999999998</v>
      </c>
      <c r="H5368" s="15">
        <v>0</v>
      </c>
      <c r="I5368" s="15">
        <v>0</v>
      </c>
      <c r="J5368" s="13">
        <f>OR(F5368&lt;&gt;0,G5368&lt;&gt;0,H5368&lt;&gt;0,I5368&lt;&gt;0)*(F5368 + (F5368 = 0))*(G5368 + (G5368 = 0))*(H5368 + (H5368 = 0))*(I5368 + (I5368 = 0))</f>
        <v>326.89999999999998</v>
      </c>
      <c r="K5368" s="11"/>
      <c r="L5368" s="11"/>
      <c r="M5368" s="11"/>
    </row>
    <row r="5369" spans="1:13">
      <c r="A5369" s="11"/>
      <c r="B5369" s="11"/>
      <c r="C5369" s="11"/>
      <c r="D5369" s="11"/>
      <c r="E5369" s="10" t="s">
        <v>1001</v>
      </c>
      <c r="F5369" s="14">
        <v>1</v>
      </c>
      <c r="G5369" s="15">
        <v>326.89999999999998</v>
      </c>
      <c r="H5369" s="15">
        <v>0</v>
      </c>
      <c r="I5369" s="15">
        <v>0</v>
      </c>
      <c r="J5369" s="13">
        <f>OR(F5369&lt;&gt;0,G5369&lt;&gt;0,H5369&lt;&gt;0,I5369&lt;&gt;0)*(F5369 + (F5369 = 0))*(G5369 + (G5369 = 0))*(H5369 + (H5369 = 0))*(I5369 + (I5369 = 0))</f>
        <v>326.89999999999998</v>
      </c>
      <c r="K5369" s="11"/>
      <c r="L5369" s="11"/>
      <c r="M5369" s="11"/>
    </row>
    <row r="5370" spans="1:13">
      <c r="A5370" s="11"/>
      <c r="B5370" s="11"/>
      <c r="C5370" s="11"/>
      <c r="D5370" s="11"/>
      <c r="E5370" s="10" t="s">
        <v>1002</v>
      </c>
      <c r="F5370" s="14">
        <v>1</v>
      </c>
      <c r="G5370" s="15">
        <v>326.89999999999998</v>
      </c>
      <c r="H5370" s="15">
        <v>0</v>
      </c>
      <c r="I5370" s="15">
        <v>0</v>
      </c>
      <c r="J5370" s="13">
        <f>OR(F5370&lt;&gt;0,G5370&lt;&gt;0,H5370&lt;&gt;0,I5370&lt;&gt;0)*(F5370 + (F5370 = 0))*(G5370 + (G5370 = 0))*(H5370 + (H5370 = 0))*(I5370 + (I5370 = 0))</f>
        <v>326.89999999999998</v>
      </c>
      <c r="K5370" s="11"/>
      <c r="L5370" s="11"/>
      <c r="M5370" s="11"/>
    </row>
    <row r="5371" spans="1:13">
      <c r="A5371" s="11"/>
      <c r="B5371" s="11"/>
      <c r="C5371" s="11"/>
      <c r="D5371" s="11"/>
      <c r="E5371" s="10" t="s">
        <v>1003</v>
      </c>
      <c r="F5371" s="14">
        <v>1</v>
      </c>
      <c r="G5371" s="15">
        <v>326.89999999999998</v>
      </c>
      <c r="H5371" s="15">
        <v>0</v>
      </c>
      <c r="I5371" s="15">
        <v>0</v>
      </c>
      <c r="J5371" s="13">
        <f>OR(F5371&lt;&gt;0,G5371&lt;&gt;0,H5371&lt;&gt;0,I5371&lt;&gt;0)*(F5371 + (F5371 = 0))*(G5371 + (G5371 = 0))*(H5371 + (H5371 = 0))*(I5371 + (I5371 = 0))</f>
        <v>326.89999999999998</v>
      </c>
      <c r="K5371" s="11"/>
      <c r="L5371" s="11"/>
      <c r="M5371" s="11"/>
    </row>
    <row r="5372" spans="1:13">
      <c r="A5372" s="11"/>
      <c r="B5372" s="11"/>
      <c r="C5372" s="11"/>
      <c r="D5372" s="11"/>
      <c r="E5372" s="10" t="s">
        <v>1004</v>
      </c>
      <c r="F5372" s="14">
        <v>1</v>
      </c>
      <c r="G5372" s="15">
        <v>326.89999999999998</v>
      </c>
      <c r="H5372" s="15">
        <v>0</v>
      </c>
      <c r="I5372" s="15">
        <v>0</v>
      </c>
      <c r="J5372" s="13">
        <f>OR(F5372&lt;&gt;0,G5372&lt;&gt;0,H5372&lt;&gt;0,I5372&lt;&gt;0)*(F5372 + (F5372 = 0))*(G5372 + (G5372 = 0))*(H5372 + (H5372 = 0))*(I5372 + (I5372 = 0))</f>
        <v>326.89999999999998</v>
      </c>
      <c r="K5372" s="11"/>
      <c r="L5372" s="11"/>
      <c r="M5372" s="11"/>
    </row>
    <row r="5373" spans="1:13">
      <c r="A5373" s="11"/>
      <c r="B5373" s="11"/>
      <c r="C5373" s="11"/>
      <c r="D5373" s="11"/>
      <c r="E5373" s="10" t="s">
        <v>1005</v>
      </c>
      <c r="F5373" s="14">
        <v>1</v>
      </c>
      <c r="G5373" s="15">
        <v>326.89999999999998</v>
      </c>
      <c r="H5373" s="15">
        <v>0</v>
      </c>
      <c r="I5373" s="15">
        <v>0</v>
      </c>
      <c r="J5373" s="13">
        <f>OR(F5373&lt;&gt;0,G5373&lt;&gt;0,H5373&lt;&gt;0,I5373&lt;&gt;0)*(F5373 + (F5373 = 0))*(G5373 + (G5373 = 0))*(H5373 + (H5373 = 0))*(I5373 + (I5373 = 0))</f>
        <v>326.89999999999998</v>
      </c>
      <c r="K5373" s="11"/>
      <c r="L5373" s="11"/>
      <c r="M5373" s="11"/>
    </row>
    <row r="5374" spans="1:13">
      <c r="A5374" s="11"/>
      <c r="B5374" s="11"/>
      <c r="C5374" s="11"/>
      <c r="D5374" s="11"/>
      <c r="E5374" s="10" t="s">
        <v>1006</v>
      </c>
      <c r="F5374" s="14">
        <v>1</v>
      </c>
      <c r="G5374" s="15">
        <v>326.89999999999998</v>
      </c>
      <c r="H5374" s="15">
        <v>0</v>
      </c>
      <c r="I5374" s="15">
        <v>0</v>
      </c>
      <c r="J5374" s="13">
        <f>OR(F5374&lt;&gt;0,G5374&lt;&gt;0,H5374&lt;&gt;0,I5374&lt;&gt;0)*(F5374 + (F5374 = 0))*(G5374 + (G5374 = 0))*(H5374 + (H5374 = 0))*(I5374 + (I5374 = 0))</f>
        <v>326.89999999999998</v>
      </c>
      <c r="K5374" s="11"/>
      <c r="L5374" s="11"/>
      <c r="M5374" s="11"/>
    </row>
    <row r="5375" spans="1:13">
      <c r="A5375" s="11"/>
      <c r="B5375" s="11"/>
      <c r="C5375" s="11"/>
      <c r="D5375" s="11"/>
      <c r="E5375" s="10" t="s">
        <v>1007</v>
      </c>
      <c r="F5375" s="14">
        <v>1</v>
      </c>
      <c r="G5375" s="15">
        <v>326.89999999999998</v>
      </c>
      <c r="H5375" s="15">
        <v>0</v>
      </c>
      <c r="I5375" s="15">
        <v>0</v>
      </c>
      <c r="J5375" s="13">
        <f>OR(F5375&lt;&gt;0,G5375&lt;&gt;0,H5375&lt;&gt;0,I5375&lt;&gt;0)*(F5375 + (F5375 = 0))*(G5375 + (G5375 = 0))*(H5375 + (H5375 = 0))*(I5375 + (I5375 = 0))</f>
        <v>326.89999999999998</v>
      </c>
      <c r="K5375" s="11"/>
      <c r="L5375" s="11"/>
      <c r="M5375" s="11"/>
    </row>
    <row r="5376" spans="1:13">
      <c r="A5376" s="11"/>
      <c r="B5376" s="11"/>
      <c r="C5376" s="11"/>
      <c r="D5376" s="11"/>
      <c r="E5376" s="10" t="s">
        <v>1008</v>
      </c>
      <c r="F5376" s="14">
        <v>1</v>
      </c>
      <c r="G5376" s="15">
        <v>326.89999999999998</v>
      </c>
      <c r="H5376" s="15">
        <v>0</v>
      </c>
      <c r="I5376" s="15">
        <v>0</v>
      </c>
      <c r="J5376" s="13">
        <f>OR(F5376&lt;&gt;0,G5376&lt;&gt;0,H5376&lt;&gt;0,I5376&lt;&gt;0)*(F5376 + (F5376 = 0))*(G5376 + (G5376 = 0))*(H5376 + (H5376 = 0))*(I5376 + (I5376 = 0))</f>
        <v>326.89999999999998</v>
      </c>
      <c r="K5376" s="11"/>
      <c r="L5376" s="11"/>
      <c r="M5376" s="11"/>
    </row>
    <row r="5377" spans="1:13">
      <c r="A5377" s="11"/>
      <c r="B5377" s="11"/>
      <c r="C5377" s="11"/>
      <c r="D5377" s="11"/>
      <c r="E5377" s="10" t="s">
        <v>1009</v>
      </c>
      <c r="F5377" s="14">
        <v>1</v>
      </c>
      <c r="G5377" s="15">
        <v>326.89999999999998</v>
      </c>
      <c r="H5377" s="15">
        <v>0</v>
      </c>
      <c r="I5377" s="15">
        <v>0</v>
      </c>
      <c r="J5377" s="13">
        <f>OR(F5377&lt;&gt;0,G5377&lt;&gt;0,H5377&lt;&gt;0,I5377&lt;&gt;0)*(F5377 + (F5377 = 0))*(G5377 + (G5377 = 0))*(H5377 + (H5377 = 0))*(I5377 + (I5377 = 0))</f>
        <v>326.89999999999998</v>
      </c>
      <c r="K5377" s="11"/>
      <c r="L5377" s="11"/>
      <c r="M5377" s="11"/>
    </row>
    <row r="5378" spans="1:13">
      <c r="A5378" s="11"/>
      <c r="B5378" s="11"/>
      <c r="C5378" s="11"/>
      <c r="D5378" s="11"/>
      <c r="E5378" s="10" t="s">
        <v>1010</v>
      </c>
      <c r="F5378" s="14">
        <v>1</v>
      </c>
      <c r="G5378" s="15">
        <v>328.72</v>
      </c>
      <c r="H5378" s="15">
        <v>0</v>
      </c>
      <c r="I5378" s="15">
        <v>0</v>
      </c>
      <c r="J5378" s="13">
        <f>OR(F5378&lt;&gt;0,G5378&lt;&gt;0,H5378&lt;&gt;0,I5378&lt;&gt;0)*(F5378 + (F5378 = 0))*(G5378 + (G5378 = 0))*(H5378 + (H5378 = 0))*(I5378 + (I5378 = 0))</f>
        <v>328.72</v>
      </c>
      <c r="K5378" s="11"/>
      <c r="L5378" s="11"/>
      <c r="M5378" s="11"/>
    </row>
    <row r="5379" spans="1:13">
      <c r="A5379" s="11"/>
      <c r="B5379" s="11"/>
      <c r="C5379" s="11"/>
      <c r="D5379" s="11"/>
      <c r="E5379" s="10" t="s">
        <v>1011</v>
      </c>
      <c r="F5379" s="14">
        <v>1</v>
      </c>
      <c r="G5379" s="15">
        <v>332.87</v>
      </c>
      <c r="H5379" s="15">
        <v>0</v>
      </c>
      <c r="I5379" s="15">
        <v>0</v>
      </c>
      <c r="J5379" s="13">
        <f>OR(F5379&lt;&gt;0,G5379&lt;&gt;0,H5379&lt;&gt;0,I5379&lt;&gt;0)*(F5379 + (F5379 = 0))*(G5379 + (G5379 = 0))*(H5379 + (H5379 = 0))*(I5379 + (I5379 = 0))</f>
        <v>332.87</v>
      </c>
      <c r="K5379" s="11"/>
      <c r="L5379" s="11"/>
      <c r="M5379" s="11"/>
    </row>
    <row r="5380" spans="1:13">
      <c r="A5380" s="11"/>
      <c r="B5380" s="11"/>
      <c r="C5380" s="11"/>
      <c r="D5380" s="11"/>
      <c r="E5380" s="10" t="s">
        <v>1012</v>
      </c>
      <c r="F5380" s="14">
        <v>1</v>
      </c>
      <c r="G5380" s="15">
        <v>337.13</v>
      </c>
      <c r="H5380" s="15">
        <v>0</v>
      </c>
      <c r="I5380" s="15">
        <v>0</v>
      </c>
      <c r="J5380" s="13">
        <f>OR(F5380&lt;&gt;0,G5380&lt;&gt;0,H5380&lt;&gt;0,I5380&lt;&gt;0)*(F5380 + (F5380 = 0))*(G5380 + (G5380 = 0))*(H5380 + (H5380 = 0))*(I5380 + (I5380 = 0))</f>
        <v>337.13</v>
      </c>
      <c r="K5380" s="11"/>
      <c r="L5380" s="11"/>
      <c r="M5380" s="11"/>
    </row>
    <row r="5381" spans="1:13">
      <c r="A5381" s="11"/>
      <c r="B5381" s="11"/>
      <c r="C5381" s="11"/>
      <c r="D5381" s="11"/>
      <c r="E5381" s="10" t="s">
        <v>1013</v>
      </c>
      <c r="F5381" s="14">
        <v>1</v>
      </c>
      <c r="G5381" s="15">
        <v>341.44</v>
      </c>
      <c r="H5381" s="15">
        <v>0</v>
      </c>
      <c r="I5381" s="15">
        <v>0</v>
      </c>
      <c r="J5381" s="13">
        <f>OR(F5381&lt;&gt;0,G5381&lt;&gt;0,H5381&lt;&gt;0,I5381&lt;&gt;0)*(F5381 + (F5381 = 0))*(G5381 + (G5381 = 0))*(H5381 + (H5381 = 0))*(I5381 + (I5381 = 0))</f>
        <v>341.44</v>
      </c>
      <c r="K5381" s="11"/>
      <c r="L5381" s="11"/>
      <c r="M5381" s="11"/>
    </row>
    <row r="5382" spans="1:13">
      <c r="A5382" s="11"/>
      <c r="B5382" s="11"/>
      <c r="C5382" s="11"/>
      <c r="D5382" s="11"/>
      <c r="E5382" s="10" t="s">
        <v>1014</v>
      </c>
      <c r="F5382" s="14">
        <v>1</v>
      </c>
      <c r="G5382" s="15">
        <v>345.8</v>
      </c>
      <c r="H5382" s="15">
        <v>0</v>
      </c>
      <c r="I5382" s="15">
        <v>0</v>
      </c>
      <c r="J5382" s="13">
        <f>OR(F5382&lt;&gt;0,G5382&lt;&gt;0,H5382&lt;&gt;0,I5382&lt;&gt;0)*(F5382 + (F5382 = 0))*(G5382 + (G5382 = 0))*(H5382 + (H5382 = 0))*(I5382 + (I5382 = 0))</f>
        <v>345.8</v>
      </c>
      <c r="K5382" s="11"/>
      <c r="L5382" s="11"/>
      <c r="M5382" s="11"/>
    </row>
    <row r="5383" spans="1:13">
      <c r="A5383" s="11"/>
      <c r="B5383" s="11"/>
      <c r="C5383" s="11"/>
      <c r="D5383" s="11"/>
      <c r="E5383" s="10" t="s">
        <v>1015</v>
      </c>
      <c r="F5383" s="14">
        <v>1</v>
      </c>
      <c r="G5383" s="15">
        <v>350.18</v>
      </c>
      <c r="H5383" s="15">
        <v>0</v>
      </c>
      <c r="I5383" s="15">
        <v>0</v>
      </c>
      <c r="J5383" s="13">
        <f>OR(F5383&lt;&gt;0,G5383&lt;&gt;0,H5383&lt;&gt;0,I5383&lt;&gt;0)*(F5383 + (F5383 = 0))*(G5383 + (G5383 = 0))*(H5383 + (H5383 = 0))*(I5383 + (I5383 = 0))</f>
        <v>350.18</v>
      </c>
      <c r="K5383" s="11"/>
      <c r="L5383" s="11"/>
      <c r="M5383" s="11"/>
    </row>
    <row r="5384" spans="1:13">
      <c r="A5384" s="11"/>
      <c r="B5384" s="11"/>
      <c r="C5384" s="11"/>
      <c r="D5384" s="11"/>
      <c r="E5384" s="10" t="s">
        <v>1016</v>
      </c>
      <c r="F5384" s="14">
        <v>1</v>
      </c>
      <c r="G5384" s="15">
        <v>354.61</v>
      </c>
      <c r="H5384" s="15">
        <v>0</v>
      </c>
      <c r="I5384" s="15">
        <v>0</v>
      </c>
      <c r="J5384" s="13">
        <f>OR(F5384&lt;&gt;0,G5384&lt;&gt;0,H5384&lt;&gt;0,I5384&lt;&gt;0)*(F5384 + (F5384 = 0))*(G5384 + (G5384 = 0))*(H5384 + (H5384 = 0))*(I5384 + (I5384 = 0))</f>
        <v>354.61</v>
      </c>
      <c r="K5384" s="11"/>
      <c r="L5384" s="11"/>
      <c r="M5384" s="11"/>
    </row>
    <row r="5385" spans="1:13">
      <c r="A5385" s="11"/>
      <c r="B5385" s="11"/>
      <c r="C5385" s="11"/>
      <c r="D5385" s="11"/>
      <c r="E5385" s="10" t="s">
        <v>1017</v>
      </c>
      <c r="F5385" s="14">
        <v>1</v>
      </c>
      <c r="G5385" s="15">
        <v>359.07</v>
      </c>
      <c r="H5385" s="15">
        <v>0</v>
      </c>
      <c r="I5385" s="15">
        <v>0</v>
      </c>
      <c r="J5385" s="13">
        <f>OR(F5385&lt;&gt;0,G5385&lt;&gt;0,H5385&lt;&gt;0,I5385&lt;&gt;0)*(F5385 + (F5385 = 0))*(G5385 + (G5385 = 0))*(H5385 + (H5385 = 0))*(I5385 + (I5385 = 0))</f>
        <v>359.07</v>
      </c>
      <c r="K5385" s="11"/>
      <c r="L5385" s="11"/>
      <c r="M5385" s="11"/>
    </row>
    <row r="5386" spans="1:13">
      <c r="A5386" s="11"/>
      <c r="B5386" s="11"/>
      <c r="C5386" s="11"/>
      <c r="D5386" s="11"/>
      <c r="E5386" s="10" t="s">
        <v>1018</v>
      </c>
      <c r="F5386" s="14">
        <v>1</v>
      </c>
      <c r="G5386" s="15">
        <v>361.7</v>
      </c>
      <c r="H5386" s="15">
        <v>0</v>
      </c>
      <c r="I5386" s="15">
        <v>0</v>
      </c>
      <c r="J5386" s="13">
        <f>OR(F5386&lt;&gt;0,G5386&lt;&gt;0,H5386&lt;&gt;0,I5386&lt;&gt;0)*(F5386 + (F5386 = 0))*(G5386 + (G5386 = 0))*(H5386 + (H5386 = 0))*(I5386 + (I5386 = 0))</f>
        <v>361.7</v>
      </c>
      <c r="K5386" s="11"/>
      <c r="L5386" s="11"/>
      <c r="M5386" s="11"/>
    </row>
    <row r="5387" spans="1:13">
      <c r="A5387" s="11"/>
      <c r="B5387" s="11"/>
      <c r="C5387" s="11"/>
      <c r="D5387" s="11"/>
      <c r="E5387" s="10" t="s">
        <v>1019</v>
      </c>
      <c r="F5387" s="14">
        <v>1</v>
      </c>
      <c r="G5387" s="15">
        <v>361.9</v>
      </c>
      <c r="H5387" s="15">
        <v>0</v>
      </c>
      <c r="I5387" s="15">
        <v>0</v>
      </c>
      <c r="J5387" s="13">
        <f>OR(F5387&lt;&gt;0,G5387&lt;&gt;0,H5387&lt;&gt;0,I5387&lt;&gt;0)*(F5387 + (F5387 = 0))*(G5387 + (G5387 = 0))*(H5387 + (H5387 = 0))*(I5387 + (I5387 = 0))</f>
        <v>361.9</v>
      </c>
      <c r="K5387" s="11"/>
      <c r="L5387" s="11"/>
      <c r="M5387" s="11"/>
    </row>
    <row r="5388" spans="1:13">
      <c r="A5388" s="11"/>
      <c r="B5388" s="11"/>
      <c r="C5388" s="11"/>
      <c r="D5388" s="11"/>
      <c r="E5388" s="10" t="s">
        <v>1020</v>
      </c>
      <c r="F5388" s="14">
        <v>1</v>
      </c>
      <c r="G5388" s="15">
        <v>362.24</v>
      </c>
      <c r="H5388" s="15">
        <v>0</v>
      </c>
      <c r="I5388" s="15">
        <v>0</v>
      </c>
      <c r="J5388" s="13">
        <f>OR(F5388&lt;&gt;0,G5388&lt;&gt;0,H5388&lt;&gt;0,I5388&lt;&gt;0)*(F5388 + (F5388 = 0))*(G5388 + (G5388 = 0))*(H5388 + (H5388 = 0))*(I5388 + (I5388 = 0))</f>
        <v>362.24</v>
      </c>
      <c r="K5388" s="11"/>
      <c r="L5388" s="11"/>
      <c r="M5388" s="11"/>
    </row>
    <row r="5389" spans="1:13">
      <c r="A5389" s="11"/>
      <c r="B5389" s="11"/>
      <c r="C5389" s="11"/>
      <c r="D5389" s="11"/>
      <c r="E5389" s="10" t="s">
        <v>1021</v>
      </c>
      <c r="F5389" s="14">
        <v>1</v>
      </c>
      <c r="G5389" s="15">
        <v>363.87</v>
      </c>
      <c r="H5389" s="15">
        <v>0</v>
      </c>
      <c r="I5389" s="15">
        <v>0</v>
      </c>
      <c r="J5389" s="13">
        <f>OR(F5389&lt;&gt;0,G5389&lt;&gt;0,H5389&lt;&gt;0,I5389&lt;&gt;0)*(F5389 + (F5389 = 0))*(G5389 + (G5389 = 0))*(H5389 + (H5389 = 0))*(I5389 + (I5389 = 0))</f>
        <v>363.87</v>
      </c>
      <c r="K5389" s="11"/>
      <c r="L5389" s="11"/>
      <c r="M5389" s="11"/>
    </row>
    <row r="5390" spans="1:13">
      <c r="A5390" s="11"/>
      <c r="B5390" s="11"/>
      <c r="C5390" s="11"/>
      <c r="D5390" s="11"/>
      <c r="E5390" s="10" t="s">
        <v>1022</v>
      </c>
      <c r="F5390" s="14">
        <v>1</v>
      </c>
      <c r="G5390" s="15">
        <v>367.19</v>
      </c>
      <c r="H5390" s="15">
        <v>0</v>
      </c>
      <c r="I5390" s="15">
        <v>0</v>
      </c>
      <c r="J5390" s="13">
        <f>OR(F5390&lt;&gt;0,G5390&lt;&gt;0,H5390&lt;&gt;0,I5390&lt;&gt;0)*(F5390 + (F5390 = 0))*(G5390 + (G5390 = 0))*(H5390 + (H5390 = 0))*(I5390 + (I5390 = 0))</f>
        <v>367.19</v>
      </c>
      <c r="K5390" s="11"/>
      <c r="L5390" s="11"/>
      <c r="M5390" s="11"/>
    </row>
    <row r="5391" spans="1:13">
      <c r="A5391" s="11"/>
      <c r="B5391" s="11"/>
      <c r="C5391" s="11"/>
      <c r="D5391" s="11"/>
      <c r="E5391" s="10" t="s">
        <v>1023</v>
      </c>
      <c r="F5391" s="14">
        <v>1</v>
      </c>
      <c r="G5391" s="15">
        <v>378</v>
      </c>
      <c r="H5391" s="15">
        <v>0</v>
      </c>
      <c r="I5391" s="15">
        <v>0</v>
      </c>
      <c r="J5391" s="13">
        <f>OR(F5391&lt;&gt;0,G5391&lt;&gt;0,H5391&lt;&gt;0,I5391&lt;&gt;0)*(F5391 + (F5391 = 0))*(G5391 + (G5391 = 0))*(H5391 + (H5391 = 0))*(I5391 + (I5391 = 0))</f>
        <v>378</v>
      </c>
      <c r="K5391" s="11"/>
      <c r="L5391" s="11"/>
      <c r="M5391" s="11"/>
    </row>
    <row r="5392" spans="1:13">
      <c r="A5392" s="11"/>
      <c r="B5392" s="11"/>
      <c r="C5392" s="11"/>
      <c r="D5392" s="11"/>
      <c r="E5392" s="10" t="s">
        <v>1024</v>
      </c>
      <c r="F5392" s="14">
        <v>1</v>
      </c>
      <c r="G5392" s="15">
        <v>396.2</v>
      </c>
      <c r="H5392" s="15">
        <v>0</v>
      </c>
      <c r="I5392" s="15">
        <v>0</v>
      </c>
      <c r="J5392" s="13">
        <f>OR(F5392&lt;&gt;0,G5392&lt;&gt;0,H5392&lt;&gt;0,I5392&lt;&gt;0)*(F5392 + (F5392 = 0))*(G5392 + (G5392 = 0))*(H5392 + (H5392 = 0))*(I5392 + (I5392 = 0))</f>
        <v>396.2</v>
      </c>
      <c r="K5392" s="11"/>
      <c r="L5392" s="11"/>
      <c r="M5392" s="11"/>
    </row>
    <row r="5393" spans="1:13">
      <c r="A5393" s="11"/>
      <c r="B5393" s="11"/>
      <c r="C5393" s="11"/>
      <c r="D5393" s="11"/>
      <c r="E5393" s="10" t="s">
        <v>1025</v>
      </c>
      <c r="F5393" s="14">
        <v>1</v>
      </c>
      <c r="G5393" s="15">
        <v>341.53</v>
      </c>
      <c r="H5393" s="15">
        <v>0</v>
      </c>
      <c r="I5393" s="15">
        <v>0</v>
      </c>
      <c r="J5393" s="13">
        <f>OR(F5393&lt;&gt;0,G5393&lt;&gt;0,H5393&lt;&gt;0,I5393&lt;&gt;0)*(F5393 + (F5393 = 0))*(G5393 + (G5393 = 0))*(H5393 + (H5393 = 0))*(I5393 + (I5393 = 0))</f>
        <v>341.53</v>
      </c>
      <c r="K5393" s="11"/>
      <c r="L5393" s="11"/>
      <c r="M5393" s="11"/>
    </row>
    <row r="5394" spans="1:13">
      <c r="A5394" s="11"/>
      <c r="B5394" s="11"/>
      <c r="C5394" s="11"/>
      <c r="D5394" s="11"/>
      <c r="E5394" s="10" t="s">
        <v>1026</v>
      </c>
      <c r="F5394" s="14">
        <v>1</v>
      </c>
      <c r="G5394" s="15">
        <v>326.89999999999998</v>
      </c>
      <c r="H5394" s="15">
        <v>0</v>
      </c>
      <c r="I5394" s="15">
        <v>0</v>
      </c>
      <c r="J5394" s="13">
        <f>OR(F5394&lt;&gt;0,G5394&lt;&gt;0,H5394&lt;&gt;0,I5394&lt;&gt;0)*(F5394 + (F5394 = 0))*(G5394 + (G5394 = 0))*(H5394 + (H5394 = 0))*(I5394 + (I5394 = 0))</f>
        <v>326.89999999999998</v>
      </c>
      <c r="K5394" s="11"/>
      <c r="L5394" s="11"/>
      <c r="M5394" s="11"/>
    </row>
    <row r="5395" spans="1:13">
      <c r="A5395" s="11"/>
      <c r="B5395" s="11"/>
      <c r="C5395" s="11"/>
      <c r="D5395" s="11"/>
      <c r="E5395" s="10" t="s">
        <v>1027</v>
      </c>
      <c r="F5395" s="14">
        <v>1</v>
      </c>
      <c r="G5395" s="15">
        <v>326.91000000000003</v>
      </c>
      <c r="H5395" s="15">
        <v>0</v>
      </c>
      <c r="I5395" s="15">
        <v>0</v>
      </c>
      <c r="J5395" s="13">
        <f>OR(F5395&lt;&gt;0,G5395&lt;&gt;0,H5395&lt;&gt;0,I5395&lt;&gt;0)*(F5395 + (F5395 = 0))*(G5395 + (G5395 = 0))*(H5395 + (H5395 = 0))*(I5395 + (I5395 = 0))</f>
        <v>326.91000000000003</v>
      </c>
      <c r="K5395" s="11"/>
      <c r="L5395" s="11"/>
      <c r="M5395" s="11"/>
    </row>
    <row r="5396" spans="1:13">
      <c r="A5396" s="11"/>
      <c r="B5396" s="11"/>
      <c r="C5396" s="11"/>
      <c r="D5396" s="11"/>
      <c r="E5396" s="10" t="s">
        <v>1028</v>
      </c>
      <c r="F5396" s="14">
        <v>1</v>
      </c>
      <c r="G5396" s="15">
        <v>326.95</v>
      </c>
      <c r="H5396" s="15">
        <v>0</v>
      </c>
      <c r="I5396" s="15">
        <v>0</v>
      </c>
      <c r="J5396" s="13">
        <f>OR(F5396&lt;&gt;0,G5396&lt;&gt;0,H5396&lt;&gt;0,I5396&lt;&gt;0)*(F5396 + (F5396 = 0))*(G5396 + (G5396 = 0))*(H5396 + (H5396 = 0))*(I5396 + (I5396 = 0))</f>
        <v>326.95</v>
      </c>
      <c r="K5396" s="11"/>
      <c r="L5396" s="11"/>
      <c r="M5396" s="11"/>
    </row>
    <row r="5397" spans="1:13">
      <c r="A5397" s="11"/>
      <c r="B5397" s="11"/>
      <c r="C5397" s="11"/>
      <c r="D5397" s="11"/>
      <c r="E5397" s="10" t="s">
        <v>1029</v>
      </c>
      <c r="F5397" s="14">
        <v>1</v>
      </c>
      <c r="G5397" s="15">
        <v>326.95</v>
      </c>
      <c r="H5397" s="15">
        <v>0</v>
      </c>
      <c r="I5397" s="15">
        <v>0</v>
      </c>
      <c r="J5397" s="13">
        <f>OR(F5397&lt;&gt;0,G5397&lt;&gt;0,H5397&lt;&gt;0,I5397&lt;&gt;0)*(F5397 + (F5397 = 0))*(G5397 + (G5397 = 0))*(H5397 + (H5397 = 0))*(I5397 + (I5397 = 0))</f>
        <v>326.95</v>
      </c>
      <c r="K5397" s="11"/>
      <c r="L5397" s="11"/>
      <c r="M5397" s="11"/>
    </row>
    <row r="5398" spans="1:13">
      <c r="A5398" s="11"/>
      <c r="B5398" s="11"/>
      <c r="C5398" s="11"/>
      <c r="D5398" s="11"/>
      <c r="E5398" s="10" t="s">
        <v>1030</v>
      </c>
      <c r="F5398" s="14">
        <v>1</v>
      </c>
      <c r="G5398" s="15">
        <v>326.95</v>
      </c>
      <c r="H5398" s="15">
        <v>0</v>
      </c>
      <c r="I5398" s="15">
        <v>0</v>
      </c>
      <c r="J5398" s="13">
        <f>OR(F5398&lt;&gt;0,G5398&lt;&gt;0,H5398&lt;&gt;0,I5398&lt;&gt;0)*(F5398 + (F5398 = 0))*(G5398 + (G5398 = 0))*(H5398 + (H5398 = 0))*(I5398 + (I5398 = 0))</f>
        <v>326.95</v>
      </c>
      <c r="K5398" s="11"/>
      <c r="L5398" s="11"/>
      <c r="M5398" s="11"/>
    </row>
    <row r="5399" spans="1:13">
      <c r="A5399" s="11"/>
      <c r="B5399" s="11"/>
      <c r="C5399" s="11"/>
      <c r="D5399" s="11"/>
      <c r="E5399" s="10" t="s">
        <v>1031</v>
      </c>
      <c r="F5399" s="14">
        <v>1</v>
      </c>
      <c r="G5399" s="15">
        <v>326.95999999999998</v>
      </c>
      <c r="H5399" s="15">
        <v>0</v>
      </c>
      <c r="I5399" s="15">
        <v>0</v>
      </c>
      <c r="J5399" s="13">
        <f>OR(F5399&lt;&gt;0,G5399&lt;&gt;0,H5399&lt;&gt;0,I5399&lt;&gt;0)*(F5399 + (F5399 = 0))*(G5399 + (G5399 = 0))*(H5399 + (H5399 = 0))*(I5399 + (I5399 = 0))</f>
        <v>326.95999999999998</v>
      </c>
      <c r="K5399" s="11"/>
      <c r="L5399" s="11"/>
      <c r="M5399" s="11"/>
    </row>
    <row r="5400" spans="1:13">
      <c r="A5400" s="11"/>
      <c r="B5400" s="11"/>
      <c r="C5400" s="11"/>
      <c r="D5400" s="11"/>
      <c r="E5400" s="10" t="s">
        <v>1032</v>
      </c>
      <c r="F5400" s="14">
        <v>1</v>
      </c>
      <c r="G5400" s="15">
        <v>326.94</v>
      </c>
      <c r="H5400" s="15">
        <v>0</v>
      </c>
      <c r="I5400" s="15">
        <v>0</v>
      </c>
      <c r="J5400" s="13">
        <f>OR(F5400&lt;&gt;0,G5400&lt;&gt;0,H5400&lt;&gt;0,I5400&lt;&gt;0)*(F5400 + (F5400 = 0))*(G5400 + (G5400 = 0))*(H5400 + (H5400 = 0))*(I5400 + (I5400 = 0))</f>
        <v>326.94</v>
      </c>
      <c r="K5400" s="11"/>
      <c r="L5400" s="11"/>
      <c r="M5400" s="11"/>
    </row>
    <row r="5401" spans="1:13">
      <c r="A5401" s="11"/>
      <c r="B5401" s="11"/>
      <c r="C5401" s="11"/>
      <c r="D5401" s="11"/>
      <c r="E5401" s="10" t="s">
        <v>1033</v>
      </c>
      <c r="F5401" s="14">
        <v>1</v>
      </c>
      <c r="G5401" s="15">
        <v>326.94</v>
      </c>
      <c r="H5401" s="15">
        <v>0</v>
      </c>
      <c r="I5401" s="15">
        <v>0</v>
      </c>
      <c r="J5401" s="13">
        <f>OR(F5401&lt;&gt;0,G5401&lt;&gt;0,H5401&lt;&gt;0,I5401&lt;&gt;0)*(F5401 + (F5401 = 0))*(G5401 + (G5401 = 0))*(H5401 + (H5401 = 0))*(I5401 + (I5401 = 0))</f>
        <v>326.94</v>
      </c>
      <c r="K5401" s="11"/>
      <c r="L5401" s="11"/>
      <c r="M5401" s="11"/>
    </row>
    <row r="5402" spans="1:13">
      <c r="A5402" s="11"/>
      <c r="B5402" s="11"/>
      <c r="C5402" s="11"/>
      <c r="D5402" s="11"/>
      <c r="E5402" s="10" t="s">
        <v>1034</v>
      </c>
      <c r="F5402" s="14">
        <v>1</v>
      </c>
      <c r="G5402" s="15">
        <v>326.95</v>
      </c>
      <c r="H5402" s="15">
        <v>0</v>
      </c>
      <c r="I5402" s="15">
        <v>0</v>
      </c>
      <c r="J5402" s="13">
        <f>OR(F5402&lt;&gt;0,G5402&lt;&gt;0,H5402&lt;&gt;0,I5402&lt;&gt;0)*(F5402 + (F5402 = 0))*(G5402 + (G5402 = 0))*(H5402 + (H5402 = 0))*(I5402 + (I5402 = 0))</f>
        <v>326.95</v>
      </c>
      <c r="K5402" s="11"/>
      <c r="L5402" s="11"/>
      <c r="M5402" s="11"/>
    </row>
    <row r="5403" spans="1:13">
      <c r="A5403" s="11"/>
      <c r="B5403" s="11"/>
      <c r="C5403" s="11"/>
      <c r="D5403" s="11"/>
      <c r="E5403" s="10" t="s">
        <v>1035</v>
      </c>
      <c r="F5403" s="14">
        <v>1</v>
      </c>
      <c r="G5403" s="15">
        <v>326.95</v>
      </c>
      <c r="H5403" s="15">
        <v>0</v>
      </c>
      <c r="I5403" s="15">
        <v>0</v>
      </c>
      <c r="J5403" s="13">
        <f>OR(F5403&lt;&gt;0,G5403&lt;&gt;0,H5403&lt;&gt;0,I5403&lt;&gt;0)*(F5403 + (F5403 = 0))*(G5403 + (G5403 = 0))*(H5403 + (H5403 = 0))*(I5403 + (I5403 = 0))</f>
        <v>326.95</v>
      </c>
      <c r="K5403" s="11"/>
      <c r="L5403" s="11"/>
      <c r="M5403" s="11"/>
    </row>
    <row r="5404" spans="1:13">
      <c r="A5404" s="11"/>
      <c r="B5404" s="11"/>
      <c r="C5404" s="11"/>
      <c r="D5404" s="11"/>
      <c r="E5404" s="10" t="s">
        <v>1036</v>
      </c>
      <c r="F5404" s="14">
        <v>1</v>
      </c>
      <c r="G5404" s="15">
        <v>326.68</v>
      </c>
      <c r="H5404" s="15">
        <v>0</v>
      </c>
      <c r="I5404" s="15">
        <v>0</v>
      </c>
      <c r="J5404" s="13">
        <f>OR(F5404&lt;&gt;0,G5404&lt;&gt;0,H5404&lt;&gt;0,I5404&lt;&gt;0)*(F5404 + (F5404 = 0))*(G5404 + (G5404 = 0))*(H5404 + (H5404 = 0))*(I5404 + (I5404 = 0))</f>
        <v>326.68</v>
      </c>
      <c r="K5404" s="11"/>
      <c r="L5404" s="11"/>
      <c r="M5404" s="11"/>
    </row>
    <row r="5405" spans="1:13">
      <c r="A5405" s="11"/>
      <c r="B5405" s="11"/>
      <c r="C5405" s="11"/>
      <c r="D5405" s="11"/>
      <c r="E5405" s="10" t="s">
        <v>1037</v>
      </c>
      <c r="F5405" s="14">
        <v>1</v>
      </c>
      <c r="G5405" s="15">
        <v>326.12</v>
      </c>
      <c r="H5405" s="15">
        <v>0</v>
      </c>
      <c r="I5405" s="15">
        <v>0</v>
      </c>
      <c r="J5405" s="13">
        <f>OR(F5405&lt;&gt;0,G5405&lt;&gt;0,H5405&lt;&gt;0,I5405&lt;&gt;0)*(F5405 + (F5405 = 0))*(G5405 + (G5405 = 0))*(H5405 + (H5405 = 0))*(I5405 + (I5405 = 0))</f>
        <v>326.12</v>
      </c>
      <c r="K5405" s="11"/>
      <c r="L5405" s="11"/>
      <c r="M5405" s="11"/>
    </row>
    <row r="5406" spans="1:13">
      <c r="A5406" s="11"/>
      <c r="B5406" s="11"/>
      <c r="C5406" s="11"/>
      <c r="D5406" s="11"/>
      <c r="E5406" s="10" t="s">
        <v>1038</v>
      </c>
      <c r="F5406" s="14">
        <v>1</v>
      </c>
      <c r="G5406" s="15">
        <v>325.57</v>
      </c>
      <c r="H5406" s="15">
        <v>0</v>
      </c>
      <c r="I5406" s="15">
        <v>0</v>
      </c>
      <c r="J5406" s="13">
        <f>OR(F5406&lt;&gt;0,G5406&lt;&gt;0,H5406&lt;&gt;0,I5406&lt;&gt;0)*(F5406 + (F5406 = 0))*(G5406 + (G5406 = 0))*(H5406 + (H5406 = 0))*(I5406 + (I5406 = 0))</f>
        <v>325.57</v>
      </c>
      <c r="K5406" s="11"/>
      <c r="L5406" s="11"/>
      <c r="M5406" s="11"/>
    </row>
    <row r="5407" spans="1:13">
      <c r="A5407" s="11"/>
      <c r="B5407" s="11"/>
      <c r="C5407" s="11"/>
      <c r="D5407" s="11"/>
      <c r="E5407" s="10" t="s">
        <v>1039</v>
      </c>
      <c r="F5407" s="14">
        <v>1</v>
      </c>
      <c r="G5407" s="15">
        <v>313.75</v>
      </c>
      <c r="H5407" s="15">
        <v>0</v>
      </c>
      <c r="I5407" s="15">
        <v>0</v>
      </c>
      <c r="J5407" s="13">
        <f>OR(F5407&lt;&gt;0,G5407&lt;&gt;0,H5407&lt;&gt;0,I5407&lt;&gt;0)*(F5407 + (F5407 = 0))*(G5407 + (G5407 = 0))*(H5407 + (H5407 = 0))*(I5407 + (I5407 = 0))</f>
        <v>313.75</v>
      </c>
      <c r="K5407" s="11"/>
      <c r="L5407" s="11"/>
      <c r="M5407" s="11"/>
    </row>
    <row r="5408" spans="1:13">
      <c r="A5408" s="11"/>
      <c r="B5408" s="11"/>
      <c r="C5408" s="11"/>
      <c r="D5408" s="11"/>
      <c r="E5408" s="10" t="s">
        <v>1040</v>
      </c>
      <c r="F5408" s="14">
        <v>1</v>
      </c>
      <c r="G5408" s="15">
        <v>309.52999999999997</v>
      </c>
      <c r="H5408" s="15">
        <v>0</v>
      </c>
      <c r="I5408" s="15">
        <v>0</v>
      </c>
      <c r="J5408" s="13">
        <f>OR(F5408&lt;&gt;0,G5408&lt;&gt;0,H5408&lt;&gt;0,I5408&lt;&gt;0)*(F5408 + (F5408 = 0))*(G5408 + (G5408 = 0))*(H5408 + (H5408 = 0))*(I5408 + (I5408 = 0))</f>
        <v>309.52999999999997</v>
      </c>
      <c r="K5408" s="11"/>
      <c r="L5408" s="11"/>
      <c r="M5408" s="11"/>
    </row>
    <row r="5409" spans="1:13">
      <c r="A5409" s="11"/>
      <c r="B5409" s="11"/>
      <c r="C5409" s="11"/>
      <c r="D5409" s="11"/>
      <c r="E5409" s="10" t="s">
        <v>1041</v>
      </c>
      <c r="F5409" s="14">
        <v>1</v>
      </c>
      <c r="G5409" s="15">
        <v>309.47000000000003</v>
      </c>
      <c r="H5409" s="15">
        <v>0</v>
      </c>
      <c r="I5409" s="15">
        <v>0</v>
      </c>
      <c r="J5409" s="13">
        <f>OR(F5409&lt;&gt;0,G5409&lt;&gt;0,H5409&lt;&gt;0,I5409&lt;&gt;0)*(F5409 + (F5409 = 0))*(G5409 + (G5409 = 0))*(H5409 + (H5409 = 0))*(I5409 + (I5409 = 0))</f>
        <v>309.47000000000003</v>
      </c>
      <c r="K5409" s="11"/>
      <c r="L5409" s="11"/>
      <c r="M5409" s="11"/>
    </row>
    <row r="5410" spans="1:13">
      <c r="A5410" s="11"/>
      <c r="B5410" s="11"/>
      <c r="C5410" s="11"/>
      <c r="D5410" s="11"/>
      <c r="E5410" s="10" t="s">
        <v>1042</v>
      </c>
      <c r="F5410" s="14">
        <v>1</v>
      </c>
      <c r="G5410" s="15">
        <v>309.48</v>
      </c>
      <c r="H5410" s="15">
        <v>0</v>
      </c>
      <c r="I5410" s="15">
        <v>0</v>
      </c>
      <c r="J5410" s="13">
        <f>OR(F5410&lt;&gt;0,G5410&lt;&gt;0,H5410&lt;&gt;0,I5410&lt;&gt;0)*(F5410 + (F5410 = 0))*(G5410 + (G5410 = 0))*(H5410 + (H5410 = 0))*(I5410 + (I5410 = 0))</f>
        <v>309.48</v>
      </c>
      <c r="K5410" s="11"/>
      <c r="L5410" s="11"/>
      <c r="M5410" s="11"/>
    </row>
    <row r="5411" spans="1:13">
      <c r="A5411" s="11"/>
      <c r="B5411" s="11"/>
      <c r="C5411" s="11"/>
      <c r="D5411" s="11"/>
      <c r="E5411" s="10" t="s">
        <v>1043</v>
      </c>
      <c r="F5411" s="14">
        <v>1</v>
      </c>
      <c r="G5411" s="15">
        <v>309.48</v>
      </c>
      <c r="H5411" s="15">
        <v>0</v>
      </c>
      <c r="I5411" s="15">
        <v>0</v>
      </c>
      <c r="J5411" s="13">
        <f>OR(F5411&lt;&gt;0,G5411&lt;&gt;0,H5411&lt;&gt;0,I5411&lt;&gt;0)*(F5411 + (F5411 = 0))*(G5411 + (G5411 = 0))*(H5411 + (H5411 = 0))*(I5411 + (I5411 = 0))</f>
        <v>309.48</v>
      </c>
      <c r="K5411" s="11"/>
      <c r="L5411" s="11"/>
      <c r="M5411" s="11"/>
    </row>
    <row r="5412" spans="1:13">
      <c r="A5412" s="11"/>
      <c r="B5412" s="11"/>
      <c r="C5412" s="11"/>
      <c r="D5412" s="11"/>
      <c r="E5412" s="10" t="s">
        <v>1044</v>
      </c>
      <c r="F5412" s="14">
        <v>1</v>
      </c>
      <c r="G5412" s="15">
        <v>309.49</v>
      </c>
      <c r="H5412" s="15">
        <v>0</v>
      </c>
      <c r="I5412" s="15">
        <v>0</v>
      </c>
      <c r="J5412" s="13">
        <f>OR(F5412&lt;&gt;0,G5412&lt;&gt;0,H5412&lt;&gt;0,I5412&lt;&gt;0)*(F5412 + (F5412 = 0))*(G5412 + (G5412 = 0))*(H5412 + (H5412 = 0))*(I5412 + (I5412 = 0))</f>
        <v>309.49</v>
      </c>
      <c r="K5412" s="11"/>
      <c r="L5412" s="11"/>
      <c r="M5412" s="11"/>
    </row>
    <row r="5413" spans="1:13">
      <c r="A5413" s="11"/>
      <c r="B5413" s="11"/>
      <c r="C5413" s="11"/>
      <c r="D5413" s="11"/>
      <c r="E5413" s="10" t="s">
        <v>1045</v>
      </c>
      <c r="F5413" s="14">
        <v>1</v>
      </c>
      <c r="G5413" s="15">
        <v>309.49</v>
      </c>
      <c r="H5413" s="15">
        <v>0</v>
      </c>
      <c r="I5413" s="15">
        <v>0</v>
      </c>
      <c r="J5413" s="13">
        <f>OR(F5413&lt;&gt;0,G5413&lt;&gt;0,H5413&lt;&gt;0,I5413&lt;&gt;0)*(F5413 + (F5413 = 0))*(G5413 + (G5413 = 0))*(H5413 + (H5413 = 0))*(I5413 + (I5413 = 0))</f>
        <v>309.49</v>
      </c>
      <c r="K5413" s="11"/>
      <c r="L5413" s="11"/>
      <c r="M5413" s="11"/>
    </row>
    <row r="5414" spans="1:13">
      <c r="A5414" s="11"/>
      <c r="B5414" s="11"/>
      <c r="C5414" s="11"/>
      <c r="D5414" s="11"/>
      <c r="E5414" s="10" t="s">
        <v>1046</v>
      </c>
      <c r="F5414" s="14">
        <v>1</v>
      </c>
      <c r="G5414" s="15">
        <v>309.49</v>
      </c>
      <c r="H5414" s="15">
        <v>0</v>
      </c>
      <c r="I5414" s="15">
        <v>0</v>
      </c>
      <c r="J5414" s="13">
        <f>OR(F5414&lt;&gt;0,G5414&lt;&gt;0,H5414&lt;&gt;0,I5414&lt;&gt;0)*(F5414 + (F5414 = 0))*(G5414 + (G5414 = 0))*(H5414 + (H5414 = 0))*(I5414 + (I5414 = 0))</f>
        <v>309.49</v>
      </c>
      <c r="K5414" s="11"/>
      <c r="L5414" s="11"/>
      <c r="M5414" s="11"/>
    </row>
    <row r="5415" spans="1:13">
      <c r="A5415" s="11"/>
      <c r="B5415" s="11"/>
      <c r="C5415" s="11"/>
      <c r="D5415" s="11"/>
      <c r="E5415" s="10" t="s">
        <v>1047</v>
      </c>
      <c r="F5415" s="14">
        <v>1</v>
      </c>
      <c r="G5415" s="15">
        <v>309.49</v>
      </c>
      <c r="H5415" s="15">
        <v>0</v>
      </c>
      <c r="I5415" s="15">
        <v>0</v>
      </c>
      <c r="J5415" s="13">
        <f>OR(F5415&lt;&gt;0,G5415&lt;&gt;0,H5415&lt;&gt;0,I5415&lt;&gt;0)*(F5415 + (F5415 = 0))*(G5415 + (G5415 = 0))*(H5415 + (H5415 = 0))*(I5415 + (I5415 = 0))</f>
        <v>309.49</v>
      </c>
      <c r="K5415" s="11"/>
      <c r="L5415" s="11"/>
      <c r="M5415" s="11"/>
    </row>
    <row r="5416" spans="1:13">
      <c r="A5416" s="11"/>
      <c r="B5416" s="11"/>
      <c r="C5416" s="11"/>
      <c r="D5416" s="11"/>
      <c r="E5416" s="10" t="s">
        <v>1048</v>
      </c>
      <c r="F5416" s="14">
        <v>1</v>
      </c>
      <c r="G5416" s="15">
        <v>309.49</v>
      </c>
      <c r="H5416" s="15">
        <v>0</v>
      </c>
      <c r="I5416" s="15">
        <v>0</v>
      </c>
      <c r="J5416" s="13">
        <f>OR(F5416&lt;&gt;0,G5416&lt;&gt;0,H5416&lt;&gt;0,I5416&lt;&gt;0)*(F5416 + (F5416 = 0))*(G5416 + (G5416 = 0))*(H5416 + (H5416 = 0))*(I5416 + (I5416 = 0))</f>
        <v>309.49</v>
      </c>
      <c r="K5416" s="11"/>
      <c r="L5416" s="11"/>
      <c r="M5416" s="11"/>
    </row>
    <row r="5417" spans="1:13">
      <c r="A5417" s="11"/>
      <c r="B5417" s="11"/>
      <c r="C5417" s="11"/>
      <c r="D5417" s="11"/>
      <c r="E5417" s="10" t="s">
        <v>1049</v>
      </c>
      <c r="F5417" s="14">
        <v>1</v>
      </c>
      <c r="G5417" s="15">
        <v>309.5</v>
      </c>
      <c r="H5417" s="15">
        <v>0</v>
      </c>
      <c r="I5417" s="15">
        <v>0</v>
      </c>
      <c r="J5417" s="13">
        <f>OR(F5417&lt;&gt;0,G5417&lt;&gt;0,H5417&lt;&gt;0,I5417&lt;&gt;0)*(F5417 + (F5417 = 0))*(G5417 + (G5417 = 0))*(H5417 + (H5417 = 0))*(I5417 + (I5417 = 0))</f>
        <v>309.5</v>
      </c>
      <c r="K5417" s="11"/>
      <c r="L5417" s="11"/>
      <c r="M5417" s="11"/>
    </row>
    <row r="5418" spans="1:13">
      <c r="A5418" s="11"/>
      <c r="B5418" s="11"/>
      <c r="C5418" s="11"/>
      <c r="D5418" s="11"/>
      <c r="E5418" s="10" t="s">
        <v>1050</v>
      </c>
      <c r="F5418" s="14">
        <v>1</v>
      </c>
      <c r="G5418" s="15">
        <v>309.5</v>
      </c>
      <c r="H5418" s="15">
        <v>0</v>
      </c>
      <c r="I5418" s="15">
        <v>0</v>
      </c>
      <c r="J5418" s="13">
        <f>OR(F5418&lt;&gt;0,G5418&lt;&gt;0,H5418&lt;&gt;0,I5418&lt;&gt;0)*(F5418 + (F5418 = 0))*(G5418 + (G5418 = 0))*(H5418 + (H5418 = 0))*(I5418 + (I5418 = 0))</f>
        <v>309.5</v>
      </c>
      <c r="K5418" s="11"/>
      <c r="L5418" s="11"/>
      <c r="M5418" s="11"/>
    </row>
    <row r="5419" spans="1:13">
      <c r="A5419" s="11"/>
      <c r="B5419" s="11"/>
      <c r="C5419" s="11"/>
      <c r="D5419" s="11"/>
      <c r="E5419" s="10" t="s">
        <v>1051</v>
      </c>
      <c r="F5419" s="14">
        <v>1</v>
      </c>
      <c r="G5419" s="15">
        <v>309.5</v>
      </c>
      <c r="H5419" s="15">
        <v>0</v>
      </c>
      <c r="I5419" s="15">
        <v>0</v>
      </c>
      <c r="J5419" s="13">
        <f>OR(F5419&lt;&gt;0,G5419&lt;&gt;0,H5419&lt;&gt;0,I5419&lt;&gt;0)*(F5419 + (F5419 = 0))*(G5419 + (G5419 = 0))*(H5419 + (H5419 = 0))*(I5419 + (I5419 = 0))</f>
        <v>309.5</v>
      </c>
      <c r="K5419" s="11"/>
      <c r="L5419" s="11"/>
      <c r="M5419" s="11"/>
    </row>
    <row r="5420" spans="1:13">
      <c r="A5420" s="11"/>
      <c r="B5420" s="11"/>
      <c r="C5420" s="11"/>
      <c r="D5420" s="11"/>
      <c r="E5420" s="10" t="s">
        <v>1052</v>
      </c>
      <c r="F5420" s="14">
        <v>1</v>
      </c>
      <c r="G5420" s="15">
        <v>309.5</v>
      </c>
      <c r="H5420" s="15">
        <v>0</v>
      </c>
      <c r="I5420" s="15">
        <v>0</v>
      </c>
      <c r="J5420" s="13">
        <f>OR(F5420&lt;&gt;0,G5420&lt;&gt;0,H5420&lt;&gt;0,I5420&lt;&gt;0)*(F5420 + (F5420 = 0))*(G5420 + (G5420 = 0))*(H5420 + (H5420 = 0))*(I5420 + (I5420 = 0))</f>
        <v>309.5</v>
      </c>
      <c r="K5420" s="11"/>
      <c r="L5420" s="11"/>
      <c r="M5420" s="11"/>
    </row>
    <row r="5421" spans="1:13">
      <c r="A5421" s="11"/>
      <c r="B5421" s="11"/>
      <c r="C5421" s="11"/>
      <c r="D5421" s="11"/>
      <c r="E5421" s="10" t="s">
        <v>1053</v>
      </c>
      <c r="F5421" s="14">
        <v>1</v>
      </c>
      <c r="G5421" s="15">
        <v>309.49</v>
      </c>
      <c r="H5421" s="15">
        <v>0</v>
      </c>
      <c r="I5421" s="15">
        <v>0</v>
      </c>
      <c r="J5421" s="13">
        <f>OR(F5421&lt;&gt;0,G5421&lt;&gt;0,H5421&lt;&gt;0,I5421&lt;&gt;0)*(F5421 + (F5421 = 0))*(G5421 + (G5421 = 0))*(H5421 + (H5421 = 0))*(I5421 + (I5421 = 0))</f>
        <v>309.49</v>
      </c>
      <c r="K5421" s="11"/>
      <c r="L5421" s="11"/>
      <c r="M5421" s="11"/>
    </row>
    <row r="5422" spans="1:13">
      <c r="A5422" s="11"/>
      <c r="B5422" s="11"/>
      <c r="C5422" s="11"/>
      <c r="D5422" s="11"/>
      <c r="E5422" s="10" t="s">
        <v>1054</v>
      </c>
      <c r="F5422" s="14">
        <v>1</v>
      </c>
      <c r="G5422" s="15">
        <v>309.47000000000003</v>
      </c>
      <c r="H5422" s="15">
        <v>0</v>
      </c>
      <c r="I5422" s="15">
        <v>0</v>
      </c>
      <c r="J5422" s="13">
        <f>OR(F5422&lt;&gt;0,G5422&lt;&gt;0,H5422&lt;&gt;0,I5422&lt;&gt;0)*(F5422 + (F5422 = 0))*(G5422 + (G5422 = 0))*(H5422 + (H5422 = 0))*(I5422 + (I5422 = 0))</f>
        <v>309.47000000000003</v>
      </c>
      <c r="K5422" s="11"/>
      <c r="L5422" s="11"/>
      <c r="M5422" s="11"/>
    </row>
    <row r="5423" spans="1:13">
      <c r="A5423" s="11"/>
      <c r="B5423" s="11"/>
      <c r="C5423" s="11"/>
      <c r="D5423" s="11"/>
      <c r="E5423" s="10" t="s">
        <v>1055</v>
      </c>
      <c r="F5423" s="14">
        <v>1</v>
      </c>
      <c r="G5423" s="15">
        <v>309.45</v>
      </c>
      <c r="H5423" s="15">
        <v>0</v>
      </c>
      <c r="I5423" s="15">
        <v>0</v>
      </c>
      <c r="J5423" s="13">
        <f>OR(F5423&lt;&gt;0,G5423&lt;&gt;0,H5423&lt;&gt;0,I5423&lt;&gt;0)*(F5423 + (F5423 = 0))*(G5423 + (G5423 = 0))*(H5423 + (H5423 = 0))*(I5423 + (I5423 = 0))</f>
        <v>309.45</v>
      </c>
      <c r="K5423" s="11"/>
      <c r="L5423" s="11"/>
      <c r="M5423" s="11"/>
    </row>
    <row r="5424" spans="1:13">
      <c r="A5424" s="11"/>
      <c r="B5424" s="11"/>
      <c r="C5424" s="11"/>
      <c r="D5424" s="11"/>
      <c r="E5424" s="10" t="s">
        <v>1056</v>
      </c>
      <c r="F5424" s="14">
        <v>1</v>
      </c>
      <c r="G5424" s="15">
        <v>224.49</v>
      </c>
      <c r="H5424" s="15">
        <v>0</v>
      </c>
      <c r="I5424" s="15">
        <v>0</v>
      </c>
      <c r="J5424" s="13">
        <f>OR(F5424&lt;&gt;0,G5424&lt;&gt;0,H5424&lt;&gt;0,I5424&lt;&gt;0)*(F5424 + (F5424 = 0))*(G5424 + (G5424 = 0))*(H5424 + (H5424 = 0))*(I5424 + (I5424 = 0))</f>
        <v>224.49</v>
      </c>
      <c r="K5424" s="11"/>
      <c r="L5424" s="11"/>
      <c r="M5424" s="11"/>
    </row>
    <row r="5425" spans="1:13">
      <c r="A5425" s="11"/>
      <c r="B5425" s="11"/>
      <c r="C5425" s="11"/>
      <c r="D5425" s="11"/>
      <c r="E5425" s="11"/>
      <c r="F5425" s="11"/>
      <c r="G5425" s="11"/>
      <c r="H5425" s="11"/>
      <c r="I5425" s="11"/>
      <c r="J5425" s="16" t="s">
        <v>671</v>
      </c>
      <c r="K5425" s="17">
        <f>SUM(J5278:J5424)</f>
        <v>48669.14</v>
      </c>
      <c r="L5425" s="15">
        <v>12.53</v>
      </c>
      <c r="M5425" s="18">
        <f>ROUND(K5425*L5425,2)</f>
        <v>609824.31999999995</v>
      </c>
    </row>
    <row r="5426" spans="1:13" ht="0.95" customHeight="1">
      <c r="A5426" s="19"/>
      <c r="B5426" s="19"/>
      <c r="C5426" s="19"/>
      <c r="D5426" s="19"/>
      <c r="E5426" s="19"/>
      <c r="F5426" s="19"/>
      <c r="G5426" s="19"/>
      <c r="H5426" s="19"/>
      <c r="I5426" s="19"/>
      <c r="J5426" s="19"/>
      <c r="K5426" s="19"/>
      <c r="L5426" s="19"/>
      <c r="M5426" s="19"/>
    </row>
    <row r="5427" spans="1:13" s="1" customFormat="1">
      <c r="A5427" s="40" t="s">
        <v>822</v>
      </c>
      <c r="B5427" s="16" t="s">
        <v>22</v>
      </c>
      <c r="C5427" s="16" t="s">
        <v>29</v>
      </c>
      <c r="D5427" s="16" t="s">
        <v>823</v>
      </c>
      <c r="E5427" s="41"/>
      <c r="F5427" s="41"/>
      <c r="G5427" s="41"/>
      <c r="H5427" s="41"/>
      <c r="I5427" s="41"/>
      <c r="J5427" s="41"/>
      <c r="K5427" s="17">
        <f>K5504</f>
        <v>82.12</v>
      </c>
      <c r="L5427" s="18">
        <f>L5504</f>
        <v>78.14</v>
      </c>
      <c r="M5427" s="18">
        <f>M5504</f>
        <v>6416.86</v>
      </c>
    </row>
    <row r="5428" spans="1:13">
      <c r="A5428" s="11"/>
      <c r="B5428" s="11"/>
      <c r="C5428" s="11"/>
      <c r="D5428" s="10" t="s">
        <v>824</v>
      </c>
      <c r="E5428" s="11"/>
      <c r="F5428" s="11"/>
      <c r="G5428" s="11"/>
      <c r="H5428" s="11"/>
      <c r="I5428" s="11"/>
      <c r="J5428" s="11"/>
      <c r="K5428" s="11"/>
      <c r="L5428" s="11"/>
      <c r="M5428" s="11"/>
    </row>
    <row r="5429" spans="1:13">
      <c r="A5429" s="11"/>
      <c r="B5429" s="11"/>
      <c r="C5429" s="11"/>
      <c r="D5429" s="11"/>
      <c r="E5429" s="10" t="s">
        <v>1057</v>
      </c>
      <c r="F5429" s="14">
        <v>1</v>
      </c>
      <c r="G5429" s="15">
        <v>0.05</v>
      </c>
      <c r="H5429" s="15">
        <v>1.1000000000000001</v>
      </c>
      <c r="I5429" s="15">
        <v>20</v>
      </c>
      <c r="J5429" s="13">
        <f>OR(F5429&lt;&gt;0,G5429&lt;&gt;0,H5429&lt;&gt;0,I5429&lt;&gt;0)*(F5429 + (F5429 = 0))*(G5429 + (G5429 = 0))*(H5429 + (H5429 = 0))*(I5429 + (I5429 = 0))</f>
        <v>1.1000000000000001</v>
      </c>
      <c r="K5429" s="11"/>
      <c r="L5429" s="11"/>
      <c r="M5429" s="11"/>
    </row>
    <row r="5430" spans="1:13">
      <c r="A5430" s="11"/>
      <c r="B5430" s="11"/>
      <c r="C5430" s="11"/>
      <c r="D5430" s="11"/>
      <c r="E5430" s="10" t="s">
        <v>1058</v>
      </c>
      <c r="F5430" s="14">
        <v>1</v>
      </c>
      <c r="G5430" s="15">
        <v>0.05</v>
      </c>
      <c r="H5430" s="15">
        <v>1.1000000000000001</v>
      </c>
      <c r="I5430" s="15">
        <v>20</v>
      </c>
      <c r="J5430" s="13">
        <f>OR(F5430&lt;&gt;0,G5430&lt;&gt;0,H5430&lt;&gt;0,I5430&lt;&gt;0)*(F5430 + (F5430 = 0))*(G5430 + (G5430 = 0))*(H5430 + (H5430 = 0))*(I5430 + (I5430 = 0))</f>
        <v>1.1000000000000001</v>
      </c>
      <c r="K5430" s="11"/>
      <c r="L5430" s="11"/>
      <c r="M5430" s="11"/>
    </row>
    <row r="5431" spans="1:13">
      <c r="A5431" s="11"/>
      <c r="B5431" s="11"/>
      <c r="C5431" s="11"/>
      <c r="D5431" s="11"/>
      <c r="E5431" s="10" t="s">
        <v>1059</v>
      </c>
      <c r="F5431" s="14">
        <v>1</v>
      </c>
      <c r="G5431" s="15">
        <v>0.05</v>
      </c>
      <c r="H5431" s="15">
        <v>1.1000000000000001</v>
      </c>
      <c r="I5431" s="15">
        <v>20</v>
      </c>
      <c r="J5431" s="13">
        <f>OR(F5431&lt;&gt;0,G5431&lt;&gt;0,H5431&lt;&gt;0,I5431&lt;&gt;0)*(F5431 + (F5431 = 0))*(G5431 + (G5431 = 0))*(H5431 + (H5431 = 0))*(I5431 + (I5431 = 0))</f>
        <v>1.1000000000000001</v>
      </c>
      <c r="K5431" s="11"/>
      <c r="L5431" s="11"/>
      <c r="M5431" s="11"/>
    </row>
    <row r="5432" spans="1:13">
      <c r="A5432" s="11"/>
      <c r="B5432" s="11"/>
      <c r="C5432" s="11"/>
      <c r="D5432" s="11"/>
      <c r="E5432" s="10" t="s">
        <v>1060</v>
      </c>
      <c r="F5432" s="14">
        <v>1</v>
      </c>
      <c r="G5432" s="15">
        <v>0.05</v>
      </c>
      <c r="H5432" s="15">
        <v>1.1000000000000001</v>
      </c>
      <c r="I5432" s="15">
        <v>20</v>
      </c>
      <c r="J5432" s="13">
        <f>OR(F5432&lt;&gt;0,G5432&lt;&gt;0,H5432&lt;&gt;0,I5432&lt;&gt;0)*(F5432 + (F5432 = 0))*(G5432 + (G5432 = 0))*(H5432 + (H5432 = 0))*(I5432 + (I5432 = 0))</f>
        <v>1.1000000000000001</v>
      </c>
      <c r="K5432" s="11"/>
      <c r="L5432" s="11"/>
      <c r="M5432" s="11"/>
    </row>
    <row r="5433" spans="1:13">
      <c r="A5433" s="11"/>
      <c r="B5433" s="11"/>
      <c r="C5433" s="11"/>
      <c r="D5433" s="11"/>
      <c r="E5433" s="10" t="s">
        <v>1061</v>
      </c>
      <c r="F5433" s="14">
        <v>1</v>
      </c>
      <c r="G5433" s="15">
        <v>0.05</v>
      </c>
      <c r="H5433" s="15">
        <v>1.1000000000000001</v>
      </c>
      <c r="I5433" s="15">
        <v>20</v>
      </c>
      <c r="J5433" s="13">
        <f>OR(F5433&lt;&gt;0,G5433&lt;&gt;0,H5433&lt;&gt;0,I5433&lt;&gt;0)*(F5433 + (F5433 = 0))*(G5433 + (G5433 = 0))*(H5433 + (H5433 = 0))*(I5433 + (I5433 = 0))</f>
        <v>1.1000000000000001</v>
      </c>
      <c r="K5433" s="11"/>
      <c r="L5433" s="11"/>
      <c r="M5433" s="11"/>
    </row>
    <row r="5434" spans="1:13">
      <c r="A5434" s="11"/>
      <c r="B5434" s="11"/>
      <c r="C5434" s="11"/>
      <c r="D5434" s="11"/>
      <c r="E5434" s="10" t="s">
        <v>1062</v>
      </c>
      <c r="F5434" s="14">
        <v>1</v>
      </c>
      <c r="G5434" s="15">
        <v>0.05</v>
      </c>
      <c r="H5434" s="15">
        <v>1.1000000000000001</v>
      </c>
      <c r="I5434" s="15">
        <v>20</v>
      </c>
      <c r="J5434" s="13">
        <f>OR(F5434&lt;&gt;0,G5434&lt;&gt;0,H5434&lt;&gt;0,I5434&lt;&gt;0)*(F5434 + (F5434 = 0))*(G5434 + (G5434 = 0))*(H5434 + (H5434 = 0))*(I5434 + (I5434 = 0))</f>
        <v>1.1000000000000001</v>
      </c>
      <c r="K5434" s="11"/>
      <c r="L5434" s="11"/>
      <c r="M5434" s="11"/>
    </row>
    <row r="5435" spans="1:13">
      <c r="A5435" s="11"/>
      <c r="B5435" s="11"/>
      <c r="C5435" s="11"/>
      <c r="D5435" s="11"/>
      <c r="E5435" s="10" t="s">
        <v>1063</v>
      </c>
      <c r="F5435" s="14">
        <v>1</v>
      </c>
      <c r="G5435" s="15">
        <v>0.05</v>
      </c>
      <c r="H5435" s="15">
        <v>1.1000000000000001</v>
      </c>
      <c r="I5435" s="15">
        <v>20</v>
      </c>
      <c r="J5435" s="13">
        <f>OR(F5435&lt;&gt;0,G5435&lt;&gt;0,H5435&lt;&gt;0,I5435&lt;&gt;0)*(F5435 + (F5435 = 0))*(G5435 + (G5435 = 0))*(H5435 + (H5435 = 0))*(I5435 + (I5435 = 0))</f>
        <v>1.1000000000000001</v>
      </c>
      <c r="K5435" s="11"/>
      <c r="L5435" s="11"/>
      <c r="M5435" s="11"/>
    </row>
    <row r="5436" spans="1:13">
      <c r="A5436" s="11"/>
      <c r="B5436" s="11"/>
      <c r="C5436" s="11"/>
      <c r="D5436" s="11"/>
      <c r="E5436" s="10" t="s">
        <v>1064</v>
      </c>
      <c r="F5436" s="14">
        <v>1</v>
      </c>
      <c r="G5436" s="15">
        <v>0.05</v>
      </c>
      <c r="H5436" s="15">
        <v>1.1000000000000001</v>
      </c>
      <c r="I5436" s="15">
        <v>20</v>
      </c>
      <c r="J5436" s="13">
        <f>OR(F5436&lt;&gt;0,G5436&lt;&gt;0,H5436&lt;&gt;0,I5436&lt;&gt;0)*(F5436 + (F5436 = 0))*(G5436 + (G5436 = 0))*(H5436 + (H5436 = 0))*(I5436 + (I5436 = 0))</f>
        <v>1.1000000000000001</v>
      </c>
      <c r="K5436" s="11"/>
      <c r="L5436" s="11"/>
      <c r="M5436" s="11"/>
    </row>
    <row r="5437" spans="1:13">
      <c r="A5437" s="11"/>
      <c r="B5437" s="11"/>
      <c r="C5437" s="11"/>
      <c r="D5437" s="11"/>
      <c r="E5437" s="10" t="s">
        <v>1065</v>
      </c>
      <c r="F5437" s="14">
        <v>1</v>
      </c>
      <c r="G5437" s="15">
        <v>0.05</v>
      </c>
      <c r="H5437" s="15">
        <v>1.1000000000000001</v>
      </c>
      <c r="I5437" s="15">
        <v>20</v>
      </c>
      <c r="J5437" s="13">
        <f>OR(F5437&lt;&gt;0,G5437&lt;&gt;0,H5437&lt;&gt;0,I5437&lt;&gt;0)*(F5437 + (F5437 = 0))*(G5437 + (G5437 = 0))*(H5437 + (H5437 = 0))*(I5437 + (I5437 = 0))</f>
        <v>1.1000000000000001</v>
      </c>
      <c r="K5437" s="11"/>
      <c r="L5437" s="11"/>
      <c r="M5437" s="11"/>
    </row>
    <row r="5438" spans="1:13">
      <c r="A5438" s="11"/>
      <c r="B5438" s="11"/>
      <c r="C5438" s="11"/>
      <c r="D5438" s="11"/>
      <c r="E5438" s="10" t="s">
        <v>1066</v>
      </c>
      <c r="F5438" s="14">
        <v>1</v>
      </c>
      <c r="G5438" s="15">
        <v>0.05</v>
      </c>
      <c r="H5438" s="15">
        <v>1.1000000000000001</v>
      </c>
      <c r="I5438" s="15">
        <v>20</v>
      </c>
      <c r="J5438" s="13">
        <f>OR(F5438&lt;&gt;0,G5438&lt;&gt;0,H5438&lt;&gt;0,I5438&lt;&gt;0)*(F5438 + (F5438 = 0))*(G5438 + (G5438 = 0))*(H5438 + (H5438 = 0))*(I5438 + (I5438 = 0))</f>
        <v>1.1000000000000001</v>
      </c>
      <c r="K5438" s="11"/>
      <c r="L5438" s="11"/>
      <c r="M5438" s="11"/>
    </row>
    <row r="5439" spans="1:13">
      <c r="A5439" s="11"/>
      <c r="B5439" s="11"/>
      <c r="C5439" s="11"/>
      <c r="D5439" s="11"/>
      <c r="E5439" s="10" t="s">
        <v>1067</v>
      </c>
      <c r="F5439" s="14">
        <v>1</v>
      </c>
      <c r="G5439" s="15">
        <v>0.05</v>
      </c>
      <c r="H5439" s="15">
        <v>1.1000000000000001</v>
      </c>
      <c r="I5439" s="15">
        <v>20</v>
      </c>
      <c r="J5439" s="13">
        <f>OR(F5439&lt;&gt;0,G5439&lt;&gt;0,H5439&lt;&gt;0,I5439&lt;&gt;0)*(F5439 + (F5439 = 0))*(G5439 + (G5439 = 0))*(H5439 + (H5439 = 0))*(I5439 + (I5439 = 0))</f>
        <v>1.1000000000000001</v>
      </c>
      <c r="K5439" s="11"/>
      <c r="L5439" s="11"/>
      <c r="M5439" s="11"/>
    </row>
    <row r="5440" spans="1:13">
      <c r="A5440" s="11"/>
      <c r="B5440" s="11"/>
      <c r="C5440" s="11"/>
      <c r="D5440" s="11"/>
      <c r="E5440" s="10" t="s">
        <v>1068</v>
      </c>
      <c r="F5440" s="14">
        <v>1</v>
      </c>
      <c r="G5440" s="15">
        <v>0.05</v>
      </c>
      <c r="H5440" s="15">
        <v>1.1000000000000001</v>
      </c>
      <c r="I5440" s="15">
        <v>20</v>
      </c>
      <c r="J5440" s="13">
        <f>OR(F5440&lt;&gt;0,G5440&lt;&gt;0,H5440&lt;&gt;0,I5440&lt;&gt;0)*(F5440 + (F5440 = 0))*(G5440 + (G5440 = 0))*(H5440 + (H5440 = 0))*(I5440 + (I5440 = 0))</f>
        <v>1.1000000000000001</v>
      </c>
      <c r="K5440" s="11"/>
      <c r="L5440" s="11"/>
      <c r="M5440" s="11"/>
    </row>
    <row r="5441" spans="1:13">
      <c r="A5441" s="11"/>
      <c r="B5441" s="11"/>
      <c r="C5441" s="11"/>
      <c r="D5441" s="11"/>
      <c r="E5441" s="10" t="s">
        <v>1069</v>
      </c>
      <c r="F5441" s="14">
        <v>1</v>
      </c>
      <c r="G5441" s="15">
        <v>0.05</v>
      </c>
      <c r="H5441" s="15">
        <v>1.1000000000000001</v>
      </c>
      <c r="I5441" s="15">
        <v>20</v>
      </c>
      <c r="J5441" s="13">
        <f>OR(F5441&lt;&gt;0,G5441&lt;&gt;0,H5441&lt;&gt;0,I5441&lt;&gt;0)*(F5441 + (F5441 = 0))*(G5441 + (G5441 = 0))*(H5441 + (H5441 = 0))*(I5441 + (I5441 = 0))</f>
        <v>1.1000000000000001</v>
      </c>
      <c r="K5441" s="11"/>
      <c r="L5441" s="11"/>
      <c r="M5441" s="11"/>
    </row>
    <row r="5442" spans="1:13">
      <c r="A5442" s="11"/>
      <c r="B5442" s="11"/>
      <c r="C5442" s="11"/>
      <c r="D5442" s="11"/>
      <c r="E5442" s="10" t="s">
        <v>1070</v>
      </c>
      <c r="F5442" s="14">
        <v>1</v>
      </c>
      <c r="G5442" s="15">
        <v>0.05</v>
      </c>
      <c r="H5442" s="15">
        <v>1.1000000000000001</v>
      </c>
      <c r="I5442" s="15">
        <v>20</v>
      </c>
      <c r="J5442" s="13">
        <f>OR(F5442&lt;&gt;0,G5442&lt;&gt;0,H5442&lt;&gt;0,I5442&lt;&gt;0)*(F5442 + (F5442 = 0))*(G5442 + (G5442 = 0))*(H5442 + (H5442 = 0))*(I5442 + (I5442 = 0))</f>
        <v>1.1000000000000001</v>
      </c>
      <c r="K5442" s="11"/>
      <c r="L5442" s="11"/>
      <c r="M5442" s="11"/>
    </row>
    <row r="5443" spans="1:13">
      <c r="A5443" s="11"/>
      <c r="B5443" s="11"/>
      <c r="C5443" s="11"/>
      <c r="D5443" s="11"/>
      <c r="E5443" s="10" t="s">
        <v>1071</v>
      </c>
      <c r="F5443" s="14">
        <v>1</v>
      </c>
      <c r="G5443" s="15">
        <v>0.05</v>
      </c>
      <c r="H5443" s="15">
        <v>1.1000000000000001</v>
      </c>
      <c r="I5443" s="15">
        <v>20</v>
      </c>
      <c r="J5443" s="13">
        <f>OR(F5443&lt;&gt;0,G5443&lt;&gt;0,H5443&lt;&gt;0,I5443&lt;&gt;0)*(F5443 + (F5443 = 0))*(G5443 + (G5443 = 0))*(H5443 + (H5443 = 0))*(I5443 + (I5443 = 0))</f>
        <v>1.1000000000000001</v>
      </c>
      <c r="K5443" s="11"/>
      <c r="L5443" s="11"/>
      <c r="M5443" s="11"/>
    </row>
    <row r="5444" spans="1:13">
      <c r="A5444" s="11"/>
      <c r="B5444" s="11"/>
      <c r="C5444" s="11"/>
      <c r="D5444" s="11"/>
      <c r="E5444" s="10" t="s">
        <v>1072</v>
      </c>
      <c r="F5444" s="14">
        <v>1</v>
      </c>
      <c r="G5444" s="15">
        <v>0.05</v>
      </c>
      <c r="H5444" s="15">
        <v>1.1000000000000001</v>
      </c>
      <c r="I5444" s="15">
        <v>20</v>
      </c>
      <c r="J5444" s="13">
        <f>OR(F5444&lt;&gt;0,G5444&lt;&gt;0,H5444&lt;&gt;0,I5444&lt;&gt;0)*(F5444 + (F5444 = 0))*(G5444 + (G5444 = 0))*(H5444 + (H5444 = 0))*(I5444 + (I5444 = 0))</f>
        <v>1.1000000000000001</v>
      </c>
      <c r="K5444" s="11"/>
      <c r="L5444" s="11"/>
      <c r="M5444" s="11"/>
    </row>
    <row r="5445" spans="1:13">
      <c r="A5445" s="11"/>
      <c r="B5445" s="11"/>
      <c r="C5445" s="11"/>
      <c r="D5445" s="11"/>
      <c r="E5445" s="10" t="s">
        <v>1073</v>
      </c>
      <c r="F5445" s="14">
        <v>1</v>
      </c>
      <c r="G5445" s="15">
        <v>0.05</v>
      </c>
      <c r="H5445" s="15">
        <v>1.1000000000000001</v>
      </c>
      <c r="I5445" s="15">
        <v>20</v>
      </c>
      <c r="J5445" s="13">
        <f>OR(F5445&lt;&gt;0,G5445&lt;&gt;0,H5445&lt;&gt;0,I5445&lt;&gt;0)*(F5445 + (F5445 = 0))*(G5445 + (G5445 = 0))*(H5445 + (H5445 = 0))*(I5445 + (I5445 = 0))</f>
        <v>1.1000000000000001</v>
      </c>
      <c r="K5445" s="11"/>
      <c r="L5445" s="11"/>
      <c r="M5445" s="11"/>
    </row>
    <row r="5446" spans="1:13">
      <c r="A5446" s="11"/>
      <c r="B5446" s="11"/>
      <c r="C5446" s="11"/>
      <c r="D5446" s="11"/>
      <c r="E5446" s="10" t="s">
        <v>1074</v>
      </c>
      <c r="F5446" s="14">
        <v>1</v>
      </c>
      <c r="G5446" s="15">
        <v>0.05</v>
      </c>
      <c r="H5446" s="15">
        <v>1.1000000000000001</v>
      </c>
      <c r="I5446" s="15">
        <v>20</v>
      </c>
      <c r="J5446" s="13">
        <f>OR(F5446&lt;&gt;0,G5446&lt;&gt;0,H5446&lt;&gt;0,I5446&lt;&gt;0)*(F5446 + (F5446 = 0))*(G5446 + (G5446 = 0))*(H5446 + (H5446 = 0))*(I5446 + (I5446 = 0))</f>
        <v>1.1000000000000001</v>
      </c>
      <c r="K5446" s="11"/>
      <c r="L5446" s="11"/>
      <c r="M5446" s="11"/>
    </row>
    <row r="5447" spans="1:13">
      <c r="A5447" s="11"/>
      <c r="B5447" s="11"/>
      <c r="C5447" s="11"/>
      <c r="D5447" s="11"/>
      <c r="E5447" s="10" t="s">
        <v>1075</v>
      </c>
      <c r="F5447" s="14">
        <v>1</v>
      </c>
      <c r="G5447" s="15">
        <v>0.05</v>
      </c>
      <c r="H5447" s="15">
        <v>1.1000000000000001</v>
      </c>
      <c r="I5447" s="15">
        <v>20</v>
      </c>
      <c r="J5447" s="13">
        <f>OR(F5447&lt;&gt;0,G5447&lt;&gt;0,H5447&lt;&gt;0,I5447&lt;&gt;0)*(F5447 + (F5447 = 0))*(G5447 + (G5447 = 0))*(H5447 + (H5447 = 0))*(I5447 + (I5447 = 0))</f>
        <v>1.1000000000000001</v>
      </c>
      <c r="K5447" s="11"/>
      <c r="L5447" s="11"/>
      <c r="M5447" s="11"/>
    </row>
    <row r="5448" spans="1:13">
      <c r="A5448" s="11"/>
      <c r="B5448" s="11"/>
      <c r="C5448" s="11"/>
      <c r="D5448" s="11"/>
      <c r="E5448" s="10" t="s">
        <v>1076</v>
      </c>
      <c r="F5448" s="14">
        <v>1</v>
      </c>
      <c r="G5448" s="15">
        <v>0.05</v>
      </c>
      <c r="H5448" s="15">
        <v>1.1000000000000001</v>
      </c>
      <c r="I5448" s="15">
        <v>20</v>
      </c>
      <c r="J5448" s="13">
        <f>OR(F5448&lt;&gt;0,G5448&lt;&gt;0,H5448&lt;&gt;0,I5448&lt;&gt;0)*(F5448 + (F5448 = 0))*(G5448 + (G5448 = 0))*(H5448 + (H5448 = 0))*(I5448 + (I5448 = 0))</f>
        <v>1.1000000000000001</v>
      </c>
      <c r="K5448" s="11"/>
      <c r="L5448" s="11"/>
      <c r="M5448" s="11"/>
    </row>
    <row r="5449" spans="1:13">
      <c r="A5449" s="11"/>
      <c r="B5449" s="11"/>
      <c r="C5449" s="11"/>
      <c r="D5449" s="11"/>
      <c r="E5449" s="10" t="s">
        <v>1077</v>
      </c>
      <c r="F5449" s="14">
        <v>1</v>
      </c>
      <c r="G5449" s="15">
        <v>0.05</v>
      </c>
      <c r="H5449" s="15">
        <v>1.1000000000000001</v>
      </c>
      <c r="I5449" s="15">
        <v>20</v>
      </c>
      <c r="J5449" s="13">
        <f>OR(F5449&lt;&gt;0,G5449&lt;&gt;0,H5449&lt;&gt;0,I5449&lt;&gt;0)*(F5449 + (F5449 = 0))*(G5449 + (G5449 = 0))*(H5449 + (H5449 = 0))*(I5449 + (I5449 = 0))</f>
        <v>1.1000000000000001</v>
      </c>
      <c r="K5449" s="11"/>
      <c r="L5449" s="11"/>
      <c r="M5449" s="11"/>
    </row>
    <row r="5450" spans="1:13">
      <c r="A5450" s="11"/>
      <c r="B5450" s="11"/>
      <c r="C5450" s="11"/>
      <c r="D5450" s="11"/>
      <c r="E5450" s="10" t="s">
        <v>1078</v>
      </c>
      <c r="F5450" s="14">
        <v>1</v>
      </c>
      <c r="G5450" s="15">
        <v>0.05</v>
      </c>
      <c r="H5450" s="15">
        <v>1.1000000000000001</v>
      </c>
      <c r="I5450" s="15">
        <v>20</v>
      </c>
      <c r="J5450" s="13">
        <f>OR(F5450&lt;&gt;0,G5450&lt;&gt;0,H5450&lt;&gt;0,I5450&lt;&gt;0)*(F5450 + (F5450 = 0))*(G5450 + (G5450 = 0))*(H5450 + (H5450 = 0))*(I5450 + (I5450 = 0))</f>
        <v>1.1000000000000001</v>
      </c>
      <c r="K5450" s="11"/>
      <c r="L5450" s="11"/>
      <c r="M5450" s="11"/>
    </row>
    <row r="5451" spans="1:13">
      <c r="A5451" s="11"/>
      <c r="B5451" s="11"/>
      <c r="C5451" s="11"/>
      <c r="D5451" s="11"/>
      <c r="E5451" s="10" t="s">
        <v>1079</v>
      </c>
      <c r="F5451" s="14">
        <v>1</v>
      </c>
      <c r="G5451" s="15">
        <v>0.05</v>
      </c>
      <c r="H5451" s="15">
        <v>1.1000000000000001</v>
      </c>
      <c r="I5451" s="15">
        <v>20</v>
      </c>
      <c r="J5451" s="13">
        <f>OR(F5451&lt;&gt;0,G5451&lt;&gt;0,H5451&lt;&gt;0,I5451&lt;&gt;0)*(F5451 + (F5451 = 0))*(G5451 + (G5451 = 0))*(H5451 + (H5451 = 0))*(I5451 + (I5451 = 0))</f>
        <v>1.1000000000000001</v>
      </c>
      <c r="K5451" s="11"/>
      <c r="L5451" s="11"/>
      <c r="M5451" s="11"/>
    </row>
    <row r="5452" spans="1:13">
      <c r="A5452" s="11"/>
      <c r="B5452" s="11"/>
      <c r="C5452" s="11"/>
      <c r="D5452" s="11"/>
      <c r="E5452" s="10" t="s">
        <v>1080</v>
      </c>
      <c r="F5452" s="14">
        <v>1</v>
      </c>
      <c r="G5452" s="15">
        <v>0.05</v>
      </c>
      <c r="H5452" s="15">
        <v>1.1000000000000001</v>
      </c>
      <c r="I5452" s="15">
        <v>20</v>
      </c>
      <c r="J5452" s="13">
        <f>OR(F5452&lt;&gt;0,G5452&lt;&gt;0,H5452&lt;&gt;0,I5452&lt;&gt;0)*(F5452 + (F5452 = 0))*(G5452 + (G5452 = 0))*(H5452 + (H5452 = 0))*(I5452 + (I5452 = 0))</f>
        <v>1.1000000000000001</v>
      </c>
      <c r="K5452" s="11"/>
      <c r="L5452" s="11"/>
      <c r="M5452" s="11"/>
    </row>
    <row r="5453" spans="1:13">
      <c r="A5453" s="11"/>
      <c r="B5453" s="11"/>
      <c r="C5453" s="11"/>
      <c r="D5453" s="11"/>
      <c r="E5453" s="10" t="s">
        <v>1081</v>
      </c>
      <c r="F5453" s="14">
        <v>1</v>
      </c>
      <c r="G5453" s="15">
        <v>0.05</v>
      </c>
      <c r="H5453" s="15">
        <v>1.1000000000000001</v>
      </c>
      <c r="I5453" s="15">
        <v>20</v>
      </c>
      <c r="J5453" s="13">
        <f>OR(F5453&lt;&gt;0,G5453&lt;&gt;0,H5453&lt;&gt;0,I5453&lt;&gt;0)*(F5453 + (F5453 = 0))*(G5453 + (G5453 = 0))*(H5453 + (H5453 = 0))*(I5453 + (I5453 = 0))</f>
        <v>1.1000000000000001</v>
      </c>
      <c r="K5453" s="11"/>
      <c r="L5453" s="11"/>
      <c r="M5453" s="11"/>
    </row>
    <row r="5454" spans="1:13">
      <c r="A5454" s="11"/>
      <c r="B5454" s="11"/>
      <c r="C5454" s="11"/>
      <c r="D5454" s="11"/>
      <c r="E5454" s="10" t="s">
        <v>1082</v>
      </c>
      <c r="F5454" s="14">
        <v>1</v>
      </c>
      <c r="G5454" s="15">
        <v>0.05</v>
      </c>
      <c r="H5454" s="15">
        <v>1.1000000000000001</v>
      </c>
      <c r="I5454" s="15">
        <v>20</v>
      </c>
      <c r="J5454" s="13">
        <f>OR(F5454&lt;&gt;0,G5454&lt;&gt;0,H5454&lt;&gt;0,I5454&lt;&gt;0)*(F5454 + (F5454 = 0))*(G5454 + (G5454 = 0))*(H5454 + (H5454 = 0))*(I5454 + (I5454 = 0))</f>
        <v>1.1000000000000001</v>
      </c>
      <c r="K5454" s="11"/>
      <c r="L5454" s="11"/>
      <c r="M5454" s="11"/>
    </row>
    <row r="5455" spans="1:13">
      <c r="A5455" s="11"/>
      <c r="B5455" s="11"/>
      <c r="C5455" s="11"/>
      <c r="D5455" s="11"/>
      <c r="E5455" s="10" t="s">
        <v>1083</v>
      </c>
      <c r="F5455" s="14">
        <v>1</v>
      </c>
      <c r="G5455" s="15">
        <v>0.05</v>
      </c>
      <c r="H5455" s="15">
        <v>1.1000000000000001</v>
      </c>
      <c r="I5455" s="15">
        <v>20</v>
      </c>
      <c r="J5455" s="13">
        <f>OR(F5455&lt;&gt;0,G5455&lt;&gt;0,H5455&lt;&gt;0,I5455&lt;&gt;0)*(F5455 + (F5455 = 0))*(G5455 + (G5455 = 0))*(H5455 + (H5455 = 0))*(I5455 + (I5455 = 0))</f>
        <v>1.1000000000000001</v>
      </c>
      <c r="K5455" s="11"/>
      <c r="L5455" s="11"/>
      <c r="M5455" s="11"/>
    </row>
    <row r="5456" spans="1:13">
      <c r="A5456" s="11"/>
      <c r="B5456" s="11"/>
      <c r="C5456" s="11"/>
      <c r="D5456" s="11"/>
      <c r="E5456" s="10" t="s">
        <v>1084</v>
      </c>
      <c r="F5456" s="14">
        <v>1</v>
      </c>
      <c r="G5456" s="15">
        <v>0.05</v>
      </c>
      <c r="H5456" s="15">
        <v>1.1000000000000001</v>
      </c>
      <c r="I5456" s="15">
        <v>20</v>
      </c>
      <c r="J5456" s="13">
        <f>OR(F5456&lt;&gt;0,G5456&lt;&gt;0,H5456&lt;&gt;0,I5456&lt;&gt;0)*(F5456 + (F5456 = 0))*(G5456 + (G5456 = 0))*(H5456 + (H5456 = 0))*(I5456 + (I5456 = 0))</f>
        <v>1.1000000000000001</v>
      </c>
      <c r="K5456" s="11"/>
      <c r="L5456" s="11"/>
      <c r="M5456" s="11"/>
    </row>
    <row r="5457" spans="1:13">
      <c r="A5457" s="11"/>
      <c r="B5457" s="11"/>
      <c r="C5457" s="11"/>
      <c r="D5457" s="11"/>
      <c r="E5457" s="10" t="s">
        <v>1085</v>
      </c>
      <c r="F5457" s="14">
        <v>1</v>
      </c>
      <c r="G5457" s="15">
        <v>0.05</v>
      </c>
      <c r="H5457" s="15">
        <v>1.1000000000000001</v>
      </c>
      <c r="I5457" s="15">
        <v>20</v>
      </c>
      <c r="J5457" s="13">
        <f>OR(F5457&lt;&gt;0,G5457&lt;&gt;0,H5457&lt;&gt;0,I5457&lt;&gt;0)*(F5457 + (F5457 = 0))*(G5457 + (G5457 = 0))*(H5457 + (H5457 = 0))*(I5457 + (I5457 = 0))</f>
        <v>1.1000000000000001</v>
      </c>
      <c r="K5457" s="11"/>
      <c r="L5457" s="11"/>
      <c r="M5457" s="11"/>
    </row>
    <row r="5458" spans="1:13">
      <c r="A5458" s="11"/>
      <c r="B5458" s="11"/>
      <c r="C5458" s="11"/>
      <c r="D5458" s="11"/>
      <c r="E5458" s="10" t="s">
        <v>1086</v>
      </c>
      <c r="F5458" s="14">
        <v>1</v>
      </c>
      <c r="G5458" s="15">
        <v>0.05</v>
      </c>
      <c r="H5458" s="15">
        <v>1.1000000000000001</v>
      </c>
      <c r="I5458" s="15">
        <v>20</v>
      </c>
      <c r="J5458" s="13">
        <f>OR(F5458&lt;&gt;0,G5458&lt;&gt;0,H5458&lt;&gt;0,I5458&lt;&gt;0)*(F5458 + (F5458 = 0))*(G5458 + (G5458 = 0))*(H5458 + (H5458 = 0))*(I5458 + (I5458 = 0))</f>
        <v>1.1000000000000001</v>
      </c>
      <c r="K5458" s="11"/>
      <c r="L5458" s="11"/>
      <c r="M5458" s="11"/>
    </row>
    <row r="5459" spans="1:13">
      <c r="A5459" s="11"/>
      <c r="B5459" s="11"/>
      <c r="C5459" s="11"/>
      <c r="D5459" s="11"/>
      <c r="E5459" s="10" t="s">
        <v>1087</v>
      </c>
      <c r="F5459" s="14">
        <v>1</v>
      </c>
      <c r="G5459" s="15">
        <v>0.05</v>
      </c>
      <c r="H5459" s="15">
        <v>1.1000000000000001</v>
      </c>
      <c r="I5459" s="15">
        <v>20</v>
      </c>
      <c r="J5459" s="13">
        <f>OR(F5459&lt;&gt;0,G5459&lt;&gt;0,H5459&lt;&gt;0,I5459&lt;&gt;0)*(F5459 + (F5459 = 0))*(G5459 + (G5459 = 0))*(H5459 + (H5459 = 0))*(I5459 + (I5459 = 0))</f>
        <v>1.1000000000000001</v>
      </c>
      <c r="K5459" s="11"/>
      <c r="L5459" s="11"/>
      <c r="M5459" s="11"/>
    </row>
    <row r="5460" spans="1:13">
      <c r="A5460" s="11"/>
      <c r="B5460" s="11"/>
      <c r="C5460" s="11"/>
      <c r="D5460" s="11"/>
      <c r="E5460" s="10" t="s">
        <v>1088</v>
      </c>
      <c r="F5460" s="14">
        <v>1</v>
      </c>
      <c r="G5460" s="15">
        <v>0.05</v>
      </c>
      <c r="H5460" s="15">
        <v>1.1000000000000001</v>
      </c>
      <c r="I5460" s="15">
        <v>20</v>
      </c>
      <c r="J5460" s="13">
        <f>OR(F5460&lt;&gt;0,G5460&lt;&gt;0,H5460&lt;&gt;0,I5460&lt;&gt;0)*(F5460 + (F5460 = 0))*(G5460 + (G5460 = 0))*(H5460 + (H5460 = 0))*(I5460 + (I5460 = 0))</f>
        <v>1.1000000000000001</v>
      </c>
      <c r="K5460" s="11"/>
      <c r="L5460" s="11"/>
      <c r="M5460" s="11"/>
    </row>
    <row r="5461" spans="1:13">
      <c r="A5461" s="11"/>
      <c r="B5461" s="11"/>
      <c r="C5461" s="11"/>
      <c r="D5461" s="11"/>
      <c r="E5461" s="10" t="s">
        <v>1089</v>
      </c>
      <c r="F5461" s="14">
        <v>1</v>
      </c>
      <c r="G5461" s="15">
        <v>0.05</v>
      </c>
      <c r="H5461" s="15">
        <v>1.1000000000000001</v>
      </c>
      <c r="I5461" s="15">
        <v>20</v>
      </c>
      <c r="J5461" s="13">
        <f>OR(F5461&lt;&gt;0,G5461&lt;&gt;0,H5461&lt;&gt;0,I5461&lt;&gt;0)*(F5461 + (F5461 = 0))*(G5461 + (G5461 = 0))*(H5461 + (H5461 = 0))*(I5461 + (I5461 = 0))</f>
        <v>1.1000000000000001</v>
      </c>
      <c r="K5461" s="11"/>
      <c r="L5461" s="11"/>
      <c r="M5461" s="11"/>
    </row>
    <row r="5462" spans="1:13">
      <c r="A5462" s="11"/>
      <c r="B5462" s="11"/>
      <c r="C5462" s="11"/>
      <c r="D5462" s="11"/>
      <c r="E5462" s="10" t="s">
        <v>1090</v>
      </c>
      <c r="F5462" s="14">
        <v>1</v>
      </c>
      <c r="G5462" s="15">
        <v>0.05</v>
      </c>
      <c r="H5462" s="15">
        <v>1.1000000000000001</v>
      </c>
      <c r="I5462" s="15">
        <v>20</v>
      </c>
      <c r="J5462" s="13">
        <f>OR(F5462&lt;&gt;0,G5462&lt;&gt;0,H5462&lt;&gt;0,I5462&lt;&gt;0)*(F5462 + (F5462 = 0))*(G5462 + (G5462 = 0))*(H5462 + (H5462 = 0))*(I5462 + (I5462 = 0))</f>
        <v>1.1000000000000001</v>
      </c>
      <c r="K5462" s="11"/>
      <c r="L5462" s="11"/>
      <c r="M5462" s="11"/>
    </row>
    <row r="5463" spans="1:13">
      <c r="A5463" s="11"/>
      <c r="B5463" s="11"/>
      <c r="C5463" s="11"/>
      <c r="D5463" s="11"/>
      <c r="E5463" s="10" t="s">
        <v>1091</v>
      </c>
      <c r="F5463" s="14">
        <v>1</v>
      </c>
      <c r="G5463" s="15">
        <v>0.05</v>
      </c>
      <c r="H5463" s="15">
        <v>1.1000000000000001</v>
      </c>
      <c r="I5463" s="15">
        <v>20</v>
      </c>
      <c r="J5463" s="13">
        <f>OR(F5463&lt;&gt;0,G5463&lt;&gt;0,H5463&lt;&gt;0,I5463&lt;&gt;0)*(F5463 + (F5463 = 0))*(G5463 + (G5463 = 0))*(H5463 + (H5463 = 0))*(I5463 + (I5463 = 0))</f>
        <v>1.1000000000000001</v>
      </c>
      <c r="K5463" s="11"/>
      <c r="L5463" s="11"/>
      <c r="M5463" s="11"/>
    </row>
    <row r="5464" spans="1:13">
      <c r="A5464" s="11"/>
      <c r="B5464" s="11"/>
      <c r="C5464" s="11"/>
      <c r="D5464" s="11"/>
      <c r="E5464" s="10" t="s">
        <v>1092</v>
      </c>
      <c r="F5464" s="14">
        <v>1</v>
      </c>
      <c r="G5464" s="15">
        <v>0.05</v>
      </c>
      <c r="H5464" s="15">
        <v>1.1000000000000001</v>
      </c>
      <c r="I5464" s="15">
        <v>20</v>
      </c>
      <c r="J5464" s="13">
        <f>OR(F5464&lt;&gt;0,G5464&lt;&gt;0,H5464&lt;&gt;0,I5464&lt;&gt;0)*(F5464 + (F5464 = 0))*(G5464 + (G5464 = 0))*(H5464 + (H5464 = 0))*(I5464 + (I5464 = 0))</f>
        <v>1.1000000000000001</v>
      </c>
      <c r="K5464" s="11"/>
      <c r="L5464" s="11"/>
      <c r="M5464" s="11"/>
    </row>
    <row r="5465" spans="1:13">
      <c r="A5465" s="11"/>
      <c r="B5465" s="11"/>
      <c r="C5465" s="11"/>
      <c r="D5465" s="11"/>
      <c r="E5465" s="10" t="s">
        <v>1093</v>
      </c>
      <c r="F5465" s="14">
        <v>1</v>
      </c>
      <c r="G5465" s="15">
        <v>0.05</v>
      </c>
      <c r="H5465" s="15">
        <v>1.1000000000000001</v>
      </c>
      <c r="I5465" s="15">
        <v>20</v>
      </c>
      <c r="J5465" s="13">
        <f>OR(F5465&lt;&gt;0,G5465&lt;&gt;0,H5465&lt;&gt;0,I5465&lt;&gt;0)*(F5465 + (F5465 = 0))*(G5465 + (G5465 = 0))*(H5465 + (H5465 = 0))*(I5465 + (I5465 = 0))</f>
        <v>1.1000000000000001</v>
      </c>
      <c r="K5465" s="11"/>
      <c r="L5465" s="11"/>
      <c r="M5465" s="11"/>
    </row>
    <row r="5466" spans="1:13">
      <c r="A5466" s="11"/>
      <c r="B5466" s="11"/>
      <c r="C5466" s="11"/>
      <c r="D5466" s="11"/>
      <c r="E5466" s="10" t="s">
        <v>1094</v>
      </c>
      <c r="F5466" s="14">
        <v>1</v>
      </c>
      <c r="G5466" s="15">
        <v>0.05</v>
      </c>
      <c r="H5466" s="15">
        <v>1.1000000000000001</v>
      </c>
      <c r="I5466" s="15">
        <v>20</v>
      </c>
      <c r="J5466" s="13">
        <f>OR(F5466&lt;&gt;0,G5466&lt;&gt;0,H5466&lt;&gt;0,I5466&lt;&gt;0)*(F5466 + (F5466 = 0))*(G5466 + (G5466 = 0))*(H5466 + (H5466 = 0))*(I5466 + (I5466 = 0))</f>
        <v>1.1000000000000001</v>
      </c>
      <c r="K5466" s="11"/>
      <c r="L5466" s="11"/>
      <c r="M5466" s="11"/>
    </row>
    <row r="5467" spans="1:13">
      <c r="A5467" s="11"/>
      <c r="B5467" s="11"/>
      <c r="C5467" s="11"/>
      <c r="D5467" s="11"/>
      <c r="E5467" s="10" t="s">
        <v>1095</v>
      </c>
      <c r="F5467" s="14">
        <v>1</v>
      </c>
      <c r="G5467" s="15">
        <v>0.05</v>
      </c>
      <c r="H5467" s="15">
        <v>1.1000000000000001</v>
      </c>
      <c r="I5467" s="15">
        <v>20</v>
      </c>
      <c r="J5467" s="13">
        <f>OR(F5467&lt;&gt;0,G5467&lt;&gt;0,H5467&lt;&gt;0,I5467&lt;&gt;0)*(F5467 + (F5467 = 0))*(G5467 + (G5467 = 0))*(H5467 + (H5467 = 0))*(I5467 + (I5467 = 0))</f>
        <v>1.1000000000000001</v>
      </c>
      <c r="K5467" s="11"/>
      <c r="L5467" s="11"/>
      <c r="M5467" s="11"/>
    </row>
    <row r="5468" spans="1:13">
      <c r="A5468" s="11"/>
      <c r="B5468" s="11"/>
      <c r="C5468" s="11"/>
      <c r="D5468" s="11"/>
      <c r="E5468" s="10" t="s">
        <v>1096</v>
      </c>
      <c r="F5468" s="14">
        <v>1</v>
      </c>
      <c r="G5468" s="15">
        <v>0.05</v>
      </c>
      <c r="H5468" s="15">
        <v>1.1000000000000001</v>
      </c>
      <c r="I5468" s="15">
        <v>20</v>
      </c>
      <c r="J5468" s="13">
        <f>OR(F5468&lt;&gt;0,G5468&lt;&gt;0,H5468&lt;&gt;0,I5468&lt;&gt;0)*(F5468 + (F5468 = 0))*(G5468 + (G5468 = 0))*(H5468 + (H5468 = 0))*(I5468 + (I5468 = 0))</f>
        <v>1.1000000000000001</v>
      </c>
      <c r="K5468" s="11"/>
      <c r="L5468" s="11"/>
      <c r="M5468" s="11"/>
    </row>
    <row r="5469" spans="1:13">
      <c r="A5469" s="11"/>
      <c r="B5469" s="11"/>
      <c r="C5469" s="11"/>
      <c r="D5469" s="11"/>
      <c r="E5469" s="10" t="s">
        <v>1097</v>
      </c>
      <c r="F5469" s="14">
        <v>1</v>
      </c>
      <c r="G5469" s="15">
        <v>0.05</v>
      </c>
      <c r="H5469" s="15">
        <v>1.1000000000000001</v>
      </c>
      <c r="I5469" s="15">
        <v>20</v>
      </c>
      <c r="J5469" s="13">
        <f>OR(F5469&lt;&gt;0,G5469&lt;&gt;0,H5469&lt;&gt;0,I5469&lt;&gt;0)*(F5469 + (F5469 = 0))*(G5469 + (G5469 = 0))*(H5469 + (H5469 = 0))*(I5469 + (I5469 = 0))</f>
        <v>1.1000000000000001</v>
      </c>
      <c r="K5469" s="11"/>
      <c r="L5469" s="11"/>
      <c r="M5469" s="11"/>
    </row>
    <row r="5470" spans="1:13">
      <c r="A5470" s="11"/>
      <c r="B5470" s="11"/>
      <c r="C5470" s="11"/>
      <c r="D5470" s="11"/>
      <c r="E5470" s="10" t="s">
        <v>1098</v>
      </c>
      <c r="F5470" s="14">
        <v>1</v>
      </c>
      <c r="G5470" s="15">
        <v>0.05</v>
      </c>
      <c r="H5470" s="15">
        <v>1.1000000000000001</v>
      </c>
      <c r="I5470" s="15">
        <v>20</v>
      </c>
      <c r="J5470" s="13">
        <f>OR(F5470&lt;&gt;0,G5470&lt;&gt;0,H5470&lt;&gt;0,I5470&lt;&gt;0)*(F5470 + (F5470 = 0))*(G5470 + (G5470 = 0))*(H5470 + (H5470 = 0))*(I5470 + (I5470 = 0))</f>
        <v>1.1000000000000001</v>
      </c>
      <c r="K5470" s="11"/>
      <c r="L5470" s="11"/>
      <c r="M5470" s="11"/>
    </row>
    <row r="5471" spans="1:13">
      <c r="A5471" s="11"/>
      <c r="B5471" s="11"/>
      <c r="C5471" s="11"/>
      <c r="D5471" s="11"/>
      <c r="E5471" s="10" t="s">
        <v>1099</v>
      </c>
      <c r="F5471" s="14">
        <v>1</v>
      </c>
      <c r="G5471" s="15">
        <v>0.05</v>
      </c>
      <c r="H5471" s="15">
        <v>1.1000000000000001</v>
      </c>
      <c r="I5471" s="15">
        <v>20</v>
      </c>
      <c r="J5471" s="13">
        <f>OR(F5471&lt;&gt;0,G5471&lt;&gt;0,H5471&lt;&gt;0,I5471&lt;&gt;0)*(F5471 + (F5471 = 0))*(G5471 + (G5471 = 0))*(H5471 + (H5471 = 0))*(I5471 + (I5471 = 0))</f>
        <v>1.1000000000000001</v>
      </c>
      <c r="K5471" s="11"/>
      <c r="L5471" s="11"/>
      <c r="M5471" s="11"/>
    </row>
    <row r="5472" spans="1:13">
      <c r="A5472" s="11"/>
      <c r="B5472" s="11"/>
      <c r="C5472" s="11"/>
      <c r="D5472" s="11"/>
      <c r="E5472" s="10" t="s">
        <v>1100</v>
      </c>
      <c r="F5472" s="14">
        <v>1</v>
      </c>
      <c r="G5472" s="15">
        <v>0.05</v>
      </c>
      <c r="H5472" s="15">
        <v>1.1000000000000001</v>
      </c>
      <c r="I5472" s="15">
        <v>20</v>
      </c>
      <c r="J5472" s="13">
        <f>OR(F5472&lt;&gt;0,G5472&lt;&gt;0,H5472&lt;&gt;0,I5472&lt;&gt;0)*(F5472 + (F5472 = 0))*(G5472 + (G5472 = 0))*(H5472 + (H5472 = 0))*(I5472 + (I5472 = 0))</f>
        <v>1.1000000000000001</v>
      </c>
      <c r="K5472" s="11"/>
      <c r="L5472" s="11"/>
      <c r="M5472" s="11"/>
    </row>
    <row r="5473" spans="1:13">
      <c r="A5473" s="11"/>
      <c r="B5473" s="11"/>
      <c r="C5473" s="11"/>
      <c r="D5473" s="11"/>
      <c r="E5473" s="10" t="s">
        <v>1101</v>
      </c>
      <c r="F5473" s="14">
        <v>1</v>
      </c>
      <c r="G5473" s="15">
        <v>0.05</v>
      </c>
      <c r="H5473" s="15">
        <v>1.1000000000000001</v>
      </c>
      <c r="I5473" s="15">
        <v>20</v>
      </c>
      <c r="J5473" s="13">
        <f>OR(F5473&lt;&gt;0,G5473&lt;&gt;0,H5473&lt;&gt;0,I5473&lt;&gt;0)*(F5473 + (F5473 = 0))*(G5473 + (G5473 = 0))*(H5473 + (H5473 = 0))*(I5473 + (I5473 = 0))</f>
        <v>1.1000000000000001</v>
      </c>
      <c r="K5473" s="11"/>
      <c r="L5473" s="11"/>
      <c r="M5473" s="11"/>
    </row>
    <row r="5474" spans="1:13">
      <c r="A5474" s="11"/>
      <c r="B5474" s="11"/>
      <c r="C5474" s="11"/>
      <c r="D5474" s="11"/>
      <c r="E5474" s="10" t="s">
        <v>1102</v>
      </c>
      <c r="F5474" s="14">
        <v>1</v>
      </c>
      <c r="G5474" s="15">
        <v>0.05</v>
      </c>
      <c r="H5474" s="15">
        <v>1.1000000000000001</v>
      </c>
      <c r="I5474" s="15">
        <v>20</v>
      </c>
      <c r="J5474" s="13">
        <f>OR(F5474&lt;&gt;0,G5474&lt;&gt;0,H5474&lt;&gt;0,I5474&lt;&gt;0)*(F5474 + (F5474 = 0))*(G5474 + (G5474 = 0))*(H5474 + (H5474 = 0))*(I5474 + (I5474 = 0))</f>
        <v>1.1000000000000001</v>
      </c>
      <c r="K5474" s="11"/>
      <c r="L5474" s="11"/>
      <c r="M5474" s="11"/>
    </row>
    <row r="5475" spans="1:13">
      <c r="A5475" s="11"/>
      <c r="B5475" s="11"/>
      <c r="C5475" s="11"/>
      <c r="D5475" s="11"/>
      <c r="E5475" s="10" t="s">
        <v>1103</v>
      </c>
      <c r="F5475" s="14">
        <v>1</v>
      </c>
      <c r="G5475" s="15">
        <v>0.05</v>
      </c>
      <c r="H5475" s="15">
        <v>1.1000000000000001</v>
      </c>
      <c r="I5475" s="15">
        <v>20</v>
      </c>
      <c r="J5475" s="13">
        <f>OR(F5475&lt;&gt;0,G5475&lt;&gt;0,H5475&lt;&gt;0,I5475&lt;&gt;0)*(F5475 + (F5475 = 0))*(G5475 + (G5475 = 0))*(H5475 + (H5475 = 0))*(I5475 + (I5475 = 0))</f>
        <v>1.1000000000000001</v>
      </c>
      <c r="K5475" s="11"/>
      <c r="L5475" s="11"/>
      <c r="M5475" s="11"/>
    </row>
    <row r="5476" spans="1:13">
      <c r="A5476" s="11"/>
      <c r="B5476" s="11"/>
      <c r="C5476" s="11"/>
      <c r="D5476" s="11"/>
      <c r="E5476" s="10" t="s">
        <v>1104</v>
      </c>
      <c r="F5476" s="14">
        <v>1</v>
      </c>
      <c r="G5476" s="15">
        <v>0.05</v>
      </c>
      <c r="H5476" s="15">
        <v>1.1000000000000001</v>
      </c>
      <c r="I5476" s="15">
        <v>20</v>
      </c>
      <c r="J5476" s="13">
        <f>OR(F5476&lt;&gt;0,G5476&lt;&gt;0,H5476&lt;&gt;0,I5476&lt;&gt;0)*(F5476 + (F5476 = 0))*(G5476 + (G5476 = 0))*(H5476 + (H5476 = 0))*(I5476 + (I5476 = 0))</f>
        <v>1.1000000000000001</v>
      </c>
      <c r="K5476" s="11"/>
      <c r="L5476" s="11"/>
      <c r="M5476" s="11"/>
    </row>
    <row r="5477" spans="1:13">
      <c r="A5477" s="11"/>
      <c r="B5477" s="11"/>
      <c r="C5477" s="11"/>
      <c r="D5477" s="11"/>
      <c r="E5477" s="10" t="s">
        <v>1105</v>
      </c>
      <c r="F5477" s="14">
        <v>1</v>
      </c>
      <c r="G5477" s="15">
        <v>0.05</v>
      </c>
      <c r="H5477" s="15">
        <v>1.1000000000000001</v>
      </c>
      <c r="I5477" s="15">
        <v>20</v>
      </c>
      <c r="J5477" s="13">
        <f>OR(F5477&lt;&gt;0,G5477&lt;&gt;0,H5477&lt;&gt;0,I5477&lt;&gt;0)*(F5477 + (F5477 = 0))*(G5477 + (G5477 = 0))*(H5477 + (H5477 = 0))*(I5477 + (I5477 = 0))</f>
        <v>1.1000000000000001</v>
      </c>
      <c r="K5477" s="11"/>
      <c r="L5477" s="11"/>
      <c r="M5477" s="11"/>
    </row>
    <row r="5478" spans="1:13">
      <c r="A5478" s="11"/>
      <c r="B5478" s="11"/>
      <c r="C5478" s="11"/>
      <c r="D5478" s="11"/>
      <c r="E5478" s="10" t="s">
        <v>1106</v>
      </c>
      <c r="F5478" s="14">
        <v>1</v>
      </c>
      <c r="G5478" s="15">
        <v>0.05</v>
      </c>
      <c r="H5478" s="15">
        <v>1.1000000000000001</v>
      </c>
      <c r="I5478" s="15">
        <v>20</v>
      </c>
      <c r="J5478" s="13">
        <f>OR(F5478&lt;&gt;0,G5478&lt;&gt;0,H5478&lt;&gt;0,I5478&lt;&gt;0)*(F5478 + (F5478 = 0))*(G5478 + (G5478 = 0))*(H5478 + (H5478 = 0))*(I5478 + (I5478 = 0))</f>
        <v>1.1000000000000001</v>
      </c>
      <c r="K5478" s="11"/>
      <c r="L5478" s="11"/>
      <c r="M5478" s="11"/>
    </row>
    <row r="5479" spans="1:13">
      <c r="A5479" s="11"/>
      <c r="B5479" s="11"/>
      <c r="C5479" s="11"/>
      <c r="D5479" s="11"/>
      <c r="E5479" s="10" t="s">
        <v>1107</v>
      </c>
      <c r="F5479" s="14">
        <v>1</v>
      </c>
      <c r="G5479" s="15">
        <v>0.05</v>
      </c>
      <c r="H5479" s="15">
        <v>1.1000000000000001</v>
      </c>
      <c r="I5479" s="15">
        <v>20</v>
      </c>
      <c r="J5479" s="13">
        <f>OR(F5479&lt;&gt;0,G5479&lt;&gt;0,H5479&lt;&gt;0,I5479&lt;&gt;0)*(F5479 + (F5479 = 0))*(G5479 + (G5479 = 0))*(H5479 + (H5479 = 0))*(I5479 + (I5479 = 0))</f>
        <v>1.1000000000000001</v>
      </c>
      <c r="K5479" s="11"/>
      <c r="L5479" s="11"/>
      <c r="M5479" s="11"/>
    </row>
    <row r="5480" spans="1:13">
      <c r="A5480" s="11"/>
      <c r="B5480" s="11"/>
      <c r="C5480" s="11"/>
      <c r="D5480" s="11"/>
      <c r="E5480" s="10" t="s">
        <v>1108</v>
      </c>
      <c r="F5480" s="14">
        <v>1</v>
      </c>
      <c r="G5480" s="15">
        <v>0.05</v>
      </c>
      <c r="H5480" s="15">
        <v>1.1000000000000001</v>
      </c>
      <c r="I5480" s="15">
        <v>20</v>
      </c>
      <c r="J5480" s="13">
        <f>OR(F5480&lt;&gt;0,G5480&lt;&gt;0,H5480&lt;&gt;0,I5480&lt;&gt;0)*(F5480 + (F5480 = 0))*(G5480 + (G5480 = 0))*(H5480 + (H5480 = 0))*(I5480 + (I5480 = 0))</f>
        <v>1.1000000000000001</v>
      </c>
      <c r="K5480" s="11"/>
      <c r="L5480" s="11"/>
      <c r="M5480" s="11"/>
    </row>
    <row r="5481" spans="1:13">
      <c r="A5481" s="11"/>
      <c r="B5481" s="11"/>
      <c r="C5481" s="11"/>
      <c r="D5481" s="11"/>
      <c r="E5481" s="10" t="s">
        <v>1109</v>
      </c>
      <c r="F5481" s="14">
        <v>1</v>
      </c>
      <c r="G5481" s="15">
        <v>0.05</v>
      </c>
      <c r="H5481" s="15">
        <v>1.1000000000000001</v>
      </c>
      <c r="I5481" s="15">
        <v>20</v>
      </c>
      <c r="J5481" s="13">
        <f>OR(F5481&lt;&gt;0,G5481&lt;&gt;0,H5481&lt;&gt;0,I5481&lt;&gt;0)*(F5481 + (F5481 = 0))*(G5481 + (G5481 = 0))*(H5481 + (H5481 = 0))*(I5481 + (I5481 = 0))</f>
        <v>1.1000000000000001</v>
      </c>
      <c r="K5481" s="11"/>
      <c r="L5481" s="11"/>
      <c r="M5481" s="11"/>
    </row>
    <row r="5482" spans="1:13">
      <c r="A5482" s="11"/>
      <c r="B5482" s="11"/>
      <c r="C5482" s="11"/>
      <c r="D5482" s="11"/>
      <c r="E5482" s="10" t="s">
        <v>1110</v>
      </c>
      <c r="F5482" s="14">
        <v>1</v>
      </c>
      <c r="G5482" s="15">
        <v>0.05</v>
      </c>
      <c r="H5482" s="15">
        <v>1.1000000000000001</v>
      </c>
      <c r="I5482" s="15">
        <v>20</v>
      </c>
      <c r="J5482" s="13">
        <f>OR(F5482&lt;&gt;0,G5482&lt;&gt;0,H5482&lt;&gt;0,I5482&lt;&gt;0)*(F5482 + (F5482 = 0))*(G5482 + (G5482 = 0))*(H5482 + (H5482 = 0))*(I5482 + (I5482 = 0))</f>
        <v>1.1000000000000001</v>
      </c>
      <c r="K5482" s="11"/>
      <c r="L5482" s="11"/>
      <c r="M5482" s="11"/>
    </row>
    <row r="5483" spans="1:13">
      <c r="A5483" s="11"/>
      <c r="B5483" s="11"/>
      <c r="C5483" s="11"/>
      <c r="D5483" s="11"/>
      <c r="E5483" s="10" t="s">
        <v>1111</v>
      </c>
      <c r="F5483" s="14">
        <v>1</v>
      </c>
      <c r="G5483" s="15">
        <v>0.05</v>
      </c>
      <c r="H5483" s="15">
        <v>1.1000000000000001</v>
      </c>
      <c r="I5483" s="15">
        <v>20</v>
      </c>
      <c r="J5483" s="13">
        <f>OR(F5483&lt;&gt;0,G5483&lt;&gt;0,H5483&lt;&gt;0,I5483&lt;&gt;0)*(F5483 + (F5483 = 0))*(G5483 + (G5483 = 0))*(H5483 + (H5483 = 0))*(I5483 + (I5483 = 0))</f>
        <v>1.1000000000000001</v>
      </c>
      <c r="K5483" s="11"/>
      <c r="L5483" s="11"/>
      <c r="M5483" s="11"/>
    </row>
    <row r="5484" spans="1:13">
      <c r="A5484" s="11"/>
      <c r="B5484" s="11"/>
      <c r="C5484" s="11"/>
      <c r="D5484" s="11"/>
      <c r="E5484" s="10" t="s">
        <v>1112</v>
      </c>
      <c r="F5484" s="14">
        <v>1</v>
      </c>
      <c r="G5484" s="15">
        <v>0.05</v>
      </c>
      <c r="H5484" s="15">
        <v>1.1000000000000001</v>
      </c>
      <c r="I5484" s="15">
        <v>20</v>
      </c>
      <c r="J5484" s="13">
        <f>OR(F5484&lt;&gt;0,G5484&lt;&gt;0,H5484&lt;&gt;0,I5484&lt;&gt;0)*(F5484 + (F5484 = 0))*(G5484 + (G5484 = 0))*(H5484 + (H5484 = 0))*(I5484 + (I5484 = 0))</f>
        <v>1.1000000000000001</v>
      </c>
      <c r="K5484" s="11"/>
      <c r="L5484" s="11"/>
      <c r="M5484" s="11"/>
    </row>
    <row r="5485" spans="1:13">
      <c r="A5485" s="11"/>
      <c r="B5485" s="11"/>
      <c r="C5485" s="11"/>
      <c r="D5485" s="11"/>
      <c r="E5485" s="10" t="s">
        <v>1113</v>
      </c>
      <c r="F5485" s="14">
        <v>1</v>
      </c>
      <c r="G5485" s="15">
        <v>0.05</v>
      </c>
      <c r="H5485" s="15">
        <v>1.1000000000000001</v>
      </c>
      <c r="I5485" s="15">
        <v>20</v>
      </c>
      <c r="J5485" s="13">
        <f>OR(F5485&lt;&gt;0,G5485&lt;&gt;0,H5485&lt;&gt;0,I5485&lt;&gt;0)*(F5485 + (F5485 = 0))*(G5485 + (G5485 = 0))*(H5485 + (H5485 = 0))*(I5485 + (I5485 = 0))</f>
        <v>1.1000000000000001</v>
      </c>
      <c r="K5485" s="11"/>
      <c r="L5485" s="11"/>
      <c r="M5485" s="11"/>
    </row>
    <row r="5486" spans="1:13">
      <c r="A5486" s="11"/>
      <c r="B5486" s="11"/>
      <c r="C5486" s="11"/>
      <c r="D5486" s="11"/>
      <c r="E5486" s="10" t="s">
        <v>1114</v>
      </c>
      <c r="F5486" s="14">
        <v>1</v>
      </c>
      <c r="G5486" s="15">
        <v>0.05</v>
      </c>
      <c r="H5486" s="15">
        <v>1.1000000000000001</v>
      </c>
      <c r="I5486" s="15">
        <v>20</v>
      </c>
      <c r="J5486" s="13">
        <f>OR(F5486&lt;&gt;0,G5486&lt;&gt;0,H5486&lt;&gt;0,I5486&lt;&gt;0)*(F5486 + (F5486 = 0))*(G5486 + (G5486 = 0))*(H5486 + (H5486 = 0))*(I5486 + (I5486 = 0))</f>
        <v>1.1000000000000001</v>
      </c>
      <c r="K5486" s="11"/>
      <c r="L5486" s="11"/>
      <c r="M5486" s="11"/>
    </row>
    <row r="5487" spans="1:13">
      <c r="A5487" s="11"/>
      <c r="B5487" s="11"/>
      <c r="C5487" s="11"/>
      <c r="D5487" s="11"/>
      <c r="E5487" s="10" t="s">
        <v>1115</v>
      </c>
      <c r="F5487" s="14">
        <v>1</v>
      </c>
      <c r="G5487" s="15">
        <v>0.05</v>
      </c>
      <c r="H5487" s="15">
        <v>1.1000000000000001</v>
      </c>
      <c r="I5487" s="15">
        <v>20</v>
      </c>
      <c r="J5487" s="13">
        <f>OR(F5487&lt;&gt;0,G5487&lt;&gt;0,H5487&lt;&gt;0,I5487&lt;&gt;0)*(F5487 + (F5487 = 0))*(G5487 + (G5487 = 0))*(H5487 + (H5487 = 0))*(I5487 + (I5487 = 0))</f>
        <v>1.1000000000000001</v>
      </c>
      <c r="K5487" s="11"/>
      <c r="L5487" s="11"/>
      <c r="M5487" s="11"/>
    </row>
    <row r="5488" spans="1:13">
      <c r="A5488" s="11"/>
      <c r="B5488" s="11"/>
      <c r="C5488" s="11"/>
      <c r="D5488" s="11"/>
      <c r="E5488" s="10" t="s">
        <v>1116</v>
      </c>
      <c r="F5488" s="14">
        <v>1</v>
      </c>
      <c r="G5488" s="15">
        <v>0.05</v>
      </c>
      <c r="H5488" s="15">
        <v>1.1000000000000001</v>
      </c>
      <c r="I5488" s="15">
        <v>20</v>
      </c>
      <c r="J5488" s="13">
        <f>OR(F5488&lt;&gt;0,G5488&lt;&gt;0,H5488&lt;&gt;0,I5488&lt;&gt;0)*(F5488 + (F5488 = 0))*(G5488 + (G5488 = 0))*(H5488 + (H5488 = 0))*(I5488 + (I5488 = 0))</f>
        <v>1.1000000000000001</v>
      </c>
      <c r="K5488" s="11"/>
      <c r="L5488" s="11"/>
      <c r="M5488" s="11"/>
    </row>
    <row r="5489" spans="1:13">
      <c r="A5489" s="11"/>
      <c r="B5489" s="11"/>
      <c r="C5489" s="11"/>
      <c r="D5489" s="11"/>
      <c r="E5489" s="10" t="s">
        <v>1117</v>
      </c>
      <c r="F5489" s="14">
        <v>1</v>
      </c>
      <c r="G5489" s="15">
        <v>0.05</v>
      </c>
      <c r="H5489" s="15">
        <v>1.1000000000000001</v>
      </c>
      <c r="I5489" s="15">
        <v>20</v>
      </c>
      <c r="J5489" s="13">
        <f>OR(F5489&lt;&gt;0,G5489&lt;&gt;0,H5489&lt;&gt;0,I5489&lt;&gt;0)*(F5489 + (F5489 = 0))*(G5489 + (G5489 = 0))*(H5489 + (H5489 = 0))*(I5489 + (I5489 = 0))</f>
        <v>1.1000000000000001</v>
      </c>
      <c r="K5489" s="11"/>
      <c r="L5489" s="11"/>
      <c r="M5489" s="11"/>
    </row>
    <row r="5490" spans="1:13">
      <c r="A5490" s="11"/>
      <c r="B5490" s="11"/>
      <c r="C5490" s="11"/>
      <c r="D5490" s="11"/>
      <c r="E5490" s="10" t="s">
        <v>1118</v>
      </c>
      <c r="F5490" s="14">
        <v>1</v>
      </c>
      <c r="G5490" s="15">
        <v>0.05</v>
      </c>
      <c r="H5490" s="15">
        <v>1.1000000000000001</v>
      </c>
      <c r="I5490" s="15">
        <v>20</v>
      </c>
      <c r="J5490" s="13">
        <f>OR(F5490&lt;&gt;0,G5490&lt;&gt;0,H5490&lt;&gt;0,I5490&lt;&gt;0)*(F5490 + (F5490 = 0))*(G5490 + (G5490 = 0))*(H5490 + (H5490 = 0))*(I5490 + (I5490 = 0))</f>
        <v>1.1000000000000001</v>
      </c>
      <c r="K5490" s="11"/>
      <c r="L5490" s="11"/>
      <c r="M5490" s="11"/>
    </row>
    <row r="5491" spans="1:13">
      <c r="A5491" s="11"/>
      <c r="B5491" s="11"/>
      <c r="C5491" s="11"/>
      <c r="D5491" s="11"/>
      <c r="E5491" s="10" t="s">
        <v>1119</v>
      </c>
      <c r="F5491" s="14">
        <v>1</v>
      </c>
      <c r="G5491" s="15">
        <v>0.05</v>
      </c>
      <c r="H5491" s="15">
        <v>1.1000000000000001</v>
      </c>
      <c r="I5491" s="15">
        <v>20</v>
      </c>
      <c r="J5491" s="13">
        <f>OR(F5491&lt;&gt;0,G5491&lt;&gt;0,H5491&lt;&gt;0,I5491&lt;&gt;0)*(F5491 + (F5491 = 0))*(G5491 + (G5491 = 0))*(H5491 + (H5491 = 0))*(I5491 + (I5491 = 0))</f>
        <v>1.1000000000000001</v>
      </c>
      <c r="K5491" s="11"/>
      <c r="L5491" s="11"/>
      <c r="M5491" s="11"/>
    </row>
    <row r="5492" spans="1:13">
      <c r="A5492" s="11"/>
      <c r="B5492" s="11"/>
      <c r="C5492" s="11"/>
      <c r="D5492" s="11"/>
      <c r="E5492" s="10" t="s">
        <v>1120</v>
      </c>
      <c r="F5492" s="14">
        <v>1</v>
      </c>
      <c r="G5492" s="15">
        <v>0.05</v>
      </c>
      <c r="H5492" s="15">
        <v>1.1000000000000001</v>
      </c>
      <c r="I5492" s="15">
        <v>20</v>
      </c>
      <c r="J5492" s="13">
        <f>OR(F5492&lt;&gt;0,G5492&lt;&gt;0,H5492&lt;&gt;0,I5492&lt;&gt;0)*(F5492 + (F5492 = 0))*(G5492 + (G5492 = 0))*(H5492 + (H5492 = 0))*(I5492 + (I5492 = 0))</f>
        <v>1.1000000000000001</v>
      </c>
      <c r="K5492" s="11"/>
      <c r="L5492" s="11"/>
      <c r="M5492" s="11"/>
    </row>
    <row r="5493" spans="1:13">
      <c r="A5493" s="11"/>
      <c r="B5493" s="11"/>
      <c r="C5493" s="11"/>
      <c r="D5493" s="11"/>
      <c r="E5493" s="10" t="s">
        <v>1121</v>
      </c>
      <c r="F5493" s="14">
        <v>1</v>
      </c>
      <c r="G5493" s="15">
        <v>0.05</v>
      </c>
      <c r="H5493" s="15">
        <v>1.1000000000000001</v>
      </c>
      <c r="I5493" s="15">
        <v>20</v>
      </c>
      <c r="J5493" s="13">
        <f>OR(F5493&lt;&gt;0,G5493&lt;&gt;0,H5493&lt;&gt;0,I5493&lt;&gt;0)*(F5493 + (F5493 = 0))*(G5493 + (G5493 = 0))*(H5493 + (H5493 = 0))*(I5493 + (I5493 = 0))</f>
        <v>1.1000000000000001</v>
      </c>
      <c r="K5493" s="11"/>
      <c r="L5493" s="11"/>
      <c r="M5493" s="11"/>
    </row>
    <row r="5494" spans="1:13">
      <c r="A5494" s="11"/>
      <c r="B5494" s="11"/>
      <c r="C5494" s="11"/>
      <c r="D5494" s="11"/>
      <c r="E5494" s="10" t="s">
        <v>1122</v>
      </c>
      <c r="F5494" s="14">
        <v>1</v>
      </c>
      <c r="G5494" s="15">
        <v>0.05</v>
      </c>
      <c r="H5494" s="15">
        <v>1.1000000000000001</v>
      </c>
      <c r="I5494" s="15">
        <v>20</v>
      </c>
      <c r="J5494" s="13">
        <f>OR(F5494&lt;&gt;0,G5494&lt;&gt;0,H5494&lt;&gt;0,I5494&lt;&gt;0)*(F5494 + (F5494 = 0))*(G5494 + (G5494 = 0))*(H5494 + (H5494 = 0))*(I5494 + (I5494 = 0))</f>
        <v>1.1000000000000001</v>
      </c>
      <c r="K5494" s="11"/>
      <c r="L5494" s="11"/>
      <c r="M5494" s="11"/>
    </row>
    <row r="5495" spans="1:13">
      <c r="A5495" s="11"/>
      <c r="B5495" s="11"/>
      <c r="C5495" s="11"/>
      <c r="D5495" s="11"/>
      <c r="E5495" s="10" t="s">
        <v>1123</v>
      </c>
      <c r="F5495" s="14">
        <v>1</v>
      </c>
      <c r="G5495" s="15">
        <v>0.05</v>
      </c>
      <c r="H5495" s="15">
        <v>1.1000000000000001</v>
      </c>
      <c r="I5495" s="15">
        <v>20</v>
      </c>
      <c r="J5495" s="13">
        <f>OR(F5495&lt;&gt;0,G5495&lt;&gt;0,H5495&lt;&gt;0,I5495&lt;&gt;0)*(F5495 + (F5495 = 0))*(G5495 + (G5495 = 0))*(H5495 + (H5495 = 0))*(I5495 + (I5495 = 0))</f>
        <v>1.1000000000000001</v>
      </c>
      <c r="K5495" s="11"/>
      <c r="L5495" s="11"/>
      <c r="M5495" s="11"/>
    </row>
    <row r="5496" spans="1:13">
      <c r="A5496" s="11"/>
      <c r="B5496" s="11"/>
      <c r="C5496" s="11"/>
      <c r="D5496" s="11"/>
      <c r="E5496" s="10" t="s">
        <v>1124</v>
      </c>
      <c r="F5496" s="14">
        <v>1</v>
      </c>
      <c r="G5496" s="15">
        <v>0.05</v>
      </c>
      <c r="H5496" s="15">
        <v>1.1000000000000001</v>
      </c>
      <c r="I5496" s="15">
        <v>20</v>
      </c>
      <c r="J5496" s="13">
        <f>OR(F5496&lt;&gt;0,G5496&lt;&gt;0,H5496&lt;&gt;0,I5496&lt;&gt;0)*(F5496 + (F5496 = 0))*(G5496 + (G5496 = 0))*(H5496 + (H5496 = 0))*(I5496 + (I5496 = 0))</f>
        <v>1.1000000000000001</v>
      </c>
      <c r="K5496" s="11"/>
      <c r="L5496" s="11"/>
      <c r="M5496" s="11"/>
    </row>
    <row r="5497" spans="1:13">
      <c r="A5497" s="11"/>
      <c r="B5497" s="11"/>
      <c r="C5497" s="11"/>
      <c r="D5497" s="11"/>
      <c r="E5497" s="10" t="s">
        <v>1125</v>
      </c>
      <c r="F5497" s="14">
        <v>1</v>
      </c>
      <c r="G5497" s="15">
        <v>0.05</v>
      </c>
      <c r="H5497" s="15">
        <v>1.1000000000000001</v>
      </c>
      <c r="I5497" s="15">
        <v>20</v>
      </c>
      <c r="J5497" s="13">
        <f>OR(F5497&lt;&gt;0,G5497&lt;&gt;0,H5497&lt;&gt;0,I5497&lt;&gt;0)*(F5497 + (F5497 = 0))*(G5497 + (G5497 = 0))*(H5497 + (H5497 = 0))*(I5497 + (I5497 = 0))</f>
        <v>1.1000000000000001</v>
      </c>
      <c r="K5497" s="11"/>
      <c r="L5497" s="11"/>
      <c r="M5497" s="11"/>
    </row>
    <row r="5498" spans="1:13">
      <c r="A5498" s="11"/>
      <c r="B5498" s="11"/>
      <c r="C5498" s="11"/>
      <c r="D5498" s="11"/>
      <c r="E5498" s="10" t="s">
        <v>1126</v>
      </c>
      <c r="F5498" s="14">
        <v>1</v>
      </c>
      <c r="G5498" s="15">
        <v>0.05</v>
      </c>
      <c r="H5498" s="15">
        <v>1.1000000000000001</v>
      </c>
      <c r="I5498" s="15">
        <v>20</v>
      </c>
      <c r="J5498" s="13">
        <f>OR(F5498&lt;&gt;0,G5498&lt;&gt;0,H5498&lt;&gt;0,I5498&lt;&gt;0)*(F5498 + (F5498 = 0))*(G5498 + (G5498 = 0))*(H5498 + (H5498 = 0))*(I5498 + (I5498 = 0))</f>
        <v>1.1000000000000001</v>
      </c>
      <c r="K5498" s="11"/>
      <c r="L5498" s="11"/>
      <c r="M5498" s="11"/>
    </row>
    <row r="5499" spans="1:13">
      <c r="A5499" s="11"/>
      <c r="B5499" s="11"/>
      <c r="C5499" s="11"/>
      <c r="D5499" s="11"/>
      <c r="E5499" s="10" t="s">
        <v>1127</v>
      </c>
      <c r="F5499" s="14">
        <v>1</v>
      </c>
      <c r="G5499" s="15">
        <v>0.05</v>
      </c>
      <c r="H5499" s="15">
        <v>1.1000000000000001</v>
      </c>
      <c r="I5499" s="15">
        <v>20</v>
      </c>
      <c r="J5499" s="13">
        <f>OR(F5499&lt;&gt;0,G5499&lt;&gt;0,H5499&lt;&gt;0,I5499&lt;&gt;0)*(F5499 + (F5499 = 0))*(G5499 + (G5499 = 0))*(H5499 + (H5499 = 0))*(I5499 + (I5499 = 0))</f>
        <v>1.1000000000000001</v>
      </c>
      <c r="K5499" s="11"/>
      <c r="L5499" s="11"/>
      <c r="M5499" s="11"/>
    </row>
    <row r="5500" spans="1:13">
      <c r="A5500" s="11"/>
      <c r="B5500" s="11"/>
      <c r="C5500" s="11"/>
      <c r="D5500" s="11"/>
      <c r="E5500" s="10" t="s">
        <v>1128</v>
      </c>
      <c r="F5500" s="14">
        <v>1</v>
      </c>
      <c r="G5500" s="15">
        <v>0.05</v>
      </c>
      <c r="H5500" s="15">
        <v>1.1000000000000001</v>
      </c>
      <c r="I5500" s="15">
        <v>20</v>
      </c>
      <c r="J5500" s="13">
        <f>OR(F5500&lt;&gt;0,G5500&lt;&gt;0,H5500&lt;&gt;0,I5500&lt;&gt;0)*(F5500 + (F5500 = 0))*(G5500 + (G5500 = 0))*(H5500 + (H5500 = 0))*(I5500 + (I5500 = 0))</f>
        <v>1.1000000000000001</v>
      </c>
      <c r="K5500" s="11"/>
      <c r="L5500" s="11"/>
      <c r="M5500" s="11"/>
    </row>
    <row r="5501" spans="1:13">
      <c r="A5501" s="11"/>
      <c r="B5501" s="11"/>
      <c r="C5501" s="11"/>
      <c r="D5501" s="11"/>
      <c r="E5501" s="10" t="s">
        <v>1129</v>
      </c>
      <c r="F5501" s="14">
        <v>1</v>
      </c>
      <c r="G5501" s="15">
        <v>0.05</v>
      </c>
      <c r="H5501" s="15">
        <v>1.1000000000000001</v>
      </c>
      <c r="I5501" s="15">
        <v>20</v>
      </c>
      <c r="J5501" s="13">
        <f>OR(F5501&lt;&gt;0,G5501&lt;&gt;0,H5501&lt;&gt;0,I5501&lt;&gt;0)*(F5501 + (F5501 = 0))*(G5501 + (G5501 = 0))*(H5501 + (H5501 = 0))*(I5501 + (I5501 = 0))</f>
        <v>1.1000000000000001</v>
      </c>
      <c r="K5501" s="11"/>
      <c r="L5501" s="11"/>
      <c r="M5501" s="11"/>
    </row>
    <row r="5502" spans="1:13">
      <c r="A5502" s="11"/>
      <c r="B5502" s="11"/>
      <c r="C5502" s="11"/>
      <c r="D5502" s="11"/>
      <c r="E5502" s="10" t="s">
        <v>1130</v>
      </c>
      <c r="F5502" s="14">
        <v>1</v>
      </c>
      <c r="G5502" s="15">
        <v>0.05</v>
      </c>
      <c r="H5502" s="15">
        <v>1.1000000000000001</v>
      </c>
      <c r="I5502" s="15">
        <v>20</v>
      </c>
      <c r="J5502" s="13">
        <f>OR(F5502&lt;&gt;0,G5502&lt;&gt;0,H5502&lt;&gt;0,I5502&lt;&gt;0)*(F5502 + (F5502 = 0))*(G5502 + (G5502 = 0))*(H5502 + (H5502 = 0))*(I5502 + (I5502 = 0))</f>
        <v>1.1000000000000001</v>
      </c>
      <c r="K5502" s="11"/>
      <c r="L5502" s="11"/>
      <c r="M5502" s="11"/>
    </row>
    <row r="5503" spans="1:13">
      <c r="A5503" s="11"/>
      <c r="B5503" s="11"/>
      <c r="C5503" s="11"/>
      <c r="D5503" s="11"/>
      <c r="E5503" s="10" t="s">
        <v>1131</v>
      </c>
      <c r="F5503" s="14">
        <v>1</v>
      </c>
      <c r="G5503" s="15">
        <v>0.05</v>
      </c>
      <c r="H5503" s="15">
        <v>1.1000000000000001</v>
      </c>
      <c r="I5503" s="15">
        <v>13</v>
      </c>
      <c r="J5503" s="13">
        <f>OR(F5503&lt;&gt;0,G5503&lt;&gt;0,H5503&lt;&gt;0,I5503&lt;&gt;0)*(F5503 + (F5503 = 0))*(G5503 + (G5503 = 0))*(H5503 + (H5503 = 0))*(I5503 + (I5503 = 0))</f>
        <v>0.72</v>
      </c>
      <c r="K5503" s="11"/>
      <c r="L5503" s="11"/>
      <c r="M5503" s="11"/>
    </row>
    <row r="5504" spans="1:13">
      <c r="A5504" s="11"/>
      <c r="B5504" s="11"/>
      <c r="C5504" s="11"/>
      <c r="D5504" s="11"/>
      <c r="E5504" s="11"/>
      <c r="F5504" s="11"/>
      <c r="G5504" s="11"/>
      <c r="H5504" s="11"/>
      <c r="I5504" s="11"/>
      <c r="J5504" s="16" t="s">
        <v>825</v>
      </c>
      <c r="K5504" s="17">
        <f>SUM(J5429:J5503)</f>
        <v>82.12</v>
      </c>
      <c r="L5504" s="15">
        <v>78.14</v>
      </c>
      <c r="M5504" s="18">
        <f>ROUND(K5504*L5504,2)</f>
        <v>6416.86</v>
      </c>
    </row>
    <row r="5505" spans="1:13" ht="0.95" customHeight="1">
      <c r="A5505" s="19"/>
      <c r="B5505" s="19"/>
      <c r="C5505" s="19"/>
      <c r="D5505" s="19"/>
      <c r="E5505" s="19"/>
      <c r="F5505" s="19"/>
      <c r="G5505" s="19"/>
      <c r="H5505" s="19"/>
      <c r="I5505" s="19"/>
      <c r="J5505" s="19"/>
      <c r="K5505" s="19"/>
      <c r="L5505" s="19"/>
      <c r="M5505" s="19"/>
    </row>
    <row r="5506" spans="1:13" s="1" customFormat="1">
      <c r="A5506" s="40" t="s">
        <v>1132</v>
      </c>
      <c r="B5506" s="16" t="s">
        <v>22</v>
      </c>
      <c r="C5506" s="16" t="s">
        <v>23</v>
      </c>
      <c r="D5506" s="16" t="s">
        <v>1133</v>
      </c>
      <c r="E5506" s="41"/>
      <c r="F5506" s="41"/>
      <c r="G5506" s="41"/>
      <c r="H5506" s="41"/>
      <c r="I5506" s="41"/>
      <c r="J5506" s="41"/>
      <c r="K5506" s="17">
        <f>K5509</f>
        <v>1604.99</v>
      </c>
      <c r="L5506" s="18">
        <f>L5509</f>
        <v>61.77</v>
      </c>
      <c r="M5506" s="18">
        <f>M5509</f>
        <v>99140.23</v>
      </c>
    </row>
    <row r="5507" spans="1:13">
      <c r="A5507" s="11"/>
      <c r="B5507" s="11"/>
      <c r="C5507" s="11"/>
      <c r="D5507" s="10" t="s">
        <v>1134</v>
      </c>
      <c r="E5507" s="11"/>
      <c r="F5507" s="11"/>
      <c r="G5507" s="11"/>
      <c r="H5507" s="11"/>
      <c r="I5507" s="11"/>
      <c r="J5507" s="11"/>
      <c r="K5507" s="11"/>
      <c r="L5507" s="11"/>
      <c r="M5507" s="11"/>
    </row>
    <row r="5508" spans="1:13">
      <c r="A5508" s="11"/>
      <c r="B5508" s="11"/>
      <c r="C5508" s="11"/>
      <c r="D5508" s="11"/>
      <c r="E5508" s="10" t="s">
        <v>1135</v>
      </c>
      <c r="F5508" s="14">
        <v>1</v>
      </c>
      <c r="G5508" s="15">
        <v>0</v>
      </c>
      <c r="H5508" s="15">
        <v>0</v>
      </c>
      <c r="I5508" s="15">
        <v>1604.99</v>
      </c>
      <c r="J5508" s="13">
        <f>OR(F5508&lt;&gt;0,G5508&lt;&gt;0,H5508&lt;&gt;0,I5508&lt;&gt;0)*(F5508 + (F5508 = 0))*(G5508 + (G5508 = 0))*(H5508 + (H5508 = 0))*(I5508 + (I5508 = 0))</f>
        <v>1604.99</v>
      </c>
      <c r="K5508" s="11"/>
      <c r="L5508" s="11"/>
      <c r="M5508" s="11"/>
    </row>
    <row r="5509" spans="1:13">
      <c r="A5509" s="11"/>
      <c r="B5509" s="11"/>
      <c r="C5509" s="11"/>
      <c r="D5509" s="11"/>
      <c r="E5509" s="11"/>
      <c r="F5509" s="11"/>
      <c r="G5509" s="11"/>
      <c r="H5509" s="11"/>
      <c r="I5509" s="11"/>
      <c r="J5509" s="16" t="s">
        <v>1136</v>
      </c>
      <c r="K5509" s="17">
        <f>J5508</f>
        <v>1604.99</v>
      </c>
      <c r="L5509" s="15">
        <v>61.77</v>
      </c>
      <c r="M5509" s="18">
        <f>ROUND(K5509*L5509,2)</f>
        <v>99140.23</v>
      </c>
    </row>
    <row r="5510" spans="1:13" ht="0.95" customHeight="1">
      <c r="A5510" s="19"/>
      <c r="B5510" s="19"/>
      <c r="C5510" s="19"/>
      <c r="D5510" s="19"/>
      <c r="E5510" s="19"/>
      <c r="F5510" s="19"/>
      <c r="G5510" s="19"/>
      <c r="H5510" s="19"/>
      <c r="I5510" s="19"/>
      <c r="J5510" s="19"/>
      <c r="K5510" s="19"/>
      <c r="L5510" s="19"/>
      <c r="M5510" s="19"/>
    </row>
    <row r="5511" spans="1:13" s="1" customFormat="1">
      <c r="A5511" s="40" t="s">
        <v>880</v>
      </c>
      <c r="B5511" s="16" t="s">
        <v>22</v>
      </c>
      <c r="C5511" s="16" t="s">
        <v>61</v>
      </c>
      <c r="D5511" s="16" t="s">
        <v>881</v>
      </c>
      <c r="E5511" s="41"/>
      <c r="F5511" s="41"/>
      <c r="G5511" s="41"/>
      <c r="H5511" s="41"/>
      <c r="I5511" s="41"/>
      <c r="J5511" s="41"/>
      <c r="K5511" s="17">
        <f>K5516</f>
        <v>89</v>
      </c>
      <c r="L5511" s="18">
        <f>L5516</f>
        <v>954.62</v>
      </c>
      <c r="M5511" s="18">
        <f>M5516</f>
        <v>84961.18</v>
      </c>
    </row>
    <row r="5512" spans="1:13">
      <c r="A5512" s="11"/>
      <c r="B5512" s="11"/>
      <c r="C5512" s="11"/>
      <c r="D5512" s="10" t="s">
        <v>882</v>
      </c>
      <c r="E5512" s="11"/>
      <c r="F5512" s="11"/>
      <c r="G5512" s="11"/>
      <c r="H5512" s="11"/>
      <c r="I5512" s="11"/>
      <c r="J5512" s="11"/>
      <c r="K5512" s="11"/>
      <c r="L5512" s="11"/>
      <c r="M5512" s="11"/>
    </row>
    <row r="5513" spans="1:13">
      <c r="A5513" s="11"/>
      <c r="B5513" s="11"/>
      <c r="C5513" s="11"/>
      <c r="D5513" s="11"/>
      <c r="E5513" s="10" t="s">
        <v>1135</v>
      </c>
      <c r="F5513" s="14"/>
      <c r="G5513" s="15"/>
      <c r="H5513" s="15"/>
      <c r="I5513" s="15"/>
      <c r="J5513" s="13">
        <f>OR(F5513&lt;&gt;0,G5513&lt;&gt;0,H5513&lt;&gt;0,I5513&lt;&gt;0)*(F5513 + (F5513 = 0))*(G5513 + (G5513 = 0))*(H5513 + (H5513 = 0))*(I5513 + (I5513 = 0))</f>
        <v>0</v>
      </c>
      <c r="K5513" s="11"/>
      <c r="L5513" s="11"/>
      <c r="M5513" s="11"/>
    </row>
    <row r="5514" spans="1:13">
      <c r="A5514" s="11"/>
      <c r="B5514" s="11"/>
      <c r="C5514" s="11"/>
      <c r="D5514" s="11"/>
      <c r="E5514" s="10" t="s">
        <v>1137</v>
      </c>
      <c r="F5514" s="14">
        <v>70</v>
      </c>
      <c r="G5514" s="15">
        <v>0</v>
      </c>
      <c r="H5514" s="15">
        <v>0</v>
      </c>
      <c r="I5514" s="15">
        <v>0</v>
      </c>
      <c r="J5514" s="13">
        <f>OR(F5514&lt;&gt;0,G5514&lt;&gt;0,H5514&lt;&gt;0,I5514&lt;&gt;0)*(F5514 + (F5514 = 0))*(G5514 + (G5514 = 0))*(H5514 + (H5514 = 0))*(I5514 + (I5514 = 0))</f>
        <v>70</v>
      </c>
      <c r="K5514" s="11"/>
      <c r="L5514" s="11"/>
      <c r="M5514" s="11"/>
    </row>
    <row r="5515" spans="1:13">
      <c r="A5515" s="11"/>
      <c r="B5515" s="11"/>
      <c r="C5515" s="11"/>
      <c r="D5515" s="11"/>
      <c r="E5515" s="10" t="s">
        <v>1138</v>
      </c>
      <c r="F5515" s="14">
        <v>19</v>
      </c>
      <c r="G5515" s="15">
        <v>0</v>
      </c>
      <c r="H5515" s="15">
        <v>0</v>
      </c>
      <c r="I5515" s="15">
        <v>0</v>
      </c>
      <c r="J5515" s="13">
        <f>OR(F5515&lt;&gt;0,G5515&lt;&gt;0,H5515&lt;&gt;0,I5515&lt;&gt;0)*(F5515 + (F5515 = 0))*(G5515 + (G5515 = 0))*(H5515 + (H5515 = 0))*(I5515 + (I5515 = 0))</f>
        <v>19</v>
      </c>
      <c r="K5515" s="11"/>
      <c r="L5515" s="11"/>
      <c r="M5515" s="11"/>
    </row>
    <row r="5516" spans="1:13">
      <c r="A5516" s="11"/>
      <c r="B5516" s="11"/>
      <c r="C5516" s="11"/>
      <c r="D5516" s="11"/>
      <c r="E5516" s="11"/>
      <c r="F5516" s="11"/>
      <c r="G5516" s="11"/>
      <c r="H5516" s="11"/>
      <c r="I5516" s="11"/>
      <c r="J5516" s="16" t="s">
        <v>885</v>
      </c>
      <c r="K5516" s="17">
        <f>SUM(J5513:J5515)</f>
        <v>89</v>
      </c>
      <c r="L5516" s="15">
        <v>954.62</v>
      </c>
      <c r="M5516" s="18">
        <f>ROUND(K5516*L5516,2)</f>
        <v>84961.18</v>
      </c>
    </row>
    <row r="5517" spans="1:13" ht="0.95" customHeight="1">
      <c r="A5517" s="19"/>
      <c r="B5517" s="19"/>
      <c r="C5517" s="19"/>
      <c r="D5517" s="19"/>
      <c r="E5517" s="19"/>
      <c r="F5517" s="19"/>
      <c r="G5517" s="19"/>
      <c r="H5517" s="19"/>
      <c r="I5517" s="19"/>
      <c r="J5517" s="19"/>
      <c r="K5517" s="19"/>
      <c r="L5517" s="19"/>
      <c r="M5517" s="19"/>
    </row>
    <row r="5518" spans="1:13" s="1" customFormat="1">
      <c r="A5518" s="40" t="s">
        <v>886</v>
      </c>
      <c r="B5518" s="16" t="s">
        <v>22</v>
      </c>
      <c r="C5518" s="16" t="s">
        <v>23</v>
      </c>
      <c r="D5518" s="16" t="s">
        <v>887</v>
      </c>
      <c r="E5518" s="41"/>
      <c r="F5518" s="41"/>
      <c r="G5518" s="41"/>
      <c r="H5518" s="41"/>
      <c r="I5518" s="41"/>
      <c r="J5518" s="41"/>
      <c r="K5518" s="17">
        <f>K5522</f>
        <v>76</v>
      </c>
      <c r="L5518" s="18">
        <f>L5522</f>
        <v>234.71</v>
      </c>
      <c r="M5518" s="18">
        <f>M5522</f>
        <v>17837.96</v>
      </c>
    </row>
    <row r="5519" spans="1:13">
      <c r="A5519" s="11"/>
      <c r="B5519" s="11"/>
      <c r="C5519" s="11"/>
      <c r="D5519" s="10" t="s">
        <v>888</v>
      </c>
      <c r="E5519" s="11"/>
      <c r="F5519" s="11"/>
      <c r="G5519" s="11"/>
      <c r="H5519" s="11"/>
      <c r="I5519" s="11"/>
      <c r="J5519" s="11"/>
      <c r="K5519" s="11"/>
      <c r="L5519" s="11"/>
      <c r="M5519" s="11"/>
    </row>
    <row r="5520" spans="1:13">
      <c r="A5520" s="11"/>
      <c r="B5520" s="11"/>
      <c r="C5520" s="11"/>
      <c r="D5520" s="11"/>
      <c r="E5520" s="10" t="s">
        <v>835</v>
      </c>
      <c r="F5520" s="14"/>
      <c r="G5520" s="15"/>
      <c r="H5520" s="15"/>
      <c r="I5520" s="15"/>
      <c r="J5520" s="13">
        <f>OR(F5520&lt;&gt;0,G5520&lt;&gt;0,H5520&lt;&gt;0,I5520&lt;&gt;0)*(F5520 + (F5520 = 0))*(G5520 + (G5520 = 0))*(H5520 + (H5520 = 0))*(I5520 + (I5520 = 0))</f>
        <v>0</v>
      </c>
      <c r="K5520" s="11"/>
      <c r="L5520" s="11"/>
      <c r="M5520" s="11"/>
    </row>
    <row r="5521" spans="1:13">
      <c r="A5521" s="11"/>
      <c r="B5521" s="11"/>
      <c r="C5521" s="11"/>
      <c r="D5521" s="11"/>
      <c r="E5521" s="10" t="s">
        <v>884</v>
      </c>
      <c r="F5521" s="14">
        <v>19</v>
      </c>
      <c r="G5521" s="15">
        <v>0</v>
      </c>
      <c r="H5521" s="15">
        <v>0</v>
      </c>
      <c r="I5521" s="15">
        <v>4</v>
      </c>
      <c r="J5521" s="13">
        <f>OR(F5521&lt;&gt;0,G5521&lt;&gt;0,H5521&lt;&gt;0,I5521&lt;&gt;0)*(F5521 + (F5521 = 0))*(G5521 + (G5521 = 0))*(H5521 + (H5521 = 0))*(I5521 + (I5521 = 0))</f>
        <v>76</v>
      </c>
      <c r="K5521" s="11"/>
      <c r="L5521" s="11"/>
      <c r="M5521" s="11"/>
    </row>
    <row r="5522" spans="1:13">
      <c r="A5522" s="11"/>
      <c r="B5522" s="11"/>
      <c r="C5522" s="11"/>
      <c r="D5522" s="11"/>
      <c r="E5522" s="11"/>
      <c r="F5522" s="11"/>
      <c r="G5522" s="11"/>
      <c r="H5522" s="11"/>
      <c r="I5522" s="11"/>
      <c r="J5522" s="16" t="s">
        <v>889</v>
      </c>
      <c r="K5522" s="17">
        <f>SUM(J5520:J5521)</f>
        <v>76</v>
      </c>
      <c r="L5522" s="15">
        <v>234.71</v>
      </c>
      <c r="M5522" s="18">
        <f>ROUND(K5522*L5522,2)</f>
        <v>17837.96</v>
      </c>
    </row>
    <row r="5523" spans="1:13" ht="0.95" customHeight="1">
      <c r="A5523" s="19"/>
      <c r="B5523" s="19"/>
      <c r="C5523" s="19"/>
      <c r="D5523" s="19"/>
      <c r="E5523" s="19"/>
      <c r="F5523" s="19"/>
      <c r="G5523" s="19"/>
      <c r="H5523" s="19"/>
      <c r="I5523" s="19"/>
      <c r="J5523" s="19"/>
      <c r="K5523" s="19"/>
      <c r="L5523" s="19"/>
      <c r="M5523" s="19"/>
    </row>
    <row r="5524" spans="1:13" s="1" customFormat="1">
      <c r="A5524" s="40" t="s">
        <v>890</v>
      </c>
      <c r="B5524" s="16" t="s">
        <v>22</v>
      </c>
      <c r="C5524" s="16" t="s">
        <v>61</v>
      </c>
      <c r="D5524" s="16" t="s">
        <v>891</v>
      </c>
      <c r="E5524" s="41"/>
      <c r="F5524" s="41"/>
      <c r="G5524" s="41"/>
      <c r="H5524" s="41"/>
      <c r="I5524" s="41"/>
      <c r="J5524" s="41"/>
      <c r="K5524" s="17">
        <f>K5528</f>
        <v>76</v>
      </c>
      <c r="L5524" s="18">
        <f>L5528</f>
        <v>433.41</v>
      </c>
      <c r="M5524" s="18">
        <f>M5528</f>
        <v>32939.160000000003</v>
      </c>
    </row>
    <row r="5525" spans="1:13">
      <c r="A5525" s="11"/>
      <c r="B5525" s="11"/>
      <c r="C5525" s="11"/>
      <c r="D5525" s="10" t="s">
        <v>892</v>
      </c>
      <c r="E5525" s="11"/>
      <c r="F5525" s="11"/>
      <c r="G5525" s="11"/>
      <c r="H5525" s="11"/>
      <c r="I5525" s="11"/>
      <c r="J5525" s="11"/>
      <c r="K5525" s="11"/>
      <c r="L5525" s="11"/>
      <c r="M5525" s="11"/>
    </row>
    <row r="5526" spans="1:13">
      <c r="A5526" s="11"/>
      <c r="B5526" s="11"/>
      <c r="C5526" s="11"/>
      <c r="D5526" s="11"/>
      <c r="E5526" s="10" t="s">
        <v>835</v>
      </c>
      <c r="F5526" s="14"/>
      <c r="G5526" s="15"/>
      <c r="H5526" s="15"/>
      <c r="I5526" s="15"/>
      <c r="J5526" s="13">
        <f>OR(F5526&lt;&gt;0,G5526&lt;&gt;0,H5526&lt;&gt;0,I5526&lt;&gt;0)*(F5526 + (F5526 = 0))*(G5526 + (G5526 = 0))*(H5526 + (H5526 = 0))*(I5526 + (I5526 = 0))</f>
        <v>0</v>
      </c>
      <c r="K5526" s="11"/>
      <c r="L5526" s="11"/>
      <c r="M5526" s="11"/>
    </row>
    <row r="5527" spans="1:13">
      <c r="A5527" s="11"/>
      <c r="B5527" s="11"/>
      <c r="C5527" s="11"/>
      <c r="D5527" s="11"/>
      <c r="E5527" s="10" t="s">
        <v>884</v>
      </c>
      <c r="F5527" s="14">
        <v>19</v>
      </c>
      <c r="G5527" s="15">
        <v>4</v>
      </c>
      <c r="H5527" s="15">
        <v>0</v>
      </c>
      <c r="I5527" s="15">
        <v>0</v>
      </c>
      <c r="J5527" s="13">
        <f>OR(F5527&lt;&gt;0,G5527&lt;&gt;0,H5527&lt;&gt;0,I5527&lt;&gt;0)*(F5527 + (F5527 = 0))*(G5527 + (G5527 = 0))*(H5527 + (H5527 = 0))*(I5527 + (I5527 = 0))</f>
        <v>76</v>
      </c>
      <c r="K5527" s="11"/>
      <c r="L5527" s="11"/>
      <c r="M5527" s="11"/>
    </row>
    <row r="5528" spans="1:13">
      <c r="A5528" s="11"/>
      <c r="B5528" s="11"/>
      <c r="C5528" s="11"/>
      <c r="D5528" s="11"/>
      <c r="E5528" s="11"/>
      <c r="F5528" s="11"/>
      <c r="G5528" s="11"/>
      <c r="H5528" s="11"/>
      <c r="I5528" s="11"/>
      <c r="J5528" s="16" t="s">
        <v>893</v>
      </c>
      <c r="K5528" s="17">
        <f>SUM(J5526:J5527)</f>
        <v>76</v>
      </c>
      <c r="L5528" s="15">
        <v>433.41</v>
      </c>
      <c r="M5528" s="18">
        <f>ROUND(K5528*L5528,2)</f>
        <v>32939.160000000003</v>
      </c>
    </row>
    <row r="5529" spans="1:13" ht="0.95" customHeight="1">
      <c r="A5529" s="19"/>
      <c r="B5529" s="19"/>
      <c r="C5529" s="19"/>
      <c r="D5529" s="19"/>
      <c r="E5529" s="19"/>
      <c r="F5529" s="19"/>
      <c r="G5529" s="19"/>
      <c r="H5529" s="19"/>
      <c r="I5529" s="19"/>
      <c r="J5529" s="19"/>
      <c r="K5529" s="19"/>
      <c r="L5529" s="19"/>
      <c r="M5529" s="19"/>
    </row>
    <row r="5530" spans="1:13" s="1" customFormat="1">
      <c r="A5530" s="40" t="s">
        <v>1139</v>
      </c>
      <c r="B5530" s="16" t="s">
        <v>22</v>
      </c>
      <c r="C5530" s="16" t="s">
        <v>23</v>
      </c>
      <c r="D5530" s="16" t="s">
        <v>1140</v>
      </c>
      <c r="E5530" s="41"/>
      <c r="F5530" s="41"/>
      <c r="G5530" s="41"/>
      <c r="H5530" s="41"/>
      <c r="I5530" s="41"/>
      <c r="J5530" s="41"/>
      <c r="K5530" s="17">
        <f>K5533</f>
        <v>475.27</v>
      </c>
      <c r="L5530" s="18">
        <f>L5533</f>
        <v>24.5</v>
      </c>
      <c r="M5530" s="18">
        <f>M5533</f>
        <v>11644.12</v>
      </c>
    </row>
    <row r="5531" spans="1:13">
      <c r="A5531" s="11"/>
      <c r="B5531" s="11"/>
      <c r="C5531" s="11"/>
      <c r="D5531" s="10" t="s">
        <v>1141</v>
      </c>
      <c r="E5531" s="11"/>
      <c r="F5531" s="11"/>
      <c r="G5531" s="11"/>
      <c r="H5531" s="11"/>
      <c r="I5531" s="11"/>
      <c r="J5531" s="11"/>
      <c r="K5531" s="11"/>
      <c r="L5531" s="11"/>
      <c r="M5531" s="11"/>
    </row>
    <row r="5532" spans="1:13">
      <c r="A5532" s="11"/>
      <c r="B5532" s="11"/>
      <c r="C5532" s="11"/>
      <c r="D5532" s="11"/>
      <c r="E5532" s="10" t="s">
        <v>1135</v>
      </c>
      <c r="F5532" s="14">
        <v>1</v>
      </c>
      <c r="G5532" s="15">
        <v>0</v>
      </c>
      <c r="H5532" s="15">
        <v>0</v>
      </c>
      <c r="I5532" s="15">
        <v>475.27</v>
      </c>
      <c r="J5532" s="13">
        <f>OR(F5532&lt;&gt;0,G5532&lt;&gt;0,H5532&lt;&gt;0,I5532&lt;&gt;0)*(F5532 + (F5532 = 0))*(G5532 + (G5532 = 0))*(H5532 + (H5532 = 0))*(I5532 + (I5532 = 0))</f>
        <v>475.27</v>
      </c>
      <c r="K5532" s="11"/>
      <c r="L5532" s="11"/>
      <c r="M5532" s="11"/>
    </row>
    <row r="5533" spans="1:13">
      <c r="A5533" s="11"/>
      <c r="B5533" s="11"/>
      <c r="C5533" s="11"/>
      <c r="D5533" s="11"/>
      <c r="E5533" s="11"/>
      <c r="F5533" s="11"/>
      <c r="G5533" s="11"/>
      <c r="H5533" s="11"/>
      <c r="I5533" s="11"/>
      <c r="J5533" s="16" t="s">
        <v>1142</v>
      </c>
      <c r="K5533" s="17">
        <f>J5532</f>
        <v>475.27</v>
      </c>
      <c r="L5533" s="15">
        <v>24.5</v>
      </c>
      <c r="M5533" s="18">
        <f>ROUND(K5533*L5533,2)</f>
        <v>11644.12</v>
      </c>
    </row>
    <row r="5534" spans="1:13" ht="0.95" customHeight="1">
      <c r="A5534" s="19"/>
      <c r="B5534" s="19"/>
      <c r="C5534" s="19"/>
      <c r="D5534" s="19"/>
      <c r="E5534" s="19"/>
      <c r="F5534" s="19"/>
      <c r="G5534" s="19"/>
      <c r="H5534" s="19"/>
      <c r="I5534" s="19"/>
      <c r="J5534" s="19"/>
      <c r="K5534" s="19"/>
      <c r="L5534" s="19"/>
      <c r="M5534" s="19"/>
    </row>
    <row r="5535" spans="1:13" s="1" customFormat="1">
      <c r="A5535" s="40" t="s">
        <v>849</v>
      </c>
      <c r="B5535" s="16" t="s">
        <v>22</v>
      </c>
      <c r="C5535" s="16" t="s">
        <v>23</v>
      </c>
      <c r="D5535" s="16" t="s">
        <v>850</v>
      </c>
      <c r="E5535" s="41"/>
      <c r="F5535" s="41"/>
      <c r="G5535" s="41"/>
      <c r="H5535" s="41"/>
      <c r="I5535" s="41"/>
      <c r="J5535" s="41"/>
      <c r="K5535" s="17">
        <f>K5538</f>
        <v>978.88</v>
      </c>
      <c r="L5535" s="18">
        <f>L5538</f>
        <v>51.72</v>
      </c>
      <c r="M5535" s="18">
        <f>M5538</f>
        <v>50627.67</v>
      </c>
    </row>
    <row r="5536" spans="1:13">
      <c r="A5536" s="11"/>
      <c r="B5536" s="11"/>
      <c r="C5536" s="11"/>
      <c r="D5536" s="10" t="s">
        <v>851</v>
      </c>
      <c r="E5536" s="11"/>
      <c r="F5536" s="11"/>
      <c r="G5536" s="11"/>
      <c r="H5536" s="11"/>
      <c r="I5536" s="11"/>
      <c r="J5536" s="11"/>
      <c r="K5536" s="11"/>
      <c r="L5536" s="11"/>
      <c r="M5536" s="11"/>
    </row>
    <row r="5537" spans="1:13">
      <c r="A5537" s="11"/>
      <c r="B5537" s="11"/>
      <c r="C5537" s="11"/>
      <c r="D5537" s="11"/>
      <c r="E5537" s="10" t="s">
        <v>1135</v>
      </c>
      <c r="F5537" s="14">
        <v>1</v>
      </c>
      <c r="G5537" s="15">
        <v>0</v>
      </c>
      <c r="H5537" s="15">
        <v>0</v>
      </c>
      <c r="I5537" s="15">
        <v>978.88</v>
      </c>
      <c r="J5537" s="13">
        <f>OR(F5537&lt;&gt;0,G5537&lt;&gt;0,H5537&lt;&gt;0,I5537&lt;&gt;0)*(F5537 + (F5537 = 0))*(G5537 + (G5537 = 0))*(H5537 + (H5537 = 0))*(I5537 + (I5537 = 0))</f>
        <v>978.88</v>
      </c>
      <c r="K5537" s="11"/>
      <c r="L5537" s="11"/>
      <c r="M5537" s="11"/>
    </row>
    <row r="5538" spans="1:13">
      <c r="A5538" s="11"/>
      <c r="B5538" s="11"/>
      <c r="C5538" s="11"/>
      <c r="D5538" s="11"/>
      <c r="E5538" s="11"/>
      <c r="F5538" s="11"/>
      <c r="G5538" s="11"/>
      <c r="H5538" s="11"/>
      <c r="I5538" s="11"/>
      <c r="J5538" s="16" t="s">
        <v>852</v>
      </c>
      <c r="K5538" s="17">
        <f>J5537</f>
        <v>978.88</v>
      </c>
      <c r="L5538" s="15">
        <v>51.72</v>
      </c>
      <c r="M5538" s="18">
        <f>ROUND(K5538*L5538,2)</f>
        <v>50627.67</v>
      </c>
    </row>
    <row r="5539" spans="1:13" ht="0.95" customHeight="1">
      <c r="A5539" s="19"/>
      <c r="B5539" s="19"/>
      <c r="C5539" s="19"/>
      <c r="D5539" s="19"/>
      <c r="E5539" s="19"/>
      <c r="F5539" s="19"/>
      <c r="G5539" s="19"/>
      <c r="H5539" s="19"/>
      <c r="I5539" s="19"/>
      <c r="J5539" s="19"/>
      <c r="K5539" s="19"/>
      <c r="L5539" s="19"/>
      <c r="M5539" s="19"/>
    </row>
    <row r="5540" spans="1:13" s="1" customFormat="1">
      <c r="A5540" s="40" t="s">
        <v>853</v>
      </c>
      <c r="B5540" s="16" t="s">
        <v>22</v>
      </c>
      <c r="C5540" s="16" t="s">
        <v>23</v>
      </c>
      <c r="D5540" s="16" t="s">
        <v>854</v>
      </c>
      <c r="E5540" s="41"/>
      <c r="F5540" s="41"/>
      <c r="G5540" s="41"/>
      <c r="H5540" s="41"/>
      <c r="I5540" s="41"/>
      <c r="J5540" s="41"/>
      <c r="K5540" s="42">
        <v>0</v>
      </c>
      <c r="L5540" s="43">
        <v>84.48</v>
      </c>
      <c r="M5540" s="18">
        <f>ROUND(K5540*L5540,2)</f>
        <v>0</v>
      </c>
    </row>
    <row r="5541" spans="1:13">
      <c r="A5541" s="11"/>
      <c r="B5541" s="11"/>
      <c r="C5541" s="11"/>
      <c r="D5541" s="10" t="s">
        <v>855</v>
      </c>
      <c r="E5541" s="11"/>
      <c r="F5541" s="11"/>
      <c r="G5541" s="11"/>
      <c r="H5541" s="11"/>
      <c r="I5541" s="11"/>
      <c r="J5541" s="11"/>
      <c r="K5541" s="11"/>
      <c r="L5541" s="11"/>
      <c r="M5541" s="11"/>
    </row>
    <row r="5542" spans="1:13" s="1" customFormat="1">
      <c r="A5542" s="40" t="s">
        <v>894</v>
      </c>
      <c r="B5542" s="16" t="s">
        <v>22</v>
      </c>
      <c r="C5542" s="16" t="s">
        <v>29</v>
      </c>
      <c r="D5542" s="16" t="s">
        <v>895</v>
      </c>
      <c r="E5542" s="41"/>
      <c r="F5542" s="41"/>
      <c r="G5542" s="41"/>
      <c r="H5542" s="41"/>
      <c r="I5542" s="41"/>
      <c r="J5542" s="41"/>
      <c r="K5542" s="17">
        <f>K5545</f>
        <v>422.1</v>
      </c>
      <c r="L5542" s="18">
        <f>L5545</f>
        <v>3.39</v>
      </c>
      <c r="M5542" s="18">
        <f>M5545</f>
        <v>1430.92</v>
      </c>
    </row>
    <row r="5543" spans="1:13">
      <c r="A5543" s="11"/>
      <c r="B5543" s="11"/>
      <c r="C5543" s="11"/>
      <c r="D5543" s="10" t="s">
        <v>896</v>
      </c>
      <c r="E5543" s="11"/>
      <c r="F5543" s="11"/>
      <c r="G5543" s="11"/>
      <c r="H5543" s="11"/>
      <c r="I5543" s="11"/>
      <c r="J5543" s="11"/>
      <c r="K5543" s="11"/>
      <c r="L5543" s="11"/>
      <c r="M5543" s="11"/>
    </row>
    <row r="5544" spans="1:13">
      <c r="A5544" s="11"/>
      <c r="B5544" s="11"/>
      <c r="C5544" s="11"/>
      <c r="D5544" s="11"/>
      <c r="E5544" s="10" t="s">
        <v>1135</v>
      </c>
      <c r="F5544" s="14">
        <v>70</v>
      </c>
      <c r="G5544" s="15">
        <v>2.0099999999999998</v>
      </c>
      <c r="H5544" s="15">
        <v>3</v>
      </c>
      <c r="I5544" s="15">
        <v>0</v>
      </c>
      <c r="J5544" s="13">
        <f>OR(F5544&lt;&gt;0,G5544&lt;&gt;0,H5544&lt;&gt;0,I5544&lt;&gt;0)*(F5544 + (F5544 = 0))*(G5544 + (G5544 = 0))*(H5544 + (H5544 = 0))*(I5544 + (I5544 = 0))</f>
        <v>422.1</v>
      </c>
      <c r="K5544" s="11"/>
      <c r="L5544" s="11"/>
      <c r="M5544" s="11"/>
    </row>
    <row r="5545" spans="1:13">
      <c r="A5545" s="11"/>
      <c r="B5545" s="11"/>
      <c r="C5545" s="11"/>
      <c r="D5545" s="11"/>
      <c r="E5545" s="11"/>
      <c r="F5545" s="11"/>
      <c r="G5545" s="11"/>
      <c r="H5545" s="11"/>
      <c r="I5545" s="11"/>
      <c r="J5545" s="16" t="s">
        <v>897</v>
      </c>
      <c r="K5545" s="17">
        <f>J5544</f>
        <v>422.1</v>
      </c>
      <c r="L5545" s="15">
        <v>3.39</v>
      </c>
      <c r="M5545" s="18">
        <f>ROUND(K5545*L5545,2)</f>
        <v>1430.92</v>
      </c>
    </row>
    <row r="5546" spans="1:13" ht="0.95" customHeight="1">
      <c r="A5546" s="19"/>
      <c r="B5546" s="19"/>
      <c r="C5546" s="19"/>
      <c r="D5546" s="19"/>
      <c r="E5546" s="19"/>
      <c r="F5546" s="19"/>
      <c r="G5546" s="19"/>
      <c r="H5546" s="19"/>
      <c r="I5546" s="19"/>
      <c r="J5546" s="19"/>
      <c r="K5546" s="19"/>
      <c r="L5546" s="19"/>
      <c r="M5546" s="19"/>
    </row>
    <row r="5547" spans="1:13" s="1" customFormat="1">
      <c r="A5547" s="40" t="s">
        <v>898</v>
      </c>
      <c r="B5547" s="16" t="s">
        <v>22</v>
      </c>
      <c r="C5547" s="16" t="s">
        <v>29</v>
      </c>
      <c r="D5547" s="16" t="s">
        <v>899</v>
      </c>
      <c r="E5547" s="41"/>
      <c r="F5547" s="41"/>
      <c r="G5547" s="41"/>
      <c r="H5547" s="41"/>
      <c r="I5547" s="41"/>
      <c r="J5547" s="41"/>
      <c r="K5547" s="17">
        <f>K5550</f>
        <v>229.14</v>
      </c>
      <c r="L5547" s="18">
        <f>L5550</f>
        <v>5.31</v>
      </c>
      <c r="M5547" s="18">
        <f>M5550</f>
        <v>1216.73</v>
      </c>
    </row>
    <row r="5548" spans="1:13">
      <c r="A5548" s="11"/>
      <c r="B5548" s="11"/>
      <c r="C5548" s="11"/>
      <c r="D5548" s="10" t="s">
        <v>900</v>
      </c>
      <c r="E5548" s="11"/>
      <c r="F5548" s="11"/>
      <c r="G5548" s="11"/>
      <c r="H5548" s="11"/>
      <c r="I5548" s="11"/>
      <c r="J5548" s="11"/>
      <c r="K5548" s="11"/>
      <c r="L5548" s="11"/>
      <c r="M5548" s="11"/>
    </row>
    <row r="5549" spans="1:13">
      <c r="A5549" s="11"/>
      <c r="B5549" s="11"/>
      <c r="C5549" s="11"/>
      <c r="D5549" s="11"/>
      <c r="E5549" s="10" t="s">
        <v>1143</v>
      </c>
      <c r="F5549" s="14">
        <v>19</v>
      </c>
      <c r="G5549" s="15">
        <v>2.0099999999999998</v>
      </c>
      <c r="H5549" s="15">
        <v>0</v>
      </c>
      <c r="I5549" s="15">
        <v>6</v>
      </c>
      <c r="J5549" s="13">
        <f>OR(F5549&lt;&gt;0,G5549&lt;&gt;0,H5549&lt;&gt;0,I5549&lt;&gt;0)*(F5549 + (F5549 = 0))*(G5549 + (G5549 = 0))*(H5549 + (H5549 = 0))*(I5549 + (I5549 = 0))</f>
        <v>229.14</v>
      </c>
      <c r="K5549" s="11"/>
      <c r="L5549" s="11"/>
      <c r="M5549" s="11"/>
    </row>
    <row r="5550" spans="1:13">
      <c r="A5550" s="11"/>
      <c r="B5550" s="11"/>
      <c r="C5550" s="11"/>
      <c r="D5550" s="11"/>
      <c r="E5550" s="11"/>
      <c r="F5550" s="11"/>
      <c r="G5550" s="11"/>
      <c r="H5550" s="11"/>
      <c r="I5550" s="11"/>
      <c r="J5550" s="16" t="s">
        <v>901</v>
      </c>
      <c r="K5550" s="17">
        <f>J5549</f>
        <v>229.14</v>
      </c>
      <c r="L5550" s="15">
        <v>5.31</v>
      </c>
      <c r="M5550" s="18">
        <f>ROUND(K5550*L5550,2)</f>
        <v>1216.73</v>
      </c>
    </row>
    <row r="5551" spans="1:13" ht="0.95" customHeight="1">
      <c r="A5551" s="19"/>
      <c r="B5551" s="19"/>
      <c r="C5551" s="19"/>
      <c r="D5551" s="19"/>
      <c r="E5551" s="19"/>
      <c r="F5551" s="19"/>
      <c r="G5551" s="19"/>
      <c r="H5551" s="19"/>
      <c r="I5551" s="19"/>
      <c r="J5551" s="19"/>
      <c r="K5551" s="19"/>
      <c r="L5551" s="19"/>
      <c r="M5551" s="19"/>
    </row>
    <row r="5552" spans="1:13" s="1" customFormat="1">
      <c r="A5552" s="40" t="s">
        <v>595</v>
      </c>
      <c r="B5552" s="16" t="s">
        <v>22</v>
      </c>
      <c r="C5552" s="16" t="s">
        <v>29</v>
      </c>
      <c r="D5552" s="16" t="s">
        <v>596</v>
      </c>
      <c r="E5552" s="41"/>
      <c r="F5552" s="41"/>
      <c r="G5552" s="41"/>
      <c r="H5552" s="41"/>
      <c r="I5552" s="41"/>
      <c r="J5552" s="41"/>
      <c r="K5552" s="17">
        <f>K5556</f>
        <v>651.24</v>
      </c>
      <c r="L5552" s="18">
        <f>L5556</f>
        <v>8.2899999999999991</v>
      </c>
      <c r="M5552" s="18">
        <f>M5556</f>
        <v>5398.78</v>
      </c>
    </row>
    <row r="5553" spans="1:13">
      <c r="A5553" s="11"/>
      <c r="B5553" s="11"/>
      <c r="C5553" s="11"/>
      <c r="D5553" s="10" t="s">
        <v>597</v>
      </c>
      <c r="E5553" s="11"/>
      <c r="F5553" s="11"/>
      <c r="G5553" s="11"/>
      <c r="H5553" s="11"/>
      <c r="I5553" s="11"/>
      <c r="J5553" s="11"/>
      <c r="K5553" s="11"/>
      <c r="L5553" s="11"/>
      <c r="M5553" s="11"/>
    </row>
    <row r="5554" spans="1:13">
      <c r="A5554" s="11"/>
      <c r="B5554" s="11"/>
      <c r="C5554" s="11"/>
      <c r="D5554" s="11"/>
      <c r="E5554" s="10" t="s">
        <v>17</v>
      </c>
      <c r="F5554" s="14">
        <v>1</v>
      </c>
      <c r="G5554" s="15">
        <v>422.1</v>
      </c>
      <c r="H5554" s="15">
        <v>0</v>
      </c>
      <c r="I5554" s="15">
        <v>0</v>
      </c>
      <c r="J5554" s="13">
        <f>OR(F5554&lt;&gt;0,G5554&lt;&gt;0,H5554&lt;&gt;0,I5554&lt;&gt;0)*(F5554 + (F5554 = 0))*(G5554 + (G5554 = 0))*(H5554 + (H5554 = 0))*(I5554 + (I5554 = 0))</f>
        <v>422.1</v>
      </c>
      <c r="K5554" s="11"/>
      <c r="L5554" s="11"/>
      <c r="M5554" s="11"/>
    </row>
    <row r="5555" spans="1:13">
      <c r="A5555" s="11"/>
      <c r="B5555" s="11"/>
      <c r="C5555" s="11"/>
      <c r="D5555" s="11"/>
      <c r="E5555" s="10" t="s">
        <v>17</v>
      </c>
      <c r="F5555" s="14">
        <v>1</v>
      </c>
      <c r="G5555" s="15">
        <v>229.14</v>
      </c>
      <c r="H5555" s="15">
        <v>0</v>
      </c>
      <c r="I5555" s="15">
        <v>0</v>
      </c>
      <c r="J5555" s="13">
        <f>OR(F5555&lt;&gt;0,G5555&lt;&gt;0,H5555&lt;&gt;0,I5555&lt;&gt;0)*(F5555 + (F5555 = 0))*(G5555 + (G5555 = 0))*(H5555 + (H5555 = 0))*(I5555 + (I5555 = 0))</f>
        <v>229.14</v>
      </c>
      <c r="K5555" s="11"/>
      <c r="L5555" s="11"/>
      <c r="M5555" s="11"/>
    </row>
    <row r="5556" spans="1:13">
      <c r="A5556" s="11"/>
      <c r="B5556" s="11"/>
      <c r="C5556" s="11"/>
      <c r="D5556" s="11"/>
      <c r="E5556" s="11"/>
      <c r="F5556" s="11"/>
      <c r="G5556" s="11"/>
      <c r="H5556" s="11"/>
      <c r="I5556" s="11"/>
      <c r="J5556" s="16" t="s">
        <v>599</v>
      </c>
      <c r="K5556" s="17">
        <f>SUM(J5554:J5555)</f>
        <v>651.24</v>
      </c>
      <c r="L5556" s="15">
        <v>8.2899999999999991</v>
      </c>
      <c r="M5556" s="18">
        <f>ROUND(K5556*L5556,2)</f>
        <v>5398.78</v>
      </c>
    </row>
    <row r="5557" spans="1:13" ht="0.95" customHeight="1">
      <c r="A5557" s="19"/>
      <c r="B5557" s="19"/>
      <c r="C5557" s="19"/>
      <c r="D5557" s="19"/>
      <c r="E5557" s="19"/>
      <c r="F5557" s="19"/>
      <c r="G5557" s="19"/>
      <c r="H5557" s="19"/>
      <c r="I5557" s="19"/>
      <c r="J5557" s="19"/>
      <c r="K5557" s="19"/>
      <c r="L5557" s="19"/>
      <c r="M5557" s="19"/>
    </row>
    <row r="5558" spans="1:13">
      <c r="A5558" s="11"/>
      <c r="B5558" s="11"/>
      <c r="C5558" s="11"/>
      <c r="D5558" s="11"/>
      <c r="E5558" s="11"/>
      <c r="F5558" s="11"/>
      <c r="G5558" s="11"/>
      <c r="H5558" s="11"/>
      <c r="I5558" s="11"/>
      <c r="J5558" s="16" t="s">
        <v>1144</v>
      </c>
      <c r="K5558" s="20">
        <v>1</v>
      </c>
      <c r="L5558" s="18">
        <f>M4894+M5046+M5125+M5276+M5427+M5506+M5511+M5518+M5524+M5530+M5535+M5540+M5542+M5547+M5552</f>
        <v>2095459.63</v>
      </c>
      <c r="M5558" s="18">
        <f>ROUND(K5558*L5558,2)</f>
        <v>2095459.63</v>
      </c>
    </row>
    <row r="5559" spans="1:13" ht="0.95" customHeight="1">
      <c r="A5559" s="19"/>
      <c r="B5559" s="19"/>
      <c r="C5559" s="19"/>
      <c r="D5559" s="19"/>
      <c r="E5559" s="19"/>
      <c r="F5559" s="19"/>
      <c r="G5559" s="19"/>
      <c r="H5559" s="19"/>
      <c r="I5559" s="19"/>
      <c r="J5559" s="19"/>
      <c r="K5559" s="19"/>
      <c r="L5559" s="19"/>
      <c r="M5559" s="19"/>
    </row>
    <row r="5560" spans="1:13">
      <c r="A5560" s="11"/>
      <c r="B5560" s="11"/>
      <c r="C5560" s="11"/>
      <c r="D5560" s="11"/>
      <c r="E5560" s="11"/>
      <c r="F5560" s="11"/>
      <c r="G5560" s="11"/>
      <c r="H5560" s="11"/>
      <c r="I5560" s="11"/>
      <c r="J5560" s="16" t="s">
        <v>1145</v>
      </c>
      <c r="K5560" s="20">
        <v>1</v>
      </c>
      <c r="L5560" s="18">
        <f>M4797+M4893</f>
        <v>2644014.27</v>
      </c>
      <c r="M5560" s="18">
        <f>ROUND(K5560*L5560,2)</f>
        <v>2644014.27</v>
      </c>
    </row>
    <row r="5561" spans="1:13" ht="0.95" customHeight="1">
      <c r="A5561" s="19"/>
      <c r="B5561" s="19"/>
      <c r="C5561" s="19"/>
      <c r="D5561" s="19"/>
      <c r="E5561" s="19"/>
      <c r="F5561" s="19"/>
      <c r="G5561" s="19"/>
      <c r="H5561" s="19"/>
      <c r="I5561" s="19"/>
      <c r="J5561" s="19"/>
      <c r="K5561" s="19"/>
      <c r="L5561" s="19"/>
      <c r="M5561" s="19"/>
    </row>
    <row r="5562" spans="1:13">
      <c r="A5562" s="6" t="s">
        <v>1146</v>
      </c>
      <c r="B5562" s="6" t="s">
        <v>16</v>
      </c>
      <c r="C5562" s="6" t="s">
        <v>17</v>
      </c>
      <c r="D5562" s="6" t="s">
        <v>1147</v>
      </c>
      <c r="E5562" s="7"/>
      <c r="F5562" s="7"/>
      <c r="G5562" s="7"/>
      <c r="H5562" s="7"/>
      <c r="I5562" s="7"/>
      <c r="J5562" s="7"/>
      <c r="K5562" s="8">
        <f>K5602</f>
        <v>1</v>
      </c>
      <c r="L5562" s="9">
        <f>L5602</f>
        <v>423164.33</v>
      </c>
      <c r="M5562" s="9">
        <f>M5602</f>
        <v>423164.33</v>
      </c>
    </row>
    <row r="5563" spans="1:13" s="1" customFormat="1">
      <c r="A5563" s="40" t="s">
        <v>1148</v>
      </c>
      <c r="B5563" s="16" t="s">
        <v>22</v>
      </c>
      <c r="C5563" s="16" t="s">
        <v>39</v>
      </c>
      <c r="D5563" s="16" t="s">
        <v>1149</v>
      </c>
      <c r="E5563" s="41"/>
      <c r="F5563" s="41"/>
      <c r="G5563" s="41"/>
      <c r="H5563" s="41"/>
      <c r="I5563" s="41"/>
      <c r="J5563" s="41"/>
      <c r="K5563" s="17">
        <f>K5567</f>
        <v>34563.599999999999</v>
      </c>
      <c r="L5563" s="18">
        <f>L5567</f>
        <v>1.81</v>
      </c>
      <c r="M5563" s="18">
        <f>M5567</f>
        <v>62560.12</v>
      </c>
    </row>
    <row r="5564" spans="1:13">
      <c r="A5564" s="11"/>
      <c r="B5564" s="11"/>
      <c r="C5564" s="11"/>
      <c r="D5564" s="10" t="s">
        <v>1150</v>
      </c>
      <c r="E5564" s="11"/>
      <c r="F5564" s="11"/>
      <c r="G5564" s="11"/>
      <c r="H5564" s="11"/>
      <c r="I5564" s="11"/>
      <c r="J5564" s="11"/>
      <c r="K5564" s="11"/>
      <c r="L5564" s="11"/>
      <c r="M5564" s="11"/>
    </row>
    <row r="5565" spans="1:13">
      <c r="A5565" s="11"/>
      <c r="B5565" s="11"/>
      <c r="C5565" s="11"/>
      <c r="D5565" s="11"/>
      <c r="E5565" s="10" t="s">
        <v>1151</v>
      </c>
      <c r="F5565" s="14"/>
      <c r="G5565" s="15"/>
      <c r="H5565" s="15"/>
      <c r="I5565" s="15"/>
      <c r="J5565" s="13">
        <f>OR(F5565&lt;&gt;0,G5565&lt;&gt;0,H5565&lt;&gt;0,I5565&lt;&gt;0)*(F5565 + (F5565 = 0))*(G5565 + (G5565 = 0))*(H5565 + (H5565 = 0))*(I5565 + (I5565 = 0))</f>
        <v>0</v>
      </c>
      <c r="K5565" s="11"/>
      <c r="L5565" s="11"/>
      <c r="M5565" s="11"/>
    </row>
    <row r="5566" spans="1:13">
      <c r="A5566" s="11"/>
      <c r="B5566" s="11"/>
      <c r="C5566" s="11"/>
      <c r="D5566" s="11"/>
      <c r="E5566" s="10" t="s">
        <v>1152</v>
      </c>
      <c r="F5566" s="14">
        <v>34563.599999999999</v>
      </c>
      <c r="G5566" s="15">
        <v>0</v>
      </c>
      <c r="H5566" s="15">
        <v>0</v>
      </c>
      <c r="I5566" s="15">
        <v>0</v>
      </c>
      <c r="J5566" s="13">
        <f>OR(F5566&lt;&gt;0,G5566&lt;&gt;0,H5566&lt;&gt;0,I5566&lt;&gt;0)*(F5566 + (F5566 = 0))*(G5566 + (G5566 = 0))*(H5566 + (H5566 = 0))*(I5566 + (I5566 = 0))</f>
        <v>34563.599999999999</v>
      </c>
      <c r="K5566" s="11"/>
      <c r="L5566" s="11"/>
      <c r="M5566" s="11"/>
    </row>
    <row r="5567" spans="1:13">
      <c r="A5567" s="11"/>
      <c r="B5567" s="11"/>
      <c r="C5567" s="11"/>
      <c r="D5567" s="11"/>
      <c r="E5567" s="11"/>
      <c r="F5567" s="11"/>
      <c r="G5567" s="11"/>
      <c r="H5567" s="11"/>
      <c r="I5567" s="11"/>
      <c r="J5567" s="16" t="s">
        <v>1153</v>
      </c>
      <c r="K5567" s="17">
        <f>SUM(J5565:J5566)</f>
        <v>34563.599999999999</v>
      </c>
      <c r="L5567" s="15">
        <v>1.81</v>
      </c>
      <c r="M5567" s="18">
        <f>ROUND(K5567*L5567,2)</f>
        <v>62560.12</v>
      </c>
    </row>
    <row r="5568" spans="1:13" ht="0.95" customHeight="1">
      <c r="A5568" s="19"/>
      <c r="B5568" s="19"/>
      <c r="C5568" s="19"/>
      <c r="D5568" s="19"/>
      <c r="E5568" s="19"/>
      <c r="F5568" s="19"/>
      <c r="G5568" s="19"/>
      <c r="H5568" s="19"/>
      <c r="I5568" s="19"/>
      <c r="J5568" s="19"/>
      <c r="K5568" s="19"/>
      <c r="L5568" s="19"/>
      <c r="M5568" s="19"/>
    </row>
    <row r="5569" spans="1:13" s="1" customFormat="1">
      <c r="A5569" s="40" t="s">
        <v>1154</v>
      </c>
      <c r="B5569" s="16" t="s">
        <v>22</v>
      </c>
      <c r="C5569" s="16" t="s">
        <v>39</v>
      </c>
      <c r="D5569" s="16" t="s">
        <v>1155</v>
      </c>
      <c r="E5569" s="41"/>
      <c r="F5569" s="41"/>
      <c r="G5569" s="41"/>
      <c r="H5569" s="41"/>
      <c r="I5569" s="41"/>
      <c r="J5569" s="41"/>
      <c r="K5569" s="17">
        <f>K5573</f>
        <v>34563.300000000003</v>
      </c>
      <c r="L5569" s="18">
        <f>L5573</f>
        <v>4.9000000000000004</v>
      </c>
      <c r="M5569" s="18">
        <f>M5573</f>
        <v>169360.17</v>
      </c>
    </row>
    <row r="5570" spans="1:13">
      <c r="A5570" s="11"/>
      <c r="B5570" s="11"/>
      <c r="C5570" s="11"/>
      <c r="D5570" s="10" t="s">
        <v>1156</v>
      </c>
      <c r="E5570" s="11"/>
      <c r="F5570" s="11"/>
      <c r="G5570" s="11"/>
      <c r="H5570" s="11"/>
      <c r="I5570" s="11"/>
      <c r="J5570" s="11"/>
      <c r="K5570" s="11"/>
      <c r="L5570" s="11"/>
      <c r="M5570" s="11"/>
    </row>
    <row r="5571" spans="1:13">
      <c r="A5571" s="11"/>
      <c r="B5571" s="11"/>
      <c r="C5571" s="11"/>
      <c r="D5571" s="11"/>
      <c r="E5571" s="10" t="s">
        <v>1157</v>
      </c>
      <c r="F5571" s="14"/>
      <c r="G5571" s="15"/>
      <c r="H5571" s="15"/>
      <c r="I5571" s="15"/>
      <c r="J5571" s="13">
        <f>OR(F5571&lt;&gt;0,G5571&lt;&gt;0,H5571&lt;&gt;0,I5571&lt;&gt;0)*(F5571 + (F5571 = 0))*(G5571 + (G5571 = 0))*(H5571 + (H5571 = 0))*(I5571 + (I5571 = 0))</f>
        <v>0</v>
      </c>
      <c r="K5571" s="11"/>
      <c r="L5571" s="11"/>
      <c r="M5571" s="11"/>
    </row>
    <row r="5572" spans="1:13">
      <c r="A5572" s="11"/>
      <c r="B5572" s="11"/>
      <c r="C5572" s="11"/>
      <c r="D5572" s="11"/>
      <c r="E5572" s="10" t="s">
        <v>1158</v>
      </c>
      <c r="F5572" s="14">
        <v>34563.300000000003</v>
      </c>
      <c r="G5572" s="15">
        <v>0</v>
      </c>
      <c r="H5572" s="15">
        <v>0</v>
      </c>
      <c r="I5572" s="15">
        <v>0</v>
      </c>
      <c r="J5572" s="13">
        <f>OR(F5572&lt;&gt;0,G5572&lt;&gt;0,H5572&lt;&gt;0,I5572&lt;&gt;0)*(F5572 + (F5572 = 0))*(G5572 + (G5572 = 0))*(H5572 + (H5572 = 0))*(I5572 + (I5572 = 0))</f>
        <v>34563.300000000003</v>
      </c>
      <c r="K5572" s="11"/>
      <c r="L5572" s="11"/>
      <c r="M5572" s="11"/>
    </row>
    <row r="5573" spans="1:13">
      <c r="A5573" s="11"/>
      <c r="B5573" s="11"/>
      <c r="C5573" s="11"/>
      <c r="D5573" s="11"/>
      <c r="E5573" s="11"/>
      <c r="F5573" s="11"/>
      <c r="G5573" s="11"/>
      <c r="H5573" s="11"/>
      <c r="I5573" s="11"/>
      <c r="J5573" s="16" t="s">
        <v>1159</v>
      </c>
      <c r="K5573" s="17">
        <f>SUM(J5571:J5572)</f>
        <v>34563.300000000003</v>
      </c>
      <c r="L5573" s="15">
        <v>4.9000000000000004</v>
      </c>
      <c r="M5573" s="18">
        <f>ROUND(K5573*L5573,2)</f>
        <v>169360.17</v>
      </c>
    </row>
    <row r="5574" spans="1:13" ht="0.95" customHeight="1">
      <c r="A5574" s="19"/>
      <c r="B5574" s="19"/>
      <c r="C5574" s="19"/>
      <c r="D5574" s="19"/>
      <c r="E5574" s="19"/>
      <c r="F5574" s="19"/>
      <c r="G5574" s="19"/>
      <c r="H5574" s="19"/>
      <c r="I5574" s="19"/>
      <c r="J5574" s="19"/>
      <c r="K5574" s="19"/>
      <c r="L5574" s="19"/>
      <c r="M5574" s="19"/>
    </row>
    <row r="5575" spans="1:13" s="1" customFormat="1">
      <c r="A5575" s="40" t="s">
        <v>1160</v>
      </c>
      <c r="B5575" s="16" t="s">
        <v>22</v>
      </c>
      <c r="C5575" s="16" t="s">
        <v>29</v>
      </c>
      <c r="D5575" s="16" t="s">
        <v>1161</v>
      </c>
      <c r="E5575" s="41"/>
      <c r="F5575" s="41"/>
      <c r="G5575" s="41"/>
      <c r="H5575" s="41"/>
      <c r="I5575" s="41"/>
      <c r="J5575" s="41"/>
      <c r="K5575" s="17">
        <f>K5579</f>
        <v>1077.44</v>
      </c>
      <c r="L5575" s="18">
        <f>L5579</f>
        <v>87.17</v>
      </c>
      <c r="M5575" s="18">
        <f>M5579</f>
        <v>93920.44</v>
      </c>
    </row>
    <row r="5576" spans="1:13">
      <c r="A5576" s="11"/>
      <c r="B5576" s="11"/>
      <c r="C5576" s="11"/>
      <c r="D5576" s="10" t="s">
        <v>1162</v>
      </c>
      <c r="E5576" s="11"/>
      <c r="F5576" s="11"/>
      <c r="G5576" s="11"/>
      <c r="H5576" s="11"/>
      <c r="I5576" s="11"/>
      <c r="J5576" s="11"/>
      <c r="K5576" s="11"/>
      <c r="L5576" s="11"/>
      <c r="M5576" s="11"/>
    </row>
    <row r="5577" spans="1:13">
      <c r="A5577" s="11"/>
      <c r="B5577" s="11"/>
      <c r="C5577" s="11"/>
      <c r="D5577" s="11"/>
      <c r="E5577" s="10" t="s">
        <v>1157</v>
      </c>
      <c r="F5577" s="14"/>
      <c r="G5577" s="15"/>
      <c r="H5577" s="15"/>
      <c r="I5577" s="15"/>
      <c r="J5577" s="13">
        <f>OR(F5577&lt;&gt;0,G5577&lt;&gt;0,H5577&lt;&gt;0,I5577&lt;&gt;0)*(F5577 + (F5577 = 0))*(G5577 + (G5577 = 0))*(H5577 + (H5577 = 0))*(I5577 + (I5577 = 0))</f>
        <v>0</v>
      </c>
      <c r="K5577" s="11"/>
      <c r="L5577" s="11"/>
      <c r="M5577" s="11"/>
    </row>
    <row r="5578" spans="1:13">
      <c r="A5578" s="11"/>
      <c r="B5578" s="11"/>
      <c r="C5578" s="11"/>
      <c r="D5578" s="11"/>
      <c r="E5578" s="10" t="s">
        <v>1163</v>
      </c>
      <c r="F5578" s="14">
        <v>4</v>
      </c>
      <c r="G5578" s="15">
        <v>0.28000000000000003</v>
      </c>
      <c r="H5578" s="15">
        <v>0.65</v>
      </c>
      <c r="I5578" s="15">
        <v>1480</v>
      </c>
      <c r="J5578" s="13">
        <f>OR(F5578&lt;&gt;0,G5578&lt;&gt;0,H5578&lt;&gt;0,I5578&lt;&gt;0)*(F5578 + (F5578 = 0))*(G5578 + (G5578 = 0))*(H5578 + (H5578 = 0))*(I5578 + (I5578 = 0))</f>
        <v>1077.44</v>
      </c>
      <c r="K5578" s="11"/>
      <c r="L5578" s="11"/>
      <c r="M5578" s="11"/>
    </row>
    <row r="5579" spans="1:13">
      <c r="A5579" s="11"/>
      <c r="B5579" s="11"/>
      <c r="C5579" s="11"/>
      <c r="D5579" s="11"/>
      <c r="E5579" s="11"/>
      <c r="F5579" s="11"/>
      <c r="G5579" s="11"/>
      <c r="H5579" s="11"/>
      <c r="I5579" s="11"/>
      <c r="J5579" s="16" t="s">
        <v>1164</v>
      </c>
      <c r="K5579" s="17">
        <f>SUM(J5577:J5578)</f>
        <v>1077.44</v>
      </c>
      <c r="L5579" s="15">
        <v>87.17</v>
      </c>
      <c r="M5579" s="18">
        <f>ROUND(K5579*L5579,2)</f>
        <v>93920.44</v>
      </c>
    </row>
    <row r="5580" spans="1:13" ht="0.95" customHeight="1">
      <c r="A5580" s="19"/>
      <c r="B5580" s="19"/>
      <c r="C5580" s="19"/>
      <c r="D5580" s="19"/>
      <c r="E5580" s="19"/>
      <c r="F5580" s="19"/>
      <c r="G5580" s="19"/>
      <c r="H5580" s="19"/>
      <c r="I5580" s="19"/>
      <c r="J5580" s="19"/>
      <c r="K5580" s="19"/>
      <c r="L5580" s="19"/>
      <c r="M5580" s="19"/>
    </row>
    <row r="5581" spans="1:13" s="1" customFormat="1">
      <c r="A5581" s="40" t="s">
        <v>1165</v>
      </c>
      <c r="B5581" s="16" t="s">
        <v>22</v>
      </c>
      <c r="C5581" s="16" t="s">
        <v>39</v>
      </c>
      <c r="D5581" s="16" t="s">
        <v>1166</v>
      </c>
      <c r="E5581" s="41"/>
      <c r="F5581" s="41"/>
      <c r="G5581" s="41"/>
      <c r="H5581" s="41"/>
      <c r="I5581" s="41"/>
      <c r="J5581" s="41"/>
      <c r="K5581" s="17">
        <f>K5589</f>
        <v>69126.899999999994</v>
      </c>
      <c r="L5581" s="18">
        <f>L5589</f>
        <v>0.36</v>
      </c>
      <c r="M5581" s="18">
        <f>M5589</f>
        <v>24885.68</v>
      </c>
    </row>
    <row r="5582" spans="1:13">
      <c r="A5582" s="11"/>
      <c r="B5582" s="11"/>
      <c r="C5582" s="11"/>
      <c r="D5582" s="10" t="s">
        <v>1167</v>
      </c>
      <c r="E5582" s="11"/>
      <c r="F5582" s="11"/>
      <c r="G5582" s="11"/>
      <c r="H5582" s="11"/>
      <c r="I5582" s="11"/>
      <c r="J5582" s="11"/>
      <c r="K5582" s="11"/>
      <c r="L5582" s="11"/>
      <c r="M5582" s="11"/>
    </row>
    <row r="5583" spans="1:13">
      <c r="A5583" s="11"/>
      <c r="B5583" s="11"/>
      <c r="C5583" s="11"/>
      <c r="D5583" s="11"/>
      <c r="E5583" s="10" t="s">
        <v>1168</v>
      </c>
      <c r="F5583" s="14"/>
      <c r="G5583" s="15"/>
      <c r="H5583" s="15"/>
      <c r="I5583" s="15"/>
      <c r="J5583" s="13">
        <f>OR(F5583&lt;&gt;0,G5583&lt;&gt;0,H5583&lt;&gt;0,I5583&lt;&gt;0)*(F5583 + (F5583 = 0))*(G5583 + (G5583 = 0))*(H5583 + (H5583 = 0))*(I5583 + (I5583 = 0))</f>
        <v>0</v>
      </c>
      <c r="K5583" s="11"/>
      <c r="L5583" s="11"/>
      <c r="M5583" s="11"/>
    </row>
    <row r="5584" spans="1:13">
      <c r="A5584" s="11"/>
      <c r="B5584" s="11"/>
      <c r="C5584" s="11"/>
      <c r="D5584" s="11"/>
      <c r="E5584" s="10" t="s">
        <v>1151</v>
      </c>
      <c r="F5584" s="14"/>
      <c r="G5584" s="15"/>
      <c r="H5584" s="15"/>
      <c r="I5584" s="15"/>
      <c r="J5584" s="13">
        <f>OR(F5584&lt;&gt;0,G5584&lt;&gt;0,H5584&lt;&gt;0,I5584&lt;&gt;0)*(F5584 + (F5584 = 0))*(G5584 + (G5584 = 0))*(H5584 + (H5584 = 0))*(I5584 + (I5584 = 0))</f>
        <v>0</v>
      </c>
      <c r="K5584" s="11"/>
      <c r="L5584" s="11"/>
      <c r="M5584" s="11"/>
    </row>
    <row r="5585" spans="1:13">
      <c r="A5585" s="11"/>
      <c r="B5585" s="11"/>
      <c r="C5585" s="11"/>
      <c r="D5585" s="11"/>
      <c r="E5585" s="10" t="s">
        <v>1152</v>
      </c>
      <c r="F5585" s="14">
        <v>34563.599999999999</v>
      </c>
      <c r="G5585" s="15">
        <v>0</v>
      </c>
      <c r="H5585" s="15">
        <v>0</v>
      </c>
      <c r="I5585" s="15">
        <v>0</v>
      </c>
      <c r="J5585" s="13">
        <f>OR(F5585&lt;&gt;0,G5585&lt;&gt;0,H5585&lt;&gt;0,I5585&lt;&gt;0)*(F5585 + (F5585 = 0))*(G5585 + (G5585 = 0))*(H5585 + (H5585 = 0))*(I5585 + (I5585 = 0))</f>
        <v>34563.599999999999</v>
      </c>
      <c r="K5585" s="11"/>
      <c r="L5585" s="11"/>
      <c r="M5585" s="11"/>
    </row>
    <row r="5586" spans="1:13">
      <c r="A5586" s="11"/>
      <c r="B5586" s="11"/>
      <c r="C5586" s="11"/>
      <c r="D5586" s="11"/>
      <c r="E5586" s="10" t="s">
        <v>1169</v>
      </c>
      <c r="F5586" s="14"/>
      <c r="G5586" s="15"/>
      <c r="H5586" s="15"/>
      <c r="I5586" s="15"/>
      <c r="J5586" s="13">
        <f>OR(F5586&lt;&gt;0,G5586&lt;&gt;0,H5586&lt;&gt;0,I5586&lt;&gt;0)*(F5586 + (F5586 = 0))*(G5586 + (G5586 = 0))*(H5586 + (H5586 = 0))*(I5586 + (I5586 = 0))</f>
        <v>0</v>
      </c>
      <c r="K5586" s="11"/>
      <c r="L5586" s="11"/>
      <c r="M5586" s="11"/>
    </row>
    <row r="5587" spans="1:13">
      <c r="A5587" s="11"/>
      <c r="B5587" s="11"/>
      <c r="C5587" s="11"/>
      <c r="D5587" s="11"/>
      <c r="E5587" s="10" t="s">
        <v>1151</v>
      </c>
      <c r="F5587" s="14"/>
      <c r="G5587" s="15"/>
      <c r="H5587" s="15"/>
      <c r="I5587" s="15"/>
      <c r="J5587" s="13">
        <f>OR(F5587&lt;&gt;0,G5587&lt;&gt;0,H5587&lt;&gt;0,I5587&lt;&gt;0)*(F5587 + (F5587 = 0))*(G5587 + (G5587 = 0))*(H5587 + (H5587 = 0))*(I5587 + (I5587 = 0))</f>
        <v>0</v>
      </c>
      <c r="K5587" s="11"/>
      <c r="L5587" s="11"/>
      <c r="M5587" s="11"/>
    </row>
    <row r="5588" spans="1:13">
      <c r="A5588" s="11"/>
      <c r="B5588" s="11"/>
      <c r="C5588" s="11"/>
      <c r="D5588" s="11"/>
      <c r="E5588" s="10" t="s">
        <v>1152</v>
      </c>
      <c r="F5588" s="14">
        <v>34563.300000000003</v>
      </c>
      <c r="G5588" s="15">
        <v>0</v>
      </c>
      <c r="H5588" s="15">
        <v>0</v>
      </c>
      <c r="I5588" s="15">
        <v>0</v>
      </c>
      <c r="J5588" s="13">
        <f>OR(F5588&lt;&gt;0,G5588&lt;&gt;0,H5588&lt;&gt;0,I5588&lt;&gt;0)*(F5588 + (F5588 = 0))*(G5588 + (G5588 = 0))*(H5588 + (H5588 = 0))*(I5588 + (I5588 = 0))</f>
        <v>34563.300000000003</v>
      </c>
      <c r="K5588" s="11"/>
      <c r="L5588" s="11"/>
      <c r="M5588" s="11"/>
    </row>
    <row r="5589" spans="1:13">
      <c r="A5589" s="11"/>
      <c r="B5589" s="11"/>
      <c r="C5589" s="11"/>
      <c r="D5589" s="11"/>
      <c r="E5589" s="11"/>
      <c r="F5589" s="11"/>
      <c r="G5589" s="11"/>
      <c r="H5589" s="11"/>
      <c r="I5589" s="11"/>
      <c r="J5589" s="16" t="s">
        <v>1170</v>
      </c>
      <c r="K5589" s="17">
        <f>SUM(J5583:J5588)</f>
        <v>69126.899999999994</v>
      </c>
      <c r="L5589" s="15">
        <v>0.36</v>
      </c>
      <c r="M5589" s="18">
        <f>ROUND(K5589*L5589,2)</f>
        <v>24885.68</v>
      </c>
    </row>
    <row r="5590" spans="1:13" ht="0.95" customHeight="1">
      <c r="A5590" s="19"/>
      <c r="B5590" s="19"/>
      <c r="C5590" s="19"/>
      <c r="D5590" s="19"/>
      <c r="E5590" s="19"/>
      <c r="F5590" s="19"/>
      <c r="G5590" s="19"/>
      <c r="H5590" s="19"/>
      <c r="I5590" s="19"/>
      <c r="J5590" s="19"/>
      <c r="K5590" s="19"/>
      <c r="L5590" s="19"/>
      <c r="M5590" s="19"/>
    </row>
    <row r="5591" spans="1:13" s="1" customFormat="1">
      <c r="A5591" s="40" t="s">
        <v>1171</v>
      </c>
      <c r="B5591" s="16" t="s">
        <v>22</v>
      </c>
      <c r="C5591" s="16" t="s">
        <v>39</v>
      </c>
      <c r="D5591" s="16" t="s">
        <v>1172</v>
      </c>
      <c r="E5591" s="41"/>
      <c r="F5591" s="41"/>
      <c r="G5591" s="41"/>
      <c r="H5591" s="41"/>
      <c r="I5591" s="41"/>
      <c r="J5591" s="41"/>
      <c r="K5591" s="17">
        <f>K5595</f>
        <v>34563.300000000003</v>
      </c>
      <c r="L5591" s="18">
        <f>L5595</f>
        <v>0.28999999999999998</v>
      </c>
      <c r="M5591" s="18">
        <f>M5595</f>
        <v>10023.36</v>
      </c>
    </row>
    <row r="5592" spans="1:13">
      <c r="A5592" s="11"/>
      <c r="B5592" s="11"/>
      <c r="C5592" s="11"/>
      <c r="D5592" s="10" t="s">
        <v>1173</v>
      </c>
      <c r="E5592" s="11"/>
      <c r="F5592" s="11"/>
      <c r="G5592" s="11"/>
      <c r="H5592" s="11"/>
      <c r="I5592" s="11"/>
      <c r="J5592" s="11"/>
      <c r="K5592" s="11"/>
      <c r="L5592" s="11"/>
      <c r="M5592" s="11"/>
    </row>
    <row r="5593" spans="1:13">
      <c r="A5593" s="11"/>
      <c r="B5593" s="11"/>
      <c r="C5593" s="11"/>
      <c r="D5593" s="11"/>
      <c r="E5593" s="10" t="s">
        <v>1151</v>
      </c>
      <c r="F5593" s="14"/>
      <c r="G5593" s="15"/>
      <c r="H5593" s="15"/>
      <c r="I5593" s="15"/>
      <c r="J5593" s="13">
        <f>OR(F5593&lt;&gt;0,G5593&lt;&gt;0,H5593&lt;&gt;0,I5593&lt;&gt;0)*(F5593 + (F5593 = 0))*(G5593 + (G5593 = 0))*(H5593 + (H5593 = 0))*(I5593 + (I5593 = 0))</f>
        <v>0</v>
      </c>
      <c r="K5593" s="11"/>
      <c r="L5593" s="11"/>
      <c r="M5593" s="11"/>
    </row>
    <row r="5594" spans="1:13">
      <c r="A5594" s="11"/>
      <c r="B5594" s="11"/>
      <c r="C5594" s="11"/>
      <c r="D5594" s="11"/>
      <c r="E5594" s="10" t="s">
        <v>1152</v>
      </c>
      <c r="F5594" s="14">
        <v>34563.300000000003</v>
      </c>
      <c r="G5594" s="15">
        <v>0</v>
      </c>
      <c r="H5594" s="15">
        <v>0</v>
      </c>
      <c r="I5594" s="15">
        <v>0</v>
      </c>
      <c r="J5594" s="13">
        <f>OR(F5594&lt;&gt;0,G5594&lt;&gt;0,H5594&lt;&gt;0,I5594&lt;&gt;0)*(F5594 + (F5594 = 0))*(G5594 + (G5594 = 0))*(H5594 + (H5594 = 0))*(I5594 + (I5594 = 0))</f>
        <v>34563.300000000003</v>
      </c>
      <c r="K5594" s="11"/>
      <c r="L5594" s="11"/>
      <c r="M5594" s="11"/>
    </row>
    <row r="5595" spans="1:13">
      <c r="A5595" s="11"/>
      <c r="B5595" s="11"/>
      <c r="C5595" s="11"/>
      <c r="D5595" s="11"/>
      <c r="E5595" s="11"/>
      <c r="F5595" s="11"/>
      <c r="G5595" s="11"/>
      <c r="H5595" s="11"/>
      <c r="I5595" s="11"/>
      <c r="J5595" s="16" t="s">
        <v>1174</v>
      </c>
      <c r="K5595" s="17">
        <f>SUM(J5593:J5594)</f>
        <v>34563.300000000003</v>
      </c>
      <c r="L5595" s="15">
        <v>0.28999999999999998</v>
      </c>
      <c r="M5595" s="18">
        <f>ROUND(K5595*L5595,2)</f>
        <v>10023.36</v>
      </c>
    </row>
    <row r="5596" spans="1:13" ht="0.95" customHeight="1">
      <c r="A5596" s="19"/>
      <c r="B5596" s="19"/>
      <c r="C5596" s="19"/>
      <c r="D5596" s="19"/>
      <c r="E5596" s="19"/>
      <c r="F5596" s="19"/>
      <c r="G5596" s="19"/>
      <c r="H5596" s="19"/>
      <c r="I5596" s="19"/>
      <c r="J5596" s="19"/>
      <c r="K5596" s="19"/>
      <c r="L5596" s="19"/>
      <c r="M5596" s="19"/>
    </row>
    <row r="5597" spans="1:13" s="1" customFormat="1">
      <c r="A5597" s="40" t="s">
        <v>1175</v>
      </c>
      <c r="B5597" s="16" t="s">
        <v>22</v>
      </c>
      <c r="C5597" s="16" t="s">
        <v>39</v>
      </c>
      <c r="D5597" s="16" t="s">
        <v>1176</v>
      </c>
      <c r="E5597" s="41"/>
      <c r="F5597" s="41"/>
      <c r="G5597" s="41"/>
      <c r="H5597" s="41"/>
      <c r="I5597" s="41"/>
      <c r="J5597" s="41"/>
      <c r="K5597" s="17">
        <f>K5600</f>
        <v>3848</v>
      </c>
      <c r="L5597" s="18">
        <f>L5600</f>
        <v>16.22</v>
      </c>
      <c r="M5597" s="18">
        <f>M5600</f>
        <v>62414.559999999998</v>
      </c>
    </row>
    <row r="5598" spans="1:13">
      <c r="A5598" s="11"/>
      <c r="B5598" s="11"/>
      <c r="C5598" s="11"/>
      <c r="D5598" s="10" t="s">
        <v>1177</v>
      </c>
      <c r="E5598" s="11"/>
      <c r="F5598" s="11"/>
      <c r="G5598" s="11"/>
      <c r="H5598" s="11"/>
      <c r="I5598" s="11"/>
      <c r="J5598" s="11"/>
      <c r="K5598" s="11"/>
      <c r="L5598" s="11"/>
      <c r="M5598" s="11"/>
    </row>
    <row r="5599" spans="1:13">
      <c r="A5599" s="11"/>
      <c r="B5599" s="11"/>
      <c r="C5599" s="11"/>
      <c r="D5599" s="11"/>
      <c r="E5599" s="10" t="s">
        <v>1163</v>
      </c>
      <c r="F5599" s="14">
        <v>4</v>
      </c>
      <c r="G5599" s="15">
        <v>0</v>
      </c>
      <c r="H5599" s="15">
        <v>0.65</v>
      </c>
      <c r="I5599" s="15">
        <v>1480</v>
      </c>
      <c r="J5599" s="13">
        <f>OR(F5599&lt;&gt;0,G5599&lt;&gt;0,H5599&lt;&gt;0,I5599&lt;&gt;0)*(F5599 + (F5599 = 0))*(G5599 + (G5599 = 0))*(H5599 + (H5599 = 0))*(I5599 + (I5599 = 0))</f>
        <v>3848</v>
      </c>
      <c r="K5599" s="11"/>
      <c r="L5599" s="11"/>
      <c r="M5599" s="11"/>
    </row>
    <row r="5600" spans="1:13">
      <c r="A5600" s="11"/>
      <c r="B5600" s="11"/>
      <c r="C5600" s="11"/>
      <c r="D5600" s="11"/>
      <c r="E5600" s="11"/>
      <c r="F5600" s="11"/>
      <c r="G5600" s="11"/>
      <c r="H5600" s="11"/>
      <c r="I5600" s="11"/>
      <c r="J5600" s="16" t="s">
        <v>1178</v>
      </c>
      <c r="K5600" s="17">
        <f>J5599</f>
        <v>3848</v>
      </c>
      <c r="L5600" s="15">
        <v>16.22</v>
      </c>
      <c r="M5600" s="18">
        <f>ROUND(K5600*L5600,2)</f>
        <v>62414.559999999998</v>
      </c>
    </row>
    <row r="5601" spans="1:13" ht="0.95" customHeight="1">
      <c r="A5601" s="19"/>
      <c r="B5601" s="19"/>
      <c r="C5601" s="19"/>
      <c r="D5601" s="19"/>
      <c r="E5601" s="19"/>
      <c r="F5601" s="19"/>
      <c r="G5601" s="19"/>
      <c r="H5601" s="19"/>
      <c r="I5601" s="19"/>
      <c r="J5601" s="19"/>
      <c r="K5601" s="19"/>
      <c r="L5601" s="19"/>
      <c r="M5601" s="19"/>
    </row>
    <row r="5602" spans="1:13">
      <c r="A5602" s="11"/>
      <c r="B5602" s="11"/>
      <c r="C5602" s="11"/>
      <c r="D5602" s="11"/>
      <c r="E5602" s="11"/>
      <c r="F5602" s="11"/>
      <c r="G5602" s="11"/>
      <c r="H5602" s="11"/>
      <c r="I5602" s="11"/>
      <c r="J5602" s="16" t="s">
        <v>1179</v>
      </c>
      <c r="K5602" s="20">
        <v>1</v>
      </c>
      <c r="L5602" s="18">
        <f>M5563+M5569+M5575+M5581+M5591+M5597</f>
        <v>423164.33</v>
      </c>
      <c r="M5602" s="18">
        <f>ROUND(K5602*L5602,2)</f>
        <v>423164.33</v>
      </c>
    </row>
    <row r="5603" spans="1:13" ht="0.95" customHeight="1">
      <c r="A5603" s="19"/>
      <c r="B5603" s="19"/>
      <c r="C5603" s="19"/>
      <c r="D5603" s="19"/>
      <c r="E5603" s="19"/>
      <c r="F5603" s="19"/>
      <c r="G5603" s="19"/>
      <c r="H5603" s="19"/>
      <c r="I5603" s="19"/>
      <c r="J5603" s="19"/>
      <c r="K5603" s="19"/>
      <c r="L5603" s="19"/>
      <c r="M5603" s="19"/>
    </row>
    <row r="5604" spans="1:13">
      <c r="A5604" s="6" t="s">
        <v>1180</v>
      </c>
      <c r="B5604" s="6" t="s">
        <v>16</v>
      </c>
      <c r="C5604" s="6" t="s">
        <v>17</v>
      </c>
      <c r="D5604" s="6" t="s">
        <v>1181</v>
      </c>
      <c r="E5604" s="7"/>
      <c r="F5604" s="7"/>
      <c r="G5604" s="7"/>
      <c r="H5604" s="7"/>
      <c r="I5604" s="7"/>
      <c r="J5604" s="7"/>
      <c r="K5604" s="8">
        <f>K6132</f>
        <v>1</v>
      </c>
      <c r="L5604" s="9">
        <f>L6132</f>
        <v>3628817.6</v>
      </c>
      <c r="M5604" s="9">
        <f>M6132</f>
        <v>3628817.6</v>
      </c>
    </row>
    <row r="5605" spans="1:13">
      <c r="A5605" s="21" t="s">
        <v>1182</v>
      </c>
      <c r="B5605" s="21" t="s">
        <v>16</v>
      </c>
      <c r="C5605" s="21" t="s">
        <v>17</v>
      </c>
      <c r="D5605" s="21" t="s">
        <v>590</v>
      </c>
      <c r="E5605" s="22"/>
      <c r="F5605" s="22"/>
      <c r="G5605" s="22"/>
      <c r="H5605" s="22"/>
      <c r="I5605" s="22"/>
      <c r="J5605" s="22"/>
      <c r="K5605" s="23">
        <f>K5675</f>
        <v>1</v>
      </c>
      <c r="L5605" s="24">
        <f>L5675</f>
        <v>372868.44</v>
      </c>
      <c r="M5605" s="24">
        <f>M5675</f>
        <v>372868.44</v>
      </c>
    </row>
    <row r="5606" spans="1:13" s="1" customFormat="1">
      <c r="A5606" s="40" t="s">
        <v>1183</v>
      </c>
      <c r="B5606" s="16" t="s">
        <v>22</v>
      </c>
      <c r="C5606" s="16" t="s">
        <v>39</v>
      </c>
      <c r="D5606" s="16" t="s">
        <v>1184</v>
      </c>
      <c r="E5606" s="41"/>
      <c r="F5606" s="41"/>
      <c r="G5606" s="41"/>
      <c r="H5606" s="41"/>
      <c r="I5606" s="41"/>
      <c r="J5606" s="41"/>
      <c r="K5606" s="17">
        <f>K5613</f>
        <v>10710.59</v>
      </c>
      <c r="L5606" s="18">
        <f>L5613</f>
        <v>0.42</v>
      </c>
      <c r="M5606" s="18">
        <f>M5613</f>
        <v>4498.45</v>
      </c>
    </row>
    <row r="5607" spans="1:13">
      <c r="A5607" s="11"/>
      <c r="B5607" s="11"/>
      <c r="C5607" s="11"/>
      <c r="D5607" s="10" t="s">
        <v>1185</v>
      </c>
      <c r="E5607" s="11"/>
      <c r="F5607" s="11"/>
      <c r="G5607" s="11"/>
      <c r="H5607" s="11"/>
      <c r="I5607" s="11"/>
      <c r="J5607" s="11"/>
      <c r="K5607" s="11"/>
      <c r="L5607" s="11"/>
      <c r="M5607" s="11"/>
    </row>
    <row r="5608" spans="1:13">
      <c r="A5608" s="11"/>
      <c r="B5608" s="11"/>
      <c r="C5608" s="11"/>
      <c r="D5608" s="11"/>
      <c r="E5608" s="10" t="s">
        <v>1186</v>
      </c>
      <c r="F5608" s="14"/>
      <c r="G5608" s="15"/>
      <c r="H5608" s="15"/>
      <c r="I5608" s="15"/>
      <c r="J5608" s="13">
        <f>OR(F5608&lt;&gt;0,G5608&lt;&gt;0,H5608&lt;&gt;0,I5608&lt;&gt;0)*(F5608 + (F5608 = 0))*(G5608 + (G5608 = 0))*(H5608 + (H5608 = 0))*(I5608 + (I5608 = 0))</f>
        <v>0</v>
      </c>
      <c r="K5608" s="11"/>
      <c r="L5608" s="11"/>
      <c r="M5608" s="11"/>
    </row>
    <row r="5609" spans="1:13">
      <c r="A5609" s="11"/>
      <c r="B5609" s="11"/>
      <c r="C5609" s="11"/>
      <c r="D5609" s="11"/>
      <c r="E5609" s="10" t="s">
        <v>1187</v>
      </c>
      <c r="F5609" s="14"/>
      <c r="G5609" s="15"/>
      <c r="H5609" s="15"/>
      <c r="I5609" s="15"/>
      <c r="J5609" s="13">
        <f>OR(F5609&lt;&gt;0,G5609&lt;&gt;0,H5609&lt;&gt;0,I5609&lt;&gt;0)*(F5609 + (F5609 = 0))*(G5609 + (G5609 = 0))*(H5609 + (H5609 = 0))*(I5609 + (I5609 = 0))</f>
        <v>0</v>
      </c>
      <c r="K5609" s="11"/>
      <c r="L5609" s="11"/>
      <c r="M5609" s="11"/>
    </row>
    <row r="5610" spans="1:13">
      <c r="A5610" s="11"/>
      <c r="B5610" s="11"/>
      <c r="C5610" s="11"/>
      <c r="D5610" s="11"/>
      <c r="E5610" s="10" t="s">
        <v>1188</v>
      </c>
      <c r="F5610" s="14">
        <v>9094.77</v>
      </c>
      <c r="G5610" s="15">
        <v>0</v>
      </c>
      <c r="H5610" s="15">
        <v>0</v>
      </c>
      <c r="I5610" s="15">
        <v>0</v>
      </c>
      <c r="J5610" s="13">
        <f>OR(F5610&lt;&gt;0,G5610&lt;&gt;0,H5610&lt;&gt;0,I5610&lt;&gt;0)*(F5610 + (F5610 = 0))*(G5610 + (G5610 = 0))*(H5610 + (H5610 = 0))*(I5610 + (I5610 = 0))</f>
        <v>9094.77</v>
      </c>
      <c r="K5610" s="11"/>
      <c r="L5610" s="11"/>
      <c r="M5610" s="11"/>
    </row>
    <row r="5611" spans="1:13">
      <c r="A5611" s="11"/>
      <c r="B5611" s="11"/>
      <c r="C5611" s="11"/>
      <c r="D5611" s="11"/>
      <c r="E5611" s="10" t="s">
        <v>1189</v>
      </c>
      <c r="F5611" s="14"/>
      <c r="G5611" s="15"/>
      <c r="H5611" s="15"/>
      <c r="I5611" s="15"/>
      <c r="J5611" s="13">
        <f>OR(F5611&lt;&gt;0,G5611&lt;&gt;0,H5611&lt;&gt;0,I5611&lt;&gt;0)*(F5611 + (F5611 = 0))*(G5611 + (G5611 = 0))*(H5611 + (H5611 = 0))*(I5611 + (I5611 = 0))</f>
        <v>0</v>
      </c>
      <c r="K5611" s="11"/>
      <c r="L5611" s="11"/>
      <c r="M5611" s="11"/>
    </row>
    <row r="5612" spans="1:13">
      <c r="A5612" s="11"/>
      <c r="B5612" s="11"/>
      <c r="C5612" s="11"/>
      <c r="D5612" s="11"/>
      <c r="E5612" s="10" t="s">
        <v>1190</v>
      </c>
      <c r="F5612" s="14">
        <v>1615.82</v>
      </c>
      <c r="G5612" s="15">
        <v>0</v>
      </c>
      <c r="H5612" s="15">
        <v>0</v>
      </c>
      <c r="I5612" s="15">
        <v>0</v>
      </c>
      <c r="J5612" s="13">
        <f>OR(F5612&lt;&gt;0,G5612&lt;&gt;0,H5612&lt;&gt;0,I5612&lt;&gt;0)*(F5612 + (F5612 = 0))*(G5612 + (G5612 = 0))*(H5612 + (H5612 = 0))*(I5612 + (I5612 = 0))</f>
        <v>1615.82</v>
      </c>
      <c r="K5612" s="11"/>
      <c r="L5612" s="11"/>
      <c r="M5612" s="11"/>
    </row>
    <row r="5613" spans="1:13">
      <c r="A5613" s="11"/>
      <c r="B5613" s="11"/>
      <c r="C5613" s="11"/>
      <c r="D5613" s="11"/>
      <c r="E5613" s="11"/>
      <c r="F5613" s="11"/>
      <c r="G5613" s="11"/>
      <c r="H5613" s="11"/>
      <c r="I5613" s="11"/>
      <c r="J5613" s="16" t="s">
        <v>1191</v>
      </c>
      <c r="K5613" s="17">
        <f>SUM(J5608:J5612)</f>
        <v>10710.59</v>
      </c>
      <c r="L5613" s="15">
        <v>0.42</v>
      </c>
      <c r="M5613" s="18">
        <f>ROUND(K5613*L5613,2)</f>
        <v>4498.45</v>
      </c>
    </row>
    <row r="5614" spans="1:13" ht="0.95" customHeight="1">
      <c r="A5614" s="19"/>
      <c r="B5614" s="19"/>
      <c r="C5614" s="19"/>
      <c r="D5614" s="19"/>
      <c r="E5614" s="19"/>
      <c r="F5614" s="19"/>
      <c r="G5614" s="19"/>
      <c r="H5614" s="19"/>
      <c r="I5614" s="19"/>
      <c r="J5614" s="19"/>
      <c r="K5614" s="19"/>
      <c r="L5614" s="19"/>
      <c r="M5614" s="19"/>
    </row>
    <row r="5615" spans="1:13" s="1" customFormat="1">
      <c r="A5615" s="40" t="s">
        <v>1192</v>
      </c>
      <c r="B5615" s="16" t="s">
        <v>22</v>
      </c>
      <c r="C5615" s="16" t="s">
        <v>29</v>
      </c>
      <c r="D5615" s="16" t="s">
        <v>1193</v>
      </c>
      <c r="E5615" s="41"/>
      <c r="F5615" s="41"/>
      <c r="G5615" s="41"/>
      <c r="H5615" s="41"/>
      <c r="I5615" s="41"/>
      <c r="J5615" s="41"/>
      <c r="K5615" s="17">
        <f>K5636</f>
        <v>19098.71</v>
      </c>
      <c r="L5615" s="18">
        <f>L5636</f>
        <v>2.29</v>
      </c>
      <c r="M5615" s="18">
        <f>M5636</f>
        <v>43736.05</v>
      </c>
    </row>
    <row r="5616" spans="1:13">
      <c r="A5616" s="11"/>
      <c r="B5616" s="11"/>
      <c r="C5616" s="11"/>
      <c r="D5616" s="10" t="s">
        <v>1194</v>
      </c>
      <c r="E5616" s="11"/>
      <c r="F5616" s="11"/>
      <c r="G5616" s="11"/>
      <c r="H5616" s="11"/>
      <c r="I5616" s="11"/>
      <c r="J5616" s="11"/>
      <c r="K5616" s="11"/>
      <c r="L5616" s="11"/>
      <c r="M5616" s="11"/>
    </row>
    <row r="5617" spans="1:13">
      <c r="A5617" s="11"/>
      <c r="B5617" s="11"/>
      <c r="C5617" s="11"/>
      <c r="D5617" s="11"/>
      <c r="E5617" s="10" t="s">
        <v>1186</v>
      </c>
      <c r="F5617" s="14"/>
      <c r="G5617" s="15"/>
      <c r="H5617" s="15"/>
      <c r="I5617" s="15"/>
      <c r="J5617" s="13">
        <f>OR(F5617&lt;&gt;0,G5617&lt;&gt;0,H5617&lt;&gt;0,I5617&lt;&gt;0)*(F5617 + (F5617 = 0))*(G5617 + (G5617 = 0))*(H5617 + (H5617 = 0))*(I5617 + (I5617 = 0))</f>
        <v>0</v>
      </c>
      <c r="K5617" s="11"/>
      <c r="L5617" s="11"/>
      <c r="M5617" s="11"/>
    </row>
    <row r="5618" spans="1:13">
      <c r="A5618" s="11"/>
      <c r="B5618" s="11"/>
      <c r="C5618" s="11"/>
      <c r="D5618" s="11"/>
      <c r="E5618" s="10" t="s">
        <v>1187</v>
      </c>
      <c r="F5618" s="14"/>
      <c r="G5618" s="15"/>
      <c r="H5618" s="15"/>
      <c r="I5618" s="15"/>
      <c r="J5618" s="13">
        <f>OR(F5618&lt;&gt;0,G5618&lt;&gt;0,H5618&lt;&gt;0,I5618&lt;&gt;0)*(F5618 + (F5618 = 0))*(G5618 + (G5618 = 0))*(H5618 + (H5618 = 0))*(I5618 + (I5618 = 0))</f>
        <v>0</v>
      </c>
      <c r="K5618" s="11"/>
      <c r="L5618" s="11"/>
      <c r="M5618" s="11"/>
    </row>
    <row r="5619" spans="1:13">
      <c r="A5619" s="11"/>
      <c r="B5619" s="11"/>
      <c r="C5619" s="11"/>
      <c r="D5619" s="11"/>
      <c r="E5619" s="10" t="s">
        <v>1188</v>
      </c>
      <c r="F5619" s="14">
        <v>1640.2</v>
      </c>
      <c r="G5619" s="15">
        <v>0</v>
      </c>
      <c r="H5619" s="15">
        <v>0</v>
      </c>
      <c r="I5619" s="15">
        <v>0</v>
      </c>
      <c r="J5619" s="13">
        <f>OR(F5619&lt;&gt;0,G5619&lt;&gt;0,H5619&lt;&gt;0,I5619&lt;&gt;0)*(F5619 + (F5619 = 0))*(G5619 + (G5619 = 0))*(H5619 + (H5619 = 0))*(I5619 + (I5619 = 0))</f>
        <v>1640.2</v>
      </c>
      <c r="K5619" s="11"/>
      <c r="L5619" s="11"/>
      <c r="M5619" s="11"/>
    </row>
    <row r="5620" spans="1:13">
      <c r="A5620" s="11"/>
      <c r="B5620" s="11"/>
      <c r="C5620" s="11"/>
      <c r="D5620" s="11"/>
      <c r="E5620" s="10" t="s">
        <v>1189</v>
      </c>
      <c r="F5620" s="14"/>
      <c r="G5620" s="15"/>
      <c r="H5620" s="15"/>
      <c r="I5620" s="15"/>
      <c r="J5620" s="13">
        <f>OR(F5620&lt;&gt;0,G5620&lt;&gt;0,H5620&lt;&gt;0,I5620&lt;&gt;0)*(F5620 + (F5620 = 0))*(G5620 + (G5620 = 0))*(H5620 + (H5620 = 0))*(I5620 + (I5620 = 0))</f>
        <v>0</v>
      </c>
      <c r="K5620" s="11"/>
      <c r="L5620" s="11"/>
      <c r="M5620" s="11"/>
    </row>
    <row r="5621" spans="1:13">
      <c r="A5621" s="11"/>
      <c r="B5621" s="11"/>
      <c r="C5621" s="11"/>
      <c r="D5621" s="11"/>
      <c r="E5621" s="10" t="s">
        <v>1190</v>
      </c>
      <c r="F5621" s="14">
        <v>2166.67</v>
      </c>
      <c r="G5621" s="15">
        <v>0</v>
      </c>
      <c r="H5621" s="15">
        <v>0</v>
      </c>
      <c r="I5621" s="15">
        <v>0</v>
      </c>
      <c r="J5621" s="13">
        <f>OR(F5621&lt;&gt;0,G5621&lt;&gt;0,H5621&lt;&gt;0,I5621&lt;&gt;0)*(F5621 + (F5621 = 0))*(G5621 + (G5621 = 0))*(H5621 + (H5621 = 0))*(I5621 + (I5621 = 0))</f>
        <v>2166.67</v>
      </c>
      <c r="K5621" s="11"/>
      <c r="L5621" s="11"/>
      <c r="M5621" s="11"/>
    </row>
    <row r="5622" spans="1:13">
      <c r="A5622" s="11"/>
      <c r="B5622" s="11"/>
      <c r="C5622" s="11"/>
      <c r="D5622" s="11"/>
      <c r="E5622" s="10" t="s">
        <v>1195</v>
      </c>
      <c r="F5622" s="14"/>
      <c r="G5622" s="15"/>
      <c r="H5622" s="15"/>
      <c r="I5622" s="15"/>
      <c r="J5622" s="13">
        <f>OR(F5622&lt;&gt;0,G5622&lt;&gt;0,H5622&lt;&gt;0,I5622&lt;&gt;0)*(F5622 + (F5622 = 0))*(G5622 + (G5622 = 0))*(H5622 + (H5622 = 0))*(I5622 + (I5622 = 0))</f>
        <v>0</v>
      </c>
      <c r="K5622" s="11"/>
      <c r="L5622" s="11"/>
      <c r="M5622" s="11"/>
    </row>
    <row r="5623" spans="1:13">
      <c r="A5623" s="11"/>
      <c r="B5623" s="11"/>
      <c r="C5623" s="11"/>
      <c r="D5623" s="11"/>
      <c r="E5623" s="10" t="s">
        <v>1196</v>
      </c>
      <c r="F5623" s="14">
        <v>94.75</v>
      </c>
      <c r="G5623" s="15">
        <v>0</v>
      </c>
      <c r="H5623" s="15">
        <v>0</v>
      </c>
      <c r="I5623" s="15">
        <v>0</v>
      </c>
      <c r="J5623" s="13">
        <f>OR(F5623&lt;&gt;0,G5623&lt;&gt;0,H5623&lt;&gt;0,I5623&lt;&gt;0)*(F5623 + (F5623 = 0))*(G5623 + (G5623 = 0))*(H5623 + (H5623 = 0))*(I5623 + (I5623 = 0))</f>
        <v>94.75</v>
      </c>
      <c r="K5623" s="11"/>
      <c r="L5623" s="11"/>
      <c r="M5623" s="11"/>
    </row>
    <row r="5624" spans="1:13">
      <c r="A5624" s="11"/>
      <c r="B5624" s="11"/>
      <c r="C5624" s="11"/>
      <c r="D5624" s="11"/>
      <c r="E5624" s="10" t="s">
        <v>1197</v>
      </c>
      <c r="F5624" s="14">
        <v>21.39</v>
      </c>
      <c r="G5624" s="15">
        <v>0</v>
      </c>
      <c r="H5624" s="15">
        <v>0</v>
      </c>
      <c r="I5624" s="15">
        <v>0</v>
      </c>
      <c r="J5624" s="13">
        <f>OR(F5624&lt;&gt;0,G5624&lt;&gt;0,H5624&lt;&gt;0,I5624&lt;&gt;0)*(F5624 + (F5624 = 0))*(G5624 + (G5624 = 0))*(H5624 + (H5624 = 0))*(I5624 + (I5624 = 0))</f>
        <v>21.39</v>
      </c>
      <c r="K5624" s="11"/>
      <c r="L5624" s="11"/>
      <c r="M5624" s="11"/>
    </row>
    <row r="5625" spans="1:13">
      <c r="A5625" s="11"/>
      <c r="B5625" s="11"/>
      <c r="C5625" s="11"/>
      <c r="D5625" s="11"/>
      <c r="E5625" s="10" t="s">
        <v>1198</v>
      </c>
      <c r="F5625" s="14">
        <v>650.13199999999995</v>
      </c>
      <c r="G5625" s="15">
        <v>0</v>
      </c>
      <c r="H5625" s="15">
        <v>0</v>
      </c>
      <c r="I5625" s="15">
        <v>0</v>
      </c>
      <c r="J5625" s="13">
        <f>OR(F5625&lt;&gt;0,G5625&lt;&gt;0,H5625&lt;&gt;0,I5625&lt;&gt;0)*(F5625 + (F5625 = 0))*(G5625 + (G5625 = 0))*(H5625 + (H5625 = 0))*(I5625 + (I5625 = 0))</f>
        <v>650.13</v>
      </c>
      <c r="K5625" s="11"/>
      <c r="L5625" s="11"/>
      <c r="M5625" s="11"/>
    </row>
    <row r="5626" spans="1:13">
      <c r="A5626" s="11"/>
      <c r="B5626" s="11"/>
      <c r="C5626" s="11"/>
      <c r="D5626" s="11"/>
      <c r="E5626" s="10" t="s">
        <v>1199</v>
      </c>
      <c r="F5626" s="14">
        <v>2768.03</v>
      </c>
      <c r="G5626" s="15">
        <v>0</v>
      </c>
      <c r="H5626" s="15">
        <v>0</v>
      </c>
      <c r="I5626" s="15">
        <v>0</v>
      </c>
      <c r="J5626" s="13">
        <f>OR(F5626&lt;&gt;0,G5626&lt;&gt;0,H5626&lt;&gt;0,I5626&lt;&gt;0)*(F5626 + (F5626 = 0))*(G5626 + (G5626 = 0))*(H5626 + (H5626 = 0))*(I5626 + (I5626 = 0))</f>
        <v>2768.03</v>
      </c>
      <c r="K5626" s="11"/>
      <c r="L5626" s="11"/>
      <c r="M5626" s="11"/>
    </row>
    <row r="5627" spans="1:13">
      <c r="A5627" s="11"/>
      <c r="B5627" s="11"/>
      <c r="C5627" s="11"/>
      <c r="D5627" s="11"/>
      <c r="E5627" s="10" t="s">
        <v>1200</v>
      </c>
      <c r="F5627" s="14"/>
      <c r="G5627" s="15"/>
      <c r="H5627" s="15"/>
      <c r="I5627" s="15"/>
      <c r="J5627" s="13">
        <f>OR(F5627&lt;&gt;0,G5627&lt;&gt;0,H5627&lt;&gt;0,I5627&lt;&gt;0)*(F5627 + (F5627 = 0))*(G5627 + (G5627 = 0))*(H5627 + (H5627 = 0))*(I5627 + (I5627 = 0))</f>
        <v>0</v>
      </c>
      <c r="K5627" s="11"/>
      <c r="L5627" s="11"/>
      <c r="M5627" s="11"/>
    </row>
    <row r="5628" spans="1:13">
      <c r="A5628" s="11"/>
      <c r="B5628" s="11"/>
      <c r="C5628" s="11"/>
      <c r="D5628" s="11"/>
      <c r="E5628" s="10" t="s">
        <v>1189</v>
      </c>
      <c r="F5628" s="14">
        <v>3685.44</v>
      </c>
      <c r="G5628" s="15">
        <v>0</v>
      </c>
      <c r="H5628" s="15">
        <v>0</v>
      </c>
      <c r="I5628" s="15">
        <v>0</v>
      </c>
      <c r="J5628" s="13">
        <f>OR(F5628&lt;&gt;0,G5628&lt;&gt;0,H5628&lt;&gt;0,I5628&lt;&gt;0)*(F5628 + (F5628 = 0))*(G5628 + (G5628 = 0))*(H5628 + (H5628 = 0))*(I5628 + (I5628 = 0))</f>
        <v>3685.44</v>
      </c>
      <c r="K5628" s="11"/>
      <c r="L5628" s="11"/>
      <c r="M5628" s="11"/>
    </row>
    <row r="5629" spans="1:13">
      <c r="A5629" s="11"/>
      <c r="B5629" s="11"/>
      <c r="C5629" s="11"/>
      <c r="D5629" s="11"/>
      <c r="E5629" s="10" t="s">
        <v>1187</v>
      </c>
      <c r="F5629" s="14">
        <v>3498.47</v>
      </c>
      <c r="G5629" s="15">
        <v>0</v>
      </c>
      <c r="H5629" s="15">
        <v>0</v>
      </c>
      <c r="I5629" s="15">
        <v>0</v>
      </c>
      <c r="J5629" s="13">
        <f>OR(F5629&lt;&gt;0,G5629&lt;&gt;0,H5629&lt;&gt;0,I5629&lt;&gt;0)*(F5629 + (F5629 = 0))*(G5629 + (G5629 = 0))*(H5629 + (H5629 = 0))*(I5629 + (I5629 = 0))</f>
        <v>3498.47</v>
      </c>
      <c r="K5629" s="11"/>
      <c r="L5629" s="11"/>
      <c r="M5629" s="11"/>
    </row>
    <row r="5630" spans="1:13">
      <c r="A5630" s="11"/>
      <c r="B5630" s="11"/>
      <c r="C5630" s="11"/>
      <c r="D5630" s="11"/>
      <c r="E5630" s="10" t="s">
        <v>1201</v>
      </c>
      <c r="F5630" s="14"/>
      <c r="G5630" s="15"/>
      <c r="H5630" s="15"/>
      <c r="I5630" s="15"/>
      <c r="J5630" s="13">
        <f>OR(F5630&lt;&gt;0,G5630&lt;&gt;0,H5630&lt;&gt;0,I5630&lt;&gt;0)*(F5630 + (F5630 = 0))*(G5630 + (G5630 = 0))*(H5630 + (H5630 = 0))*(I5630 + (I5630 = 0))</f>
        <v>0</v>
      </c>
      <c r="K5630" s="11"/>
      <c r="L5630" s="11"/>
      <c r="M5630" s="11"/>
    </row>
    <row r="5631" spans="1:13">
      <c r="A5631" s="11"/>
      <c r="B5631" s="11"/>
      <c r="C5631" s="11"/>
      <c r="D5631" s="11"/>
      <c r="E5631" s="10" t="s">
        <v>1189</v>
      </c>
      <c r="F5631" s="14">
        <v>1806.16</v>
      </c>
      <c r="G5631" s="15">
        <v>0</v>
      </c>
      <c r="H5631" s="15">
        <v>0</v>
      </c>
      <c r="I5631" s="15">
        <v>0</v>
      </c>
      <c r="J5631" s="13">
        <f>OR(F5631&lt;&gt;0,G5631&lt;&gt;0,H5631&lt;&gt;0,I5631&lt;&gt;0)*(F5631 + (F5631 = 0))*(G5631 + (G5631 = 0))*(H5631 + (H5631 = 0))*(I5631 + (I5631 = 0))</f>
        <v>1806.16</v>
      </c>
      <c r="K5631" s="11"/>
      <c r="L5631" s="11"/>
      <c r="M5631" s="11"/>
    </row>
    <row r="5632" spans="1:13">
      <c r="A5632" s="11"/>
      <c r="B5632" s="11"/>
      <c r="C5632" s="11"/>
      <c r="D5632" s="11"/>
      <c r="E5632" s="10" t="s">
        <v>1187</v>
      </c>
      <c r="F5632" s="14">
        <v>1824.3119999999999</v>
      </c>
      <c r="G5632" s="15">
        <v>0</v>
      </c>
      <c r="H5632" s="15">
        <v>0</v>
      </c>
      <c r="I5632" s="15">
        <v>0</v>
      </c>
      <c r="J5632" s="13">
        <f>OR(F5632&lt;&gt;0,G5632&lt;&gt;0,H5632&lt;&gt;0,I5632&lt;&gt;0)*(F5632 + (F5632 = 0))*(G5632 + (G5632 = 0))*(H5632 + (H5632 = 0))*(I5632 + (I5632 = 0))</f>
        <v>1824.31</v>
      </c>
      <c r="K5632" s="11"/>
      <c r="L5632" s="11"/>
      <c r="M5632" s="11"/>
    </row>
    <row r="5633" spans="1:13">
      <c r="A5633" s="11"/>
      <c r="B5633" s="11"/>
      <c r="C5633" s="11"/>
      <c r="D5633" s="11"/>
      <c r="E5633" s="10" t="s">
        <v>1202</v>
      </c>
      <c r="F5633" s="14"/>
      <c r="G5633" s="15"/>
      <c r="H5633" s="15"/>
      <c r="I5633" s="15"/>
      <c r="J5633" s="13">
        <f>OR(F5633&lt;&gt;0,G5633&lt;&gt;0,H5633&lt;&gt;0,I5633&lt;&gt;0)*(F5633 + (F5633 = 0))*(G5633 + (G5633 = 0))*(H5633 + (H5633 = 0))*(I5633 + (I5633 = 0))</f>
        <v>0</v>
      </c>
      <c r="K5633" s="11"/>
      <c r="L5633" s="11"/>
      <c r="M5633" s="11"/>
    </row>
    <row r="5634" spans="1:13">
      <c r="A5634" s="11"/>
      <c r="B5634" s="11"/>
      <c r="C5634" s="11"/>
      <c r="D5634" s="11"/>
      <c r="E5634" s="10" t="s">
        <v>1203</v>
      </c>
      <c r="F5634" s="14">
        <v>485.51</v>
      </c>
      <c r="G5634" s="15">
        <v>0</v>
      </c>
      <c r="H5634" s="15">
        <v>0</v>
      </c>
      <c r="I5634" s="15">
        <v>0</v>
      </c>
      <c r="J5634" s="13">
        <f>OR(F5634&lt;&gt;0,G5634&lt;&gt;0,H5634&lt;&gt;0,I5634&lt;&gt;0)*(F5634 + (F5634 = 0))*(G5634 + (G5634 = 0))*(H5634 + (H5634 = 0))*(I5634 + (I5634 = 0))</f>
        <v>485.51</v>
      </c>
      <c r="K5634" s="11"/>
      <c r="L5634" s="11"/>
      <c r="M5634" s="11"/>
    </row>
    <row r="5635" spans="1:13">
      <c r="A5635" s="11"/>
      <c r="B5635" s="11"/>
      <c r="C5635" s="11"/>
      <c r="D5635" s="11"/>
      <c r="E5635" s="10" t="s">
        <v>1204</v>
      </c>
      <c r="F5635" s="14">
        <v>457.65</v>
      </c>
      <c r="G5635" s="15">
        <v>0</v>
      </c>
      <c r="H5635" s="15">
        <v>0</v>
      </c>
      <c r="I5635" s="15">
        <v>0</v>
      </c>
      <c r="J5635" s="13">
        <f>OR(F5635&lt;&gt;0,G5635&lt;&gt;0,H5635&lt;&gt;0,I5635&lt;&gt;0)*(F5635 + (F5635 = 0))*(G5635 + (G5635 = 0))*(H5635 + (H5635 = 0))*(I5635 + (I5635 = 0))</f>
        <v>457.65</v>
      </c>
      <c r="K5635" s="11"/>
      <c r="L5635" s="11"/>
      <c r="M5635" s="11"/>
    </row>
    <row r="5636" spans="1:13">
      <c r="A5636" s="11"/>
      <c r="B5636" s="11"/>
      <c r="C5636" s="11"/>
      <c r="D5636" s="11"/>
      <c r="E5636" s="11"/>
      <c r="F5636" s="11"/>
      <c r="G5636" s="11"/>
      <c r="H5636" s="11"/>
      <c r="I5636" s="11"/>
      <c r="J5636" s="16" t="s">
        <v>1205</v>
      </c>
      <c r="K5636" s="17">
        <f>SUM(J5617:J5635)</f>
        <v>19098.71</v>
      </c>
      <c r="L5636" s="15">
        <v>2.29</v>
      </c>
      <c r="M5636" s="18">
        <f>ROUND(K5636*L5636,2)</f>
        <v>43736.05</v>
      </c>
    </row>
    <row r="5637" spans="1:13" ht="0.95" customHeight="1">
      <c r="A5637" s="19"/>
      <c r="B5637" s="19"/>
      <c r="C5637" s="19"/>
      <c r="D5637" s="19"/>
      <c r="E5637" s="19"/>
      <c r="F5637" s="19"/>
      <c r="G5637" s="19"/>
      <c r="H5637" s="19"/>
      <c r="I5637" s="19"/>
      <c r="J5637" s="19"/>
      <c r="K5637" s="19"/>
      <c r="L5637" s="19"/>
      <c r="M5637" s="19"/>
    </row>
    <row r="5638" spans="1:13" s="1" customFormat="1">
      <c r="A5638" s="40" t="s">
        <v>1206</v>
      </c>
      <c r="B5638" s="16" t="s">
        <v>22</v>
      </c>
      <c r="C5638" s="16" t="s">
        <v>29</v>
      </c>
      <c r="D5638" s="16" t="s">
        <v>1207</v>
      </c>
      <c r="E5638" s="41"/>
      <c r="F5638" s="41"/>
      <c r="G5638" s="41"/>
      <c r="H5638" s="41"/>
      <c r="I5638" s="41"/>
      <c r="J5638" s="41"/>
      <c r="K5638" s="17">
        <f>K5649</f>
        <v>22838.82</v>
      </c>
      <c r="L5638" s="18">
        <f>L5649</f>
        <v>3.79</v>
      </c>
      <c r="M5638" s="18">
        <f>M5649</f>
        <v>86559.13</v>
      </c>
    </row>
    <row r="5639" spans="1:13">
      <c r="A5639" s="11"/>
      <c r="B5639" s="11"/>
      <c r="C5639" s="11"/>
      <c r="D5639" s="10" t="s">
        <v>1208</v>
      </c>
      <c r="E5639" s="11"/>
      <c r="F5639" s="11"/>
      <c r="G5639" s="11"/>
      <c r="H5639" s="11"/>
      <c r="I5639" s="11"/>
      <c r="J5639" s="11"/>
      <c r="K5639" s="11"/>
      <c r="L5639" s="11"/>
      <c r="M5639" s="11"/>
    </row>
    <row r="5640" spans="1:13">
      <c r="A5640" s="11"/>
      <c r="B5640" s="11"/>
      <c r="C5640" s="11"/>
      <c r="D5640" s="11"/>
      <c r="E5640" s="10" t="s">
        <v>1200</v>
      </c>
      <c r="F5640" s="14"/>
      <c r="G5640" s="15"/>
      <c r="H5640" s="15"/>
      <c r="I5640" s="15"/>
      <c r="J5640" s="13">
        <f>OR(F5640&lt;&gt;0,G5640&lt;&gt;0,H5640&lt;&gt;0,I5640&lt;&gt;0)*(F5640 + (F5640 = 0))*(G5640 + (G5640 = 0))*(H5640 + (H5640 = 0))*(I5640 + (I5640 = 0))</f>
        <v>0</v>
      </c>
      <c r="K5640" s="11"/>
      <c r="L5640" s="11"/>
      <c r="M5640" s="11"/>
    </row>
    <row r="5641" spans="1:13">
      <c r="A5641" s="11"/>
      <c r="B5641" s="11"/>
      <c r="C5641" s="11"/>
      <c r="D5641" s="11"/>
      <c r="E5641" s="10" t="s">
        <v>1189</v>
      </c>
      <c r="F5641" s="14">
        <v>8068.36</v>
      </c>
      <c r="G5641" s="15">
        <v>0</v>
      </c>
      <c r="H5641" s="15">
        <v>0</v>
      </c>
      <c r="I5641" s="15">
        <v>0</v>
      </c>
      <c r="J5641" s="13">
        <f>OR(F5641&lt;&gt;0,G5641&lt;&gt;0,H5641&lt;&gt;0,I5641&lt;&gt;0)*(F5641 + (F5641 = 0))*(G5641 + (G5641 = 0))*(H5641 + (H5641 = 0))*(I5641 + (I5641 = 0))</f>
        <v>8068.36</v>
      </c>
      <c r="K5641" s="11"/>
      <c r="L5641" s="11"/>
      <c r="M5641" s="11"/>
    </row>
    <row r="5642" spans="1:13">
      <c r="A5642" s="11"/>
      <c r="B5642" s="11"/>
      <c r="C5642" s="11"/>
      <c r="D5642" s="11"/>
      <c r="E5642" s="10" t="s">
        <v>1187</v>
      </c>
      <c r="F5642" s="14">
        <v>7484.97</v>
      </c>
      <c r="G5642" s="15">
        <v>0</v>
      </c>
      <c r="H5642" s="15">
        <v>0</v>
      </c>
      <c r="I5642" s="15">
        <v>0</v>
      </c>
      <c r="J5642" s="13">
        <f>OR(F5642&lt;&gt;0,G5642&lt;&gt;0,H5642&lt;&gt;0,I5642&lt;&gt;0)*(F5642 + (F5642 = 0))*(G5642 + (G5642 = 0))*(H5642 + (H5642 = 0))*(I5642 + (I5642 = 0))</f>
        <v>7484.97</v>
      </c>
      <c r="K5642" s="11"/>
      <c r="L5642" s="11"/>
      <c r="M5642" s="11"/>
    </row>
    <row r="5643" spans="1:13">
      <c r="A5643" s="11"/>
      <c r="B5643" s="11"/>
      <c r="C5643" s="11"/>
      <c r="D5643" s="11"/>
      <c r="E5643" s="10" t="s">
        <v>1201</v>
      </c>
      <c r="F5643" s="14"/>
      <c r="G5643" s="15"/>
      <c r="H5643" s="15"/>
      <c r="I5643" s="15"/>
      <c r="J5643" s="13">
        <f>OR(F5643&lt;&gt;0,G5643&lt;&gt;0,H5643&lt;&gt;0,I5643&lt;&gt;0)*(F5643 + (F5643 = 0))*(G5643 + (G5643 = 0))*(H5643 + (H5643 = 0))*(I5643 + (I5643 = 0))</f>
        <v>0</v>
      </c>
      <c r="K5643" s="11"/>
      <c r="L5643" s="11"/>
      <c r="M5643" s="11"/>
    </row>
    <row r="5644" spans="1:13">
      <c r="A5644" s="11"/>
      <c r="B5644" s="11"/>
      <c r="C5644" s="11"/>
      <c r="D5644" s="11"/>
      <c r="E5644" s="10" t="s">
        <v>1189</v>
      </c>
      <c r="F5644" s="14">
        <v>986.17</v>
      </c>
      <c r="G5644" s="15">
        <v>0</v>
      </c>
      <c r="H5644" s="15">
        <v>0</v>
      </c>
      <c r="I5644" s="15">
        <v>0</v>
      </c>
      <c r="J5644" s="13">
        <f>OR(F5644&lt;&gt;0,G5644&lt;&gt;0,H5644&lt;&gt;0,I5644&lt;&gt;0)*(F5644 + (F5644 = 0))*(G5644 + (G5644 = 0))*(H5644 + (H5644 = 0))*(I5644 + (I5644 = 0))</f>
        <v>986.17</v>
      </c>
      <c r="K5644" s="11"/>
      <c r="L5644" s="11"/>
      <c r="M5644" s="11"/>
    </row>
    <row r="5645" spans="1:13">
      <c r="A5645" s="11"/>
      <c r="B5645" s="11"/>
      <c r="C5645" s="11"/>
      <c r="D5645" s="11"/>
      <c r="E5645" s="10" t="s">
        <v>1187</v>
      </c>
      <c r="F5645" s="14">
        <v>1072.6469999999999</v>
      </c>
      <c r="G5645" s="15">
        <v>0</v>
      </c>
      <c r="H5645" s="15">
        <v>0</v>
      </c>
      <c r="I5645" s="15">
        <v>0</v>
      </c>
      <c r="J5645" s="13">
        <f>OR(F5645&lt;&gt;0,G5645&lt;&gt;0,H5645&lt;&gt;0,I5645&lt;&gt;0)*(F5645 + (F5645 = 0))*(G5645 + (G5645 = 0))*(H5645 + (H5645 = 0))*(I5645 + (I5645 = 0))</f>
        <v>1072.6500000000001</v>
      </c>
      <c r="K5645" s="11"/>
      <c r="L5645" s="11"/>
      <c r="M5645" s="11"/>
    </row>
    <row r="5646" spans="1:13">
      <c r="A5646" s="11"/>
      <c r="B5646" s="11"/>
      <c r="C5646" s="11"/>
      <c r="D5646" s="11"/>
      <c r="E5646" s="10" t="s">
        <v>1202</v>
      </c>
      <c r="F5646" s="14"/>
      <c r="G5646" s="15"/>
      <c r="H5646" s="15"/>
      <c r="I5646" s="15"/>
      <c r="J5646" s="13">
        <f>OR(F5646&lt;&gt;0,G5646&lt;&gt;0,H5646&lt;&gt;0,I5646&lt;&gt;0)*(F5646 + (F5646 = 0))*(G5646 + (G5646 = 0))*(H5646 + (H5646 = 0))*(I5646 + (I5646 = 0))</f>
        <v>0</v>
      </c>
      <c r="K5646" s="11"/>
      <c r="L5646" s="11"/>
      <c r="M5646" s="11"/>
    </row>
    <row r="5647" spans="1:13">
      <c r="A5647" s="11"/>
      <c r="B5647" s="11"/>
      <c r="C5647" s="11"/>
      <c r="D5647" s="11"/>
      <c r="E5647" s="10" t="s">
        <v>1203</v>
      </c>
      <c r="F5647" s="14">
        <v>2538.15</v>
      </c>
      <c r="G5647" s="15">
        <v>0</v>
      </c>
      <c r="H5647" s="15">
        <v>0</v>
      </c>
      <c r="I5647" s="15">
        <v>0</v>
      </c>
      <c r="J5647" s="13">
        <f>OR(F5647&lt;&gt;0,G5647&lt;&gt;0,H5647&lt;&gt;0,I5647&lt;&gt;0)*(F5647 + (F5647 = 0))*(G5647 + (G5647 = 0))*(H5647 + (H5647 = 0))*(I5647 + (I5647 = 0))</f>
        <v>2538.15</v>
      </c>
      <c r="K5647" s="11"/>
      <c r="L5647" s="11"/>
      <c r="M5647" s="11"/>
    </row>
    <row r="5648" spans="1:13">
      <c r="A5648" s="11"/>
      <c r="B5648" s="11"/>
      <c r="C5648" s="11"/>
      <c r="D5648" s="11"/>
      <c r="E5648" s="10" t="s">
        <v>1204</v>
      </c>
      <c r="F5648" s="14">
        <v>2688.52</v>
      </c>
      <c r="G5648" s="15">
        <v>0</v>
      </c>
      <c r="H5648" s="15">
        <v>0</v>
      </c>
      <c r="I5648" s="15">
        <v>0</v>
      </c>
      <c r="J5648" s="13">
        <f>OR(F5648&lt;&gt;0,G5648&lt;&gt;0,H5648&lt;&gt;0,I5648&lt;&gt;0)*(F5648 + (F5648 = 0))*(G5648 + (G5648 = 0))*(H5648 + (H5648 = 0))*(I5648 + (I5648 = 0))</f>
        <v>2688.52</v>
      </c>
      <c r="K5648" s="11"/>
      <c r="L5648" s="11"/>
      <c r="M5648" s="11"/>
    </row>
    <row r="5649" spans="1:13">
      <c r="A5649" s="11"/>
      <c r="B5649" s="11"/>
      <c r="C5649" s="11"/>
      <c r="D5649" s="11"/>
      <c r="E5649" s="11"/>
      <c r="F5649" s="11"/>
      <c r="G5649" s="11"/>
      <c r="H5649" s="11"/>
      <c r="I5649" s="11"/>
      <c r="J5649" s="16" t="s">
        <v>1209</v>
      </c>
      <c r="K5649" s="17">
        <f>SUM(J5640:J5648)</f>
        <v>22838.82</v>
      </c>
      <c r="L5649" s="15">
        <v>3.79</v>
      </c>
      <c r="M5649" s="18">
        <f>ROUND(K5649*L5649,2)</f>
        <v>86559.13</v>
      </c>
    </row>
    <row r="5650" spans="1:13" ht="0.95" customHeight="1">
      <c r="A5650" s="19"/>
      <c r="B5650" s="19"/>
      <c r="C5650" s="19"/>
      <c r="D5650" s="19"/>
      <c r="E5650" s="19"/>
      <c r="F5650" s="19"/>
      <c r="G5650" s="19"/>
      <c r="H5650" s="19"/>
      <c r="I5650" s="19"/>
      <c r="J5650" s="19"/>
      <c r="K5650" s="19"/>
      <c r="L5650" s="19"/>
      <c r="M5650" s="19"/>
    </row>
    <row r="5651" spans="1:13" s="1" customFormat="1">
      <c r="A5651" s="40" t="s">
        <v>1210</v>
      </c>
      <c r="B5651" s="16" t="s">
        <v>22</v>
      </c>
      <c r="C5651" s="16" t="s">
        <v>29</v>
      </c>
      <c r="D5651" s="16" t="s">
        <v>1211</v>
      </c>
      <c r="E5651" s="41"/>
      <c r="F5651" s="41"/>
      <c r="G5651" s="41"/>
      <c r="H5651" s="41"/>
      <c r="I5651" s="41"/>
      <c r="J5651" s="41"/>
      <c r="K5651" s="17">
        <f>K5663</f>
        <v>6460.08</v>
      </c>
      <c r="L5651" s="18">
        <f>L5663</f>
        <v>29.61</v>
      </c>
      <c r="M5651" s="18">
        <f>M5663</f>
        <v>191282.97</v>
      </c>
    </row>
    <row r="5652" spans="1:13">
      <c r="A5652" s="11"/>
      <c r="B5652" s="11"/>
      <c r="C5652" s="11"/>
      <c r="D5652" s="10" t="s">
        <v>1212</v>
      </c>
      <c r="E5652" s="11"/>
      <c r="F5652" s="11"/>
      <c r="G5652" s="11"/>
      <c r="H5652" s="11"/>
      <c r="I5652" s="11"/>
      <c r="J5652" s="11"/>
      <c r="K5652" s="11"/>
      <c r="L5652" s="11"/>
      <c r="M5652" s="11"/>
    </row>
    <row r="5653" spans="1:13">
      <c r="A5653" s="11"/>
      <c r="B5653" s="11"/>
      <c r="C5653" s="11"/>
      <c r="D5653" s="11"/>
      <c r="E5653" s="10" t="s">
        <v>1186</v>
      </c>
      <c r="F5653" s="14"/>
      <c r="G5653" s="15"/>
      <c r="H5653" s="15"/>
      <c r="I5653" s="15"/>
      <c r="J5653" s="13">
        <f>OR(F5653&lt;&gt;0,G5653&lt;&gt;0,H5653&lt;&gt;0,I5653&lt;&gt;0)*(F5653 + (F5653 = 0))*(G5653 + (G5653 = 0))*(H5653 + (H5653 = 0))*(I5653 + (I5653 = 0))</f>
        <v>0</v>
      </c>
      <c r="K5653" s="11"/>
      <c r="L5653" s="11"/>
      <c r="M5653" s="11"/>
    </row>
    <row r="5654" spans="1:13">
      <c r="A5654" s="11"/>
      <c r="B5654" s="11"/>
      <c r="C5654" s="11"/>
      <c r="D5654" s="11"/>
      <c r="E5654" s="10" t="s">
        <v>1187</v>
      </c>
      <c r="F5654" s="14"/>
      <c r="G5654" s="15"/>
      <c r="H5654" s="15"/>
      <c r="I5654" s="15"/>
      <c r="J5654" s="13">
        <f>OR(F5654&lt;&gt;0,G5654&lt;&gt;0,H5654&lt;&gt;0,I5654&lt;&gt;0)*(F5654 + (F5654 = 0))*(G5654 + (G5654 = 0))*(H5654 + (H5654 = 0))*(I5654 + (I5654 = 0))</f>
        <v>0</v>
      </c>
      <c r="K5654" s="11"/>
      <c r="L5654" s="11"/>
      <c r="M5654" s="11"/>
    </row>
    <row r="5655" spans="1:13">
      <c r="A5655" s="11"/>
      <c r="B5655" s="11"/>
      <c r="C5655" s="11"/>
      <c r="D5655" s="11"/>
      <c r="E5655" s="10" t="s">
        <v>1188</v>
      </c>
      <c r="F5655" s="14">
        <v>3062.13</v>
      </c>
      <c r="G5655" s="15">
        <v>0</v>
      </c>
      <c r="H5655" s="15">
        <v>0</v>
      </c>
      <c r="I5655" s="15">
        <v>0</v>
      </c>
      <c r="J5655" s="13">
        <f>OR(F5655&lt;&gt;0,G5655&lt;&gt;0,H5655&lt;&gt;0,I5655&lt;&gt;0)*(F5655 + (F5655 = 0))*(G5655 + (G5655 = 0))*(H5655 + (H5655 = 0))*(I5655 + (I5655 = 0))</f>
        <v>3062.13</v>
      </c>
      <c r="K5655" s="11"/>
      <c r="L5655" s="11"/>
      <c r="M5655" s="11"/>
    </row>
    <row r="5656" spans="1:13">
      <c r="A5656" s="11"/>
      <c r="B5656" s="11"/>
      <c r="C5656" s="11"/>
      <c r="D5656" s="11"/>
      <c r="E5656" s="10" t="s">
        <v>1189</v>
      </c>
      <c r="F5656" s="14"/>
      <c r="G5656" s="15"/>
      <c r="H5656" s="15"/>
      <c r="I5656" s="15"/>
      <c r="J5656" s="13">
        <f>OR(F5656&lt;&gt;0,G5656&lt;&gt;0,H5656&lt;&gt;0,I5656&lt;&gt;0)*(F5656 + (F5656 = 0))*(G5656 + (G5656 = 0))*(H5656 + (H5656 = 0))*(I5656 + (I5656 = 0))</f>
        <v>0</v>
      </c>
      <c r="K5656" s="11"/>
      <c r="L5656" s="11"/>
      <c r="M5656" s="11"/>
    </row>
    <row r="5657" spans="1:13">
      <c r="A5657" s="11"/>
      <c r="B5657" s="11"/>
      <c r="C5657" s="11"/>
      <c r="D5657" s="11"/>
      <c r="E5657" s="10" t="s">
        <v>1190</v>
      </c>
      <c r="F5657" s="14">
        <v>565.04999999999995</v>
      </c>
      <c r="G5657" s="15">
        <v>0</v>
      </c>
      <c r="H5657" s="15">
        <v>0</v>
      </c>
      <c r="I5657" s="15">
        <v>0</v>
      </c>
      <c r="J5657" s="13">
        <f>OR(F5657&lt;&gt;0,G5657&lt;&gt;0,H5657&lt;&gt;0,I5657&lt;&gt;0)*(F5657 + (F5657 = 0))*(G5657 + (G5657 = 0))*(H5657 + (H5657 = 0))*(I5657 + (I5657 = 0))</f>
        <v>565.04999999999995</v>
      </c>
      <c r="K5657" s="11"/>
      <c r="L5657" s="11"/>
      <c r="M5657" s="11"/>
    </row>
    <row r="5658" spans="1:13">
      <c r="A5658" s="11"/>
      <c r="B5658" s="11"/>
      <c r="C5658" s="11"/>
      <c r="D5658" s="11"/>
      <c r="E5658" s="10" t="s">
        <v>1195</v>
      </c>
      <c r="F5658" s="14"/>
      <c r="G5658" s="15"/>
      <c r="H5658" s="15"/>
      <c r="I5658" s="15"/>
      <c r="J5658" s="13">
        <f>OR(F5658&lt;&gt;0,G5658&lt;&gt;0,H5658&lt;&gt;0,I5658&lt;&gt;0)*(F5658 + (F5658 = 0))*(G5658 + (G5658 = 0))*(H5658 + (H5658 = 0))*(I5658 + (I5658 = 0))</f>
        <v>0</v>
      </c>
      <c r="K5658" s="11"/>
      <c r="L5658" s="11"/>
      <c r="M5658" s="11"/>
    </row>
    <row r="5659" spans="1:13">
      <c r="A5659" s="11"/>
      <c r="B5659" s="11"/>
      <c r="C5659" s="11"/>
      <c r="D5659" s="11"/>
      <c r="E5659" s="10" t="s">
        <v>1196</v>
      </c>
      <c r="F5659" s="14">
        <v>624.54</v>
      </c>
      <c r="G5659" s="15">
        <v>0</v>
      </c>
      <c r="H5659" s="15">
        <v>0</v>
      </c>
      <c r="I5659" s="15">
        <v>0</v>
      </c>
      <c r="J5659" s="13">
        <f>OR(F5659&lt;&gt;0,G5659&lt;&gt;0,H5659&lt;&gt;0,I5659&lt;&gt;0)*(F5659 + (F5659 = 0))*(G5659 + (G5659 = 0))*(H5659 + (H5659 = 0))*(I5659 + (I5659 = 0))</f>
        <v>624.54</v>
      </c>
      <c r="K5659" s="11"/>
      <c r="L5659" s="11"/>
      <c r="M5659" s="11"/>
    </row>
    <row r="5660" spans="1:13">
      <c r="A5660" s="11"/>
      <c r="B5660" s="11"/>
      <c r="C5660" s="11"/>
      <c r="D5660" s="11"/>
      <c r="E5660" s="10" t="s">
        <v>1197</v>
      </c>
      <c r="F5660" s="14">
        <v>100.6</v>
      </c>
      <c r="G5660" s="15">
        <v>0</v>
      </c>
      <c r="H5660" s="15">
        <v>0</v>
      </c>
      <c r="I5660" s="15">
        <v>0</v>
      </c>
      <c r="J5660" s="13">
        <f>OR(F5660&lt;&gt;0,G5660&lt;&gt;0,H5660&lt;&gt;0,I5660&lt;&gt;0)*(F5660 + (F5660 = 0))*(G5660 + (G5660 = 0))*(H5660 + (H5660 = 0))*(I5660 + (I5660 = 0))</f>
        <v>100.6</v>
      </c>
      <c r="K5660" s="11"/>
      <c r="L5660" s="11"/>
      <c r="M5660" s="11"/>
    </row>
    <row r="5661" spans="1:13">
      <c r="A5661" s="11"/>
      <c r="B5661" s="11"/>
      <c r="C5661" s="11"/>
      <c r="D5661" s="11"/>
      <c r="E5661" s="10" t="s">
        <v>1198</v>
      </c>
      <c r="F5661" s="14">
        <v>158.67099999999999</v>
      </c>
      <c r="G5661" s="15">
        <v>0</v>
      </c>
      <c r="H5661" s="15">
        <v>0</v>
      </c>
      <c r="I5661" s="15">
        <v>0</v>
      </c>
      <c r="J5661" s="13">
        <f>OR(F5661&lt;&gt;0,G5661&lt;&gt;0,H5661&lt;&gt;0,I5661&lt;&gt;0)*(F5661 + (F5661 = 0))*(G5661 + (G5661 = 0))*(H5661 + (H5661 = 0))*(I5661 + (I5661 = 0))</f>
        <v>158.66999999999999</v>
      </c>
      <c r="K5661" s="11"/>
      <c r="L5661" s="11"/>
      <c r="M5661" s="11"/>
    </row>
    <row r="5662" spans="1:13">
      <c r="A5662" s="11"/>
      <c r="B5662" s="11"/>
      <c r="C5662" s="11"/>
      <c r="D5662" s="11"/>
      <c r="E5662" s="10" t="s">
        <v>1199</v>
      </c>
      <c r="F5662" s="14">
        <v>1949.09</v>
      </c>
      <c r="G5662" s="15">
        <v>0</v>
      </c>
      <c r="H5662" s="15">
        <v>0</v>
      </c>
      <c r="I5662" s="15">
        <v>0</v>
      </c>
      <c r="J5662" s="13">
        <f>OR(F5662&lt;&gt;0,G5662&lt;&gt;0,H5662&lt;&gt;0,I5662&lt;&gt;0)*(F5662 + (F5662 = 0))*(G5662 + (G5662 = 0))*(H5662 + (H5662 = 0))*(I5662 + (I5662 = 0))</f>
        <v>1949.09</v>
      </c>
      <c r="K5662" s="11"/>
      <c r="L5662" s="11"/>
      <c r="M5662" s="11"/>
    </row>
    <row r="5663" spans="1:13">
      <c r="A5663" s="11"/>
      <c r="B5663" s="11"/>
      <c r="C5663" s="11"/>
      <c r="D5663" s="11"/>
      <c r="E5663" s="11"/>
      <c r="F5663" s="11"/>
      <c r="G5663" s="11"/>
      <c r="H5663" s="11"/>
      <c r="I5663" s="11"/>
      <c r="J5663" s="16" t="s">
        <v>1213</v>
      </c>
      <c r="K5663" s="17">
        <f>SUM(J5653:J5662)</f>
        <v>6460.08</v>
      </c>
      <c r="L5663" s="15">
        <v>29.61</v>
      </c>
      <c r="M5663" s="18">
        <f>ROUND(K5663*L5663,2)</f>
        <v>191282.97</v>
      </c>
    </row>
    <row r="5664" spans="1:13" ht="0.95" customHeight="1">
      <c r="A5664" s="19"/>
      <c r="B5664" s="19"/>
      <c r="C5664" s="19"/>
      <c r="D5664" s="19"/>
      <c r="E5664" s="19"/>
      <c r="F5664" s="19"/>
      <c r="G5664" s="19"/>
      <c r="H5664" s="19"/>
      <c r="I5664" s="19"/>
      <c r="J5664" s="19"/>
      <c r="K5664" s="19"/>
      <c r="L5664" s="19"/>
      <c r="M5664" s="19"/>
    </row>
    <row r="5665" spans="1:13" s="1" customFormat="1">
      <c r="A5665" s="40" t="s">
        <v>233</v>
      </c>
      <c r="B5665" s="16" t="s">
        <v>22</v>
      </c>
      <c r="C5665" s="16" t="s">
        <v>29</v>
      </c>
      <c r="D5665" s="16" t="s">
        <v>234</v>
      </c>
      <c r="E5665" s="41"/>
      <c r="F5665" s="41"/>
      <c r="G5665" s="41"/>
      <c r="H5665" s="41"/>
      <c r="I5665" s="41"/>
      <c r="J5665" s="41"/>
      <c r="K5665" s="17">
        <f>K5668</f>
        <v>0</v>
      </c>
      <c r="L5665" s="18">
        <f>L5668</f>
        <v>11.7</v>
      </c>
      <c r="M5665" s="18">
        <f>M5668</f>
        <v>0</v>
      </c>
    </row>
    <row r="5666" spans="1:13">
      <c r="A5666" s="11"/>
      <c r="B5666" s="11"/>
      <c r="C5666" s="11"/>
      <c r="D5666" s="10" t="s">
        <v>235</v>
      </c>
      <c r="E5666" s="11"/>
      <c r="F5666" s="11"/>
      <c r="G5666" s="11"/>
      <c r="H5666" s="11"/>
      <c r="I5666" s="11"/>
      <c r="J5666" s="11"/>
      <c r="K5666" s="11"/>
      <c r="L5666" s="11"/>
      <c r="M5666" s="11"/>
    </row>
    <row r="5667" spans="1:13">
      <c r="A5667" s="11"/>
      <c r="B5667" s="11"/>
      <c r="C5667" s="11"/>
      <c r="D5667" s="11"/>
      <c r="E5667" s="10" t="s">
        <v>17</v>
      </c>
      <c r="F5667" s="14"/>
      <c r="G5667" s="15"/>
      <c r="H5667" s="15"/>
      <c r="I5667" s="15"/>
      <c r="J5667" s="13">
        <f>OR(F5667&lt;&gt;0,G5667&lt;&gt;0,H5667&lt;&gt;0,I5667&lt;&gt;0)*(F5667 + (F5667 = 0))*(G5667 + (G5667 = 0))*(H5667 + (H5667 = 0))*(I5667 + (I5667 = 0))</f>
        <v>0</v>
      </c>
      <c r="K5667" s="11"/>
      <c r="L5667" s="11"/>
      <c r="M5667" s="11"/>
    </row>
    <row r="5668" spans="1:13">
      <c r="A5668" s="11"/>
      <c r="B5668" s="11"/>
      <c r="C5668" s="11"/>
      <c r="D5668" s="11"/>
      <c r="E5668" s="11"/>
      <c r="F5668" s="11"/>
      <c r="G5668" s="11"/>
      <c r="H5668" s="11"/>
      <c r="I5668" s="11"/>
      <c r="J5668" s="16" t="s">
        <v>240</v>
      </c>
      <c r="K5668" s="17">
        <f>J5667</f>
        <v>0</v>
      </c>
      <c r="L5668" s="15">
        <v>11.7</v>
      </c>
      <c r="M5668" s="18">
        <f>ROUND(K5668*L5668,2)</f>
        <v>0</v>
      </c>
    </row>
    <row r="5669" spans="1:13" ht="0.95" customHeight="1">
      <c r="A5669" s="19"/>
      <c r="B5669" s="19"/>
      <c r="C5669" s="19"/>
      <c r="D5669" s="19"/>
      <c r="E5669" s="19"/>
      <c r="F5669" s="19"/>
      <c r="G5669" s="19"/>
      <c r="H5669" s="19"/>
      <c r="I5669" s="19"/>
      <c r="J5669" s="19"/>
      <c r="K5669" s="19"/>
      <c r="L5669" s="19"/>
      <c r="M5669" s="19"/>
    </row>
    <row r="5670" spans="1:13" s="1" customFormat="1">
      <c r="A5670" s="40" t="s">
        <v>241</v>
      </c>
      <c r="B5670" s="16" t="s">
        <v>22</v>
      </c>
      <c r="C5670" s="16" t="s">
        <v>29</v>
      </c>
      <c r="D5670" s="16" t="s">
        <v>242</v>
      </c>
      <c r="E5670" s="41"/>
      <c r="F5670" s="41"/>
      <c r="G5670" s="41"/>
      <c r="H5670" s="41"/>
      <c r="I5670" s="41"/>
      <c r="J5670" s="41"/>
      <c r="K5670" s="17">
        <f>K5673</f>
        <v>19098.71</v>
      </c>
      <c r="L5670" s="18">
        <f>L5673</f>
        <v>2.4500000000000002</v>
      </c>
      <c r="M5670" s="18">
        <f>M5673</f>
        <v>46791.839999999997</v>
      </c>
    </row>
    <row r="5671" spans="1:13">
      <c r="A5671" s="11"/>
      <c r="B5671" s="11"/>
      <c r="C5671" s="11"/>
      <c r="D5671" s="10" t="s">
        <v>243</v>
      </c>
      <c r="E5671" s="11"/>
      <c r="F5671" s="11"/>
      <c r="G5671" s="11"/>
      <c r="H5671" s="11"/>
      <c r="I5671" s="11"/>
      <c r="J5671" s="11"/>
      <c r="K5671" s="11"/>
      <c r="L5671" s="11"/>
      <c r="M5671" s="11"/>
    </row>
    <row r="5672" spans="1:13">
      <c r="A5672" s="11"/>
      <c r="B5672" s="11"/>
      <c r="C5672" s="11"/>
      <c r="D5672" s="11"/>
      <c r="E5672" s="10" t="s">
        <v>17</v>
      </c>
      <c r="F5672" s="14">
        <v>19098.71</v>
      </c>
      <c r="G5672" s="15">
        <v>0</v>
      </c>
      <c r="H5672" s="15">
        <v>0</v>
      </c>
      <c r="I5672" s="15">
        <v>0</v>
      </c>
      <c r="J5672" s="13">
        <f>OR(F5672&lt;&gt;0,G5672&lt;&gt;0,H5672&lt;&gt;0,I5672&lt;&gt;0)*(F5672 + (F5672 = 0))*(G5672 + (G5672 = 0))*(H5672 + (H5672 = 0))*(I5672 + (I5672 = 0))</f>
        <v>19098.71</v>
      </c>
      <c r="K5672" s="11"/>
      <c r="L5672" s="11"/>
      <c r="M5672" s="11"/>
    </row>
    <row r="5673" spans="1:13">
      <c r="A5673" s="11"/>
      <c r="B5673" s="11"/>
      <c r="C5673" s="11"/>
      <c r="D5673" s="11"/>
      <c r="E5673" s="11"/>
      <c r="F5673" s="11"/>
      <c r="G5673" s="11"/>
      <c r="H5673" s="11"/>
      <c r="I5673" s="11"/>
      <c r="J5673" s="16" t="s">
        <v>244</v>
      </c>
      <c r="K5673" s="17">
        <f>J5672</f>
        <v>19098.71</v>
      </c>
      <c r="L5673" s="15">
        <v>2.4500000000000002</v>
      </c>
      <c r="M5673" s="18">
        <f>ROUND(K5673*L5673,2)</f>
        <v>46791.839999999997</v>
      </c>
    </row>
    <row r="5674" spans="1:13" ht="0.95" customHeight="1">
      <c r="A5674" s="19"/>
      <c r="B5674" s="19"/>
      <c r="C5674" s="19"/>
      <c r="D5674" s="19"/>
      <c r="E5674" s="19"/>
      <c r="F5674" s="19"/>
      <c r="G5674" s="19"/>
      <c r="H5674" s="19"/>
      <c r="I5674" s="19"/>
      <c r="J5674" s="19"/>
      <c r="K5674" s="19"/>
      <c r="L5674" s="19"/>
      <c r="M5674" s="19"/>
    </row>
    <row r="5675" spans="1:13">
      <c r="A5675" s="11"/>
      <c r="B5675" s="11"/>
      <c r="C5675" s="11"/>
      <c r="D5675" s="11"/>
      <c r="E5675" s="11"/>
      <c r="F5675" s="11"/>
      <c r="G5675" s="11"/>
      <c r="H5675" s="11"/>
      <c r="I5675" s="11"/>
      <c r="J5675" s="16" t="s">
        <v>1214</v>
      </c>
      <c r="K5675" s="20">
        <v>1</v>
      </c>
      <c r="L5675" s="18">
        <f>M5606+M5615+M5638+M5651+M5665+M5670</f>
        <v>372868.44</v>
      </c>
      <c r="M5675" s="18">
        <f>ROUND(K5675*L5675,2)</f>
        <v>372868.44</v>
      </c>
    </row>
    <row r="5676" spans="1:13" ht="0.95" customHeight="1">
      <c r="A5676" s="19"/>
      <c r="B5676" s="19"/>
      <c r="C5676" s="19"/>
      <c r="D5676" s="19"/>
      <c r="E5676" s="19"/>
      <c r="F5676" s="19"/>
      <c r="G5676" s="19"/>
      <c r="H5676" s="19"/>
      <c r="I5676" s="19"/>
      <c r="J5676" s="19"/>
      <c r="K5676" s="19"/>
      <c r="L5676" s="19"/>
      <c r="M5676" s="19"/>
    </row>
    <row r="5677" spans="1:13">
      <c r="A5677" s="21" t="s">
        <v>1215</v>
      </c>
      <c r="B5677" s="21" t="s">
        <v>16</v>
      </c>
      <c r="C5677" s="21" t="s">
        <v>17</v>
      </c>
      <c r="D5677" s="21" t="s">
        <v>1216</v>
      </c>
      <c r="E5677" s="22"/>
      <c r="F5677" s="22"/>
      <c r="G5677" s="22"/>
      <c r="H5677" s="22"/>
      <c r="I5677" s="22"/>
      <c r="J5677" s="22"/>
      <c r="K5677" s="23">
        <f>K5836</f>
        <v>1</v>
      </c>
      <c r="L5677" s="24">
        <f>L5836</f>
        <v>793423.9</v>
      </c>
      <c r="M5677" s="24">
        <f>M5836</f>
        <v>793423.9</v>
      </c>
    </row>
    <row r="5678" spans="1:13" s="1" customFormat="1">
      <c r="A5678" s="40" t="s">
        <v>1217</v>
      </c>
      <c r="B5678" s="16" t="s">
        <v>22</v>
      </c>
      <c r="C5678" s="16" t="s">
        <v>39</v>
      </c>
      <c r="D5678" s="16" t="s">
        <v>1218</v>
      </c>
      <c r="E5678" s="41"/>
      <c r="F5678" s="41"/>
      <c r="G5678" s="41"/>
      <c r="H5678" s="41"/>
      <c r="I5678" s="41"/>
      <c r="J5678" s="41"/>
      <c r="K5678" s="17">
        <f>K5703</f>
        <v>54705.38</v>
      </c>
      <c r="L5678" s="18">
        <f>L5703</f>
        <v>6.14</v>
      </c>
      <c r="M5678" s="18">
        <f>M5703</f>
        <v>335891.03</v>
      </c>
    </row>
    <row r="5679" spans="1:13">
      <c r="A5679" s="11"/>
      <c r="B5679" s="11"/>
      <c r="C5679" s="11"/>
      <c r="D5679" s="10" t="s">
        <v>1219</v>
      </c>
      <c r="E5679" s="11"/>
      <c r="F5679" s="11"/>
      <c r="G5679" s="11"/>
      <c r="H5679" s="11"/>
      <c r="I5679" s="11"/>
      <c r="J5679" s="11"/>
      <c r="K5679" s="11"/>
      <c r="L5679" s="11"/>
      <c r="M5679" s="11"/>
    </row>
    <row r="5680" spans="1:13">
      <c r="A5680" s="11"/>
      <c r="B5680" s="11"/>
      <c r="C5680" s="11"/>
      <c r="D5680" s="11"/>
      <c r="E5680" s="10" t="s">
        <v>1186</v>
      </c>
      <c r="F5680" s="14"/>
      <c r="G5680" s="15"/>
      <c r="H5680" s="15"/>
      <c r="I5680" s="15"/>
      <c r="J5680" s="13">
        <f>OR(F5680&lt;&gt;0,G5680&lt;&gt;0,H5680&lt;&gt;0,I5680&lt;&gt;0)*(F5680 + (F5680 = 0))*(G5680 + (G5680 = 0))*(H5680 + (H5680 = 0))*(I5680 + (I5680 = 0))</f>
        <v>0</v>
      </c>
      <c r="K5680" s="11"/>
      <c r="L5680" s="11"/>
      <c r="M5680" s="11"/>
    </row>
    <row r="5681" spans="1:13">
      <c r="A5681" s="11"/>
      <c r="B5681" s="11"/>
      <c r="C5681" s="11"/>
      <c r="D5681" s="11"/>
      <c r="E5681" s="10" t="s">
        <v>1187</v>
      </c>
      <c r="F5681" s="14"/>
      <c r="G5681" s="15"/>
      <c r="H5681" s="15"/>
      <c r="I5681" s="15"/>
      <c r="J5681" s="13">
        <f>OR(F5681&lt;&gt;0,G5681&lt;&gt;0,H5681&lt;&gt;0,I5681&lt;&gt;0)*(F5681 + (F5681 = 0))*(G5681 + (G5681 = 0))*(H5681 + (H5681 = 0))*(I5681 + (I5681 = 0))</f>
        <v>0</v>
      </c>
      <c r="K5681" s="11"/>
      <c r="L5681" s="11"/>
      <c r="M5681" s="11"/>
    </row>
    <row r="5682" spans="1:13">
      <c r="A5682" s="11"/>
      <c r="B5682" s="11"/>
      <c r="C5682" s="11"/>
      <c r="D5682" s="11"/>
      <c r="E5682" s="10" t="s">
        <v>1188</v>
      </c>
      <c r="F5682" s="14">
        <v>9155.0300000000007</v>
      </c>
      <c r="G5682" s="15">
        <v>0</v>
      </c>
      <c r="H5682" s="15">
        <v>0</v>
      </c>
      <c r="I5682" s="15">
        <v>0</v>
      </c>
      <c r="J5682" s="13">
        <f>OR(F5682&lt;&gt;0,G5682&lt;&gt;0,H5682&lt;&gt;0,I5682&lt;&gt;0)*(F5682 + (F5682 = 0))*(G5682 + (G5682 = 0))*(H5682 + (H5682 = 0))*(I5682 + (I5682 = 0))</f>
        <v>9155.0300000000007</v>
      </c>
      <c r="K5682" s="11"/>
      <c r="L5682" s="11"/>
      <c r="M5682" s="11"/>
    </row>
    <row r="5683" spans="1:13">
      <c r="A5683" s="11"/>
      <c r="B5683" s="11"/>
      <c r="C5683" s="11"/>
      <c r="D5683" s="11"/>
      <c r="E5683" s="10" t="s">
        <v>1189</v>
      </c>
      <c r="F5683" s="14"/>
      <c r="G5683" s="15"/>
      <c r="H5683" s="15"/>
      <c r="I5683" s="15"/>
      <c r="J5683" s="13">
        <f>OR(F5683&lt;&gt;0,G5683&lt;&gt;0,H5683&lt;&gt;0,I5683&lt;&gt;0)*(F5683 + (F5683 = 0))*(G5683 + (G5683 = 0))*(H5683 + (H5683 = 0))*(I5683 + (I5683 = 0))</f>
        <v>0</v>
      </c>
      <c r="K5683" s="11"/>
      <c r="L5683" s="11"/>
      <c r="M5683" s="11"/>
    </row>
    <row r="5684" spans="1:13">
      <c r="A5684" s="11"/>
      <c r="B5684" s="11"/>
      <c r="C5684" s="11"/>
      <c r="D5684" s="11"/>
      <c r="E5684" s="10" t="s">
        <v>1190</v>
      </c>
      <c r="F5684" s="14">
        <v>9457.9500000000007</v>
      </c>
      <c r="G5684" s="15">
        <v>0</v>
      </c>
      <c r="H5684" s="15">
        <v>0</v>
      </c>
      <c r="I5684" s="15">
        <v>0</v>
      </c>
      <c r="J5684" s="13">
        <f>OR(F5684&lt;&gt;0,G5684&lt;&gt;0,H5684&lt;&gt;0,I5684&lt;&gt;0)*(F5684 + (F5684 = 0))*(G5684 + (G5684 = 0))*(H5684 + (H5684 = 0))*(I5684 + (I5684 = 0))</f>
        <v>9457.9500000000007</v>
      </c>
      <c r="K5684" s="11"/>
      <c r="L5684" s="11"/>
      <c r="M5684" s="11"/>
    </row>
    <row r="5685" spans="1:13">
      <c r="A5685" s="11"/>
      <c r="B5685" s="11"/>
      <c r="C5685" s="11"/>
      <c r="D5685" s="11"/>
      <c r="E5685" s="10" t="s">
        <v>1195</v>
      </c>
      <c r="F5685" s="14"/>
      <c r="G5685" s="15"/>
      <c r="H5685" s="15"/>
      <c r="I5685" s="15"/>
      <c r="J5685" s="13">
        <f>OR(F5685&lt;&gt;0,G5685&lt;&gt;0,H5685&lt;&gt;0,I5685&lt;&gt;0)*(F5685 + (F5685 = 0))*(G5685 + (G5685 = 0))*(H5685 + (H5685 = 0))*(I5685 + (I5685 = 0))</f>
        <v>0</v>
      </c>
      <c r="K5685" s="11"/>
      <c r="L5685" s="11"/>
      <c r="M5685" s="11"/>
    </row>
    <row r="5686" spans="1:13">
      <c r="A5686" s="11"/>
      <c r="B5686" s="11"/>
      <c r="C5686" s="11"/>
      <c r="D5686" s="11"/>
      <c r="E5686" s="10" t="s">
        <v>1196</v>
      </c>
      <c r="F5686" s="14">
        <v>1884.31</v>
      </c>
      <c r="G5686" s="15">
        <v>0</v>
      </c>
      <c r="H5686" s="15">
        <v>0</v>
      </c>
      <c r="I5686" s="15">
        <v>0</v>
      </c>
      <c r="J5686" s="13">
        <f>OR(F5686&lt;&gt;0,G5686&lt;&gt;0,H5686&lt;&gt;0,I5686&lt;&gt;0)*(F5686 + (F5686 = 0))*(G5686 + (G5686 = 0))*(H5686 + (H5686 = 0))*(I5686 + (I5686 = 0))</f>
        <v>1884.31</v>
      </c>
      <c r="K5686" s="11"/>
      <c r="L5686" s="11"/>
      <c r="M5686" s="11"/>
    </row>
    <row r="5687" spans="1:13">
      <c r="A5687" s="11"/>
      <c r="B5687" s="11"/>
      <c r="C5687" s="11"/>
      <c r="D5687" s="11"/>
      <c r="E5687" s="10" t="s">
        <v>1197</v>
      </c>
      <c r="F5687" s="14">
        <v>250.26</v>
      </c>
      <c r="G5687" s="15">
        <v>0</v>
      </c>
      <c r="H5687" s="15">
        <v>0</v>
      </c>
      <c r="I5687" s="15">
        <v>0</v>
      </c>
      <c r="J5687" s="13">
        <f>OR(F5687&lt;&gt;0,G5687&lt;&gt;0,H5687&lt;&gt;0,I5687&lt;&gt;0)*(F5687 + (F5687 = 0))*(G5687 + (G5687 = 0))*(H5687 + (H5687 = 0))*(I5687 + (I5687 = 0))</f>
        <v>250.26</v>
      </c>
      <c r="K5687" s="11"/>
      <c r="L5687" s="11"/>
      <c r="M5687" s="11"/>
    </row>
    <row r="5688" spans="1:13">
      <c r="A5688" s="11"/>
      <c r="B5688" s="11"/>
      <c r="C5688" s="11"/>
      <c r="D5688" s="11"/>
      <c r="E5688" s="10" t="s">
        <v>1198</v>
      </c>
      <c r="F5688" s="14">
        <v>1421.76</v>
      </c>
      <c r="G5688" s="15">
        <v>0</v>
      </c>
      <c r="H5688" s="15">
        <v>0</v>
      </c>
      <c r="I5688" s="15">
        <v>0</v>
      </c>
      <c r="J5688" s="13">
        <f>OR(F5688&lt;&gt;0,G5688&lt;&gt;0,H5688&lt;&gt;0,I5688&lt;&gt;0)*(F5688 + (F5688 = 0))*(G5688 + (G5688 = 0))*(H5688 + (H5688 = 0))*(I5688 + (I5688 = 0))</f>
        <v>1421.76</v>
      </c>
      <c r="K5688" s="11"/>
      <c r="L5688" s="11"/>
      <c r="M5688" s="11"/>
    </row>
    <row r="5689" spans="1:13">
      <c r="A5689" s="11"/>
      <c r="B5689" s="11"/>
      <c r="C5689" s="11"/>
      <c r="D5689" s="11"/>
      <c r="E5689" s="10" t="s">
        <v>1199</v>
      </c>
      <c r="F5689" s="14">
        <v>3705.21</v>
      </c>
      <c r="G5689" s="15">
        <v>0</v>
      </c>
      <c r="H5689" s="15">
        <v>0</v>
      </c>
      <c r="I5689" s="15">
        <v>0</v>
      </c>
      <c r="J5689" s="13">
        <f>OR(F5689&lt;&gt;0,G5689&lt;&gt;0,H5689&lt;&gt;0,I5689&lt;&gt;0)*(F5689 + (F5689 = 0))*(G5689 + (G5689 = 0))*(H5689 + (H5689 = 0))*(I5689 + (I5689 = 0))</f>
        <v>3705.21</v>
      </c>
      <c r="K5689" s="11"/>
      <c r="L5689" s="11"/>
      <c r="M5689" s="11"/>
    </row>
    <row r="5690" spans="1:13">
      <c r="A5690" s="11"/>
      <c r="B5690" s="11"/>
      <c r="C5690" s="11"/>
      <c r="D5690" s="11"/>
      <c r="E5690" s="10" t="s">
        <v>1200</v>
      </c>
      <c r="F5690" s="14"/>
      <c r="G5690" s="15"/>
      <c r="H5690" s="15"/>
      <c r="I5690" s="15"/>
      <c r="J5690" s="13">
        <f>OR(F5690&lt;&gt;0,G5690&lt;&gt;0,H5690&lt;&gt;0,I5690&lt;&gt;0)*(F5690 + (F5690 = 0))*(G5690 + (G5690 = 0))*(H5690 + (H5690 = 0))*(I5690 + (I5690 = 0))</f>
        <v>0</v>
      </c>
      <c r="K5690" s="11"/>
      <c r="L5690" s="11"/>
      <c r="M5690" s="11"/>
    </row>
    <row r="5691" spans="1:13">
      <c r="A5691" s="11"/>
      <c r="B5691" s="11"/>
      <c r="C5691" s="11"/>
      <c r="D5691" s="11"/>
      <c r="E5691" s="10" t="s">
        <v>1189</v>
      </c>
      <c r="F5691" s="14">
        <v>9170.9500000000007</v>
      </c>
      <c r="G5691" s="15">
        <v>0</v>
      </c>
      <c r="H5691" s="15">
        <v>0</v>
      </c>
      <c r="I5691" s="15">
        <v>0</v>
      </c>
      <c r="J5691" s="13">
        <f>OR(F5691&lt;&gt;0,G5691&lt;&gt;0,H5691&lt;&gt;0,I5691&lt;&gt;0)*(F5691 + (F5691 = 0))*(G5691 + (G5691 = 0))*(H5691 + (H5691 = 0))*(I5691 + (I5691 = 0))</f>
        <v>9170.9500000000007</v>
      </c>
      <c r="K5691" s="11"/>
      <c r="L5691" s="11"/>
      <c r="M5691" s="11"/>
    </row>
    <row r="5692" spans="1:13">
      <c r="A5692" s="11"/>
      <c r="B5692" s="11"/>
      <c r="C5692" s="11"/>
      <c r="D5692" s="11"/>
      <c r="E5692" s="10" t="s">
        <v>1187</v>
      </c>
      <c r="F5692" s="14">
        <v>9263.81</v>
      </c>
      <c r="G5692" s="15">
        <v>0</v>
      </c>
      <c r="H5692" s="15">
        <v>0</v>
      </c>
      <c r="I5692" s="15">
        <v>0</v>
      </c>
      <c r="J5692" s="13">
        <f>OR(F5692&lt;&gt;0,G5692&lt;&gt;0,H5692&lt;&gt;0,I5692&lt;&gt;0)*(F5692 + (F5692 = 0))*(G5692 + (G5692 = 0))*(H5692 + (H5692 = 0))*(I5692 + (I5692 = 0))</f>
        <v>9263.81</v>
      </c>
      <c r="K5692" s="11"/>
      <c r="L5692" s="11"/>
      <c r="M5692" s="11"/>
    </row>
    <row r="5693" spans="1:13">
      <c r="A5693" s="11"/>
      <c r="B5693" s="11"/>
      <c r="C5693" s="11"/>
      <c r="D5693" s="11"/>
      <c r="E5693" s="10" t="s">
        <v>1201</v>
      </c>
      <c r="F5693" s="14"/>
      <c r="G5693" s="15"/>
      <c r="H5693" s="15"/>
      <c r="I5693" s="15"/>
      <c r="J5693" s="13">
        <f>OR(F5693&lt;&gt;0,G5693&lt;&gt;0,H5693&lt;&gt;0,I5693&lt;&gt;0)*(F5693 + (F5693 = 0))*(G5693 + (G5693 = 0))*(H5693 + (H5693 = 0))*(I5693 + (I5693 = 0))</f>
        <v>0</v>
      </c>
      <c r="K5693" s="11"/>
      <c r="L5693" s="11"/>
      <c r="M5693" s="11"/>
    </row>
    <row r="5694" spans="1:13">
      <c r="A5694" s="11"/>
      <c r="B5694" s="11"/>
      <c r="C5694" s="11"/>
      <c r="D5694" s="11"/>
      <c r="E5694" s="10" t="s">
        <v>1189</v>
      </c>
      <c r="F5694" s="14"/>
      <c r="G5694" s="15"/>
      <c r="H5694" s="15"/>
      <c r="I5694" s="15"/>
      <c r="J5694" s="13">
        <f>OR(F5694&lt;&gt;0,G5694&lt;&gt;0,H5694&lt;&gt;0,I5694&lt;&gt;0)*(F5694 + (F5694 = 0))*(G5694 + (G5694 = 0))*(H5694 + (H5694 = 0))*(I5694 + (I5694 = 0))</f>
        <v>0</v>
      </c>
      <c r="K5694" s="11"/>
      <c r="L5694" s="11"/>
      <c r="M5694" s="11"/>
    </row>
    <row r="5695" spans="1:13">
      <c r="A5695" s="11"/>
      <c r="B5695" s="11"/>
      <c r="C5695" s="11"/>
      <c r="D5695" s="11"/>
      <c r="E5695" s="10" t="s">
        <v>1220</v>
      </c>
      <c r="F5695" s="14">
        <v>2843.96</v>
      </c>
      <c r="G5695" s="15">
        <v>0</v>
      </c>
      <c r="H5695" s="15">
        <v>0</v>
      </c>
      <c r="I5695" s="15">
        <v>0</v>
      </c>
      <c r="J5695" s="13">
        <f>OR(F5695&lt;&gt;0,G5695&lt;&gt;0,H5695&lt;&gt;0,I5695&lt;&gt;0)*(F5695 + (F5695 = 0))*(G5695 + (G5695 = 0))*(H5695 + (H5695 = 0))*(I5695 + (I5695 = 0))</f>
        <v>2843.96</v>
      </c>
      <c r="K5695" s="11"/>
      <c r="L5695" s="11"/>
      <c r="M5695" s="11"/>
    </row>
    <row r="5696" spans="1:13">
      <c r="A5696" s="11"/>
      <c r="B5696" s="11"/>
      <c r="C5696" s="11"/>
      <c r="D5696" s="11"/>
      <c r="E5696" s="10" t="s">
        <v>1221</v>
      </c>
      <c r="F5696" s="14"/>
      <c r="G5696" s="15"/>
      <c r="H5696" s="15"/>
      <c r="I5696" s="15"/>
      <c r="J5696" s="13">
        <f>OR(F5696&lt;&gt;0,G5696&lt;&gt;0,H5696&lt;&gt;0,I5696&lt;&gt;0)*(F5696 + (F5696 = 0))*(G5696 + (G5696 = 0))*(H5696 + (H5696 = 0))*(I5696 + (I5696 = 0))</f>
        <v>0</v>
      </c>
      <c r="K5696" s="11"/>
      <c r="L5696" s="11"/>
      <c r="M5696" s="11"/>
    </row>
    <row r="5697" spans="1:13">
      <c r="A5697" s="11"/>
      <c r="B5697" s="11"/>
      <c r="C5697" s="11"/>
      <c r="D5697" s="11"/>
      <c r="E5697" s="10" t="s">
        <v>1222</v>
      </c>
      <c r="F5697" s="14">
        <v>2897.31</v>
      </c>
      <c r="G5697" s="15">
        <v>0</v>
      </c>
      <c r="H5697" s="15">
        <v>0</v>
      </c>
      <c r="I5697" s="15">
        <v>0</v>
      </c>
      <c r="J5697" s="13">
        <f>OR(F5697&lt;&gt;0,G5697&lt;&gt;0,H5697&lt;&gt;0,I5697&lt;&gt;0)*(F5697 + (F5697 = 0))*(G5697 + (G5697 = 0))*(H5697 + (H5697 = 0))*(I5697 + (I5697 = 0))</f>
        <v>2897.31</v>
      </c>
      <c r="K5697" s="11"/>
      <c r="L5697" s="11"/>
      <c r="M5697" s="11"/>
    </row>
    <row r="5698" spans="1:13">
      <c r="A5698" s="11"/>
      <c r="B5698" s="11"/>
      <c r="C5698" s="11"/>
      <c r="D5698" s="11"/>
      <c r="E5698" s="10" t="s">
        <v>1202</v>
      </c>
      <c r="F5698" s="14"/>
      <c r="G5698" s="15"/>
      <c r="H5698" s="15"/>
      <c r="I5698" s="15"/>
      <c r="J5698" s="13">
        <f>OR(F5698&lt;&gt;0,G5698&lt;&gt;0,H5698&lt;&gt;0,I5698&lt;&gt;0)*(F5698 + (F5698 = 0))*(G5698 + (G5698 = 0))*(H5698 + (H5698 = 0))*(I5698 + (I5698 = 0))</f>
        <v>0</v>
      </c>
      <c r="K5698" s="11"/>
      <c r="L5698" s="11"/>
      <c r="M5698" s="11"/>
    </row>
    <row r="5699" spans="1:13">
      <c r="A5699" s="11"/>
      <c r="B5699" s="11"/>
      <c r="C5699" s="11"/>
      <c r="D5699" s="11"/>
      <c r="E5699" s="10" t="s">
        <v>1223</v>
      </c>
      <c r="F5699" s="14"/>
      <c r="G5699" s="15"/>
      <c r="H5699" s="15"/>
      <c r="I5699" s="15"/>
      <c r="J5699" s="13">
        <f>OR(F5699&lt;&gt;0,G5699&lt;&gt;0,H5699&lt;&gt;0,I5699&lt;&gt;0)*(F5699 + (F5699 = 0))*(G5699 + (G5699 = 0))*(H5699 + (H5699 = 0))*(I5699 + (I5699 = 0))</f>
        <v>0</v>
      </c>
      <c r="K5699" s="11"/>
      <c r="L5699" s="11"/>
      <c r="M5699" s="11"/>
    </row>
    <row r="5700" spans="1:13">
      <c r="A5700" s="11"/>
      <c r="B5700" s="11"/>
      <c r="C5700" s="11"/>
      <c r="D5700" s="11"/>
      <c r="E5700" s="10" t="s">
        <v>1224</v>
      </c>
      <c r="F5700" s="14">
        <v>2328.59</v>
      </c>
      <c r="G5700" s="15">
        <v>0</v>
      </c>
      <c r="H5700" s="15">
        <v>0</v>
      </c>
      <c r="I5700" s="15">
        <v>0</v>
      </c>
      <c r="J5700" s="13">
        <f>OR(F5700&lt;&gt;0,G5700&lt;&gt;0,H5700&lt;&gt;0,I5700&lt;&gt;0)*(F5700 + (F5700 = 0))*(G5700 + (G5700 = 0))*(H5700 + (H5700 = 0))*(I5700 + (I5700 = 0))</f>
        <v>2328.59</v>
      </c>
      <c r="K5700" s="11"/>
      <c r="L5700" s="11"/>
      <c r="M5700" s="11"/>
    </row>
    <row r="5701" spans="1:13">
      <c r="A5701" s="11"/>
      <c r="B5701" s="11"/>
      <c r="C5701" s="11"/>
      <c r="D5701" s="11"/>
      <c r="E5701" s="10" t="s">
        <v>1225</v>
      </c>
      <c r="F5701" s="14"/>
      <c r="G5701" s="15"/>
      <c r="H5701" s="15"/>
      <c r="I5701" s="15"/>
      <c r="J5701" s="13">
        <f>OR(F5701&lt;&gt;0,G5701&lt;&gt;0,H5701&lt;&gt;0,I5701&lt;&gt;0)*(F5701 + (F5701 = 0))*(G5701 + (G5701 = 0))*(H5701 + (H5701 = 0))*(I5701 + (I5701 = 0))</f>
        <v>0</v>
      </c>
      <c r="K5701" s="11"/>
      <c r="L5701" s="11"/>
      <c r="M5701" s="11"/>
    </row>
    <row r="5702" spans="1:13">
      <c r="A5702" s="11"/>
      <c r="B5702" s="11"/>
      <c r="C5702" s="11"/>
      <c r="D5702" s="11"/>
      <c r="E5702" s="10" t="s">
        <v>1226</v>
      </c>
      <c r="F5702" s="14">
        <v>2326.2399999999998</v>
      </c>
      <c r="G5702" s="15">
        <v>0</v>
      </c>
      <c r="H5702" s="15">
        <v>0</v>
      </c>
      <c r="I5702" s="15">
        <v>0</v>
      </c>
      <c r="J5702" s="13">
        <f>OR(F5702&lt;&gt;0,G5702&lt;&gt;0,H5702&lt;&gt;0,I5702&lt;&gt;0)*(F5702 + (F5702 = 0))*(G5702 + (G5702 = 0))*(H5702 + (H5702 = 0))*(I5702 + (I5702 = 0))</f>
        <v>2326.2399999999998</v>
      </c>
      <c r="K5702" s="11"/>
      <c r="L5702" s="11"/>
      <c r="M5702" s="11"/>
    </row>
    <row r="5703" spans="1:13">
      <c r="A5703" s="11"/>
      <c r="B5703" s="11"/>
      <c r="C5703" s="11"/>
      <c r="D5703" s="11"/>
      <c r="E5703" s="11"/>
      <c r="F5703" s="11"/>
      <c r="G5703" s="11"/>
      <c r="H5703" s="11"/>
      <c r="I5703" s="11"/>
      <c r="J5703" s="16" t="s">
        <v>1227</v>
      </c>
      <c r="K5703" s="17">
        <f>SUM(J5680:J5702)</f>
        <v>54705.38</v>
      </c>
      <c r="L5703" s="15">
        <v>6.14</v>
      </c>
      <c r="M5703" s="18">
        <f>ROUND(K5703*L5703,2)</f>
        <v>335891.03</v>
      </c>
    </row>
    <row r="5704" spans="1:13" ht="0.95" customHeight="1">
      <c r="A5704" s="19"/>
      <c r="B5704" s="19"/>
      <c r="C5704" s="19"/>
      <c r="D5704" s="19"/>
      <c r="E5704" s="19"/>
      <c r="F5704" s="19"/>
      <c r="G5704" s="19"/>
      <c r="H5704" s="19"/>
      <c r="I5704" s="19"/>
      <c r="J5704" s="19"/>
      <c r="K5704" s="19"/>
      <c r="L5704" s="19"/>
      <c r="M5704" s="19"/>
    </row>
    <row r="5705" spans="1:13" s="1" customFormat="1">
      <c r="A5705" s="40" t="s">
        <v>1165</v>
      </c>
      <c r="B5705" s="16" t="s">
        <v>22</v>
      </c>
      <c r="C5705" s="16" t="s">
        <v>39</v>
      </c>
      <c r="D5705" s="16" t="s">
        <v>1166</v>
      </c>
      <c r="E5705" s="41"/>
      <c r="F5705" s="41"/>
      <c r="G5705" s="41"/>
      <c r="H5705" s="41"/>
      <c r="I5705" s="41"/>
      <c r="J5705" s="41"/>
      <c r="K5705" s="17">
        <f>K5730</f>
        <v>54705.38</v>
      </c>
      <c r="L5705" s="18">
        <f>L5730</f>
        <v>0.36</v>
      </c>
      <c r="M5705" s="18">
        <f>M5730</f>
        <v>19693.939999999999</v>
      </c>
    </row>
    <row r="5706" spans="1:13">
      <c r="A5706" s="11"/>
      <c r="B5706" s="11"/>
      <c r="C5706" s="11"/>
      <c r="D5706" s="10" t="s">
        <v>1167</v>
      </c>
      <c r="E5706" s="11"/>
      <c r="F5706" s="11"/>
      <c r="G5706" s="11"/>
      <c r="H5706" s="11"/>
      <c r="I5706" s="11"/>
      <c r="J5706" s="11"/>
      <c r="K5706" s="11"/>
      <c r="L5706" s="11"/>
      <c r="M5706" s="11"/>
    </row>
    <row r="5707" spans="1:13">
      <c r="A5707" s="11"/>
      <c r="B5707" s="11"/>
      <c r="C5707" s="11"/>
      <c r="D5707" s="11"/>
      <c r="E5707" s="10" t="s">
        <v>1186</v>
      </c>
      <c r="F5707" s="14"/>
      <c r="G5707" s="15"/>
      <c r="H5707" s="15"/>
      <c r="I5707" s="15"/>
      <c r="J5707" s="13">
        <f>OR(F5707&lt;&gt;0,G5707&lt;&gt;0,H5707&lt;&gt;0,I5707&lt;&gt;0)*(F5707 + (F5707 = 0))*(G5707 + (G5707 = 0))*(H5707 + (H5707 = 0))*(I5707 + (I5707 = 0))</f>
        <v>0</v>
      </c>
      <c r="K5707" s="11"/>
      <c r="L5707" s="11"/>
      <c r="M5707" s="11"/>
    </row>
    <row r="5708" spans="1:13">
      <c r="A5708" s="11"/>
      <c r="B5708" s="11"/>
      <c r="C5708" s="11"/>
      <c r="D5708" s="11"/>
      <c r="E5708" s="10" t="s">
        <v>1187</v>
      </c>
      <c r="F5708" s="14"/>
      <c r="G5708" s="15"/>
      <c r="H5708" s="15"/>
      <c r="I5708" s="15"/>
      <c r="J5708" s="13">
        <f>OR(F5708&lt;&gt;0,G5708&lt;&gt;0,H5708&lt;&gt;0,I5708&lt;&gt;0)*(F5708 + (F5708 = 0))*(G5708 + (G5708 = 0))*(H5708 + (H5708 = 0))*(I5708 + (I5708 = 0))</f>
        <v>0</v>
      </c>
      <c r="K5708" s="11"/>
      <c r="L5708" s="11"/>
      <c r="M5708" s="11"/>
    </row>
    <row r="5709" spans="1:13">
      <c r="A5709" s="11"/>
      <c r="B5709" s="11"/>
      <c r="C5709" s="11"/>
      <c r="D5709" s="11"/>
      <c r="E5709" s="10" t="s">
        <v>1188</v>
      </c>
      <c r="F5709" s="14">
        <v>9155.0300000000007</v>
      </c>
      <c r="G5709" s="15">
        <v>0</v>
      </c>
      <c r="H5709" s="15">
        <v>0</v>
      </c>
      <c r="I5709" s="15">
        <v>0</v>
      </c>
      <c r="J5709" s="13">
        <f>OR(F5709&lt;&gt;0,G5709&lt;&gt;0,H5709&lt;&gt;0,I5709&lt;&gt;0)*(F5709 + (F5709 = 0))*(G5709 + (G5709 = 0))*(H5709 + (H5709 = 0))*(I5709 + (I5709 = 0))</f>
        <v>9155.0300000000007</v>
      </c>
      <c r="K5709" s="11"/>
      <c r="L5709" s="11"/>
      <c r="M5709" s="11"/>
    </row>
    <row r="5710" spans="1:13">
      <c r="A5710" s="11"/>
      <c r="B5710" s="11"/>
      <c r="C5710" s="11"/>
      <c r="D5710" s="11"/>
      <c r="E5710" s="10" t="s">
        <v>1189</v>
      </c>
      <c r="F5710" s="14"/>
      <c r="G5710" s="15"/>
      <c r="H5710" s="15"/>
      <c r="I5710" s="15"/>
      <c r="J5710" s="13">
        <f>OR(F5710&lt;&gt;0,G5710&lt;&gt;0,H5710&lt;&gt;0,I5710&lt;&gt;0)*(F5710 + (F5710 = 0))*(G5710 + (G5710 = 0))*(H5710 + (H5710 = 0))*(I5710 + (I5710 = 0))</f>
        <v>0</v>
      </c>
      <c r="K5710" s="11"/>
      <c r="L5710" s="11"/>
      <c r="M5710" s="11"/>
    </row>
    <row r="5711" spans="1:13">
      <c r="A5711" s="11"/>
      <c r="B5711" s="11"/>
      <c r="C5711" s="11"/>
      <c r="D5711" s="11"/>
      <c r="E5711" s="10" t="s">
        <v>1190</v>
      </c>
      <c r="F5711" s="14">
        <v>9457.9500000000007</v>
      </c>
      <c r="G5711" s="15">
        <v>0</v>
      </c>
      <c r="H5711" s="15">
        <v>0</v>
      </c>
      <c r="I5711" s="15">
        <v>0</v>
      </c>
      <c r="J5711" s="13">
        <f>OR(F5711&lt;&gt;0,G5711&lt;&gt;0,H5711&lt;&gt;0,I5711&lt;&gt;0)*(F5711 + (F5711 = 0))*(G5711 + (G5711 = 0))*(H5711 + (H5711 = 0))*(I5711 + (I5711 = 0))</f>
        <v>9457.9500000000007</v>
      </c>
      <c r="K5711" s="11"/>
      <c r="L5711" s="11"/>
      <c r="M5711" s="11"/>
    </row>
    <row r="5712" spans="1:13">
      <c r="A5712" s="11"/>
      <c r="B5712" s="11"/>
      <c r="C5712" s="11"/>
      <c r="D5712" s="11"/>
      <c r="E5712" s="10" t="s">
        <v>1195</v>
      </c>
      <c r="F5712" s="14"/>
      <c r="G5712" s="15"/>
      <c r="H5712" s="15"/>
      <c r="I5712" s="15"/>
      <c r="J5712" s="13">
        <f>OR(F5712&lt;&gt;0,G5712&lt;&gt;0,H5712&lt;&gt;0,I5712&lt;&gt;0)*(F5712 + (F5712 = 0))*(G5712 + (G5712 = 0))*(H5712 + (H5712 = 0))*(I5712 + (I5712 = 0))</f>
        <v>0</v>
      </c>
      <c r="K5712" s="11"/>
      <c r="L5712" s="11"/>
      <c r="M5712" s="11"/>
    </row>
    <row r="5713" spans="1:13">
      <c r="A5713" s="11"/>
      <c r="B5713" s="11"/>
      <c r="C5713" s="11"/>
      <c r="D5713" s="11"/>
      <c r="E5713" s="10" t="s">
        <v>1196</v>
      </c>
      <c r="F5713" s="14">
        <v>1884.31</v>
      </c>
      <c r="G5713" s="15">
        <v>0</v>
      </c>
      <c r="H5713" s="15">
        <v>0</v>
      </c>
      <c r="I5713" s="15">
        <v>0</v>
      </c>
      <c r="J5713" s="13">
        <f>OR(F5713&lt;&gt;0,G5713&lt;&gt;0,H5713&lt;&gt;0,I5713&lt;&gt;0)*(F5713 + (F5713 = 0))*(G5713 + (G5713 = 0))*(H5713 + (H5713 = 0))*(I5713 + (I5713 = 0))</f>
        <v>1884.31</v>
      </c>
      <c r="K5713" s="11"/>
      <c r="L5713" s="11"/>
      <c r="M5713" s="11"/>
    </row>
    <row r="5714" spans="1:13">
      <c r="A5714" s="11"/>
      <c r="B5714" s="11"/>
      <c r="C5714" s="11"/>
      <c r="D5714" s="11"/>
      <c r="E5714" s="10" t="s">
        <v>1197</v>
      </c>
      <c r="F5714" s="14">
        <v>250.26</v>
      </c>
      <c r="G5714" s="15">
        <v>0</v>
      </c>
      <c r="H5714" s="15">
        <v>0</v>
      </c>
      <c r="I5714" s="15">
        <v>0</v>
      </c>
      <c r="J5714" s="13">
        <f>OR(F5714&lt;&gt;0,G5714&lt;&gt;0,H5714&lt;&gt;0,I5714&lt;&gt;0)*(F5714 + (F5714 = 0))*(G5714 + (G5714 = 0))*(H5714 + (H5714 = 0))*(I5714 + (I5714 = 0))</f>
        <v>250.26</v>
      </c>
      <c r="K5714" s="11"/>
      <c r="L5714" s="11"/>
      <c r="M5714" s="11"/>
    </row>
    <row r="5715" spans="1:13">
      <c r="A5715" s="11"/>
      <c r="B5715" s="11"/>
      <c r="C5715" s="11"/>
      <c r="D5715" s="11"/>
      <c r="E5715" s="10" t="s">
        <v>1198</v>
      </c>
      <c r="F5715" s="14">
        <v>1421.76</v>
      </c>
      <c r="G5715" s="15">
        <v>0</v>
      </c>
      <c r="H5715" s="15">
        <v>0</v>
      </c>
      <c r="I5715" s="15">
        <v>0</v>
      </c>
      <c r="J5715" s="13">
        <f>OR(F5715&lt;&gt;0,G5715&lt;&gt;0,H5715&lt;&gt;0,I5715&lt;&gt;0)*(F5715 + (F5715 = 0))*(G5715 + (G5715 = 0))*(H5715 + (H5715 = 0))*(I5715 + (I5715 = 0))</f>
        <v>1421.76</v>
      </c>
      <c r="K5715" s="11"/>
      <c r="L5715" s="11"/>
      <c r="M5715" s="11"/>
    </row>
    <row r="5716" spans="1:13">
      <c r="A5716" s="11"/>
      <c r="B5716" s="11"/>
      <c r="C5716" s="11"/>
      <c r="D5716" s="11"/>
      <c r="E5716" s="10" t="s">
        <v>1199</v>
      </c>
      <c r="F5716" s="14">
        <v>3705.21</v>
      </c>
      <c r="G5716" s="15">
        <v>0</v>
      </c>
      <c r="H5716" s="15">
        <v>0</v>
      </c>
      <c r="I5716" s="15">
        <v>0</v>
      </c>
      <c r="J5716" s="13">
        <f>OR(F5716&lt;&gt;0,G5716&lt;&gt;0,H5716&lt;&gt;0,I5716&lt;&gt;0)*(F5716 + (F5716 = 0))*(G5716 + (G5716 = 0))*(H5716 + (H5716 = 0))*(I5716 + (I5716 = 0))</f>
        <v>3705.21</v>
      </c>
      <c r="K5716" s="11"/>
      <c r="L5716" s="11"/>
      <c r="M5716" s="11"/>
    </row>
    <row r="5717" spans="1:13">
      <c r="A5717" s="11"/>
      <c r="B5717" s="11"/>
      <c r="C5717" s="11"/>
      <c r="D5717" s="11"/>
      <c r="E5717" s="10" t="s">
        <v>1200</v>
      </c>
      <c r="F5717" s="14"/>
      <c r="G5717" s="15"/>
      <c r="H5717" s="15"/>
      <c r="I5717" s="15"/>
      <c r="J5717" s="13">
        <f>OR(F5717&lt;&gt;0,G5717&lt;&gt;0,H5717&lt;&gt;0,I5717&lt;&gt;0)*(F5717 + (F5717 = 0))*(G5717 + (G5717 = 0))*(H5717 + (H5717 = 0))*(I5717 + (I5717 = 0))</f>
        <v>0</v>
      </c>
      <c r="K5717" s="11"/>
      <c r="L5717" s="11"/>
      <c r="M5717" s="11"/>
    </row>
    <row r="5718" spans="1:13">
      <c r="A5718" s="11"/>
      <c r="B5718" s="11"/>
      <c r="C5718" s="11"/>
      <c r="D5718" s="11"/>
      <c r="E5718" s="10" t="s">
        <v>1189</v>
      </c>
      <c r="F5718" s="14">
        <v>9170.9500000000007</v>
      </c>
      <c r="G5718" s="15">
        <v>0</v>
      </c>
      <c r="H5718" s="15">
        <v>0</v>
      </c>
      <c r="I5718" s="15">
        <v>0</v>
      </c>
      <c r="J5718" s="13">
        <f>OR(F5718&lt;&gt;0,G5718&lt;&gt;0,H5718&lt;&gt;0,I5718&lt;&gt;0)*(F5718 + (F5718 = 0))*(G5718 + (G5718 = 0))*(H5718 + (H5718 = 0))*(I5718 + (I5718 = 0))</f>
        <v>9170.9500000000007</v>
      </c>
      <c r="K5718" s="11"/>
      <c r="L5718" s="11"/>
      <c r="M5718" s="11"/>
    </row>
    <row r="5719" spans="1:13">
      <c r="A5719" s="11"/>
      <c r="B5719" s="11"/>
      <c r="C5719" s="11"/>
      <c r="D5719" s="11"/>
      <c r="E5719" s="10" t="s">
        <v>1187</v>
      </c>
      <c r="F5719" s="14">
        <v>9263.81</v>
      </c>
      <c r="G5719" s="15">
        <v>0</v>
      </c>
      <c r="H5719" s="15">
        <v>0</v>
      </c>
      <c r="I5719" s="15">
        <v>0</v>
      </c>
      <c r="J5719" s="13">
        <f>OR(F5719&lt;&gt;0,G5719&lt;&gt;0,H5719&lt;&gt;0,I5719&lt;&gt;0)*(F5719 + (F5719 = 0))*(G5719 + (G5719 = 0))*(H5719 + (H5719 = 0))*(I5719 + (I5719 = 0))</f>
        <v>9263.81</v>
      </c>
      <c r="K5719" s="11"/>
      <c r="L5719" s="11"/>
      <c r="M5719" s="11"/>
    </row>
    <row r="5720" spans="1:13">
      <c r="A5720" s="11"/>
      <c r="B5720" s="11"/>
      <c r="C5720" s="11"/>
      <c r="D5720" s="11"/>
      <c r="E5720" s="10" t="s">
        <v>1201</v>
      </c>
      <c r="F5720" s="14"/>
      <c r="G5720" s="15"/>
      <c r="H5720" s="15"/>
      <c r="I5720" s="15"/>
      <c r="J5720" s="13">
        <f>OR(F5720&lt;&gt;0,G5720&lt;&gt;0,H5720&lt;&gt;0,I5720&lt;&gt;0)*(F5720 + (F5720 = 0))*(G5720 + (G5720 = 0))*(H5720 + (H5720 = 0))*(I5720 + (I5720 = 0))</f>
        <v>0</v>
      </c>
      <c r="K5720" s="11"/>
      <c r="L5720" s="11"/>
      <c r="M5720" s="11"/>
    </row>
    <row r="5721" spans="1:13">
      <c r="A5721" s="11"/>
      <c r="B5721" s="11"/>
      <c r="C5721" s="11"/>
      <c r="D5721" s="11"/>
      <c r="E5721" s="10" t="s">
        <v>1189</v>
      </c>
      <c r="F5721" s="14"/>
      <c r="G5721" s="15"/>
      <c r="H5721" s="15"/>
      <c r="I5721" s="15"/>
      <c r="J5721" s="13">
        <f>OR(F5721&lt;&gt;0,G5721&lt;&gt;0,H5721&lt;&gt;0,I5721&lt;&gt;0)*(F5721 + (F5721 = 0))*(G5721 + (G5721 = 0))*(H5721 + (H5721 = 0))*(I5721 + (I5721 = 0))</f>
        <v>0</v>
      </c>
      <c r="K5721" s="11"/>
      <c r="L5721" s="11"/>
      <c r="M5721" s="11"/>
    </row>
    <row r="5722" spans="1:13">
      <c r="A5722" s="11"/>
      <c r="B5722" s="11"/>
      <c r="C5722" s="11"/>
      <c r="D5722" s="11"/>
      <c r="E5722" s="10" t="s">
        <v>1220</v>
      </c>
      <c r="F5722" s="14">
        <v>2843.96</v>
      </c>
      <c r="G5722" s="15">
        <v>0</v>
      </c>
      <c r="H5722" s="15">
        <v>0</v>
      </c>
      <c r="I5722" s="15">
        <v>0</v>
      </c>
      <c r="J5722" s="13">
        <f>OR(F5722&lt;&gt;0,G5722&lt;&gt;0,H5722&lt;&gt;0,I5722&lt;&gt;0)*(F5722 + (F5722 = 0))*(G5722 + (G5722 = 0))*(H5722 + (H5722 = 0))*(I5722 + (I5722 = 0))</f>
        <v>2843.96</v>
      </c>
      <c r="K5722" s="11"/>
      <c r="L5722" s="11"/>
      <c r="M5722" s="11"/>
    </row>
    <row r="5723" spans="1:13">
      <c r="A5723" s="11"/>
      <c r="B5723" s="11"/>
      <c r="C5723" s="11"/>
      <c r="D5723" s="11"/>
      <c r="E5723" s="10" t="s">
        <v>1221</v>
      </c>
      <c r="F5723" s="14"/>
      <c r="G5723" s="15"/>
      <c r="H5723" s="15"/>
      <c r="I5723" s="15"/>
      <c r="J5723" s="13">
        <f>OR(F5723&lt;&gt;0,G5723&lt;&gt;0,H5723&lt;&gt;0,I5723&lt;&gt;0)*(F5723 + (F5723 = 0))*(G5723 + (G5723 = 0))*(H5723 + (H5723 = 0))*(I5723 + (I5723 = 0))</f>
        <v>0</v>
      </c>
      <c r="K5723" s="11"/>
      <c r="L5723" s="11"/>
      <c r="M5723" s="11"/>
    </row>
    <row r="5724" spans="1:13">
      <c r="A5724" s="11"/>
      <c r="B5724" s="11"/>
      <c r="C5724" s="11"/>
      <c r="D5724" s="11"/>
      <c r="E5724" s="10" t="s">
        <v>1222</v>
      </c>
      <c r="F5724" s="14">
        <v>2897.31</v>
      </c>
      <c r="G5724" s="15">
        <v>0</v>
      </c>
      <c r="H5724" s="15">
        <v>0</v>
      </c>
      <c r="I5724" s="15">
        <v>0</v>
      </c>
      <c r="J5724" s="13">
        <f>OR(F5724&lt;&gt;0,G5724&lt;&gt;0,H5724&lt;&gt;0,I5724&lt;&gt;0)*(F5724 + (F5724 = 0))*(G5724 + (G5724 = 0))*(H5724 + (H5724 = 0))*(I5724 + (I5724 = 0))</f>
        <v>2897.31</v>
      </c>
      <c r="K5724" s="11"/>
      <c r="L5724" s="11"/>
      <c r="M5724" s="11"/>
    </row>
    <row r="5725" spans="1:13">
      <c r="A5725" s="11"/>
      <c r="B5725" s="11"/>
      <c r="C5725" s="11"/>
      <c r="D5725" s="11"/>
      <c r="E5725" s="10" t="s">
        <v>1202</v>
      </c>
      <c r="F5725" s="14"/>
      <c r="G5725" s="15"/>
      <c r="H5725" s="15"/>
      <c r="I5725" s="15"/>
      <c r="J5725" s="13">
        <f>OR(F5725&lt;&gt;0,G5725&lt;&gt;0,H5725&lt;&gt;0,I5725&lt;&gt;0)*(F5725 + (F5725 = 0))*(G5725 + (G5725 = 0))*(H5725 + (H5725 = 0))*(I5725 + (I5725 = 0))</f>
        <v>0</v>
      </c>
      <c r="K5725" s="11"/>
      <c r="L5725" s="11"/>
      <c r="M5725" s="11"/>
    </row>
    <row r="5726" spans="1:13">
      <c r="A5726" s="11"/>
      <c r="B5726" s="11"/>
      <c r="C5726" s="11"/>
      <c r="D5726" s="11"/>
      <c r="E5726" s="10" t="s">
        <v>1223</v>
      </c>
      <c r="F5726" s="14"/>
      <c r="G5726" s="15"/>
      <c r="H5726" s="15"/>
      <c r="I5726" s="15"/>
      <c r="J5726" s="13">
        <f>OR(F5726&lt;&gt;0,G5726&lt;&gt;0,H5726&lt;&gt;0,I5726&lt;&gt;0)*(F5726 + (F5726 = 0))*(G5726 + (G5726 = 0))*(H5726 + (H5726 = 0))*(I5726 + (I5726 = 0))</f>
        <v>0</v>
      </c>
      <c r="K5726" s="11"/>
      <c r="L5726" s="11"/>
      <c r="M5726" s="11"/>
    </row>
    <row r="5727" spans="1:13">
      <c r="A5727" s="11"/>
      <c r="B5727" s="11"/>
      <c r="C5727" s="11"/>
      <c r="D5727" s="11"/>
      <c r="E5727" s="10" t="s">
        <v>1224</v>
      </c>
      <c r="F5727" s="14">
        <v>2328.59</v>
      </c>
      <c r="G5727" s="15">
        <v>0</v>
      </c>
      <c r="H5727" s="15">
        <v>0</v>
      </c>
      <c r="I5727" s="15">
        <v>0</v>
      </c>
      <c r="J5727" s="13">
        <f>OR(F5727&lt;&gt;0,G5727&lt;&gt;0,H5727&lt;&gt;0,I5727&lt;&gt;0)*(F5727 + (F5727 = 0))*(G5727 + (G5727 = 0))*(H5727 + (H5727 = 0))*(I5727 + (I5727 = 0))</f>
        <v>2328.59</v>
      </c>
      <c r="K5727" s="11"/>
      <c r="L5727" s="11"/>
      <c r="M5727" s="11"/>
    </row>
    <row r="5728" spans="1:13">
      <c r="A5728" s="11"/>
      <c r="B5728" s="11"/>
      <c r="C5728" s="11"/>
      <c r="D5728" s="11"/>
      <c r="E5728" s="10" t="s">
        <v>1225</v>
      </c>
      <c r="F5728" s="14"/>
      <c r="G5728" s="15"/>
      <c r="H5728" s="15"/>
      <c r="I5728" s="15"/>
      <c r="J5728" s="13">
        <f>OR(F5728&lt;&gt;0,G5728&lt;&gt;0,H5728&lt;&gt;0,I5728&lt;&gt;0)*(F5728 + (F5728 = 0))*(G5728 + (G5728 = 0))*(H5728 + (H5728 = 0))*(I5728 + (I5728 = 0))</f>
        <v>0</v>
      </c>
      <c r="K5728" s="11"/>
      <c r="L5728" s="11"/>
      <c r="M5728" s="11"/>
    </row>
    <row r="5729" spans="1:13">
      <c r="A5729" s="11"/>
      <c r="B5729" s="11"/>
      <c r="C5729" s="11"/>
      <c r="D5729" s="11"/>
      <c r="E5729" s="10" t="s">
        <v>1226</v>
      </c>
      <c r="F5729" s="14">
        <v>2326.2399999999998</v>
      </c>
      <c r="G5729" s="15">
        <v>0</v>
      </c>
      <c r="H5729" s="15">
        <v>0</v>
      </c>
      <c r="I5729" s="15">
        <v>0</v>
      </c>
      <c r="J5729" s="13">
        <f>OR(F5729&lt;&gt;0,G5729&lt;&gt;0,H5729&lt;&gt;0,I5729&lt;&gt;0)*(F5729 + (F5729 = 0))*(G5729 + (G5729 = 0))*(H5729 + (H5729 = 0))*(I5729 + (I5729 = 0))</f>
        <v>2326.2399999999998</v>
      </c>
      <c r="K5729" s="11"/>
      <c r="L5729" s="11"/>
      <c r="M5729" s="11"/>
    </row>
    <row r="5730" spans="1:13">
      <c r="A5730" s="11"/>
      <c r="B5730" s="11"/>
      <c r="C5730" s="11"/>
      <c r="D5730" s="11"/>
      <c r="E5730" s="11"/>
      <c r="F5730" s="11"/>
      <c r="G5730" s="11"/>
      <c r="H5730" s="11"/>
      <c r="I5730" s="11"/>
      <c r="J5730" s="16" t="s">
        <v>1170</v>
      </c>
      <c r="K5730" s="17">
        <f>SUM(J5707:J5729)</f>
        <v>54705.38</v>
      </c>
      <c r="L5730" s="15">
        <v>0.36</v>
      </c>
      <c r="M5730" s="18">
        <f>ROUND(K5730*L5730,2)</f>
        <v>19693.939999999999</v>
      </c>
    </row>
    <row r="5731" spans="1:13" ht="0.95" customHeight="1">
      <c r="A5731" s="19"/>
      <c r="B5731" s="19"/>
      <c r="C5731" s="19"/>
      <c r="D5731" s="19"/>
      <c r="E5731" s="19"/>
      <c r="F5731" s="19"/>
      <c r="G5731" s="19"/>
      <c r="H5731" s="19"/>
      <c r="I5731" s="19"/>
      <c r="J5731" s="19"/>
      <c r="K5731" s="19"/>
      <c r="L5731" s="19"/>
      <c r="M5731" s="19"/>
    </row>
    <row r="5732" spans="1:13" s="1" customFormat="1">
      <c r="A5732" s="40" t="s">
        <v>1228</v>
      </c>
      <c r="B5732" s="16" t="s">
        <v>22</v>
      </c>
      <c r="C5732" s="16" t="s">
        <v>39</v>
      </c>
      <c r="D5732" s="16" t="s">
        <v>1229</v>
      </c>
      <c r="E5732" s="41"/>
      <c r="F5732" s="41"/>
      <c r="G5732" s="41"/>
      <c r="H5732" s="41"/>
      <c r="I5732" s="41"/>
      <c r="J5732" s="41"/>
      <c r="K5732" s="17">
        <f>K5757</f>
        <v>33760.54</v>
      </c>
      <c r="L5732" s="18">
        <f>L5757</f>
        <v>4.91</v>
      </c>
      <c r="M5732" s="18">
        <f>M5757</f>
        <v>165764.25</v>
      </c>
    </row>
    <row r="5733" spans="1:13">
      <c r="A5733" s="11"/>
      <c r="B5733" s="11"/>
      <c r="C5733" s="11"/>
      <c r="D5733" s="10" t="s">
        <v>1230</v>
      </c>
      <c r="E5733" s="11"/>
      <c r="F5733" s="11"/>
      <c r="G5733" s="11"/>
      <c r="H5733" s="11"/>
      <c r="I5733" s="11"/>
      <c r="J5733" s="11"/>
      <c r="K5733" s="11"/>
      <c r="L5733" s="11"/>
      <c r="M5733" s="11"/>
    </row>
    <row r="5734" spans="1:13">
      <c r="A5734" s="11"/>
      <c r="B5734" s="11"/>
      <c r="C5734" s="11"/>
      <c r="D5734" s="11"/>
      <c r="E5734" s="10" t="s">
        <v>1186</v>
      </c>
      <c r="F5734" s="14"/>
      <c r="G5734" s="15"/>
      <c r="H5734" s="15"/>
      <c r="I5734" s="15"/>
      <c r="J5734" s="13">
        <f>OR(F5734&lt;&gt;0,G5734&lt;&gt;0,H5734&lt;&gt;0,I5734&lt;&gt;0)*(F5734 + (F5734 = 0))*(G5734 + (G5734 = 0))*(H5734 + (H5734 = 0))*(I5734 + (I5734 = 0))</f>
        <v>0</v>
      </c>
      <c r="K5734" s="11"/>
      <c r="L5734" s="11"/>
      <c r="M5734" s="11"/>
    </row>
    <row r="5735" spans="1:13">
      <c r="A5735" s="11"/>
      <c r="B5735" s="11"/>
      <c r="C5735" s="11"/>
      <c r="D5735" s="11"/>
      <c r="E5735" s="10" t="s">
        <v>1187</v>
      </c>
      <c r="F5735" s="14"/>
      <c r="G5735" s="15"/>
      <c r="H5735" s="15"/>
      <c r="I5735" s="15"/>
      <c r="J5735" s="13">
        <f>OR(F5735&lt;&gt;0,G5735&lt;&gt;0,H5735&lt;&gt;0,I5735&lt;&gt;0)*(F5735 + (F5735 = 0))*(G5735 + (G5735 = 0))*(H5735 + (H5735 = 0))*(I5735 + (I5735 = 0))</f>
        <v>0</v>
      </c>
      <c r="K5735" s="11"/>
      <c r="L5735" s="11"/>
      <c r="M5735" s="11"/>
    </row>
    <row r="5736" spans="1:13">
      <c r="A5736" s="11"/>
      <c r="B5736" s="11"/>
      <c r="C5736" s="11"/>
      <c r="D5736" s="11"/>
      <c r="E5736" s="10" t="s">
        <v>1188</v>
      </c>
      <c r="F5736" s="14">
        <v>5982.04</v>
      </c>
      <c r="G5736" s="15">
        <v>0</v>
      </c>
      <c r="H5736" s="15">
        <v>0</v>
      </c>
      <c r="I5736" s="15">
        <v>0</v>
      </c>
      <c r="J5736" s="13">
        <f>OR(F5736&lt;&gt;0,G5736&lt;&gt;0,H5736&lt;&gt;0,I5736&lt;&gt;0)*(F5736 + (F5736 = 0))*(G5736 + (G5736 = 0))*(H5736 + (H5736 = 0))*(I5736 + (I5736 = 0))</f>
        <v>5982.04</v>
      </c>
      <c r="K5736" s="11"/>
      <c r="L5736" s="11"/>
      <c r="M5736" s="11"/>
    </row>
    <row r="5737" spans="1:13">
      <c r="A5737" s="11"/>
      <c r="B5737" s="11"/>
      <c r="C5737" s="11"/>
      <c r="D5737" s="11"/>
      <c r="E5737" s="10" t="s">
        <v>1189</v>
      </c>
      <c r="F5737" s="14"/>
      <c r="G5737" s="15"/>
      <c r="H5737" s="15"/>
      <c r="I5737" s="15"/>
      <c r="J5737" s="13">
        <f>OR(F5737&lt;&gt;0,G5737&lt;&gt;0,H5737&lt;&gt;0,I5737&lt;&gt;0)*(F5737 + (F5737 = 0))*(G5737 + (G5737 = 0))*(H5737 + (H5737 = 0))*(I5737 + (I5737 = 0))</f>
        <v>0</v>
      </c>
      <c r="K5737" s="11"/>
      <c r="L5737" s="11"/>
      <c r="M5737" s="11"/>
    </row>
    <row r="5738" spans="1:13">
      <c r="A5738" s="11"/>
      <c r="B5738" s="11"/>
      <c r="C5738" s="11"/>
      <c r="D5738" s="11"/>
      <c r="E5738" s="10" t="s">
        <v>1190</v>
      </c>
      <c r="F5738" s="14">
        <v>1183.8800000000001</v>
      </c>
      <c r="G5738" s="15">
        <v>0</v>
      </c>
      <c r="H5738" s="15">
        <v>0</v>
      </c>
      <c r="I5738" s="15">
        <v>0</v>
      </c>
      <c r="J5738" s="13">
        <f>OR(F5738&lt;&gt;0,G5738&lt;&gt;0,H5738&lt;&gt;0,I5738&lt;&gt;0)*(F5738 + (F5738 = 0))*(G5738 + (G5738 = 0))*(H5738 + (H5738 = 0))*(I5738 + (I5738 = 0))</f>
        <v>1183.8800000000001</v>
      </c>
      <c r="K5738" s="11"/>
      <c r="L5738" s="11"/>
      <c r="M5738" s="11"/>
    </row>
    <row r="5739" spans="1:13">
      <c r="A5739" s="11"/>
      <c r="B5739" s="11"/>
      <c r="C5739" s="11"/>
      <c r="D5739" s="11"/>
      <c r="E5739" s="10" t="s">
        <v>1195</v>
      </c>
      <c r="F5739" s="14"/>
      <c r="G5739" s="15"/>
      <c r="H5739" s="15"/>
      <c r="I5739" s="15"/>
      <c r="J5739" s="13">
        <f>OR(F5739&lt;&gt;0,G5739&lt;&gt;0,H5739&lt;&gt;0,I5739&lt;&gt;0)*(F5739 + (F5739 = 0))*(G5739 + (G5739 = 0))*(H5739 + (H5739 = 0))*(I5739 + (I5739 = 0))</f>
        <v>0</v>
      </c>
      <c r="K5739" s="11"/>
      <c r="L5739" s="11"/>
      <c r="M5739" s="11"/>
    </row>
    <row r="5740" spans="1:13">
      <c r="A5740" s="11"/>
      <c r="B5740" s="11"/>
      <c r="C5740" s="11"/>
      <c r="D5740" s="11"/>
      <c r="E5740" s="10" t="s">
        <v>1196</v>
      </c>
      <c r="F5740" s="14">
        <v>581.87</v>
      </c>
      <c r="G5740" s="15">
        <v>0</v>
      </c>
      <c r="H5740" s="15">
        <v>0</v>
      </c>
      <c r="I5740" s="15">
        <v>0</v>
      </c>
      <c r="J5740" s="13">
        <f>OR(F5740&lt;&gt;0,G5740&lt;&gt;0,H5740&lt;&gt;0,I5740&lt;&gt;0)*(F5740 + (F5740 = 0))*(G5740 + (G5740 = 0))*(H5740 + (H5740 = 0))*(I5740 + (I5740 = 0))</f>
        <v>581.87</v>
      </c>
      <c r="K5740" s="11"/>
      <c r="L5740" s="11"/>
      <c r="M5740" s="11"/>
    </row>
    <row r="5741" spans="1:13">
      <c r="A5741" s="11"/>
      <c r="B5741" s="11"/>
      <c r="C5741" s="11"/>
      <c r="D5741" s="11"/>
      <c r="E5741" s="10" t="s">
        <v>1197</v>
      </c>
      <c r="F5741" s="14">
        <v>225.31</v>
      </c>
      <c r="G5741" s="15">
        <v>0</v>
      </c>
      <c r="H5741" s="15">
        <v>0</v>
      </c>
      <c r="I5741" s="15">
        <v>0</v>
      </c>
      <c r="J5741" s="13">
        <f>OR(F5741&lt;&gt;0,G5741&lt;&gt;0,H5741&lt;&gt;0,I5741&lt;&gt;0)*(F5741 + (F5741 = 0))*(G5741 + (G5741 = 0))*(H5741 + (H5741 = 0))*(I5741 + (I5741 = 0))</f>
        <v>225.31</v>
      </c>
      <c r="K5741" s="11"/>
      <c r="L5741" s="11"/>
      <c r="M5741" s="11"/>
    </row>
    <row r="5742" spans="1:13">
      <c r="A5742" s="11"/>
      <c r="B5742" s="11"/>
      <c r="C5742" s="11"/>
      <c r="D5742" s="11"/>
      <c r="E5742" s="10" t="s">
        <v>1198</v>
      </c>
      <c r="F5742" s="14"/>
      <c r="G5742" s="15"/>
      <c r="H5742" s="15"/>
      <c r="I5742" s="15"/>
      <c r="J5742" s="13">
        <f>OR(F5742&lt;&gt;0,G5742&lt;&gt;0,H5742&lt;&gt;0,I5742&lt;&gt;0)*(F5742 + (F5742 = 0))*(G5742 + (G5742 = 0))*(H5742 + (H5742 = 0))*(I5742 + (I5742 = 0))</f>
        <v>0</v>
      </c>
      <c r="K5742" s="11"/>
      <c r="L5742" s="11"/>
      <c r="M5742" s="11"/>
    </row>
    <row r="5743" spans="1:13">
      <c r="A5743" s="11"/>
      <c r="B5743" s="11"/>
      <c r="C5743" s="11"/>
      <c r="D5743" s="11"/>
      <c r="E5743" s="10" t="s">
        <v>1199</v>
      </c>
      <c r="F5743" s="14">
        <v>2209.75</v>
      </c>
      <c r="G5743" s="15">
        <v>0</v>
      </c>
      <c r="H5743" s="15">
        <v>0</v>
      </c>
      <c r="I5743" s="15">
        <v>0</v>
      </c>
      <c r="J5743" s="13">
        <f>OR(F5743&lt;&gt;0,G5743&lt;&gt;0,H5743&lt;&gt;0,I5743&lt;&gt;0)*(F5743 + (F5743 = 0))*(G5743 + (G5743 = 0))*(H5743 + (H5743 = 0))*(I5743 + (I5743 = 0))</f>
        <v>2209.75</v>
      </c>
      <c r="K5743" s="11"/>
      <c r="L5743" s="11"/>
      <c r="M5743" s="11"/>
    </row>
    <row r="5744" spans="1:13">
      <c r="A5744" s="11"/>
      <c r="B5744" s="11"/>
      <c r="C5744" s="11"/>
      <c r="D5744" s="11"/>
      <c r="E5744" s="10" t="s">
        <v>1200</v>
      </c>
      <c r="F5744" s="14"/>
      <c r="G5744" s="15"/>
      <c r="H5744" s="15"/>
      <c r="I5744" s="15"/>
      <c r="J5744" s="13">
        <f>OR(F5744&lt;&gt;0,G5744&lt;&gt;0,H5744&lt;&gt;0,I5744&lt;&gt;0)*(F5744 + (F5744 = 0))*(G5744 + (G5744 = 0))*(H5744 + (H5744 = 0))*(I5744 + (I5744 = 0))</f>
        <v>0</v>
      </c>
      <c r="K5744" s="11"/>
      <c r="L5744" s="11"/>
      <c r="M5744" s="11"/>
    </row>
    <row r="5745" spans="1:13">
      <c r="A5745" s="11"/>
      <c r="B5745" s="11"/>
      <c r="C5745" s="11"/>
      <c r="D5745" s="11"/>
      <c r="E5745" s="10" t="s">
        <v>1189</v>
      </c>
      <c r="F5745" s="14">
        <v>6228.09</v>
      </c>
      <c r="G5745" s="15">
        <v>0</v>
      </c>
      <c r="H5745" s="15">
        <v>0</v>
      </c>
      <c r="I5745" s="15">
        <v>0</v>
      </c>
      <c r="J5745" s="13">
        <f>OR(F5745&lt;&gt;0,G5745&lt;&gt;0,H5745&lt;&gt;0,I5745&lt;&gt;0)*(F5745 + (F5745 = 0))*(G5745 + (G5745 = 0))*(H5745 + (H5745 = 0))*(I5745 + (I5745 = 0))</f>
        <v>6228.09</v>
      </c>
      <c r="K5745" s="11"/>
      <c r="L5745" s="11"/>
      <c r="M5745" s="11"/>
    </row>
    <row r="5746" spans="1:13">
      <c r="A5746" s="11"/>
      <c r="B5746" s="11"/>
      <c r="C5746" s="11"/>
      <c r="D5746" s="11"/>
      <c r="E5746" s="10" t="s">
        <v>1187</v>
      </c>
      <c r="F5746" s="14">
        <v>6781.7</v>
      </c>
      <c r="G5746" s="15">
        <v>0</v>
      </c>
      <c r="H5746" s="15">
        <v>0</v>
      </c>
      <c r="I5746" s="15">
        <v>0</v>
      </c>
      <c r="J5746" s="13">
        <f>OR(F5746&lt;&gt;0,G5746&lt;&gt;0,H5746&lt;&gt;0,I5746&lt;&gt;0)*(F5746 + (F5746 = 0))*(G5746 + (G5746 = 0))*(H5746 + (H5746 = 0))*(I5746 + (I5746 = 0))</f>
        <v>6781.7</v>
      </c>
      <c r="K5746" s="11"/>
      <c r="L5746" s="11"/>
      <c r="M5746" s="11"/>
    </row>
    <row r="5747" spans="1:13">
      <c r="A5747" s="11"/>
      <c r="B5747" s="11"/>
      <c r="C5747" s="11"/>
      <c r="D5747" s="11"/>
      <c r="E5747" s="10" t="s">
        <v>1201</v>
      </c>
      <c r="F5747" s="14"/>
      <c r="G5747" s="15"/>
      <c r="H5747" s="15"/>
      <c r="I5747" s="15"/>
      <c r="J5747" s="13">
        <f>OR(F5747&lt;&gt;0,G5747&lt;&gt;0,H5747&lt;&gt;0,I5747&lt;&gt;0)*(F5747 + (F5747 = 0))*(G5747 + (G5747 = 0))*(H5747 + (H5747 = 0))*(I5747 + (I5747 = 0))</f>
        <v>0</v>
      </c>
      <c r="K5747" s="11"/>
      <c r="L5747" s="11"/>
      <c r="M5747" s="11"/>
    </row>
    <row r="5748" spans="1:13">
      <c r="A5748" s="11"/>
      <c r="B5748" s="11"/>
      <c r="C5748" s="11"/>
      <c r="D5748" s="11"/>
      <c r="E5748" s="10" t="s">
        <v>1189</v>
      </c>
      <c r="F5748" s="14"/>
      <c r="G5748" s="15"/>
      <c r="H5748" s="15"/>
      <c r="I5748" s="15"/>
      <c r="J5748" s="13">
        <f>OR(F5748&lt;&gt;0,G5748&lt;&gt;0,H5748&lt;&gt;0,I5748&lt;&gt;0)*(F5748 + (F5748 = 0))*(G5748 + (G5748 = 0))*(H5748 + (H5748 = 0))*(I5748 + (I5748 = 0))</f>
        <v>0</v>
      </c>
      <c r="K5748" s="11"/>
      <c r="L5748" s="11"/>
      <c r="M5748" s="11"/>
    </row>
    <row r="5749" spans="1:13">
      <c r="A5749" s="11"/>
      <c r="B5749" s="11"/>
      <c r="C5749" s="11"/>
      <c r="D5749" s="11"/>
      <c r="E5749" s="10" t="s">
        <v>1220</v>
      </c>
      <c r="F5749" s="14">
        <v>2890.96</v>
      </c>
      <c r="G5749" s="15">
        <v>0</v>
      </c>
      <c r="H5749" s="15">
        <v>0</v>
      </c>
      <c r="I5749" s="15">
        <v>0</v>
      </c>
      <c r="J5749" s="13">
        <f>OR(F5749&lt;&gt;0,G5749&lt;&gt;0,H5749&lt;&gt;0,I5749&lt;&gt;0)*(F5749 + (F5749 = 0))*(G5749 + (G5749 = 0))*(H5749 + (H5749 = 0))*(I5749 + (I5749 = 0))</f>
        <v>2890.96</v>
      </c>
      <c r="K5749" s="11"/>
      <c r="L5749" s="11"/>
      <c r="M5749" s="11"/>
    </row>
    <row r="5750" spans="1:13">
      <c r="A5750" s="11"/>
      <c r="B5750" s="11"/>
      <c r="C5750" s="11"/>
      <c r="D5750" s="11"/>
      <c r="E5750" s="10" t="s">
        <v>1221</v>
      </c>
      <c r="F5750" s="14"/>
      <c r="G5750" s="15"/>
      <c r="H5750" s="15"/>
      <c r="I5750" s="15"/>
      <c r="J5750" s="13">
        <f>OR(F5750&lt;&gt;0,G5750&lt;&gt;0,H5750&lt;&gt;0,I5750&lt;&gt;0)*(F5750 + (F5750 = 0))*(G5750 + (G5750 = 0))*(H5750 + (H5750 = 0))*(I5750 + (I5750 = 0))</f>
        <v>0</v>
      </c>
      <c r="K5750" s="11"/>
      <c r="L5750" s="11"/>
      <c r="M5750" s="11"/>
    </row>
    <row r="5751" spans="1:13">
      <c r="A5751" s="11"/>
      <c r="B5751" s="11"/>
      <c r="C5751" s="11"/>
      <c r="D5751" s="11"/>
      <c r="E5751" s="10" t="s">
        <v>1222</v>
      </c>
      <c r="F5751" s="14">
        <v>2945.19</v>
      </c>
      <c r="G5751" s="15">
        <v>0</v>
      </c>
      <c r="H5751" s="15">
        <v>0</v>
      </c>
      <c r="I5751" s="15">
        <v>0</v>
      </c>
      <c r="J5751" s="13">
        <f>OR(F5751&lt;&gt;0,G5751&lt;&gt;0,H5751&lt;&gt;0,I5751&lt;&gt;0)*(F5751 + (F5751 = 0))*(G5751 + (G5751 = 0))*(H5751 + (H5751 = 0))*(I5751 + (I5751 = 0))</f>
        <v>2945.19</v>
      </c>
      <c r="K5751" s="11"/>
      <c r="L5751" s="11"/>
      <c r="M5751" s="11"/>
    </row>
    <row r="5752" spans="1:13">
      <c r="A5752" s="11"/>
      <c r="B5752" s="11"/>
      <c r="C5752" s="11"/>
      <c r="D5752" s="11"/>
      <c r="E5752" s="10" t="s">
        <v>1202</v>
      </c>
      <c r="F5752" s="14"/>
      <c r="G5752" s="15"/>
      <c r="H5752" s="15"/>
      <c r="I5752" s="15"/>
      <c r="J5752" s="13">
        <f>OR(F5752&lt;&gt;0,G5752&lt;&gt;0,H5752&lt;&gt;0,I5752&lt;&gt;0)*(F5752 + (F5752 = 0))*(G5752 + (G5752 = 0))*(H5752 + (H5752 = 0))*(I5752 + (I5752 = 0))</f>
        <v>0</v>
      </c>
      <c r="K5752" s="11"/>
      <c r="L5752" s="11"/>
      <c r="M5752" s="11"/>
    </row>
    <row r="5753" spans="1:13">
      <c r="A5753" s="11"/>
      <c r="B5753" s="11"/>
      <c r="C5753" s="11"/>
      <c r="D5753" s="11"/>
      <c r="E5753" s="10" t="s">
        <v>1203</v>
      </c>
      <c r="F5753" s="14"/>
      <c r="G5753" s="15"/>
      <c r="H5753" s="15"/>
      <c r="I5753" s="15"/>
      <c r="J5753" s="13">
        <f>OR(F5753&lt;&gt;0,G5753&lt;&gt;0,H5753&lt;&gt;0,I5753&lt;&gt;0)*(F5753 + (F5753 = 0))*(G5753 + (G5753 = 0))*(H5753 + (H5753 = 0))*(I5753 + (I5753 = 0))</f>
        <v>0</v>
      </c>
      <c r="K5753" s="11"/>
      <c r="L5753" s="11"/>
      <c r="M5753" s="11"/>
    </row>
    <row r="5754" spans="1:13">
      <c r="A5754" s="11"/>
      <c r="B5754" s="11"/>
      <c r="C5754" s="11"/>
      <c r="D5754" s="11"/>
      <c r="E5754" s="10" t="s">
        <v>1226</v>
      </c>
      <c r="F5754" s="14">
        <v>2364.6799999999998</v>
      </c>
      <c r="G5754" s="15">
        <v>0</v>
      </c>
      <c r="H5754" s="15">
        <v>0</v>
      </c>
      <c r="I5754" s="15">
        <v>0</v>
      </c>
      <c r="J5754" s="13">
        <f>OR(F5754&lt;&gt;0,G5754&lt;&gt;0,H5754&lt;&gt;0,I5754&lt;&gt;0)*(F5754 + (F5754 = 0))*(G5754 + (G5754 = 0))*(H5754 + (H5754 = 0))*(I5754 + (I5754 = 0))</f>
        <v>2364.6799999999998</v>
      </c>
      <c r="K5754" s="11"/>
      <c r="L5754" s="11"/>
      <c r="M5754" s="11"/>
    </row>
    <row r="5755" spans="1:13">
      <c r="A5755" s="11"/>
      <c r="B5755" s="11"/>
      <c r="C5755" s="11"/>
      <c r="D5755" s="11"/>
      <c r="E5755" s="10" t="s">
        <v>1231</v>
      </c>
      <c r="F5755" s="14"/>
      <c r="G5755" s="15"/>
      <c r="H5755" s="15"/>
      <c r="I5755" s="15"/>
      <c r="J5755" s="13">
        <f>OR(F5755&lt;&gt;0,G5755&lt;&gt;0,H5755&lt;&gt;0,I5755&lt;&gt;0)*(F5755 + (F5755 = 0))*(G5755 + (G5755 = 0))*(H5755 + (H5755 = 0))*(I5755 + (I5755 = 0))</f>
        <v>0</v>
      </c>
      <c r="K5755" s="11"/>
      <c r="L5755" s="11"/>
      <c r="M5755" s="11"/>
    </row>
    <row r="5756" spans="1:13">
      <c r="A5756" s="11"/>
      <c r="B5756" s="11"/>
      <c r="C5756" s="11"/>
      <c r="D5756" s="11"/>
      <c r="E5756" s="10" t="s">
        <v>1224</v>
      </c>
      <c r="F5756" s="14">
        <v>2367.0700000000002</v>
      </c>
      <c r="G5756" s="15">
        <v>0</v>
      </c>
      <c r="H5756" s="15">
        <v>0</v>
      </c>
      <c r="I5756" s="15">
        <v>0</v>
      </c>
      <c r="J5756" s="13">
        <f>OR(F5756&lt;&gt;0,G5756&lt;&gt;0,H5756&lt;&gt;0,I5756&lt;&gt;0)*(F5756 + (F5756 = 0))*(G5756 + (G5756 = 0))*(H5756 + (H5756 = 0))*(I5756 + (I5756 = 0))</f>
        <v>2367.0700000000002</v>
      </c>
      <c r="K5756" s="11"/>
      <c r="L5756" s="11"/>
      <c r="M5756" s="11"/>
    </row>
    <row r="5757" spans="1:13">
      <c r="A5757" s="11"/>
      <c r="B5757" s="11"/>
      <c r="C5757" s="11"/>
      <c r="D5757" s="11"/>
      <c r="E5757" s="11"/>
      <c r="F5757" s="11"/>
      <c r="G5757" s="11"/>
      <c r="H5757" s="11"/>
      <c r="I5757" s="11"/>
      <c r="J5757" s="16" t="s">
        <v>1232</v>
      </c>
      <c r="K5757" s="17">
        <f>SUM(J5734:J5756)</f>
        <v>33760.54</v>
      </c>
      <c r="L5757" s="15">
        <v>4.91</v>
      </c>
      <c r="M5757" s="18">
        <f>ROUND(K5757*L5757,2)</f>
        <v>165764.25</v>
      </c>
    </row>
    <row r="5758" spans="1:13" ht="0.95" customHeight="1">
      <c r="A5758" s="19"/>
      <c r="B5758" s="19"/>
      <c r="C5758" s="19"/>
      <c r="D5758" s="19"/>
      <c r="E5758" s="19"/>
      <c r="F5758" s="19"/>
      <c r="G5758" s="19"/>
      <c r="H5758" s="19"/>
      <c r="I5758" s="19"/>
      <c r="J5758" s="19"/>
      <c r="K5758" s="19"/>
      <c r="L5758" s="19"/>
      <c r="M5758" s="19"/>
    </row>
    <row r="5759" spans="1:13" s="1" customFormat="1">
      <c r="A5759" s="40" t="s">
        <v>1233</v>
      </c>
      <c r="B5759" s="16" t="s">
        <v>22</v>
      </c>
      <c r="C5759" s="16" t="s">
        <v>39</v>
      </c>
      <c r="D5759" s="16" t="s">
        <v>1234</v>
      </c>
      <c r="E5759" s="41"/>
      <c r="F5759" s="41"/>
      <c r="G5759" s="41"/>
      <c r="H5759" s="41"/>
      <c r="I5759" s="41"/>
      <c r="J5759" s="41"/>
      <c r="K5759" s="17">
        <f>K5784</f>
        <v>33760.54</v>
      </c>
      <c r="L5759" s="18">
        <f>L5784</f>
        <v>0.64</v>
      </c>
      <c r="M5759" s="18">
        <f>M5784</f>
        <v>21606.75</v>
      </c>
    </row>
    <row r="5760" spans="1:13">
      <c r="A5760" s="11"/>
      <c r="B5760" s="11"/>
      <c r="C5760" s="11"/>
      <c r="D5760" s="10" t="s">
        <v>1235</v>
      </c>
      <c r="E5760" s="11"/>
      <c r="F5760" s="11"/>
      <c r="G5760" s="11"/>
      <c r="H5760" s="11"/>
      <c r="I5760" s="11"/>
      <c r="J5760" s="11"/>
      <c r="K5760" s="11"/>
      <c r="L5760" s="11"/>
      <c r="M5760" s="11"/>
    </row>
    <row r="5761" spans="1:13">
      <c r="A5761" s="11"/>
      <c r="B5761" s="11"/>
      <c r="C5761" s="11"/>
      <c r="D5761" s="11"/>
      <c r="E5761" s="10" t="s">
        <v>1186</v>
      </c>
      <c r="F5761" s="14"/>
      <c r="G5761" s="15"/>
      <c r="H5761" s="15"/>
      <c r="I5761" s="15"/>
      <c r="J5761" s="13">
        <f>OR(F5761&lt;&gt;0,G5761&lt;&gt;0,H5761&lt;&gt;0,I5761&lt;&gt;0)*(F5761 + (F5761 = 0))*(G5761 + (G5761 = 0))*(H5761 + (H5761 = 0))*(I5761 + (I5761 = 0))</f>
        <v>0</v>
      </c>
      <c r="K5761" s="11"/>
      <c r="L5761" s="11"/>
      <c r="M5761" s="11"/>
    </row>
    <row r="5762" spans="1:13">
      <c r="A5762" s="11"/>
      <c r="B5762" s="11"/>
      <c r="C5762" s="11"/>
      <c r="D5762" s="11"/>
      <c r="E5762" s="10" t="s">
        <v>1187</v>
      </c>
      <c r="F5762" s="14"/>
      <c r="G5762" s="15"/>
      <c r="H5762" s="15"/>
      <c r="I5762" s="15"/>
      <c r="J5762" s="13">
        <f>OR(F5762&lt;&gt;0,G5762&lt;&gt;0,H5762&lt;&gt;0,I5762&lt;&gt;0)*(F5762 + (F5762 = 0))*(G5762 + (G5762 = 0))*(H5762 + (H5762 = 0))*(I5762 + (I5762 = 0))</f>
        <v>0</v>
      </c>
      <c r="K5762" s="11"/>
      <c r="L5762" s="11"/>
      <c r="M5762" s="11"/>
    </row>
    <row r="5763" spans="1:13">
      <c r="A5763" s="11"/>
      <c r="B5763" s="11"/>
      <c r="C5763" s="11"/>
      <c r="D5763" s="11"/>
      <c r="E5763" s="10" t="s">
        <v>1188</v>
      </c>
      <c r="F5763" s="14">
        <v>5982.04</v>
      </c>
      <c r="G5763" s="15">
        <v>0</v>
      </c>
      <c r="H5763" s="15">
        <v>0</v>
      </c>
      <c r="I5763" s="15">
        <v>0</v>
      </c>
      <c r="J5763" s="13">
        <f>OR(F5763&lt;&gt;0,G5763&lt;&gt;0,H5763&lt;&gt;0,I5763&lt;&gt;0)*(F5763 + (F5763 = 0))*(G5763 + (G5763 = 0))*(H5763 + (H5763 = 0))*(I5763 + (I5763 = 0))</f>
        <v>5982.04</v>
      </c>
      <c r="K5763" s="11"/>
      <c r="L5763" s="11"/>
      <c r="M5763" s="11"/>
    </row>
    <row r="5764" spans="1:13">
      <c r="A5764" s="11"/>
      <c r="B5764" s="11"/>
      <c r="C5764" s="11"/>
      <c r="D5764" s="11"/>
      <c r="E5764" s="10" t="s">
        <v>1189</v>
      </c>
      <c r="F5764" s="14"/>
      <c r="G5764" s="15"/>
      <c r="H5764" s="15"/>
      <c r="I5764" s="15"/>
      <c r="J5764" s="13">
        <f>OR(F5764&lt;&gt;0,G5764&lt;&gt;0,H5764&lt;&gt;0,I5764&lt;&gt;0)*(F5764 + (F5764 = 0))*(G5764 + (G5764 = 0))*(H5764 + (H5764 = 0))*(I5764 + (I5764 = 0))</f>
        <v>0</v>
      </c>
      <c r="K5764" s="11"/>
      <c r="L5764" s="11"/>
      <c r="M5764" s="11"/>
    </row>
    <row r="5765" spans="1:13">
      <c r="A5765" s="11"/>
      <c r="B5765" s="11"/>
      <c r="C5765" s="11"/>
      <c r="D5765" s="11"/>
      <c r="E5765" s="10" t="s">
        <v>1190</v>
      </c>
      <c r="F5765" s="14">
        <v>1183.8800000000001</v>
      </c>
      <c r="G5765" s="15">
        <v>0</v>
      </c>
      <c r="H5765" s="15">
        <v>0</v>
      </c>
      <c r="I5765" s="15">
        <v>0</v>
      </c>
      <c r="J5765" s="13">
        <f>OR(F5765&lt;&gt;0,G5765&lt;&gt;0,H5765&lt;&gt;0,I5765&lt;&gt;0)*(F5765 + (F5765 = 0))*(G5765 + (G5765 = 0))*(H5765 + (H5765 = 0))*(I5765 + (I5765 = 0))</f>
        <v>1183.8800000000001</v>
      </c>
      <c r="K5765" s="11"/>
      <c r="L5765" s="11"/>
      <c r="M5765" s="11"/>
    </row>
    <row r="5766" spans="1:13">
      <c r="A5766" s="11"/>
      <c r="B5766" s="11"/>
      <c r="C5766" s="11"/>
      <c r="D5766" s="11"/>
      <c r="E5766" s="10" t="s">
        <v>1195</v>
      </c>
      <c r="F5766" s="14"/>
      <c r="G5766" s="15"/>
      <c r="H5766" s="15"/>
      <c r="I5766" s="15"/>
      <c r="J5766" s="13">
        <f>OR(F5766&lt;&gt;0,G5766&lt;&gt;0,H5766&lt;&gt;0,I5766&lt;&gt;0)*(F5766 + (F5766 = 0))*(G5766 + (G5766 = 0))*(H5766 + (H5766 = 0))*(I5766 + (I5766 = 0))</f>
        <v>0</v>
      </c>
      <c r="K5766" s="11"/>
      <c r="L5766" s="11"/>
      <c r="M5766" s="11"/>
    </row>
    <row r="5767" spans="1:13">
      <c r="A5767" s="11"/>
      <c r="B5767" s="11"/>
      <c r="C5767" s="11"/>
      <c r="D5767" s="11"/>
      <c r="E5767" s="10" t="s">
        <v>1196</v>
      </c>
      <c r="F5767" s="14">
        <v>581.87</v>
      </c>
      <c r="G5767" s="15">
        <v>0</v>
      </c>
      <c r="H5767" s="15">
        <v>0</v>
      </c>
      <c r="I5767" s="15">
        <v>0</v>
      </c>
      <c r="J5767" s="13">
        <f>OR(F5767&lt;&gt;0,G5767&lt;&gt;0,H5767&lt;&gt;0,I5767&lt;&gt;0)*(F5767 + (F5767 = 0))*(G5767 + (G5767 = 0))*(H5767 + (H5767 = 0))*(I5767 + (I5767 = 0))</f>
        <v>581.87</v>
      </c>
      <c r="K5767" s="11"/>
      <c r="L5767" s="11"/>
      <c r="M5767" s="11"/>
    </row>
    <row r="5768" spans="1:13">
      <c r="A5768" s="11"/>
      <c r="B5768" s="11"/>
      <c r="C5768" s="11"/>
      <c r="D5768" s="11"/>
      <c r="E5768" s="10" t="s">
        <v>1197</v>
      </c>
      <c r="F5768" s="14">
        <v>225.31</v>
      </c>
      <c r="G5768" s="15">
        <v>0</v>
      </c>
      <c r="H5768" s="15">
        <v>0</v>
      </c>
      <c r="I5768" s="15">
        <v>0</v>
      </c>
      <c r="J5768" s="13">
        <f>OR(F5768&lt;&gt;0,G5768&lt;&gt;0,H5768&lt;&gt;0,I5768&lt;&gt;0)*(F5768 + (F5768 = 0))*(G5768 + (G5768 = 0))*(H5768 + (H5768 = 0))*(I5768 + (I5768 = 0))</f>
        <v>225.31</v>
      </c>
      <c r="K5768" s="11"/>
      <c r="L5768" s="11"/>
      <c r="M5768" s="11"/>
    </row>
    <row r="5769" spans="1:13">
      <c r="A5769" s="11"/>
      <c r="B5769" s="11"/>
      <c r="C5769" s="11"/>
      <c r="D5769" s="11"/>
      <c r="E5769" s="10" t="s">
        <v>1198</v>
      </c>
      <c r="F5769" s="14"/>
      <c r="G5769" s="15"/>
      <c r="H5769" s="15"/>
      <c r="I5769" s="15"/>
      <c r="J5769" s="13">
        <f>OR(F5769&lt;&gt;0,G5769&lt;&gt;0,H5769&lt;&gt;0,I5769&lt;&gt;0)*(F5769 + (F5769 = 0))*(G5769 + (G5769 = 0))*(H5769 + (H5769 = 0))*(I5769 + (I5769 = 0))</f>
        <v>0</v>
      </c>
      <c r="K5769" s="11"/>
      <c r="L5769" s="11"/>
      <c r="M5769" s="11"/>
    </row>
    <row r="5770" spans="1:13">
      <c r="A5770" s="11"/>
      <c r="B5770" s="11"/>
      <c r="C5770" s="11"/>
      <c r="D5770" s="11"/>
      <c r="E5770" s="10" t="s">
        <v>1199</v>
      </c>
      <c r="F5770" s="14">
        <v>2209.75</v>
      </c>
      <c r="G5770" s="15">
        <v>0</v>
      </c>
      <c r="H5770" s="15">
        <v>0</v>
      </c>
      <c r="I5770" s="15">
        <v>0</v>
      </c>
      <c r="J5770" s="13">
        <f>OR(F5770&lt;&gt;0,G5770&lt;&gt;0,H5770&lt;&gt;0,I5770&lt;&gt;0)*(F5770 + (F5770 = 0))*(G5770 + (G5770 = 0))*(H5770 + (H5770 = 0))*(I5770 + (I5770 = 0))</f>
        <v>2209.75</v>
      </c>
      <c r="K5770" s="11"/>
      <c r="L5770" s="11"/>
      <c r="M5770" s="11"/>
    </row>
    <row r="5771" spans="1:13">
      <c r="A5771" s="11"/>
      <c r="B5771" s="11"/>
      <c r="C5771" s="11"/>
      <c r="D5771" s="11"/>
      <c r="E5771" s="10" t="s">
        <v>1200</v>
      </c>
      <c r="F5771" s="14"/>
      <c r="G5771" s="15"/>
      <c r="H5771" s="15"/>
      <c r="I5771" s="15"/>
      <c r="J5771" s="13">
        <f>OR(F5771&lt;&gt;0,G5771&lt;&gt;0,H5771&lt;&gt;0,I5771&lt;&gt;0)*(F5771 + (F5771 = 0))*(G5771 + (G5771 = 0))*(H5771 + (H5771 = 0))*(I5771 + (I5771 = 0))</f>
        <v>0</v>
      </c>
      <c r="K5771" s="11"/>
      <c r="L5771" s="11"/>
      <c r="M5771" s="11"/>
    </row>
    <row r="5772" spans="1:13">
      <c r="A5772" s="11"/>
      <c r="B5772" s="11"/>
      <c r="C5772" s="11"/>
      <c r="D5772" s="11"/>
      <c r="E5772" s="10" t="s">
        <v>1189</v>
      </c>
      <c r="F5772" s="14">
        <v>6228.09</v>
      </c>
      <c r="G5772" s="15">
        <v>0</v>
      </c>
      <c r="H5772" s="15">
        <v>0</v>
      </c>
      <c r="I5772" s="15">
        <v>0</v>
      </c>
      <c r="J5772" s="13">
        <f>OR(F5772&lt;&gt;0,G5772&lt;&gt;0,H5772&lt;&gt;0,I5772&lt;&gt;0)*(F5772 + (F5772 = 0))*(G5772 + (G5772 = 0))*(H5772 + (H5772 = 0))*(I5772 + (I5772 = 0))</f>
        <v>6228.09</v>
      </c>
      <c r="K5772" s="11"/>
      <c r="L5772" s="11"/>
      <c r="M5772" s="11"/>
    </row>
    <row r="5773" spans="1:13">
      <c r="A5773" s="11"/>
      <c r="B5773" s="11"/>
      <c r="C5773" s="11"/>
      <c r="D5773" s="11"/>
      <c r="E5773" s="10" t="s">
        <v>1187</v>
      </c>
      <c r="F5773" s="14">
        <v>6781.7</v>
      </c>
      <c r="G5773" s="15">
        <v>0</v>
      </c>
      <c r="H5773" s="15">
        <v>0</v>
      </c>
      <c r="I5773" s="15">
        <v>0</v>
      </c>
      <c r="J5773" s="13">
        <f>OR(F5773&lt;&gt;0,G5773&lt;&gt;0,H5773&lt;&gt;0,I5773&lt;&gt;0)*(F5773 + (F5773 = 0))*(G5773 + (G5773 = 0))*(H5773 + (H5773 = 0))*(I5773 + (I5773 = 0))</f>
        <v>6781.7</v>
      </c>
      <c r="K5773" s="11"/>
      <c r="L5773" s="11"/>
      <c r="M5773" s="11"/>
    </row>
    <row r="5774" spans="1:13">
      <c r="A5774" s="11"/>
      <c r="B5774" s="11"/>
      <c r="C5774" s="11"/>
      <c r="D5774" s="11"/>
      <c r="E5774" s="10" t="s">
        <v>1201</v>
      </c>
      <c r="F5774" s="14"/>
      <c r="G5774" s="15"/>
      <c r="H5774" s="15"/>
      <c r="I5774" s="15"/>
      <c r="J5774" s="13">
        <f>OR(F5774&lt;&gt;0,G5774&lt;&gt;0,H5774&lt;&gt;0,I5774&lt;&gt;0)*(F5774 + (F5774 = 0))*(G5774 + (G5774 = 0))*(H5774 + (H5774 = 0))*(I5774 + (I5774 = 0))</f>
        <v>0</v>
      </c>
      <c r="K5774" s="11"/>
      <c r="L5774" s="11"/>
      <c r="M5774" s="11"/>
    </row>
    <row r="5775" spans="1:13">
      <c r="A5775" s="11"/>
      <c r="B5775" s="11"/>
      <c r="C5775" s="11"/>
      <c r="D5775" s="11"/>
      <c r="E5775" s="10" t="s">
        <v>1189</v>
      </c>
      <c r="F5775" s="14"/>
      <c r="G5775" s="15"/>
      <c r="H5775" s="15"/>
      <c r="I5775" s="15"/>
      <c r="J5775" s="13">
        <f>OR(F5775&lt;&gt;0,G5775&lt;&gt;0,H5775&lt;&gt;0,I5775&lt;&gt;0)*(F5775 + (F5775 = 0))*(G5775 + (G5775 = 0))*(H5775 + (H5775 = 0))*(I5775 + (I5775 = 0))</f>
        <v>0</v>
      </c>
      <c r="K5775" s="11"/>
      <c r="L5775" s="11"/>
      <c r="M5775" s="11"/>
    </row>
    <row r="5776" spans="1:13">
      <c r="A5776" s="11"/>
      <c r="B5776" s="11"/>
      <c r="C5776" s="11"/>
      <c r="D5776" s="11"/>
      <c r="E5776" s="10" t="s">
        <v>1220</v>
      </c>
      <c r="F5776" s="14">
        <v>2890.96</v>
      </c>
      <c r="G5776" s="15">
        <v>0</v>
      </c>
      <c r="H5776" s="15">
        <v>0</v>
      </c>
      <c r="I5776" s="15">
        <v>0</v>
      </c>
      <c r="J5776" s="13">
        <f>OR(F5776&lt;&gt;0,G5776&lt;&gt;0,H5776&lt;&gt;0,I5776&lt;&gt;0)*(F5776 + (F5776 = 0))*(G5776 + (G5776 = 0))*(H5776 + (H5776 = 0))*(I5776 + (I5776 = 0))</f>
        <v>2890.96</v>
      </c>
      <c r="K5776" s="11"/>
      <c r="L5776" s="11"/>
      <c r="M5776" s="11"/>
    </row>
    <row r="5777" spans="1:13">
      <c r="A5777" s="11"/>
      <c r="B5777" s="11"/>
      <c r="C5777" s="11"/>
      <c r="D5777" s="11"/>
      <c r="E5777" s="10" t="s">
        <v>1221</v>
      </c>
      <c r="F5777" s="14"/>
      <c r="G5777" s="15"/>
      <c r="H5777" s="15"/>
      <c r="I5777" s="15"/>
      <c r="J5777" s="13">
        <f>OR(F5777&lt;&gt;0,G5777&lt;&gt;0,H5777&lt;&gt;0,I5777&lt;&gt;0)*(F5777 + (F5777 = 0))*(G5777 + (G5777 = 0))*(H5777 + (H5777 = 0))*(I5777 + (I5777 = 0))</f>
        <v>0</v>
      </c>
      <c r="K5777" s="11"/>
      <c r="L5777" s="11"/>
      <c r="M5777" s="11"/>
    </row>
    <row r="5778" spans="1:13">
      <c r="A5778" s="11"/>
      <c r="B5778" s="11"/>
      <c r="C5778" s="11"/>
      <c r="D5778" s="11"/>
      <c r="E5778" s="10" t="s">
        <v>1222</v>
      </c>
      <c r="F5778" s="14">
        <v>2945.19</v>
      </c>
      <c r="G5778" s="15">
        <v>0</v>
      </c>
      <c r="H5778" s="15">
        <v>0</v>
      </c>
      <c r="I5778" s="15">
        <v>0</v>
      </c>
      <c r="J5778" s="13">
        <f>OR(F5778&lt;&gt;0,G5778&lt;&gt;0,H5778&lt;&gt;0,I5778&lt;&gt;0)*(F5778 + (F5778 = 0))*(G5778 + (G5778 = 0))*(H5778 + (H5778 = 0))*(I5778 + (I5778 = 0))</f>
        <v>2945.19</v>
      </c>
      <c r="K5778" s="11"/>
      <c r="L5778" s="11"/>
      <c r="M5778" s="11"/>
    </row>
    <row r="5779" spans="1:13">
      <c r="A5779" s="11"/>
      <c r="B5779" s="11"/>
      <c r="C5779" s="11"/>
      <c r="D5779" s="11"/>
      <c r="E5779" s="10" t="s">
        <v>1202</v>
      </c>
      <c r="F5779" s="14"/>
      <c r="G5779" s="15"/>
      <c r="H5779" s="15"/>
      <c r="I5779" s="15"/>
      <c r="J5779" s="13">
        <f>OR(F5779&lt;&gt;0,G5779&lt;&gt;0,H5779&lt;&gt;0,I5779&lt;&gt;0)*(F5779 + (F5779 = 0))*(G5779 + (G5779 = 0))*(H5779 + (H5779 = 0))*(I5779 + (I5779 = 0))</f>
        <v>0</v>
      </c>
      <c r="K5779" s="11"/>
      <c r="L5779" s="11"/>
      <c r="M5779" s="11"/>
    </row>
    <row r="5780" spans="1:13">
      <c r="A5780" s="11"/>
      <c r="B5780" s="11"/>
      <c r="C5780" s="11"/>
      <c r="D5780" s="11"/>
      <c r="E5780" s="10" t="s">
        <v>1203</v>
      </c>
      <c r="F5780" s="14"/>
      <c r="G5780" s="15"/>
      <c r="H5780" s="15"/>
      <c r="I5780" s="15"/>
      <c r="J5780" s="13">
        <f>OR(F5780&lt;&gt;0,G5780&lt;&gt;0,H5780&lt;&gt;0,I5780&lt;&gt;0)*(F5780 + (F5780 = 0))*(G5780 + (G5780 = 0))*(H5780 + (H5780 = 0))*(I5780 + (I5780 = 0))</f>
        <v>0</v>
      </c>
      <c r="K5780" s="11"/>
      <c r="L5780" s="11"/>
      <c r="M5780" s="11"/>
    </row>
    <row r="5781" spans="1:13">
      <c r="A5781" s="11"/>
      <c r="B5781" s="11"/>
      <c r="C5781" s="11"/>
      <c r="D5781" s="11"/>
      <c r="E5781" s="10" t="s">
        <v>1226</v>
      </c>
      <c r="F5781" s="14">
        <v>2364.6799999999998</v>
      </c>
      <c r="G5781" s="15">
        <v>0</v>
      </c>
      <c r="H5781" s="15">
        <v>0</v>
      </c>
      <c r="I5781" s="15">
        <v>0</v>
      </c>
      <c r="J5781" s="13">
        <f>OR(F5781&lt;&gt;0,G5781&lt;&gt;0,H5781&lt;&gt;0,I5781&lt;&gt;0)*(F5781 + (F5781 = 0))*(G5781 + (G5781 = 0))*(H5781 + (H5781 = 0))*(I5781 + (I5781 = 0))</f>
        <v>2364.6799999999998</v>
      </c>
      <c r="K5781" s="11"/>
      <c r="L5781" s="11"/>
      <c r="M5781" s="11"/>
    </row>
    <row r="5782" spans="1:13">
      <c r="A5782" s="11"/>
      <c r="B5782" s="11"/>
      <c r="C5782" s="11"/>
      <c r="D5782" s="11"/>
      <c r="E5782" s="10" t="s">
        <v>1231</v>
      </c>
      <c r="F5782" s="14"/>
      <c r="G5782" s="15"/>
      <c r="H5782" s="15"/>
      <c r="I5782" s="15"/>
      <c r="J5782" s="13">
        <f>OR(F5782&lt;&gt;0,G5782&lt;&gt;0,H5782&lt;&gt;0,I5782&lt;&gt;0)*(F5782 + (F5782 = 0))*(G5782 + (G5782 = 0))*(H5782 + (H5782 = 0))*(I5782 + (I5782 = 0))</f>
        <v>0</v>
      </c>
      <c r="K5782" s="11"/>
      <c r="L5782" s="11"/>
      <c r="M5782" s="11"/>
    </row>
    <row r="5783" spans="1:13">
      <c r="A5783" s="11"/>
      <c r="B5783" s="11"/>
      <c r="C5783" s="11"/>
      <c r="D5783" s="11"/>
      <c r="E5783" s="10" t="s">
        <v>1224</v>
      </c>
      <c r="F5783" s="14">
        <v>2367.0700000000002</v>
      </c>
      <c r="G5783" s="15">
        <v>0</v>
      </c>
      <c r="H5783" s="15">
        <v>0</v>
      </c>
      <c r="I5783" s="15">
        <v>0</v>
      </c>
      <c r="J5783" s="13">
        <f>OR(F5783&lt;&gt;0,G5783&lt;&gt;0,H5783&lt;&gt;0,I5783&lt;&gt;0)*(F5783 + (F5783 = 0))*(G5783 + (G5783 = 0))*(H5783 + (H5783 = 0))*(I5783 + (I5783 = 0))</f>
        <v>2367.0700000000002</v>
      </c>
      <c r="K5783" s="11"/>
      <c r="L5783" s="11"/>
      <c r="M5783" s="11"/>
    </row>
    <row r="5784" spans="1:13">
      <c r="A5784" s="11"/>
      <c r="B5784" s="11"/>
      <c r="C5784" s="11"/>
      <c r="D5784" s="11"/>
      <c r="E5784" s="11"/>
      <c r="F5784" s="11"/>
      <c r="G5784" s="11"/>
      <c r="H5784" s="11"/>
      <c r="I5784" s="11"/>
      <c r="J5784" s="16" t="s">
        <v>1236</v>
      </c>
      <c r="K5784" s="17">
        <f>SUM(J5761:J5783)</f>
        <v>33760.54</v>
      </c>
      <c r="L5784" s="15">
        <v>0.64</v>
      </c>
      <c r="M5784" s="18">
        <f>ROUND(K5784*L5784,2)</f>
        <v>21606.75</v>
      </c>
    </row>
    <row r="5785" spans="1:13" ht="0.95" customHeight="1">
      <c r="A5785" s="19"/>
      <c r="B5785" s="19"/>
      <c r="C5785" s="19"/>
      <c r="D5785" s="19"/>
      <c r="E5785" s="19"/>
      <c r="F5785" s="19"/>
      <c r="G5785" s="19"/>
      <c r="H5785" s="19"/>
      <c r="I5785" s="19"/>
      <c r="J5785" s="19"/>
      <c r="K5785" s="19"/>
      <c r="L5785" s="19"/>
      <c r="M5785" s="19"/>
    </row>
    <row r="5786" spans="1:13" s="1" customFormat="1">
      <c r="A5786" s="40" t="s">
        <v>1237</v>
      </c>
      <c r="B5786" s="16" t="s">
        <v>22</v>
      </c>
      <c r="C5786" s="16" t="s">
        <v>29</v>
      </c>
      <c r="D5786" s="16" t="s">
        <v>1238</v>
      </c>
      <c r="E5786" s="41"/>
      <c r="F5786" s="41"/>
      <c r="G5786" s="41"/>
      <c r="H5786" s="41"/>
      <c r="I5786" s="41"/>
      <c r="J5786" s="41"/>
      <c r="K5786" s="17">
        <f>K5811</f>
        <v>8847.56</v>
      </c>
      <c r="L5786" s="18">
        <f>L5811</f>
        <v>25.37</v>
      </c>
      <c r="M5786" s="18">
        <f>M5811</f>
        <v>224462.6</v>
      </c>
    </row>
    <row r="5787" spans="1:13">
      <c r="A5787" s="11"/>
      <c r="B5787" s="11"/>
      <c r="C5787" s="11"/>
      <c r="D5787" s="10" t="s">
        <v>1239</v>
      </c>
      <c r="E5787" s="11"/>
      <c r="F5787" s="11"/>
      <c r="G5787" s="11"/>
      <c r="H5787" s="11"/>
      <c r="I5787" s="11"/>
      <c r="J5787" s="11"/>
      <c r="K5787" s="11"/>
      <c r="L5787" s="11"/>
      <c r="M5787" s="11"/>
    </row>
    <row r="5788" spans="1:13">
      <c r="A5788" s="11"/>
      <c r="B5788" s="11"/>
      <c r="C5788" s="11"/>
      <c r="D5788" s="11"/>
      <c r="E5788" s="10" t="s">
        <v>1186</v>
      </c>
      <c r="F5788" s="14"/>
      <c r="G5788" s="15"/>
      <c r="H5788" s="15"/>
      <c r="I5788" s="15"/>
      <c r="J5788" s="13">
        <f>OR(F5788&lt;&gt;0,G5788&lt;&gt;0,H5788&lt;&gt;0,I5788&lt;&gt;0)*(F5788 + (F5788 = 0))*(G5788 + (G5788 = 0))*(H5788 + (H5788 = 0))*(I5788 + (I5788 = 0))</f>
        <v>0</v>
      </c>
      <c r="K5788" s="11"/>
      <c r="L5788" s="11"/>
      <c r="M5788" s="11"/>
    </row>
    <row r="5789" spans="1:13">
      <c r="A5789" s="11"/>
      <c r="B5789" s="11"/>
      <c r="C5789" s="11"/>
      <c r="D5789" s="11"/>
      <c r="E5789" s="10" t="s">
        <v>1187</v>
      </c>
      <c r="F5789" s="14"/>
      <c r="G5789" s="15"/>
      <c r="H5789" s="15"/>
      <c r="I5789" s="15"/>
      <c r="J5789" s="13">
        <f>OR(F5789&lt;&gt;0,G5789&lt;&gt;0,H5789&lt;&gt;0,I5789&lt;&gt;0)*(F5789 + (F5789 = 0))*(G5789 + (G5789 = 0))*(H5789 + (H5789 = 0))*(I5789 + (I5789 = 0))</f>
        <v>0</v>
      </c>
      <c r="K5789" s="11"/>
      <c r="L5789" s="11"/>
      <c r="M5789" s="11"/>
    </row>
    <row r="5790" spans="1:13">
      <c r="A5790" s="11"/>
      <c r="B5790" s="11"/>
      <c r="C5790" s="11"/>
      <c r="D5790" s="11"/>
      <c r="E5790" s="10" t="s">
        <v>1188</v>
      </c>
      <c r="F5790" s="14">
        <v>1568.45</v>
      </c>
      <c r="G5790" s="15">
        <v>0</v>
      </c>
      <c r="H5790" s="15">
        <v>0</v>
      </c>
      <c r="I5790" s="15">
        <v>0</v>
      </c>
      <c r="J5790" s="13">
        <f>OR(F5790&lt;&gt;0,G5790&lt;&gt;0,H5790&lt;&gt;0,I5790&lt;&gt;0)*(F5790 + (F5790 = 0))*(G5790 + (G5790 = 0))*(H5790 + (H5790 = 0))*(I5790 + (I5790 = 0))</f>
        <v>1568.45</v>
      </c>
      <c r="K5790" s="11"/>
      <c r="L5790" s="11"/>
      <c r="M5790" s="11"/>
    </row>
    <row r="5791" spans="1:13">
      <c r="A5791" s="11"/>
      <c r="B5791" s="11"/>
      <c r="C5791" s="11"/>
      <c r="D5791" s="11"/>
      <c r="E5791" s="10" t="s">
        <v>1189</v>
      </c>
      <c r="F5791" s="14"/>
      <c r="G5791" s="15"/>
      <c r="H5791" s="15"/>
      <c r="I5791" s="15"/>
      <c r="J5791" s="13">
        <f>OR(F5791&lt;&gt;0,G5791&lt;&gt;0,H5791&lt;&gt;0,I5791&lt;&gt;0)*(F5791 + (F5791 = 0))*(G5791 + (G5791 = 0))*(H5791 + (H5791 = 0))*(I5791 + (I5791 = 0))</f>
        <v>0</v>
      </c>
      <c r="K5791" s="11"/>
      <c r="L5791" s="11"/>
      <c r="M5791" s="11"/>
    </row>
    <row r="5792" spans="1:13">
      <c r="A5792" s="11"/>
      <c r="B5792" s="11"/>
      <c r="C5792" s="11"/>
      <c r="D5792" s="11"/>
      <c r="E5792" s="10" t="s">
        <v>1190</v>
      </c>
      <c r="F5792" s="14">
        <v>310.41000000000003</v>
      </c>
      <c r="G5792" s="15">
        <v>0</v>
      </c>
      <c r="H5792" s="15">
        <v>0</v>
      </c>
      <c r="I5792" s="15">
        <v>0</v>
      </c>
      <c r="J5792" s="13">
        <f>OR(F5792&lt;&gt;0,G5792&lt;&gt;0,H5792&lt;&gt;0,I5792&lt;&gt;0)*(F5792 + (F5792 = 0))*(G5792 + (G5792 = 0))*(H5792 + (H5792 = 0))*(I5792 + (I5792 = 0))</f>
        <v>310.41000000000003</v>
      </c>
      <c r="K5792" s="11"/>
      <c r="L5792" s="11"/>
      <c r="M5792" s="11"/>
    </row>
    <row r="5793" spans="1:13">
      <c r="A5793" s="11"/>
      <c r="B5793" s="11"/>
      <c r="C5793" s="11"/>
      <c r="D5793" s="11"/>
      <c r="E5793" s="10" t="s">
        <v>1195</v>
      </c>
      <c r="F5793" s="14"/>
      <c r="G5793" s="15"/>
      <c r="H5793" s="15"/>
      <c r="I5793" s="15"/>
      <c r="J5793" s="13">
        <f>OR(F5793&lt;&gt;0,G5793&lt;&gt;0,H5793&lt;&gt;0,I5793&lt;&gt;0)*(F5793 + (F5793 = 0))*(G5793 + (G5793 = 0))*(H5793 + (H5793 = 0))*(I5793 + (I5793 = 0))</f>
        <v>0</v>
      </c>
      <c r="K5793" s="11"/>
      <c r="L5793" s="11"/>
      <c r="M5793" s="11"/>
    </row>
    <row r="5794" spans="1:13">
      <c r="A5794" s="11"/>
      <c r="B5794" s="11"/>
      <c r="C5794" s="11"/>
      <c r="D5794" s="11"/>
      <c r="E5794" s="10" t="s">
        <v>1196</v>
      </c>
      <c r="F5794" s="14">
        <v>151.41</v>
      </c>
      <c r="G5794" s="15">
        <v>0</v>
      </c>
      <c r="H5794" s="15">
        <v>0</v>
      </c>
      <c r="I5794" s="15">
        <v>0</v>
      </c>
      <c r="J5794" s="13">
        <f>OR(F5794&lt;&gt;0,G5794&lt;&gt;0,H5794&lt;&gt;0,I5794&lt;&gt;0)*(F5794 + (F5794 = 0))*(G5794 + (G5794 = 0))*(H5794 + (H5794 = 0))*(I5794 + (I5794 = 0))</f>
        <v>151.41</v>
      </c>
      <c r="K5794" s="11"/>
      <c r="L5794" s="11"/>
      <c r="M5794" s="11"/>
    </row>
    <row r="5795" spans="1:13">
      <c r="A5795" s="11"/>
      <c r="B5795" s="11"/>
      <c r="C5795" s="11"/>
      <c r="D5795" s="11"/>
      <c r="E5795" s="10" t="s">
        <v>1197</v>
      </c>
      <c r="F5795" s="14">
        <v>60.4</v>
      </c>
      <c r="G5795" s="15">
        <v>0</v>
      </c>
      <c r="H5795" s="15">
        <v>0</v>
      </c>
      <c r="I5795" s="15">
        <v>0</v>
      </c>
      <c r="J5795" s="13">
        <f>OR(F5795&lt;&gt;0,G5795&lt;&gt;0,H5795&lt;&gt;0,I5795&lt;&gt;0)*(F5795 + (F5795 = 0))*(G5795 + (G5795 = 0))*(H5795 + (H5795 = 0))*(I5795 + (I5795 = 0))</f>
        <v>60.4</v>
      </c>
      <c r="K5795" s="11"/>
      <c r="L5795" s="11"/>
      <c r="M5795" s="11"/>
    </row>
    <row r="5796" spans="1:13">
      <c r="A5796" s="11"/>
      <c r="B5796" s="11"/>
      <c r="C5796" s="11"/>
      <c r="D5796" s="11"/>
      <c r="E5796" s="10" t="s">
        <v>1198</v>
      </c>
      <c r="F5796" s="14"/>
      <c r="G5796" s="15"/>
      <c r="H5796" s="15"/>
      <c r="I5796" s="15"/>
      <c r="J5796" s="13">
        <f>OR(F5796&lt;&gt;0,G5796&lt;&gt;0,H5796&lt;&gt;0,I5796&lt;&gt;0)*(F5796 + (F5796 = 0))*(G5796 + (G5796 = 0))*(H5796 + (H5796 = 0))*(I5796 + (I5796 = 0))</f>
        <v>0</v>
      </c>
      <c r="K5796" s="11"/>
      <c r="L5796" s="11"/>
      <c r="M5796" s="11"/>
    </row>
    <row r="5797" spans="1:13">
      <c r="A5797" s="11"/>
      <c r="B5797" s="11"/>
      <c r="C5797" s="11"/>
      <c r="D5797" s="11"/>
      <c r="E5797" s="10" t="s">
        <v>1199</v>
      </c>
      <c r="F5797" s="14">
        <v>574.99</v>
      </c>
      <c r="G5797" s="15">
        <v>0</v>
      </c>
      <c r="H5797" s="15">
        <v>0</v>
      </c>
      <c r="I5797" s="15">
        <v>0</v>
      </c>
      <c r="J5797" s="13">
        <f>OR(F5797&lt;&gt;0,G5797&lt;&gt;0,H5797&lt;&gt;0,I5797&lt;&gt;0)*(F5797 + (F5797 = 0))*(G5797 + (G5797 = 0))*(H5797 + (H5797 = 0))*(I5797 + (I5797 = 0))</f>
        <v>574.99</v>
      </c>
      <c r="K5797" s="11"/>
      <c r="L5797" s="11"/>
      <c r="M5797" s="11"/>
    </row>
    <row r="5798" spans="1:13">
      <c r="A5798" s="11"/>
      <c r="B5798" s="11"/>
      <c r="C5798" s="11"/>
      <c r="D5798" s="11"/>
      <c r="E5798" s="10" t="s">
        <v>1200</v>
      </c>
      <c r="F5798" s="14"/>
      <c r="G5798" s="15"/>
      <c r="H5798" s="15"/>
      <c r="I5798" s="15"/>
      <c r="J5798" s="13">
        <f>OR(F5798&lt;&gt;0,G5798&lt;&gt;0,H5798&lt;&gt;0,I5798&lt;&gt;0)*(F5798 + (F5798 = 0))*(G5798 + (G5798 = 0))*(H5798 + (H5798 = 0))*(I5798 + (I5798 = 0))</f>
        <v>0</v>
      </c>
      <c r="K5798" s="11"/>
      <c r="L5798" s="11"/>
      <c r="M5798" s="11"/>
    </row>
    <row r="5799" spans="1:13">
      <c r="A5799" s="11"/>
      <c r="B5799" s="11"/>
      <c r="C5799" s="11"/>
      <c r="D5799" s="11"/>
      <c r="E5799" s="10" t="s">
        <v>1189</v>
      </c>
      <c r="F5799" s="14">
        <v>1632.96</v>
      </c>
      <c r="G5799" s="15">
        <v>0</v>
      </c>
      <c r="H5799" s="15">
        <v>0</v>
      </c>
      <c r="I5799" s="15">
        <v>0</v>
      </c>
      <c r="J5799" s="13">
        <f>OR(F5799&lt;&gt;0,G5799&lt;&gt;0,H5799&lt;&gt;0,I5799&lt;&gt;0)*(F5799 + (F5799 = 0))*(G5799 + (G5799 = 0))*(H5799 + (H5799 = 0))*(I5799 + (I5799 = 0))</f>
        <v>1632.96</v>
      </c>
      <c r="K5799" s="11"/>
      <c r="L5799" s="11"/>
      <c r="M5799" s="11"/>
    </row>
    <row r="5800" spans="1:13">
      <c r="A5800" s="11"/>
      <c r="B5800" s="11"/>
      <c r="C5800" s="11"/>
      <c r="D5800" s="11"/>
      <c r="E5800" s="10" t="s">
        <v>1187</v>
      </c>
      <c r="F5800" s="14">
        <v>1778.11</v>
      </c>
      <c r="G5800" s="15">
        <v>0</v>
      </c>
      <c r="H5800" s="15">
        <v>0</v>
      </c>
      <c r="I5800" s="15">
        <v>0</v>
      </c>
      <c r="J5800" s="13">
        <f>OR(F5800&lt;&gt;0,G5800&lt;&gt;0,H5800&lt;&gt;0,I5800&lt;&gt;0)*(F5800 + (F5800 = 0))*(G5800 + (G5800 = 0))*(H5800 + (H5800 = 0))*(I5800 + (I5800 = 0))</f>
        <v>1778.11</v>
      </c>
      <c r="K5800" s="11"/>
      <c r="L5800" s="11"/>
      <c r="M5800" s="11"/>
    </row>
    <row r="5801" spans="1:13">
      <c r="A5801" s="11"/>
      <c r="B5801" s="11"/>
      <c r="C5801" s="11"/>
      <c r="D5801" s="11"/>
      <c r="E5801" s="10" t="s">
        <v>1201</v>
      </c>
      <c r="F5801" s="14"/>
      <c r="G5801" s="15"/>
      <c r="H5801" s="15"/>
      <c r="I5801" s="15"/>
      <c r="J5801" s="13">
        <f>OR(F5801&lt;&gt;0,G5801&lt;&gt;0,H5801&lt;&gt;0,I5801&lt;&gt;0)*(F5801 + (F5801 = 0))*(G5801 + (G5801 = 0))*(H5801 + (H5801 = 0))*(I5801 + (I5801 = 0))</f>
        <v>0</v>
      </c>
      <c r="K5801" s="11"/>
      <c r="L5801" s="11"/>
      <c r="M5801" s="11"/>
    </row>
    <row r="5802" spans="1:13">
      <c r="A5802" s="11"/>
      <c r="B5802" s="11"/>
      <c r="C5802" s="11"/>
      <c r="D5802" s="11"/>
      <c r="E5802" s="10" t="s">
        <v>1189</v>
      </c>
      <c r="F5802" s="14"/>
      <c r="G5802" s="15"/>
      <c r="H5802" s="15"/>
      <c r="I5802" s="15"/>
      <c r="J5802" s="13">
        <f>OR(F5802&lt;&gt;0,G5802&lt;&gt;0,H5802&lt;&gt;0,I5802&lt;&gt;0)*(F5802 + (F5802 = 0))*(G5802 + (G5802 = 0))*(H5802 + (H5802 = 0))*(I5802 + (I5802 = 0))</f>
        <v>0</v>
      </c>
      <c r="K5802" s="11"/>
      <c r="L5802" s="11"/>
      <c r="M5802" s="11"/>
    </row>
    <row r="5803" spans="1:13">
      <c r="A5803" s="11"/>
      <c r="B5803" s="11"/>
      <c r="C5803" s="11"/>
      <c r="D5803" s="11"/>
      <c r="E5803" s="10" t="s">
        <v>1220</v>
      </c>
      <c r="F5803" s="14">
        <v>757.99</v>
      </c>
      <c r="G5803" s="15">
        <v>0</v>
      </c>
      <c r="H5803" s="15">
        <v>0</v>
      </c>
      <c r="I5803" s="15">
        <v>0</v>
      </c>
      <c r="J5803" s="13">
        <f>OR(F5803&lt;&gt;0,G5803&lt;&gt;0,H5803&lt;&gt;0,I5803&lt;&gt;0)*(F5803 + (F5803 = 0))*(G5803 + (G5803 = 0))*(H5803 + (H5803 = 0))*(I5803 + (I5803 = 0))</f>
        <v>757.99</v>
      </c>
      <c r="K5803" s="11"/>
      <c r="L5803" s="11"/>
      <c r="M5803" s="11"/>
    </row>
    <row r="5804" spans="1:13">
      <c r="A5804" s="11"/>
      <c r="B5804" s="11"/>
      <c r="C5804" s="11"/>
      <c r="D5804" s="11"/>
      <c r="E5804" s="10" t="s">
        <v>1187</v>
      </c>
      <c r="F5804" s="14"/>
      <c r="G5804" s="15"/>
      <c r="H5804" s="15"/>
      <c r="I5804" s="15"/>
      <c r="J5804" s="13">
        <f>OR(F5804&lt;&gt;0,G5804&lt;&gt;0,H5804&lt;&gt;0,I5804&lt;&gt;0)*(F5804 + (F5804 = 0))*(G5804 + (G5804 = 0))*(H5804 + (H5804 = 0))*(I5804 + (I5804 = 0))</f>
        <v>0</v>
      </c>
      <c r="K5804" s="11"/>
      <c r="L5804" s="11"/>
      <c r="M5804" s="11"/>
    </row>
    <row r="5805" spans="1:13">
      <c r="A5805" s="11"/>
      <c r="B5805" s="11"/>
      <c r="C5805" s="11"/>
      <c r="D5805" s="11"/>
      <c r="E5805" s="10" t="s">
        <v>1222</v>
      </c>
      <c r="F5805" s="14">
        <v>772.21</v>
      </c>
      <c r="G5805" s="15">
        <v>0</v>
      </c>
      <c r="H5805" s="15">
        <v>0</v>
      </c>
      <c r="I5805" s="15">
        <v>0</v>
      </c>
      <c r="J5805" s="13">
        <f>OR(F5805&lt;&gt;0,G5805&lt;&gt;0,H5805&lt;&gt;0,I5805&lt;&gt;0)*(F5805 + (F5805 = 0))*(G5805 + (G5805 = 0))*(H5805 + (H5805 = 0))*(I5805 + (I5805 = 0))</f>
        <v>772.21</v>
      </c>
      <c r="K5805" s="11"/>
      <c r="L5805" s="11"/>
      <c r="M5805" s="11"/>
    </row>
    <row r="5806" spans="1:13">
      <c r="A5806" s="11"/>
      <c r="B5806" s="11"/>
      <c r="C5806" s="11"/>
      <c r="D5806" s="11"/>
      <c r="E5806" s="10" t="s">
        <v>1202</v>
      </c>
      <c r="F5806" s="14"/>
      <c r="G5806" s="15"/>
      <c r="H5806" s="15"/>
      <c r="I5806" s="15"/>
      <c r="J5806" s="13">
        <f>OR(F5806&lt;&gt;0,G5806&lt;&gt;0,H5806&lt;&gt;0,I5806&lt;&gt;0)*(F5806 + (F5806 = 0))*(G5806 + (G5806 = 0))*(H5806 + (H5806 = 0))*(I5806 + (I5806 = 0))</f>
        <v>0</v>
      </c>
      <c r="K5806" s="11"/>
      <c r="L5806" s="11"/>
      <c r="M5806" s="11"/>
    </row>
    <row r="5807" spans="1:13">
      <c r="A5807" s="11"/>
      <c r="B5807" s="11"/>
      <c r="C5807" s="11"/>
      <c r="D5807" s="11"/>
      <c r="E5807" s="10" t="s">
        <v>1203</v>
      </c>
      <c r="F5807" s="14">
        <v>620</v>
      </c>
      <c r="G5807" s="15">
        <v>0</v>
      </c>
      <c r="H5807" s="15">
        <v>0</v>
      </c>
      <c r="I5807" s="15">
        <v>0</v>
      </c>
      <c r="J5807" s="13">
        <f>OR(F5807&lt;&gt;0,G5807&lt;&gt;0,H5807&lt;&gt;0,I5807&lt;&gt;0)*(F5807 + (F5807 = 0))*(G5807 + (G5807 = 0))*(H5807 + (H5807 = 0))*(I5807 + (I5807 = 0))</f>
        <v>620</v>
      </c>
      <c r="K5807" s="11"/>
      <c r="L5807" s="11"/>
      <c r="M5807" s="11"/>
    </row>
    <row r="5808" spans="1:13">
      <c r="A5808" s="11"/>
      <c r="B5808" s="11"/>
      <c r="C5808" s="11"/>
      <c r="D5808" s="11"/>
      <c r="E5808" s="10" t="s">
        <v>1226</v>
      </c>
      <c r="F5808" s="14"/>
      <c r="G5808" s="15"/>
      <c r="H5808" s="15"/>
      <c r="I5808" s="15"/>
      <c r="J5808" s="13">
        <f>OR(F5808&lt;&gt;0,G5808&lt;&gt;0,H5808&lt;&gt;0,I5808&lt;&gt;0)*(F5808 + (F5808 = 0))*(G5808 + (G5808 = 0))*(H5808 + (H5808 = 0))*(I5808 + (I5808 = 0))</f>
        <v>0</v>
      </c>
      <c r="K5808" s="11"/>
      <c r="L5808" s="11"/>
      <c r="M5808" s="11"/>
    </row>
    <row r="5809" spans="1:13">
      <c r="A5809" s="11"/>
      <c r="B5809" s="11"/>
      <c r="C5809" s="11"/>
      <c r="D5809" s="11"/>
      <c r="E5809" s="10" t="s">
        <v>1231</v>
      </c>
      <c r="F5809" s="14">
        <v>620.63</v>
      </c>
      <c r="G5809" s="15">
        <v>0</v>
      </c>
      <c r="H5809" s="15">
        <v>0</v>
      </c>
      <c r="I5809" s="15">
        <v>0</v>
      </c>
      <c r="J5809" s="13">
        <f>OR(F5809&lt;&gt;0,G5809&lt;&gt;0,H5809&lt;&gt;0,I5809&lt;&gt;0)*(F5809 + (F5809 = 0))*(G5809 + (G5809 = 0))*(H5809 + (H5809 = 0))*(I5809 + (I5809 = 0))</f>
        <v>620.63</v>
      </c>
      <c r="K5809" s="11"/>
      <c r="L5809" s="11"/>
      <c r="M5809" s="11"/>
    </row>
    <row r="5810" spans="1:13">
      <c r="A5810" s="11"/>
      <c r="B5810" s="11"/>
      <c r="C5810" s="11"/>
      <c r="D5810" s="11"/>
      <c r="E5810" s="10" t="s">
        <v>1224</v>
      </c>
      <c r="F5810" s="14"/>
      <c r="G5810" s="15"/>
      <c r="H5810" s="15"/>
      <c r="I5810" s="15"/>
      <c r="J5810" s="13">
        <f>OR(F5810&lt;&gt;0,G5810&lt;&gt;0,H5810&lt;&gt;0,I5810&lt;&gt;0)*(F5810 + (F5810 = 0))*(G5810 + (G5810 = 0))*(H5810 + (H5810 = 0))*(I5810 + (I5810 = 0))</f>
        <v>0</v>
      </c>
      <c r="K5810" s="11"/>
      <c r="L5810" s="11"/>
      <c r="M5810" s="11"/>
    </row>
    <row r="5811" spans="1:13">
      <c r="A5811" s="11"/>
      <c r="B5811" s="11"/>
      <c r="C5811" s="11"/>
      <c r="D5811" s="11"/>
      <c r="E5811" s="11"/>
      <c r="F5811" s="11"/>
      <c r="G5811" s="11"/>
      <c r="H5811" s="11"/>
      <c r="I5811" s="11"/>
      <c r="J5811" s="16" t="s">
        <v>1240</v>
      </c>
      <c r="K5811" s="17">
        <f>SUM(J5788:J5810)</f>
        <v>8847.56</v>
      </c>
      <c r="L5811" s="15">
        <v>25.37</v>
      </c>
      <c r="M5811" s="18">
        <f>ROUND(K5811*L5811,2)</f>
        <v>224462.6</v>
      </c>
    </row>
    <row r="5812" spans="1:13" ht="0.95" customHeight="1">
      <c r="A5812" s="19"/>
      <c r="B5812" s="19"/>
      <c r="C5812" s="19"/>
      <c r="D5812" s="19"/>
      <c r="E5812" s="19"/>
      <c r="F5812" s="19"/>
      <c r="G5812" s="19"/>
      <c r="H5812" s="19"/>
      <c r="I5812" s="19"/>
      <c r="J5812" s="19"/>
      <c r="K5812" s="19"/>
      <c r="L5812" s="19"/>
      <c r="M5812" s="19"/>
    </row>
    <row r="5813" spans="1:13" s="1" customFormat="1">
      <c r="A5813" s="40" t="s">
        <v>1241</v>
      </c>
      <c r="B5813" s="16" t="s">
        <v>22</v>
      </c>
      <c r="C5813" s="16" t="s">
        <v>39</v>
      </c>
      <c r="D5813" s="16" t="s">
        <v>1242</v>
      </c>
      <c r="E5813" s="41"/>
      <c r="F5813" s="41"/>
      <c r="G5813" s="41"/>
      <c r="H5813" s="41"/>
      <c r="I5813" s="41"/>
      <c r="J5813" s="41"/>
      <c r="K5813" s="17">
        <f>K5834</f>
        <v>2279.17</v>
      </c>
      <c r="L5813" s="18">
        <f>L5834</f>
        <v>11.41</v>
      </c>
      <c r="M5813" s="18">
        <f>M5834</f>
        <v>26005.33</v>
      </c>
    </row>
    <row r="5814" spans="1:13">
      <c r="A5814" s="11"/>
      <c r="B5814" s="11"/>
      <c r="C5814" s="11"/>
      <c r="D5814" s="10" t="s">
        <v>1243</v>
      </c>
      <c r="E5814" s="11"/>
      <c r="F5814" s="11"/>
      <c r="G5814" s="11"/>
      <c r="H5814" s="11"/>
      <c r="I5814" s="11"/>
      <c r="J5814" s="11"/>
      <c r="K5814" s="11"/>
      <c r="L5814" s="11"/>
      <c r="M5814" s="11"/>
    </row>
    <row r="5815" spans="1:13">
      <c r="A5815" s="11"/>
      <c r="B5815" s="11"/>
      <c r="C5815" s="11"/>
      <c r="D5815" s="11"/>
      <c r="E5815" s="10" t="s">
        <v>1186</v>
      </c>
      <c r="F5815" s="14"/>
      <c r="G5815" s="15"/>
      <c r="H5815" s="15"/>
      <c r="I5815" s="15"/>
      <c r="J5815" s="13">
        <f>OR(F5815&lt;&gt;0,G5815&lt;&gt;0,H5815&lt;&gt;0,I5815&lt;&gt;0)*(F5815 + (F5815 = 0))*(G5815 + (G5815 = 0))*(H5815 + (H5815 = 0))*(I5815 + (I5815 = 0))</f>
        <v>0</v>
      </c>
      <c r="K5815" s="11"/>
      <c r="L5815" s="11"/>
      <c r="M5815" s="11"/>
    </row>
    <row r="5816" spans="1:13">
      <c r="A5816" s="11"/>
      <c r="B5816" s="11"/>
      <c r="C5816" s="11"/>
      <c r="D5816" s="11"/>
      <c r="E5816" s="10" t="s">
        <v>1244</v>
      </c>
      <c r="F5816" s="14"/>
      <c r="G5816" s="15"/>
      <c r="H5816" s="15"/>
      <c r="I5816" s="15"/>
      <c r="J5816" s="13">
        <f>OR(F5816&lt;&gt;0,G5816&lt;&gt;0,H5816&lt;&gt;0,I5816&lt;&gt;0)*(F5816 + (F5816 = 0))*(G5816 + (G5816 = 0))*(H5816 + (H5816 = 0))*(I5816 + (I5816 = 0))</f>
        <v>0</v>
      </c>
      <c r="K5816" s="11"/>
      <c r="L5816" s="11"/>
      <c r="M5816" s="11"/>
    </row>
    <row r="5817" spans="1:13">
      <c r="A5817" s="11"/>
      <c r="B5817" s="11"/>
      <c r="C5817" s="11"/>
      <c r="D5817" s="11"/>
      <c r="E5817" s="10" t="s">
        <v>1245</v>
      </c>
      <c r="F5817" s="14">
        <v>320</v>
      </c>
      <c r="G5817" s="15">
        <v>2</v>
      </c>
      <c r="H5817" s="15">
        <v>0</v>
      </c>
      <c r="I5817" s="15">
        <v>0</v>
      </c>
      <c r="J5817" s="13">
        <f>OR(F5817&lt;&gt;0,G5817&lt;&gt;0,H5817&lt;&gt;0,I5817&lt;&gt;0)*(F5817 + (F5817 = 0))*(G5817 + (G5817 = 0))*(H5817 + (H5817 = 0))*(I5817 + (I5817 = 0))</f>
        <v>640</v>
      </c>
      <c r="K5817" s="11"/>
      <c r="L5817" s="11"/>
      <c r="M5817" s="11"/>
    </row>
    <row r="5818" spans="1:13">
      <c r="A5818" s="11"/>
      <c r="B5818" s="11"/>
      <c r="C5818" s="11"/>
      <c r="D5818" s="11"/>
      <c r="E5818" s="10" t="s">
        <v>1246</v>
      </c>
      <c r="F5818" s="14">
        <v>46</v>
      </c>
      <c r="G5818" s="15">
        <v>5</v>
      </c>
      <c r="H5818" s="15">
        <v>0</v>
      </c>
      <c r="I5818" s="15">
        <v>0</v>
      </c>
      <c r="J5818" s="13">
        <f>OR(F5818&lt;&gt;0,G5818&lt;&gt;0,H5818&lt;&gt;0,I5818&lt;&gt;0)*(F5818 + (F5818 = 0))*(G5818 + (G5818 = 0))*(H5818 + (H5818 = 0))*(I5818 + (I5818 = 0))</f>
        <v>230</v>
      </c>
      <c r="K5818" s="11"/>
      <c r="L5818" s="11"/>
      <c r="M5818" s="11"/>
    </row>
    <row r="5819" spans="1:13">
      <c r="A5819" s="11"/>
      <c r="B5819" s="11"/>
      <c r="C5819" s="11"/>
      <c r="D5819" s="11"/>
      <c r="E5819" s="10" t="s">
        <v>1247</v>
      </c>
      <c r="F5819" s="14">
        <v>92.384</v>
      </c>
      <c r="G5819" s="15">
        <v>2</v>
      </c>
      <c r="H5819" s="15">
        <v>0</v>
      </c>
      <c r="I5819" s="15">
        <v>0</v>
      </c>
      <c r="J5819" s="13">
        <f>OR(F5819&lt;&gt;0,G5819&lt;&gt;0,H5819&lt;&gt;0,I5819&lt;&gt;0)*(F5819 + (F5819 = 0))*(G5819 + (G5819 = 0))*(H5819 + (H5819 = 0))*(I5819 + (I5819 = 0))</f>
        <v>184.77</v>
      </c>
      <c r="K5819" s="11"/>
      <c r="L5819" s="11"/>
      <c r="M5819" s="11"/>
    </row>
    <row r="5820" spans="1:13">
      <c r="A5820" s="11"/>
      <c r="B5820" s="11"/>
      <c r="C5820" s="11"/>
      <c r="D5820" s="11"/>
      <c r="E5820" s="10" t="s">
        <v>1248</v>
      </c>
      <c r="F5820" s="14">
        <v>105</v>
      </c>
      <c r="G5820" s="15">
        <v>2</v>
      </c>
      <c r="H5820" s="15">
        <v>0</v>
      </c>
      <c r="I5820" s="15">
        <v>0</v>
      </c>
      <c r="J5820" s="13">
        <f>OR(F5820&lt;&gt;0,G5820&lt;&gt;0,H5820&lt;&gt;0,I5820&lt;&gt;0)*(F5820 + (F5820 = 0))*(G5820 + (G5820 = 0))*(H5820 + (H5820 = 0))*(I5820 + (I5820 = 0))</f>
        <v>210</v>
      </c>
      <c r="K5820" s="11"/>
      <c r="L5820" s="11"/>
      <c r="M5820" s="11"/>
    </row>
    <row r="5821" spans="1:13">
      <c r="A5821" s="11"/>
      <c r="B5821" s="11"/>
      <c r="C5821" s="11"/>
      <c r="D5821" s="11"/>
      <c r="E5821" s="10" t="s">
        <v>1249</v>
      </c>
      <c r="F5821" s="14">
        <v>100</v>
      </c>
      <c r="G5821" s="15">
        <v>2</v>
      </c>
      <c r="H5821" s="15">
        <v>0</v>
      </c>
      <c r="I5821" s="15">
        <v>0</v>
      </c>
      <c r="J5821" s="13">
        <f>OR(F5821&lt;&gt;0,G5821&lt;&gt;0,H5821&lt;&gt;0,I5821&lt;&gt;0)*(F5821 + (F5821 = 0))*(G5821 + (G5821 = 0))*(H5821 + (H5821 = 0))*(I5821 + (I5821 = 0))</f>
        <v>200</v>
      </c>
      <c r="K5821" s="11"/>
      <c r="L5821" s="11"/>
      <c r="M5821" s="11"/>
    </row>
    <row r="5822" spans="1:13">
      <c r="A5822" s="11"/>
      <c r="B5822" s="11"/>
      <c r="C5822" s="11"/>
      <c r="D5822" s="11"/>
      <c r="E5822" s="10" t="s">
        <v>1195</v>
      </c>
      <c r="F5822" s="14"/>
      <c r="G5822" s="15"/>
      <c r="H5822" s="15"/>
      <c r="I5822" s="15"/>
      <c r="J5822" s="13">
        <f>OR(F5822&lt;&gt;0,G5822&lt;&gt;0,H5822&lt;&gt;0,I5822&lt;&gt;0)*(F5822 + (F5822 = 0))*(G5822 + (G5822 = 0))*(H5822 + (H5822 = 0))*(I5822 + (I5822 = 0))</f>
        <v>0</v>
      </c>
      <c r="K5822" s="11"/>
      <c r="L5822" s="11"/>
      <c r="M5822" s="11"/>
    </row>
    <row r="5823" spans="1:13">
      <c r="A5823" s="11"/>
      <c r="B5823" s="11"/>
      <c r="C5823" s="11"/>
      <c r="D5823" s="11"/>
      <c r="E5823" s="10" t="s">
        <v>1244</v>
      </c>
      <c r="F5823" s="14"/>
      <c r="G5823" s="15"/>
      <c r="H5823" s="15"/>
      <c r="I5823" s="15"/>
      <c r="J5823" s="13">
        <f>OR(F5823&lt;&gt;0,G5823&lt;&gt;0,H5823&lt;&gt;0,I5823&lt;&gt;0)*(F5823 + (F5823 = 0))*(G5823 + (G5823 = 0))*(H5823 + (H5823 = 0))*(I5823 + (I5823 = 0))</f>
        <v>0</v>
      </c>
      <c r="K5823" s="11"/>
      <c r="L5823" s="11"/>
      <c r="M5823" s="11"/>
    </row>
    <row r="5824" spans="1:13">
      <c r="A5824" s="11"/>
      <c r="B5824" s="11"/>
      <c r="C5824" s="11"/>
      <c r="D5824" s="11"/>
      <c r="E5824" s="10" t="s">
        <v>1250</v>
      </c>
      <c r="F5824" s="14">
        <v>35</v>
      </c>
      <c r="G5824" s="15">
        <v>5</v>
      </c>
      <c r="H5824" s="15">
        <v>0</v>
      </c>
      <c r="I5824" s="15">
        <v>0</v>
      </c>
      <c r="J5824" s="13">
        <f>OR(F5824&lt;&gt;0,G5824&lt;&gt;0,H5824&lt;&gt;0,I5824&lt;&gt;0)*(F5824 + (F5824 = 0))*(G5824 + (G5824 = 0))*(H5824 + (H5824 = 0))*(I5824 + (I5824 = 0))</f>
        <v>175</v>
      </c>
      <c r="K5824" s="11"/>
      <c r="L5824" s="11"/>
      <c r="M5824" s="11"/>
    </row>
    <row r="5825" spans="1:13">
      <c r="A5825" s="11"/>
      <c r="B5825" s="11"/>
      <c r="C5825" s="11"/>
      <c r="D5825" s="11"/>
      <c r="E5825" s="10" t="s">
        <v>1251</v>
      </c>
      <c r="F5825" s="14">
        <v>40</v>
      </c>
      <c r="G5825" s="15">
        <v>2</v>
      </c>
      <c r="H5825" s="15">
        <v>0</v>
      </c>
      <c r="I5825" s="15">
        <v>0</v>
      </c>
      <c r="J5825" s="13">
        <f>OR(F5825&lt;&gt;0,G5825&lt;&gt;0,H5825&lt;&gt;0,I5825&lt;&gt;0)*(F5825 + (F5825 = 0))*(G5825 + (G5825 = 0))*(H5825 + (H5825 = 0))*(I5825 + (I5825 = 0))</f>
        <v>80</v>
      </c>
      <c r="K5825" s="11"/>
      <c r="L5825" s="11"/>
      <c r="M5825" s="11"/>
    </row>
    <row r="5826" spans="1:13">
      <c r="A5826" s="11"/>
      <c r="B5826" s="11"/>
      <c r="C5826" s="11"/>
      <c r="D5826" s="11"/>
      <c r="E5826" s="10" t="s">
        <v>1252</v>
      </c>
      <c r="F5826" s="14">
        <v>107.2</v>
      </c>
      <c r="G5826" s="15">
        <v>2</v>
      </c>
      <c r="H5826" s="15">
        <v>0</v>
      </c>
      <c r="I5826" s="15">
        <v>0</v>
      </c>
      <c r="J5826" s="13">
        <f>OR(F5826&lt;&gt;0,G5826&lt;&gt;0,H5826&lt;&gt;0,I5826&lt;&gt;0)*(F5826 + (F5826 = 0))*(G5826 + (G5826 = 0))*(H5826 + (H5826 = 0))*(I5826 + (I5826 = 0))</f>
        <v>214.4</v>
      </c>
      <c r="K5826" s="11"/>
      <c r="L5826" s="11"/>
      <c r="M5826" s="11"/>
    </row>
    <row r="5827" spans="1:13">
      <c r="A5827" s="11"/>
      <c r="B5827" s="11"/>
      <c r="C5827" s="11"/>
      <c r="D5827" s="11"/>
      <c r="E5827" s="10" t="s">
        <v>1200</v>
      </c>
      <c r="F5827" s="14"/>
      <c r="G5827" s="15"/>
      <c r="H5827" s="15"/>
      <c r="I5827" s="15"/>
      <c r="J5827" s="13">
        <f>OR(F5827&lt;&gt;0,G5827&lt;&gt;0,H5827&lt;&gt;0,I5827&lt;&gt;0)*(F5827 + (F5827 = 0))*(G5827 + (G5827 = 0))*(H5827 + (H5827 = 0))*(I5827 + (I5827 = 0))</f>
        <v>0</v>
      </c>
      <c r="K5827" s="11"/>
      <c r="L5827" s="11"/>
      <c r="M5827" s="11"/>
    </row>
    <row r="5828" spans="1:13">
      <c r="A5828" s="11"/>
      <c r="B5828" s="11"/>
      <c r="C5828" s="11"/>
      <c r="D5828" s="11"/>
      <c r="E5828" s="10" t="s">
        <v>1244</v>
      </c>
      <c r="F5828" s="14"/>
      <c r="G5828" s="15"/>
      <c r="H5828" s="15"/>
      <c r="I5828" s="15"/>
      <c r="J5828" s="13">
        <f>OR(F5828&lt;&gt;0,G5828&lt;&gt;0,H5828&lt;&gt;0,I5828&lt;&gt;0)*(F5828 + (F5828 = 0))*(G5828 + (G5828 = 0))*(H5828 + (H5828 = 0))*(I5828 + (I5828 = 0))</f>
        <v>0</v>
      </c>
      <c r="K5828" s="11"/>
      <c r="L5828" s="11"/>
      <c r="M5828" s="11"/>
    </row>
    <row r="5829" spans="1:13">
      <c r="A5829" s="11"/>
      <c r="B5829" s="11"/>
      <c r="C5829" s="11"/>
      <c r="D5829" s="11"/>
      <c r="E5829" s="10" t="s">
        <v>1253</v>
      </c>
      <c r="F5829" s="14">
        <v>10</v>
      </c>
      <c r="G5829" s="15">
        <v>2</v>
      </c>
      <c r="H5829" s="15">
        <v>0</v>
      </c>
      <c r="I5829" s="15">
        <v>0</v>
      </c>
      <c r="J5829" s="13">
        <f>OR(F5829&lt;&gt;0,G5829&lt;&gt;0,H5829&lt;&gt;0,I5829&lt;&gt;0)*(F5829 + (F5829 = 0))*(G5829 + (G5829 = 0))*(H5829 + (H5829 = 0))*(I5829 + (I5829 = 0))</f>
        <v>20</v>
      </c>
      <c r="K5829" s="11"/>
      <c r="L5829" s="11"/>
      <c r="M5829" s="11"/>
    </row>
    <row r="5830" spans="1:13">
      <c r="A5830" s="11"/>
      <c r="B5830" s="11"/>
      <c r="C5830" s="11"/>
      <c r="D5830" s="11"/>
      <c r="E5830" s="10" t="s">
        <v>1254</v>
      </c>
      <c r="F5830" s="14">
        <v>40</v>
      </c>
      <c r="G5830" s="15">
        <v>5</v>
      </c>
      <c r="H5830" s="15">
        <v>0</v>
      </c>
      <c r="I5830" s="15">
        <v>0</v>
      </c>
      <c r="J5830" s="13">
        <f>OR(F5830&lt;&gt;0,G5830&lt;&gt;0,H5830&lt;&gt;0,I5830&lt;&gt;0)*(F5830 + (F5830 = 0))*(G5830 + (G5830 = 0))*(H5830 + (H5830 = 0))*(I5830 + (I5830 = 0))</f>
        <v>200</v>
      </c>
      <c r="K5830" s="11"/>
      <c r="L5830" s="11"/>
      <c r="M5830" s="11"/>
    </row>
    <row r="5831" spans="1:13">
      <c r="A5831" s="11"/>
      <c r="B5831" s="11"/>
      <c r="C5831" s="11"/>
      <c r="D5831" s="11"/>
      <c r="E5831" s="10" t="s">
        <v>1201</v>
      </c>
      <c r="F5831" s="14"/>
      <c r="G5831" s="15"/>
      <c r="H5831" s="15"/>
      <c r="I5831" s="15"/>
      <c r="J5831" s="13">
        <f>OR(F5831&lt;&gt;0,G5831&lt;&gt;0,H5831&lt;&gt;0,I5831&lt;&gt;0)*(F5831 + (F5831 = 0))*(G5831 + (G5831 = 0))*(H5831 + (H5831 = 0))*(I5831 + (I5831 = 0))</f>
        <v>0</v>
      </c>
      <c r="K5831" s="11"/>
      <c r="L5831" s="11"/>
      <c r="M5831" s="11"/>
    </row>
    <row r="5832" spans="1:13">
      <c r="A5832" s="11"/>
      <c r="B5832" s="11"/>
      <c r="C5832" s="11"/>
      <c r="D5832" s="11"/>
      <c r="E5832" s="10" t="s">
        <v>1244</v>
      </c>
      <c r="F5832" s="14"/>
      <c r="G5832" s="15"/>
      <c r="H5832" s="15"/>
      <c r="I5832" s="15"/>
      <c r="J5832" s="13">
        <f>OR(F5832&lt;&gt;0,G5832&lt;&gt;0,H5832&lt;&gt;0,I5832&lt;&gt;0)*(F5832 + (F5832 = 0))*(G5832 + (G5832 = 0))*(H5832 + (H5832 = 0))*(I5832 + (I5832 = 0))</f>
        <v>0</v>
      </c>
      <c r="K5832" s="11"/>
      <c r="L5832" s="11"/>
      <c r="M5832" s="11"/>
    </row>
    <row r="5833" spans="1:13">
      <c r="A5833" s="11"/>
      <c r="B5833" s="11"/>
      <c r="C5833" s="11"/>
      <c r="D5833" s="11"/>
      <c r="E5833" s="10" t="s">
        <v>1255</v>
      </c>
      <c r="F5833" s="14">
        <v>25</v>
      </c>
      <c r="G5833" s="15">
        <v>5</v>
      </c>
      <c r="H5833" s="15">
        <v>0</v>
      </c>
      <c r="I5833" s="15">
        <v>0</v>
      </c>
      <c r="J5833" s="13">
        <f>OR(F5833&lt;&gt;0,G5833&lt;&gt;0,H5833&lt;&gt;0,I5833&lt;&gt;0)*(F5833 + (F5833 = 0))*(G5833 + (G5833 = 0))*(H5833 + (H5833 = 0))*(I5833 + (I5833 = 0))</f>
        <v>125</v>
      </c>
      <c r="K5833" s="11"/>
      <c r="L5833" s="11"/>
      <c r="M5833" s="11"/>
    </row>
    <row r="5834" spans="1:13">
      <c r="A5834" s="11"/>
      <c r="B5834" s="11"/>
      <c r="C5834" s="11"/>
      <c r="D5834" s="11"/>
      <c r="E5834" s="11"/>
      <c r="F5834" s="11"/>
      <c r="G5834" s="11"/>
      <c r="H5834" s="11"/>
      <c r="I5834" s="11"/>
      <c r="J5834" s="16" t="s">
        <v>1256</v>
      </c>
      <c r="K5834" s="17">
        <f>SUM(J5815:J5833)</f>
        <v>2279.17</v>
      </c>
      <c r="L5834" s="15">
        <v>11.41</v>
      </c>
      <c r="M5834" s="18">
        <f>ROUND(K5834*L5834,2)</f>
        <v>26005.33</v>
      </c>
    </row>
    <row r="5835" spans="1:13" ht="0.95" customHeight="1">
      <c r="A5835" s="19"/>
      <c r="B5835" s="19"/>
      <c r="C5835" s="19"/>
      <c r="D5835" s="19"/>
      <c r="E5835" s="19"/>
      <c r="F5835" s="19"/>
      <c r="G5835" s="19"/>
      <c r="H5835" s="19"/>
      <c r="I5835" s="19"/>
      <c r="J5835" s="19"/>
      <c r="K5835" s="19"/>
      <c r="L5835" s="19"/>
      <c r="M5835" s="19"/>
    </row>
    <row r="5836" spans="1:13">
      <c r="A5836" s="11"/>
      <c r="B5836" s="11"/>
      <c r="C5836" s="11"/>
      <c r="D5836" s="11"/>
      <c r="E5836" s="11"/>
      <c r="F5836" s="11"/>
      <c r="G5836" s="11"/>
      <c r="H5836" s="11"/>
      <c r="I5836" s="11"/>
      <c r="J5836" s="16" t="s">
        <v>1257</v>
      </c>
      <c r="K5836" s="20">
        <v>1</v>
      </c>
      <c r="L5836" s="18">
        <f>M5678+M5705+M5732+M5759+M5786+M5813</f>
        <v>793423.9</v>
      </c>
      <c r="M5836" s="18">
        <f>ROUND(K5836*L5836,2)</f>
        <v>793423.9</v>
      </c>
    </row>
    <row r="5837" spans="1:13" ht="0.95" customHeight="1">
      <c r="A5837" s="19"/>
      <c r="B5837" s="19"/>
      <c r="C5837" s="19"/>
      <c r="D5837" s="19"/>
      <c r="E5837" s="19"/>
      <c r="F5837" s="19"/>
      <c r="G5837" s="19"/>
      <c r="H5837" s="19"/>
      <c r="I5837" s="19"/>
      <c r="J5837" s="19"/>
      <c r="K5837" s="19"/>
      <c r="L5837" s="19"/>
      <c r="M5837" s="19"/>
    </row>
    <row r="5838" spans="1:13">
      <c r="A5838" s="21" t="s">
        <v>1258</v>
      </c>
      <c r="B5838" s="21" t="s">
        <v>16</v>
      </c>
      <c r="C5838" s="21" t="s">
        <v>17</v>
      </c>
      <c r="D5838" s="21" t="s">
        <v>1259</v>
      </c>
      <c r="E5838" s="22"/>
      <c r="F5838" s="22"/>
      <c r="G5838" s="22"/>
      <c r="H5838" s="22"/>
      <c r="I5838" s="22"/>
      <c r="J5838" s="22"/>
      <c r="K5838" s="23">
        <f>K5952</f>
        <v>1</v>
      </c>
      <c r="L5838" s="24">
        <f>L5952</f>
        <v>144593.25</v>
      </c>
      <c r="M5838" s="24">
        <f>M5952</f>
        <v>144593.25</v>
      </c>
    </row>
    <row r="5839" spans="1:13">
      <c r="A5839" s="25" t="s">
        <v>1260</v>
      </c>
      <c r="B5839" s="25" t="s">
        <v>16</v>
      </c>
      <c r="C5839" s="25" t="s">
        <v>17</v>
      </c>
      <c r="D5839" s="25" t="s">
        <v>1261</v>
      </c>
      <c r="E5839" s="26"/>
      <c r="F5839" s="26"/>
      <c r="G5839" s="26"/>
      <c r="H5839" s="26"/>
      <c r="I5839" s="26"/>
      <c r="J5839" s="26"/>
      <c r="K5839" s="27">
        <f>K5881</f>
        <v>1</v>
      </c>
      <c r="L5839" s="28">
        <f>L5881</f>
        <v>19603.68</v>
      </c>
      <c r="M5839" s="28">
        <f>M5881</f>
        <v>19603.68</v>
      </c>
    </row>
    <row r="5840" spans="1:13" s="1" customFormat="1">
      <c r="A5840" s="40" t="s">
        <v>1262</v>
      </c>
      <c r="B5840" s="16" t="s">
        <v>22</v>
      </c>
      <c r="C5840" s="16" t="s">
        <v>23</v>
      </c>
      <c r="D5840" s="16" t="s">
        <v>1263</v>
      </c>
      <c r="E5840" s="41"/>
      <c r="F5840" s="41"/>
      <c r="G5840" s="41"/>
      <c r="H5840" s="41"/>
      <c r="I5840" s="41"/>
      <c r="J5840" s="41"/>
      <c r="K5840" s="17">
        <f>K5854</f>
        <v>10721.6</v>
      </c>
      <c r="L5840" s="18">
        <f>L5854</f>
        <v>0.64</v>
      </c>
      <c r="M5840" s="18">
        <f>M5854</f>
        <v>6861.82</v>
      </c>
    </row>
    <row r="5841" spans="1:13">
      <c r="A5841" s="11"/>
      <c r="B5841" s="11"/>
      <c r="C5841" s="11"/>
      <c r="D5841" s="10" t="s">
        <v>1264</v>
      </c>
      <c r="E5841" s="11"/>
      <c r="F5841" s="11"/>
      <c r="G5841" s="11"/>
      <c r="H5841" s="11"/>
      <c r="I5841" s="11"/>
      <c r="J5841" s="11"/>
      <c r="K5841" s="11"/>
      <c r="L5841" s="11"/>
      <c r="M5841" s="11"/>
    </row>
    <row r="5842" spans="1:13">
      <c r="A5842" s="11"/>
      <c r="B5842" s="11"/>
      <c r="C5842" s="11"/>
      <c r="D5842" s="11"/>
      <c r="E5842" s="10" t="s">
        <v>1186</v>
      </c>
      <c r="F5842" s="14"/>
      <c r="G5842" s="15"/>
      <c r="H5842" s="15"/>
      <c r="I5842" s="15"/>
      <c r="J5842" s="13">
        <f>OR(F5842&lt;&gt;0,G5842&lt;&gt;0,H5842&lt;&gt;0,I5842&lt;&gt;0)*(F5842 + (F5842 = 0))*(G5842 + (G5842 = 0))*(H5842 + (H5842 = 0))*(I5842 + (I5842 = 0))</f>
        <v>0</v>
      </c>
      <c r="K5842" s="11"/>
      <c r="L5842" s="11"/>
      <c r="M5842" s="11"/>
    </row>
    <row r="5843" spans="1:13">
      <c r="A5843" s="11"/>
      <c r="B5843" s="11"/>
      <c r="C5843" s="11"/>
      <c r="D5843" s="11"/>
      <c r="E5843" s="10" t="s">
        <v>1265</v>
      </c>
      <c r="F5843" s="14">
        <v>1</v>
      </c>
      <c r="G5843" s="15">
        <v>1512.93</v>
      </c>
      <c r="H5843" s="15">
        <v>0</v>
      </c>
      <c r="I5843" s="15">
        <v>0</v>
      </c>
      <c r="J5843" s="13">
        <f>OR(F5843&lt;&gt;0,G5843&lt;&gt;0,H5843&lt;&gt;0,I5843&lt;&gt;0)*(F5843 + (F5843 = 0))*(G5843 + (G5843 = 0))*(H5843 + (H5843 = 0))*(I5843 + (I5843 = 0))</f>
        <v>1512.93</v>
      </c>
      <c r="K5843" s="11"/>
      <c r="L5843" s="11"/>
      <c r="M5843" s="11"/>
    </row>
    <row r="5844" spans="1:13">
      <c r="A5844" s="11"/>
      <c r="B5844" s="11"/>
      <c r="C5844" s="11"/>
      <c r="D5844" s="11"/>
      <c r="E5844" s="10" t="s">
        <v>1266</v>
      </c>
      <c r="F5844" s="14">
        <v>1</v>
      </c>
      <c r="G5844" s="15">
        <v>1563.3</v>
      </c>
      <c r="H5844" s="15">
        <v>0</v>
      </c>
      <c r="I5844" s="15">
        <v>0</v>
      </c>
      <c r="J5844" s="13">
        <f>OR(F5844&lt;&gt;0,G5844&lt;&gt;0,H5844&lt;&gt;0,I5844&lt;&gt;0)*(F5844 + (F5844 = 0))*(G5844 + (G5844 = 0))*(H5844 + (H5844 = 0))*(I5844 + (I5844 = 0))</f>
        <v>1563.3</v>
      </c>
      <c r="K5844" s="11"/>
      <c r="L5844" s="11"/>
      <c r="M5844" s="11"/>
    </row>
    <row r="5845" spans="1:13">
      <c r="A5845" s="11"/>
      <c r="B5845" s="11"/>
      <c r="C5845" s="11"/>
      <c r="D5845" s="11"/>
      <c r="E5845" s="10" t="s">
        <v>1195</v>
      </c>
      <c r="F5845" s="14"/>
      <c r="G5845" s="15"/>
      <c r="H5845" s="15"/>
      <c r="I5845" s="15"/>
      <c r="J5845" s="13">
        <f>OR(F5845&lt;&gt;0,G5845&lt;&gt;0,H5845&lt;&gt;0,I5845&lt;&gt;0)*(F5845 + (F5845 = 0))*(G5845 + (G5845 = 0))*(H5845 + (H5845 = 0))*(I5845 + (I5845 = 0))</f>
        <v>0</v>
      </c>
      <c r="K5845" s="11"/>
      <c r="L5845" s="11"/>
      <c r="M5845" s="11"/>
    </row>
    <row r="5846" spans="1:13">
      <c r="A5846" s="11"/>
      <c r="B5846" s="11"/>
      <c r="C5846" s="11"/>
      <c r="D5846" s="11"/>
      <c r="E5846" s="10" t="s">
        <v>1196</v>
      </c>
      <c r="F5846" s="14">
        <v>1</v>
      </c>
      <c r="G5846" s="15">
        <v>311.85000000000002</v>
      </c>
      <c r="H5846" s="15">
        <v>0</v>
      </c>
      <c r="I5846" s="15">
        <v>0</v>
      </c>
      <c r="J5846" s="13">
        <f>OR(F5846&lt;&gt;0,G5846&lt;&gt;0,H5846&lt;&gt;0,I5846&lt;&gt;0)*(F5846 + (F5846 = 0))*(G5846 + (G5846 = 0))*(H5846 + (H5846 = 0))*(I5846 + (I5846 = 0))</f>
        <v>311.85000000000002</v>
      </c>
      <c r="K5846" s="11"/>
      <c r="L5846" s="11"/>
      <c r="M5846" s="11"/>
    </row>
    <row r="5847" spans="1:13">
      <c r="A5847" s="11"/>
      <c r="B5847" s="11"/>
      <c r="C5847" s="11"/>
      <c r="D5847" s="11"/>
      <c r="E5847" s="10" t="s">
        <v>1197</v>
      </c>
      <c r="F5847" s="14">
        <v>1</v>
      </c>
      <c r="G5847" s="15">
        <v>82.39</v>
      </c>
      <c r="H5847" s="15">
        <v>0</v>
      </c>
      <c r="I5847" s="15">
        <v>0</v>
      </c>
      <c r="J5847" s="13">
        <f>OR(F5847&lt;&gt;0,G5847&lt;&gt;0,H5847&lt;&gt;0,I5847&lt;&gt;0)*(F5847 + (F5847 = 0))*(G5847 + (G5847 = 0))*(H5847 + (H5847 = 0))*(I5847 + (I5847 = 0))</f>
        <v>82.39</v>
      </c>
      <c r="K5847" s="11"/>
      <c r="L5847" s="11"/>
      <c r="M5847" s="11"/>
    </row>
    <row r="5848" spans="1:13">
      <c r="A5848" s="11"/>
      <c r="B5848" s="11"/>
      <c r="C5848" s="11"/>
      <c r="D5848" s="11"/>
      <c r="E5848" s="10" t="s">
        <v>1198</v>
      </c>
      <c r="F5848" s="14">
        <v>1</v>
      </c>
      <c r="G5848" s="15">
        <v>235</v>
      </c>
      <c r="H5848" s="15">
        <v>0</v>
      </c>
      <c r="I5848" s="15">
        <v>0</v>
      </c>
      <c r="J5848" s="13">
        <f>OR(F5848&lt;&gt;0,G5848&lt;&gt;0,H5848&lt;&gt;0,I5848&lt;&gt;0)*(F5848 + (F5848 = 0))*(G5848 + (G5848 = 0))*(H5848 + (H5848 = 0))*(I5848 + (I5848 = 0))</f>
        <v>235</v>
      </c>
      <c r="K5848" s="11"/>
      <c r="L5848" s="11"/>
      <c r="M5848" s="11"/>
    </row>
    <row r="5849" spans="1:13">
      <c r="A5849" s="11"/>
      <c r="B5849" s="11"/>
      <c r="C5849" s="11"/>
      <c r="D5849" s="11"/>
      <c r="E5849" s="10" t="s">
        <v>1199</v>
      </c>
      <c r="F5849" s="14">
        <v>1</v>
      </c>
      <c r="G5849" s="15">
        <v>613.27</v>
      </c>
      <c r="H5849" s="15">
        <v>0</v>
      </c>
      <c r="I5849" s="15">
        <v>0</v>
      </c>
      <c r="J5849" s="13">
        <f>OR(F5849&lt;&gt;0,G5849&lt;&gt;0,H5849&lt;&gt;0,I5849&lt;&gt;0)*(F5849 + (F5849 = 0))*(G5849 + (G5849 = 0))*(H5849 + (H5849 = 0))*(I5849 + (I5849 = 0))</f>
        <v>613.27</v>
      </c>
      <c r="K5849" s="11"/>
      <c r="L5849" s="11"/>
      <c r="M5849" s="11"/>
    </row>
    <row r="5850" spans="1:13">
      <c r="A5850" s="11"/>
      <c r="B5850" s="11"/>
      <c r="C5850" s="11"/>
      <c r="D5850" s="11"/>
      <c r="E5850" s="10" t="s">
        <v>1200</v>
      </c>
      <c r="F5850" s="14"/>
      <c r="G5850" s="15"/>
      <c r="H5850" s="15"/>
      <c r="I5850" s="15"/>
      <c r="J5850" s="13">
        <f>OR(F5850&lt;&gt;0,G5850&lt;&gt;0,H5850&lt;&gt;0,I5850&lt;&gt;0)*(F5850 + (F5850 = 0))*(G5850 + (G5850 = 0))*(H5850 + (H5850 = 0))*(I5850 + (I5850 = 0))</f>
        <v>0</v>
      </c>
      <c r="K5850" s="11"/>
      <c r="L5850" s="11"/>
      <c r="M5850" s="11"/>
    </row>
    <row r="5851" spans="1:13">
      <c r="A5851" s="11"/>
      <c r="B5851" s="11"/>
      <c r="C5851" s="11"/>
      <c r="D5851" s="11"/>
      <c r="E5851" s="10" t="s">
        <v>1267</v>
      </c>
      <c r="F5851" s="14">
        <v>2</v>
      </c>
      <c r="G5851" s="15">
        <v>1515.56</v>
      </c>
      <c r="H5851" s="15">
        <v>0</v>
      </c>
      <c r="I5851" s="15">
        <v>0</v>
      </c>
      <c r="J5851" s="13">
        <f>OR(F5851&lt;&gt;0,G5851&lt;&gt;0,H5851&lt;&gt;0,I5851&lt;&gt;0)*(F5851 + (F5851 = 0))*(G5851 + (G5851 = 0))*(H5851 + (H5851 = 0))*(I5851 + (I5851 = 0))</f>
        <v>3031.12</v>
      </c>
      <c r="K5851" s="11"/>
      <c r="L5851" s="11"/>
      <c r="M5851" s="11"/>
    </row>
    <row r="5852" spans="1:13">
      <c r="A5852" s="11"/>
      <c r="B5852" s="11"/>
      <c r="C5852" s="11"/>
      <c r="D5852" s="11"/>
      <c r="E5852" s="10" t="s">
        <v>1268</v>
      </c>
      <c r="F5852" s="14">
        <v>2</v>
      </c>
      <c r="G5852" s="15">
        <v>1530.1</v>
      </c>
      <c r="H5852" s="15">
        <v>0</v>
      </c>
      <c r="I5852" s="15">
        <v>0</v>
      </c>
      <c r="J5852" s="13">
        <f>OR(F5852&lt;&gt;0,G5852&lt;&gt;0,H5852&lt;&gt;0,I5852&lt;&gt;0)*(F5852 + (F5852 = 0))*(G5852 + (G5852 = 0))*(H5852 + (H5852 = 0))*(I5852 + (I5852 = 0))</f>
        <v>3060.2</v>
      </c>
      <c r="K5852" s="11"/>
      <c r="L5852" s="11"/>
      <c r="M5852" s="11"/>
    </row>
    <row r="5853" spans="1:13">
      <c r="A5853" s="11"/>
      <c r="B5853" s="11"/>
      <c r="C5853" s="11"/>
      <c r="D5853" s="11"/>
      <c r="E5853" s="10" t="s">
        <v>1269</v>
      </c>
      <c r="F5853" s="14">
        <v>1</v>
      </c>
      <c r="G5853" s="15">
        <v>311.54000000000002</v>
      </c>
      <c r="H5853" s="15">
        <v>0</v>
      </c>
      <c r="I5853" s="15">
        <v>0</v>
      </c>
      <c r="J5853" s="13">
        <f>OR(F5853&lt;&gt;0,G5853&lt;&gt;0,H5853&lt;&gt;0,I5853&lt;&gt;0)*(F5853 + (F5853 = 0))*(G5853 + (G5853 = 0))*(H5853 + (H5853 = 0))*(I5853 + (I5853 = 0))</f>
        <v>311.54000000000002</v>
      </c>
      <c r="K5853" s="11"/>
      <c r="L5853" s="11"/>
      <c r="M5853" s="11"/>
    </row>
    <row r="5854" spans="1:13">
      <c r="A5854" s="11"/>
      <c r="B5854" s="11"/>
      <c r="C5854" s="11"/>
      <c r="D5854" s="11"/>
      <c r="E5854" s="11"/>
      <c r="F5854" s="11"/>
      <c r="G5854" s="11"/>
      <c r="H5854" s="11"/>
      <c r="I5854" s="11"/>
      <c r="J5854" s="16" t="s">
        <v>1270</v>
      </c>
      <c r="K5854" s="17">
        <f>SUM(J5842:J5853)</f>
        <v>10721.6</v>
      </c>
      <c r="L5854" s="15">
        <v>0.64</v>
      </c>
      <c r="M5854" s="18">
        <f>ROUND(K5854*L5854,2)</f>
        <v>6861.82</v>
      </c>
    </row>
    <row r="5855" spans="1:13" ht="0.95" customHeight="1">
      <c r="A5855" s="19"/>
      <c r="B5855" s="19"/>
      <c r="C5855" s="19"/>
      <c r="D5855" s="19"/>
      <c r="E5855" s="19"/>
      <c r="F5855" s="19"/>
      <c r="G5855" s="19"/>
      <c r="H5855" s="19"/>
      <c r="I5855" s="19"/>
      <c r="J5855" s="19"/>
      <c r="K5855" s="19"/>
      <c r="L5855" s="19"/>
      <c r="M5855" s="19"/>
    </row>
    <row r="5856" spans="1:13" s="1" customFormat="1">
      <c r="A5856" s="40" t="s">
        <v>1271</v>
      </c>
      <c r="B5856" s="16" t="s">
        <v>22</v>
      </c>
      <c r="C5856" s="16" t="s">
        <v>23</v>
      </c>
      <c r="D5856" s="16" t="s">
        <v>1272</v>
      </c>
      <c r="E5856" s="41"/>
      <c r="F5856" s="41"/>
      <c r="G5856" s="41"/>
      <c r="H5856" s="41"/>
      <c r="I5856" s="41"/>
      <c r="J5856" s="41"/>
      <c r="K5856" s="17">
        <f>K5870</f>
        <v>15351.86</v>
      </c>
      <c r="L5856" s="18">
        <f>L5870</f>
        <v>0.62</v>
      </c>
      <c r="M5856" s="18">
        <f>M5870</f>
        <v>9518.15</v>
      </c>
    </row>
    <row r="5857" spans="1:13">
      <c r="A5857" s="11"/>
      <c r="B5857" s="11"/>
      <c r="C5857" s="11"/>
      <c r="D5857" s="10" t="s">
        <v>1273</v>
      </c>
      <c r="E5857" s="11"/>
      <c r="F5857" s="11"/>
      <c r="G5857" s="11"/>
      <c r="H5857" s="11"/>
      <c r="I5857" s="11"/>
      <c r="J5857" s="11"/>
      <c r="K5857" s="11"/>
      <c r="L5857" s="11"/>
      <c r="M5857" s="11"/>
    </row>
    <row r="5858" spans="1:13">
      <c r="A5858" s="11"/>
      <c r="B5858" s="11"/>
      <c r="C5858" s="11"/>
      <c r="D5858" s="11"/>
      <c r="E5858" s="10" t="s">
        <v>1186</v>
      </c>
      <c r="F5858" s="14"/>
      <c r="G5858" s="15"/>
      <c r="H5858" s="15"/>
      <c r="I5858" s="15"/>
      <c r="J5858" s="13">
        <f>OR(F5858&lt;&gt;0,G5858&lt;&gt;0,H5858&lt;&gt;0,I5858&lt;&gt;0)*(F5858 + (F5858 = 0))*(G5858 + (G5858 = 0))*(H5858 + (H5858 = 0))*(I5858 + (I5858 = 0))</f>
        <v>0</v>
      </c>
      <c r="K5858" s="11"/>
      <c r="L5858" s="11"/>
      <c r="M5858" s="11"/>
    </row>
    <row r="5859" spans="1:13">
      <c r="A5859" s="11"/>
      <c r="B5859" s="11"/>
      <c r="C5859" s="11"/>
      <c r="D5859" s="11"/>
      <c r="E5859" s="10" t="s">
        <v>1265</v>
      </c>
      <c r="F5859" s="14">
        <v>2</v>
      </c>
      <c r="G5859" s="15">
        <v>1512.93</v>
      </c>
      <c r="H5859" s="15">
        <v>0</v>
      </c>
      <c r="I5859" s="15">
        <v>0</v>
      </c>
      <c r="J5859" s="13">
        <f>OR(F5859&lt;&gt;0,G5859&lt;&gt;0,H5859&lt;&gt;0,I5859&lt;&gt;0)*(F5859 + (F5859 = 0))*(G5859 + (G5859 = 0))*(H5859 + (H5859 = 0))*(I5859 + (I5859 = 0))</f>
        <v>3025.86</v>
      </c>
      <c r="K5859" s="11"/>
      <c r="L5859" s="11"/>
      <c r="M5859" s="11"/>
    </row>
    <row r="5860" spans="1:13">
      <c r="A5860" s="11"/>
      <c r="B5860" s="11"/>
      <c r="C5860" s="11"/>
      <c r="D5860" s="11"/>
      <c r="E5860" s="10" t="s">
        <v>1266</v>
      </c>
      <c r="F5860" s="14">
        <v>2</v>
      </c>
      <c r="G5860" s="15">
        <v>1563.3</v>
      </c>
      <c r="H5860" s="15">
        <v>0</v>
      </c>
      <c r="I5860" s="15">
        <v>0</v>
      </c>
      <c r="J5860" s="13">
        <f>OR(F5860&lt;&gt;0,G5860&lt;&gt;0,H5860&lt;&gt;0,I5860&lt;&gt;0)*(F5860 + (F5860 = 0))*(G5860 + (G5860 = 0))*(H5860 + (H5860 = 0))*(I5860 + (I5860 = 0))</f>
        <v>3126.6</v>
      </c>
      <c r="K5860" s="11"/>
      <c r="L5860" s="11"/>
      <c r="M5860" s="11"/>
    </row>
    <row r="5861" spans="1:13">
      <c r="A5861" s="11"/>
      <c r="B5861" s="11"/>
      <c r="C5861" s="11"/>
      <c r="D5861" s="11"/>
      <c r="E5861" s="10" t="s">
        <v>1195</v>
      </c>
      <c r="F5861" s="14"/>
      <c r="G5861" s="15"/>
      <c r="H5861" s="15"/>
      <c r="I5861" s="15"/>
      <c r="J5861" s="13">
        <f>OR(F5861&lt;&gt;0,G5861&lt;&gt;0,H5861&lt;&gt;0,I5861&lt;&gt;0)*(F5861 + (F5861 = 0))*(G5861 + (G5861 = 0))*(H5861 + (H5861 = 0))*(I5861 + (I5861 = 0))</f>
        <v>0</v>
      </c>
      <c r="K5861" s="11"/>
      <c r="L5861" s="11"/>
      <c r="M5861" s="11"/>
    </row>
    <row r="5862" spans="1:13">
      <c r="A5862" s="11"/>
      <c r="B5862" s="11"/>
      <c r="C5862" s="11"/>
      <c r="D5862" s="11"/>
      <c r="E5862" s="10" t="s">
        <v>1196</v>
      </c>
      <c r="F5862" s="14">
        <v>2</v>
      </c>
      <c r="G5862" s="15">
        <v>311.85000000000002</v>
      </c>
      <c r="H5862" s="15">
        <v>0</v>
      </c>
      <c r="I5862" s="15">
        <v>0</v>
      </c>
      <c r="J5862" s="13">
        <f>OR(F5862&lt;&gt;0,G5862&lt;&gt;0,H5862&lt;&gt;0,I5862&lt;&gt;0)*(F5862 + (F5862 = 0))*(G5862 + (G5862 = 0))*(H5862 + (H5862 = 0))*(I5862 + (I5862 = 0))</f>
        <v>623.70000000000005</v>
      </c>
      <c r="K5862" s="11"/>
      <c r="L5862" s="11"/>
      <c r="M5862" s="11"/>
    </row>
    <row r="5863" spans="1:13">
      <c r="A5863" s="11"/>
      <c r="B5863" s="11"/>
      <c r="C5863" s="11"/>
      <c r="D5863" s="11"/>
      <c r="E5863" s="10" t="s">
        <v>1197</v>
      </c>
      <c r="F5863" s="14">
        <v>2</v>
      </c>
      <c r="G5863" s="15">
        <v>82.39</v>
      </c>
      <c r="H5863" s="15">
        <v>0</v>
      </c>
      <c r="I5863" s="15">
        <v>0</v>
      </c>
      <c r="J5863" s="13">
        <f>OR(F5863&lt;&gt;0,G5863&lt;&gt;0,H5863&lt;&gt;0,I5863&lt;&gt;0)*(F5863 + (F5863 = 0))*(G5863 + (G5863 = 0))*(H5863 + (H5863 = 0))*(I5863 + (I5863 = 0))</f>
        <v>164.78</v>
      </c>
      <c r="K5863" s="11"/>
      <c r="L5863" s="11"/>
      <c r="M5863" s="11"/>
    </row>
    <row r="5864" spans="1:13">
      <c r="A5864" s="11"/>
      <c r="B5864" s="11"/>
      <c r="C5864" s="11"/>
      <c r="D5864" s="11"/>
      <c r="E5864" s="10" t="s">
        <v>1198</v>
      </c>
      <c r="F5864" s="14">
        <v>2</v>
      </c>
      <c r="G5864" s="15">
        <v>235</v>
      </c>
      <c r="H5864" s="15">
        <v>0</v>
      </c>
      <c r="I5864" s="15">
        <v>0</v>
      </c>
      <c r="J5864" s="13">
        <f>OR(F5864&lt;&gt;0,G5864&lt;&gt;0,H5864&lt;&gt;0,I5864&lt;&gt;0)*(F5864 + (F5864 = 0))*(G5864 + (G5864 = 0))*(H5864 + (H5864 = 0))*(I5864 + (I5864 = 0))</f>
        <v>470</v>
      </c>
      <c r="K5864" s="11"/>
      <c r="L5864" s="11"/>
      <c r="M5864" s="11"/>
    </row>
    <row r="5865" spans="1:13">
      <c r="A5865" s="11"/>
      <c r="B5865" s="11"/>
      <c r="C5865" s="11"/>
      <c r="D5865" s="11"/>
      <c r="E5865" s="10" t="s">
        <v>1199</v>
      </c>
      <c r="F5865" s="14">
        <v>2</v>
      </c>
      <c r="G5865" s="15">
        <v>613.27</v>
      </c>
      <c r="H5865" s="15">
        <v>0</v>
      </c>
      <c r="I5865" s="15">
        <v>0</v>
      </c>
      <c r="J5865" s="13">
        <f>OR(F5865&lt;&gt;0,G5865&lt;&gt;0,H5865&lt;&gt;0,I5865&lt;&gt;0)*(F5865 + (F5865 = 0))*(G5865 + (G5865 = 0))*(H5865 + (H5865 = 0))*(I5865 + (I5865 = 0))</f>
        <v>1226.54</v>
      </c>
      <c r="K5865" s="11"/>
      <c r="L5865" s="11"/>
      <c r="M5865" s="11"/>
    </row>
    <row r="5866" spans="1:13">
      <c r="A5866" s="11"/>
      <c r="B5866" s="11"/>
      <c r="C5866" s="11"/>
      <c r="D5866" s="11"/>
      <c r="E5866" s="10" t="s">
        <v>1200</v>
      </c>
      <c r="F5866" s="14"/>
      <c r="G5866" s="15"/>
      <c r="H5866" s="15"/>
      <c r="I5866" s="15"/>
      <c r="J5866" s="13">
        <f>OR(F5866&lt;&gt;0,G5866&lt;&gt;0,H5866&lt;&gt;0,I5866&lt;&gt;0)*(F5866 + (F5866 = 0))*(G5866 + (G5866 = 0))*(H5866 + (H5866 = 0))*(I5866 + (I5866 = 0))</f>
        <v>0</v>
      </c>
      <c r="K5866" s="11"/>
      <c r="L5866" s="11"/>
      <c r="M5866" s="11"/>
    </row>
    <row r="5867" spans="1:13">
      <c r="A5867" s="11"/>
      <c r="B5867" s="11"/>
      <c r="C5867" s="11"/>
      <c r="D5867" s="11"/>
      <c r="E5867" s="10" t="s">
        <v>1267</v>
      </c>
      <c r="F5867" s="14">
        <v>2</v>
      </c>
      <c r="G5867" s="15">
        <v>1515.56</v>
      </c>
      <c r="H5867" s="15">
        <v>0</v>
      </c>
      <c r="I5867" s="15">
        <v>0</v>
      </c>
      <c r="J5867" s="13">
        <f>OR(F5867&lt;&gt;0,G5867&lt;&gt;0,H5867&lt;&gt;0,I5867&lt;&gt;0)*(F5867 + (F5867 = 0))*(G5867 + (G5867 = 0))*(H5867 + (H5867 = 0))*(I5867 + (I5867 = 0))</f>
        <v>3031.12</v>
      </c>
      <c r="K5867" s="11"/>
      <c r="L5867" s="11"/>
      <c r="M5867" s="11"/>
    </row>
    <row r="5868" spans="1:13">
      <c r="A5868" s="11"/>
      <c r="B5868" s="11"/>
      <c r="C5868" s="11"/>
      <c r="D5868" s="11"/>
      <c r="E5868" s="10" t="s">
        <v>1268</v>
      </c>
      <c r="F5868" s="14">
        <v>2</v>
      </c>
      <c r="G5868" s="15">
        <v>1530.09</v>
      </c>
      <c r="H5868" s="15">
        <v>0</v>
      </c>
      <c r="I5868" s="15">
        <v>0</v>
      </c>
      <c r="J5868" s="13">
        <f>OR(F5868&lt;&gt;0,G5868&lt;&gt;0,H5868&lt;&gt;0,I5868&lt;&gt;0)*(F5868 + (F5868 = 0))*(G5868 + (G5868 = 0))*(H5868 + (H5868 = 0))*(I5868 + (I5868 = 0))</f>
        <v>3060.18</v>
      </c>
      <c r="K5868" s="11"/>
      <c r="L5868" s="11"/>
      <c r="M5868" s="11"/>
    </row>
    <row r="5869" spans="1:13">
      <c r="A5869" s="11"/>
      <c r="B5869" s="11"/>
      <c r="C5869" s="11"/>
      <c r="D5869" s="11"/>
      <c r="E5869" s="10" t="s">
        <v>1269</v>
      </c>
      <c r="F5869" s="14">
        <v>2</v>
      </c>
      <c r="G5869" s="15">
        <v>311.54000000000002</v>
      </c>
      <c r="H5869" s="15">
        <v>0</v>
      </c>
      <c r="I5869" s="15">
        <v>0</v>
      </c>
      <c r="J5869" s="13">
        <f>OR(F5869&lt;&gt;0,G5869&lt;&gt;0,H5869&lt;&gt;0,I5869&lt;&gt;0)*(F5869 + (F5869 = 0))*(G5869 + (G5869 = 0))*(H5869 + (H5869 = 0))*(I5869 + (I5869 = 0))</f>
        <v>623.08000000000004</v>
      </c>
      <c r="K5869" s="11"/>
      <c r="L5869" s="11"/>
      <c r="M5869" s="11"/>
    </row>
    <row r="5870" spans="1:13">
      <c r="A5870" s="11"/>
      <c r="B5870" s="11"/>
      <c r="C5870" s="11"/>
      <c r="D5870" s="11"/>
      <c r="E5870" s="11"/>
      <c r="F5870" s="11"/>
      <c r="G5870" s="11"/>
      <c r="H5870" s="11"/>
      <c r="I5870" s="11"/>
      <c r="J5870" s="16" t="s">
        <v>1274</v>
      </c>
      <c r="K5870" s="17">
        <f>SUM(J5858:J5869)</f>
        <v>15351.86</v>
      </c>
      <c r="L5870" s="15">
        <v>0.62</v>
      </c>
      <c r="M5870" s="18">
        <f>ROUND(K5870*L5870,2)</f>
        <v>9518.15</v>
      </c>
    </row>
    <row r="5871" spans="1:13" ht="0.95" customHeight="1">
      <c r="A5871" s="19"/>
      <c r="B5871" s="19"/>
      <c r="C5871" s="19"/>
      <c r="D5871" s="19"/>
      <c r="E5871" s="19"/>
      <c r="F5871" s="19"/>
      <c r="G5871" s="19"/>
      <c r="H5871" s="19"/>
      <c r="I5871" s="19"/>
      <c r="J5871" s="19"/>
      <c r="K5871" s="19"/>
      <c r="L5871" s="19"/>
      <c r="M5871" s="19"/>
    </row>
    <row r="5872" spans="1:13" s="1" customFormat="1">
      <c r="A5872" s="40" t="s">
        <v>1275</v>
      </c>
      <c r="B5872" s="16" t="s">
        <v>22</v>
      </c>
      <c r="C5872" s="16" t="s">
        <v>39</v>
      </c>
      <c r="D5872" s="16" t="s">
        <v>1276</v>
      </c>
      <c r="E5872" s="41"/>
      <c r="F5872" s="41"/>
      <c r="G5872" s="41"/>
      <c r="H5872" s="41"/>
      <c r="I5872" s="41"/>
      <c r="J5872" s="41"/>
      <c r="K5872" s="17">
        <f>K5879</f>
        <v>387</v>
      </c>
      <c r="L5872" s="18">
        <f>L5879</f>
        <v>8.33</v>
      </c>
      <c r="M5872" s="18">
        <f>M5879</f>
        <v>3223.71</v>
      </c>
    </row>
    <row r="5873" spans="1:13">
      <c r="A5873" s="11"/>
      <c r="B5873" s="11"/>
      <c r="C5873" s="11"/>
      <c r="D5873" s="10" t="s">
        <v>1277</v>
      </c>
      <c r="E5873" s="11"/>
      <c r="F5873" s="11"/>
      <c r="G5873" s="11"/>
      <c r="H5873" s="11"/>
      <c r="I5873" s="11"/>
      <c r="J5873" s="11"/>
      <c r="K5873" s="11"/>
      <c r="L5873" s="11"/>
      <c r="M5873" s="11"/>
    </row>
    <row r="5874" spans="1:13">
      <c r="A5874" s="11"/>
      <c r="B5874" s="11"/>
      <c r="C5874" s="11"/>
      <c r="D5874" s="11"/>
      <c r="E5874" s="10" t="s">
        <v>1186</v>
      </c>
      <c r="F5874" s="14">
        <v>11</v>
      </c>
      <c r="G5874" s="15">
        <v>9</v>
      </c>
      <c r="H5874" s="15">
        <v>0</v>
      </c>
      <c r="I5874" s="15">
        <v>0</v>
      </c>
      <c r="J5874" s="13">
        <f>OR(F5874&lt;&gt;0,G5874&lt;&gt;0,H5874&lt;&gt;0,I5874&lt;&gt;0)*(F5874 + (F5874 = 0))*(G5874 + (G5874 = 0))*(H5874 + (H5874 = 0))*(I5874 + (I5874 = 0))</f>
        <v>99</v>
      </c>
      <c r="K5874" s="11"/>
      <c r="L5874" s="11"/>
      <c r="M5874" s="11"/>
    </row>
    <row r="5875" spans="1:13">
      <c r="A5875" s="11"/>
      <c r="B5875" s="11"/>
      <c r="C5875" s="11"/>
      <c r="D5875" s="11"/>
      <c r="E5875" s="10" t="s">
        <v>1278</v>
      </c>
      <c r="F5875" s="14">
        <v>7</v>
      </c>
      <c r="G5875" s="15">
        <v>9</v>
      </c>
      <c r="H5875" s="15">
        <v>0</v>
      </c>
      <c r="I5875" s="15">
        <v>0</v>
      </c>
      <c r="J5875" s="13">
        <f>OR(F5875&lt;&gt;0,G5875&lt;&gt;0,H5875&lt;&gt;0,I5875&lt;&gt;0)*(F5875 + (F5875 = 0))*(G5875 + (G5875 = 0))*(H5875 + (H5875 = 0))*(I5875 + (I5875 = 0))</f>
        <v>63</v>
      </c>
      <c r="K5875" s="11"/>
      <c r="L5875" s="11"/>
      <c r="M5875" s="11"/>
    </row>
    <row r="5876" spans="1:13">
      <c r="A5876" s="11"/>
      <c r="B5876" s="11"/>
      <c r="C5876" s="11"/>
      <c r="D5876" s="11"/>
      <c r="E5876" s="10" t="s">
        <v>1200</v>
      </c>
      <c r="F5876" s="14">
        <v>11</v>
      </c>
      <c r="G5876" s="15">
        <v>9</v>
      </c>
      <c r="H5876" s="15">
        <v>0</v>
      </c>
      <c r="I5876" s="15">
        <v>0</v>
      </c>
      <c r="J5876" s="13">
        <f>OR(F5876&lt;&gt;0,G5876&lt;&gt;0,H5876&lt;&gt;0,I5876&lt;&gt;0)*(F5876 + (F5876 = 0))*(G5876 + (G5876 = 0))*(H5876 + (H5876 = 0))*(I5876 + (I5876 = 0))</f>
        <v>99</v>
      </c>
      <c r="K5876" s="11"/>
      <c r="L5876" s="11"/>
      <c r="M5876" s="11"/>
    </row>
    <row r="5877" spans="1:13">
      <c r="A5877" s="11"/>
      <c r="B5877" s="11"/>
      <c r="C5877" s="11"/>
      <c r="D5877" s="11"/>
      <c r="E5877" s="10" t="s">
        <v>1201</v>
      </c>
      <c r="F5877" s="14">
        <v>7</v>
      </c>
      <c r="G5877" s="15">
        <v>9</v>
      </c>
      <c r="H5877" s="15">
        <v>0</v>
      </c>
      <c r="I5877" s="15">
        <v>0</v>
      </c>
      <c r="J5877" s="13">
        <f>OR(F5877&lt;&gt;0,G5877&lt;&gt;0,H5877&lt;&gt;0,I5877&lt;&gt;0)*(F5877 + (F5877 = 0))*(G5877 + (G5877 = 0))*(H5877 + (H5877 = 0))*(I5877 + (I5877 = 0))</f>
        <v>63</v>
      </c>
      <c r="K5877" s="11"/>
      <c r="L5877" s="11"/>
      <c r="M5877" s="11"/>
    </row>
    <row r="5878" spans="1:13">
      <c r="A5878" s="11"/>
      <c r="B5878" s="11"/>
      <c r="C5878" s="11"/>
      <c r="D5878" s="11"/>
      <c r="E5878" s="10" t="s">
        <v>1202</v>
      </c>
      <c r="F5878" s="14">
        <v>7</v>
      </c>
      <c r="G5878" s="15">
        <v>9</v>
      </c>
      <c r="H5878" s="15">
        <v>0</v>
      </c>
      <c r="I5878" s="15">
        <v>0</v>
      </c>
      <c r="J5878" s="13">
        <f>OR(F5878&lt;&gt;0,G5878&lt;&gt;0,H5878&lt;&gt;0,I5878&lt;&gt;0)*(F5878 + (F5878 = 0))*(G5878 + (G5878 = 0))*(H5878 + (H5878 = 0))*(I5878 + (I5878 = 0))</f>
        <v>63</v>
      </c>
      <c r="K5878" s="11"/>
      <c r="L5878" s="11"/>
      <c r="M5878" s="11"/>
    </row>
    <row r="5879" spans="1:13">
      <c r="A5879" s="11"/>
      <c r="B5879" s="11"/>
      <c r="C5879" s="11"/>
      <c r="D5879" s="11"/>
      <c r="E5879" s="11"/>
      <c r="F5879" s="11"/>
      <c r="G5879" s="11"/>
      <c r="H5879" s="11"/>
      <c r="I5879" s="11"/>
      <c r="J5879" s="16" t="s">
        <v>1279</v>
      </c>
      <c r="K5879" s="17">
        <f>SUM(J5874:J5878)</f>
        <v>387</v>
      </c>
      <c r="L5879" s="15">
        <v>8.33</v>
      </c>
      <c r="M5879" s="18">
        <f>ROUND(K5879*L5879,2)</f>
        <v>3223.71</v>
      </c>
    </row>
    <row r="5880" spans="1:13" ht="0.95" customHeight="1">
      <c r="A5880" s="19"/>
      <c r="B5880" s="19"/>
      <c r="C5880" s="19"/>
      <c r="D5880" s="19"/>
      <c r="E5880" s="19"/>
      <c r="F5880" s="19"/>
      <c r="G5880" s="19"/>
      <c r="H5880" s="19"/>
      <c r="I5880" s="19"/>
      <c r="J5880" s="19"/>
      <c r="K5880" s="19"/>
      <c r="L5880" s="19"/>
      <c r="M5880" s="19"/>
    </row>
    <row r="5881" spans="1:13">
      <c r="A5881" s="11"/>
      <c r="B5881" s="11"/>
      <c r="C5881" s="11"/>
      <c r="D5881" s="11"/>
      <c r="E5881" s="11"/>
      <c r="F5881" s="11"/>
      <c r="G5881" s="11"/>
      <c r="H5881" s="11"/>
      <c r="I5881" s="11"/>
      <c r="J5881" s="16" t="s">
        <v>1280</v>
      </c>
      <c r="K5881" s="20">
        <v>1</v>
      </c>
      <c r="L5881" s="18">
        <f>M5840+M5856+M5872</f>
        <v>19603.68</v>
      </c>
      <c r="M5881" s="18">
        <f>ROUND(K5881*L5881,2)</f>
        <v>19603.68</v>
      </c>
    </row>
    <row r="5882" spans="1:13" ht="0.95" customHeight="1">
      <c r="A5882" s="19"/>
      <c r="B5882" s="19"/>
      <c r="C5882" s="19"/>
      <c r="D5882" s="19"/>
      <c r="E5882" s="19"/>
      <c r="F5882" s="19"/>
      <c r="G5882" s="19"/>
      <c r="H5882" s="19"/>
      <c r="I5882" s="19"/>
      <c r="J5882" s="19"/>
      <c r="K5882" s="19"/>
      <c r="L5882" s="19"/>
      <c r="M5882" s="19"/>
    </row>
    <row r="5883" spans="1:13">
      <c r="A5883" s="25" t="s">
        <v>1281</v>
      </c>
      <c r="B5883" s="25" t="s">
        <v>16</v>
      </c>
      <c r="C5883" s="25" t="s">
        <v>17</v>
      </c>
      <c r="D5883" s="25" t="s">
        <v>1282</v>
      </c>
      <c r="E5883" s="26"/>
      <c r="F5883" s="26"/>
      <c r="G5883" s="26"/>
      <c r="H5883" s="26"/>
      <c r="I5883" s="26"/>
      <c r="J5883" s="26"/>
      <c r="K5883" s="27">
        <f>K5894</f>
        <v>1</v>
      </c>
      <c r="L5883" s="28">
        <f>L5894</f>
        <v>52998.65</v>
      </c>
      <c r="M5883" s="28">
        <f>M5894</f>
        <v>52998.65</v>
      </c>
    </row>
    <row r="5884" spans="1:13" s="1" customFormat="1">
      <c r="A5884" s="40" t="s">
        <v>1283</v>
      </c>
      <c r="B5884" s="16" t="s">
        <v>22</v>
      </c>
      <c r="C5884" s="16" t="s">
        <v>61</v>
      </c>
      <c r="D5884" s="16" t="s">
        <v>1284</v>
      </c>
      <c r="E5884" s="41"/>
      <c r="F5884" s="41"/>
      <c r="G5884" s="41"/>
      <c r="H5884" s="41"/>
      <c r="I5884" s="41"/>
      <c r="J5884" s="41"/>
      <c r="K5884" s="42">
        <v>9</v>
      </c>
      <c r="L5884" s="43">
        <v>995.79</v>
      </c>
      <c r="M5884" s="18">
        <f>ROUND(K5884*L5884,2)</f>
        <v>8962.11</v>
      </c>
    </row>
    <row r="5885" spans="1:13">
      <c r="A5885" s="11"/>
      <c r="B5885" s="11"/>
      <c r="C5885" s="11"/>
      <c r="D5885" s="10" t="s">
        <v>1285</v>
      </c>
      <c r="E5885" s="11"/>
      <c r="F5885" s="11"/>
      <c r="G5885" s="11"/>
      <c r="H5885" s="11"/>
      <c r="I5885" s="11"/>
      <c r="J5885" s="11"/>
      <c r="K5885" s="11"/>
      <c r="L5885" s="11"/>
      <c r="M5885" s="11"/>
    </row>
    <row r="5886" spans="1:13" s="1" customFormat="1">
      <c r="A5886" s="40" t="s">
        <v>1286</v>
      </c>
      <c r="B5886" s="16" t="s">
        <v>22</v>
      </c>
      <c r="C5886" s="16" t="s">
        <v>39</v>
      </c>
      <c r="D5886" s="16" t="s">
        <v>1287</v>
      </c>
      <c r="E5886" s="41"/>
      <c r="F5886" s="41"/>
      <c r="G5886" s="41"/>
      <c r="H5886" s="41"/>
      <c r="I5886" s="41"/>
      <c r="J5886" s="41"/>
      <c r="K5886" s="42">
        <v>136</v>
      </c>
      <c r="L5886" s="43">
        <v>275.66000000000003</v>
      </c>
      <c r="M5886" s="18">
        <f>ROUND(K5886*L5886,2)</f>
        <v>37489.760000000002</v>
      </c>
    </row>
    <row r="5887" spans="1:13">
      <c r="A5887" s="11"/>
      <c r="B5887" s="11"/>
      <c r="C5887" s="11"/>
      <c r="D5887" s="10" t="s">
        <v>1288</v>
      </c>
      <c r="E5887" s="11"/>
      <c r="F5887" s="11"/>
      <c r="G5887" s="11"/>
      <c r="H5887" s="11"/>
      <c r="I5887" s="11"/>
      <c r="J5887" s="11"/>
      <c r="K5887" s="11"/>
      <c r="L5887" s="11"/>
      <c r="M5887" s="11"/>
    </row>
    <row r="5888" spans="1:13" s="1" customFormat="1">
      <c r="A5888" s="40" t="s">
        <v>1289</v>
      </c>
      <c r="B5888" s="16" t="s">
        <v>22</v>
      </c>
      <c r="C5888" s="16" t="s">
        <v>61</v>
      </c>
      <c r="D5888" s="16" t="s">
        <v>1290</v>
      </c>
      <c r="E5888" s="41"/>
      <c r="F5888" s="41"/>
      <c r="G5888" s="41"/>
      <c r="H5888" s="41"/>
      <c r="I5888" s="41"/>
      <c r="J5888" s="41"/>
      <c r="K5888" s="42">
        <v>18</v>
      </c>
      <c r="L5888" s="43">
        <v>62.99</v>
      </c>
      <c r="M5888" s="18">
        <f>ROUND(K5888*L5888,2)</f>
        <v>1133.82</v>
      </c>
    </row>
    <row r="5889" spans="1:13">
      <c r="A5889" s="11"/>
      <c r="B5889" s="11"/>
      <c r="C5889" s="11"/>
      <c r="D5889" s="10" t="s">
        <v>1291</v>
      </c>
      <c r="E5889" s="11"/>
      <c r="F5889" s="11"/>
      <c r="G5889" s="11"/>
      <c r="H5889" s="11"/>
      <c r="I5889" s="11"/>
      <c r="J5889" s="11"/>
      <c r="K5889" s="11"/>
      <c r="L5889" s="11"/>
      <c r="M5889" s="11"/>
    </row>
    <row r="5890" spans="1:13" s="1" customFormat="1">
      <c r="A5890" s="40" t="s">
        <v>1292</v>
      </c>
      <c r="B5890" s="16" t="s">
        <v>22</v>
      </c>
      <c r="C5890" s="16" t="s">
        <v>61</v>
      </c>
      <c r="D5890" s="16" t="s">
        <v>1293</v>
      </c>
      <c r="E5890" s="41"/>
      <c r="F5890" s="41"/>
      <c r="G5890" s="41"/>
      <c r="H5890" s="41"/>
      <c r="I5890" s="41"/>
      <c r="J5890" s="41"/>
      <c r="K5890" s="42">
        <v>72</v>
      </c>
      <c r="L5890" s="43">
        <v>46.45</v>
      </c>
      <c r="M5890" s="18">
        <f>ROUND(K5890*L5890,2)</f>
        <v>3344.4</v>
      </c>
    </row>
    <row r="5891" spans="1:13">
      <c r="A5891" s="11"/>
      <c r="B5891" s="11"/>
      <c r="C5891" s="11"/>
      <c r="D5891" s="10" t="s">
        <v>1294</v>
      </c>
      <c r="E5891" s="11"/>
      <c r="F5891" s="11"/>
      <c r="G5891" s="11"/>
      <c r="H5891" s="11"/>
      <c r="I5891" s="11"/>
      <c r="J5891" s="11"/>
      <c r="K5891" s="11"/>
      <c r="L5891" s="11"/>
      <c r="M5891" s="11"/>
    </row>
    <row r="5892" spans="1:13" s="1" customFormat="1">
      <c r="A5892" s="40" t="s">
        <v>1295</v>
      </c>
      <c r="B5892" s="16" t="s">
        <v>22</v>
      </c>
      <c r="C5892" s="16" t="s">
        <v>61</v>
      </c>
      <c r="D5892" s="16" t="s">
        <v>1296</v>
      </c>
      <c r="E5892" s="41"/>
      <c r="F5892" s="41"/>
      <c r="G5892" s="41"/>
      <c r="H5892" s="41"/>
      <c r="I5892" s="41"/>
      <c r="J5892" s="41"/>
      <c r="K5892" s="42">
        <v>18</v>
      </c>
      <c r="L5892" s="43">
        <v>114.92</v>
      </c>
      <c r="M5892" s="18">
        <f>ROUND(K5892*L5892,2)</f>
        <v>2068.56</v>
      </c>
    </row>
    <row r="5893" spans="1:13">
      <c r="A5893" s="11"/>
      <c r="B5893" s="11"/>
      <c r="C5893" s="11"/>
      <c r="D5893" s="10" t="s">
        <v>1297</v>
      </c>
      <c r="E5893" s="11"/>
      <c r="F5893" s="11"/>
      <c r="G5893" s="11"/>
      <c r="H5893" s="11"/>
      <c r="I5893" s="11"/>
      <c r="J5893" s="11"/>
      <c r="K5893" s="11"/>
      <c r="L5893" s="11"/>
      <c r="M5893" s="11"/>
    </row>
    <row r="5894" spans="1:13">
      <c r="A5894" s="11"/>
      <c r="B5894" s="11"/>
      <c r="C5894" s="11"/>
      <c r="D5894" s="11"/>
      <c r="E5894" s="11"/>
      <c r="F5894" s="11"/>
      <c r="G5894" s="11"/>
      <c r="H5894" s="11"/>
      <c r="I5894" s="11"/>
      <c r="J5894" s="16" t="s">
        <v>1298</v>
      </c>
      <c r="K5894" s="20">
        <v>1</v>
      </c>
      <c r="L5894" s="18">
        <f>M5884+M5886+M5888+M5890+M5892</f>
        <v>52998.65</v>
      </c>
      <c r="M5894" s="18">
        <f>ROUND(K5894*L5894,2)</f>
        <v>52998.65</v>
      </c>
    </row>
    <row r="5895" spans="1:13" ht="0.95" customHeight="1">
      <c r="A5895" s="19"/>
      <c r="B5895" s="19"/>
      <c r="C5895" s="19"/>
      <c r="D5895" s="19"/>
      <c r="E5895" s="19"/>
      <c r="F5895" s="19"/>
      <c r="G5895" s="19"/>
      <c r="H5895" s="19"/>
      <c r="I5895" s="19"/>
      <c r="J5895" s="19"/>
      <c r="K5895" s="19"/>
      <c r="L5895" s="19"/>
      <c r="M5895" s="19"/>
    </row>
    <row r="5896" spans="1:13">
      <c r="A5896" s="25" t="s">
        <v>1299</v>
      </c>
      <c r="B5896" s="25" t="s">
        <v>16</v>
      </c>
      <c r="C5896" s="25" t="s">
        <v>17</v>
      </c>
      <c r="D5896" s="25" t="s">
        <v>1300</v>
      </c>
      <c r="E5896" s="26"/>
      <c r="F5896" s="26"/>
      <c r="G5896" s="26"/>
      <c r="H5896" s="26"/>
      <c r="I5896" s="26"/>
      <c r="J5896" s="26"/>
      <c r="K5896" s="27">
        <f>K5905</f>
        <v>1</v>
      </c>
      <c r="L5896" s="28">
        <f>L5905</f>
        <v>6527.64</v>
      </c>
      <c r="M5896" s="28">
        <f>M5905</f>
        <v>6527.64</v>
      </c>
    </row>
    <row r="5897" spans="1:13" s="1" customFormat="1">
      <c r="A5897" s="40" t="s">
        <v>1286</v>
      </c>
      <c r="B5897" s="16" t="s">
        <v>22</v>
      </c>
      <c r="C5897" s="16" t="s">
        <v>39</v>
      </c>
      <c r="D5897" s="16" t="s">
        <v>1287</v>
      </c>
      <c r="E5897" s="41"/>
      <c r="F5897" s="41"/>
      <c r="G5897" s="41"/>
      <c r="H5897" s="41"/>
      <c r="I5897" s="41"/>
      <c r="J5897" s="41"/>
      <c r="K5897" s="42">
        <v>12</v>
      </c>
      <c r="L5897" s="43">
        <v>275.66000000000003</v>
      </c>
      <c r="M5897" s="18">
        <f>ROUND(K5897*L5897,2)</f>
        <v>3307.92</v>
      </c>
    </row>
    <row r="5898" spans="1:13">
      <c r="A5898" s="11"/>
      <c r="B5898" s="11"/>
      <c r="C5898" s="11"/>
      <c r="D5898" s="10" t="s">
        <v>1288</v>
      </c>
      <c r="E5898" s="11"/>
      <c r="F5898" s="11"/>
      <c r="G5898" s="11"/>
      <c r="H5898" s="11"/>
      <c r="I5898" s="11"/>
      <c r="J5898" s="11"/>
      <c r="K5898" s="11"/>
      <c r="L5898" s="11"/>
      <c r="M5898" s="11"/>
    </row>
    <row r="5899" spans="1:13" s="1" customFormat="1">
      <c r="A5899" s="40" t="s">
        <v>1301</v>
      </c>
      <c r="B5899" s="16" t="s">
        <v>22</v>
      </c>
      <c r="C5899" s="16" t="s">
        <v>61</v>
      </c>
      <c r="D5899" s="16" t="s">
        <v>1302</v>
      </c>
      <c r="E5899" s="41"/>
      <c r="F5899" s="41"/>
      <c r="G5899" s="41"/>
      <c r="H5899" s="41"/>
      <c r="I5899" s="41"/>
      <c r="J5899" s="41"/>
      <c r="K5899" s="42">
        <v>40</v>
      </c>
      <c r="L5899" s="43">
        <v>30.39</v>
      </c>
      <c r="M5899" s="18">
        <f>ROUND(K5899*L5899,2)</f>
        <v>1215.5999999999999</v>
      </c>
    </row>
    <row r="5900" spans="1:13">
      <c r="A5900" s="11"/>
      <c r="B5900" s="11"/>
      <c r="C5900" s="11"/>
      <c r="D5900" s="10" t="s">
        <v>1303</v>
      </c>
      <c r="E5900" s="11"/>
      <c r="F5900" s="11"/>
      <c r="G5900" s="11"/>
      <c r="H5900" s="11"/>
      <c r="I5900" s="11"/>
      <c r="J5900" s="11"/>
      <c r="K5900" s="11"/>
      <c r="L5900" s="11"/>
      <c r="M5900" s="11"/>
    </row>
    <row r="5901" spans="1:13" s="1" customFormat="1">
      <c r="A5901" s="40" t="s">
        <v>1304</v>
      </c>
      <c r="B5901" s="16" t="s">
        <v>22</v>
      </c>
      <c r="C5901" s="16" t="s">
        <v>61</v>
      </c>
      <c r="D5901" s="16" t="s">
        <v>1305</v>
      </c>
      <c r="E5901" s="41"/>
      <c r="F5901" s="41"/>
      <c r="G5901" s="41"/>
      <c r="H5901" s="41"/>
      <c r="I5901" s="41"/>
      <c r="J5901" s="41"/>
      <c r="K5901" s="42">
        <v>22</v>
      </c>
      <c r="L5901" s="43">
        <v>61.06</v>
      </c>
      <c r="M5901" s="18">
        <f>ROUND(K5901*L5901,2)</f>
        <v>1343.32</v>
      </c>
    </row>
    <row r="5902" spans="1:13">
      <c r="A5902" s="11"/>
      <c r="B5902" s="11"/>
      <c r="C5902" s="11"/>
      <c r="D5902" s="10" t="s">
        <v>1306</v>
      </c>
      <c r="E5902" s="11"/>
      <c r="F5902" s="11"/>
      <c r="G5902" s="11"/>
      <c r="H5902" s="11"/>
      <c r="I5902" s="11"/>
      <c r="J5902" s="11"/>
      <c r="K5902" s="11"/>
      <c r="L5902" s="11"/>
      <c r="M5902" s="11"/>
    </row>
    <row r="5903" spans="1:13" s="1" customFormat="1">
      <c r="A5903" s="40" t="s">
        <v>1307</v>
      </c>
      <c r="B5903" s="16" t="s">
        <v>22</v>
      </c>
      <c r="C5903" s="16" t="s">
        <v>61</v>
      </c>
      <c r="D5903" s="16" t="s">
        <v>1308</v>
      </c>
      <c r="E5903" s="41"/>
      <c r="F5903" s="41"/>
      <c r="G5903" s="41"/>
      <c r="H5903" s="41"/>
      <c r="I5903" s="41"/>
      <c r="J5903" s="41"/>
      <c r="K5903" s="42">
        <v>16</v>
      </c>
      <c r="L5903" s="43">
        <v>41.3</v>
      </c>
      <c r="M5903" s="18">
        <f>ROUND(K5903*L5903,2)</f>
        <v>660.8</v>
      </c>
    </row>
    <row r="5904" spans="1:13">
      <c r="A5904" s="11"/>
      <c r="B5904" s="11"/>
      <c r="C5904" s="11"/>
      <c r="D5904" s="10" t="s">
        <v>1309</v>
      </c>
      <c r="E5904" s="11"/>
      <c r="F5904" s="11"/>
      <c r="G5904" s="11"/>
      <c r="H5904" s="11"/>
      <c r="I5904" s="11"/>
      <c r="J5904" s="11"/>
      <c r="K5904" s="11"/>
      <c r="L5904" s="11"/>
      <c r="M5904" s="11"/>
    </row>
    <row r="5905" spans="1:13">
      <c r="A5905" s="11"/>
      <c r="B5905" s="11"/>
      <c r="C5905" s="11"/>
      <c r="D5905" s="11"/>
      <c r="E5905" s="11"/>
      <c r="F5905" s="11"/>
      <c r="G5905" s="11"/>
      <c r="H5905" s="11"/>
      <c r="I5905" s="11"/>
      <c r="J5905" s="16" t="s">
        <v>1310</v>
      </c>
      <c r="K5905" s="20">
        <v>1</v>
      </c>
      <c r="L5905" s="18">
        <f>M5897+M5899+M5901+M5903</f>
        <v>6527.64</v>
      </c>
      <c r="M5905" s="18">
        <f>ROUND(K5905*L5905,2)</f>
        <v>6527.64</v>
      </c>
    </row>
    <row r="5906" spans="1:13" ht="0.95" customHeight="1">
      <c r="A5906" s="19"/>
      <c r="B5906" s="19"/>
      <c r="C5906" s="19"/>
      <c r="D5906" s="19"/>
      <c r="E5906" s="19"/>
      <c r="F5906" s="19"/>
      <c r="G5906" s="19"/>
      <c r="H5906" s="19"/>
      <c r="I5906" s="19"/>
      <c r="J5906" s="19"/>
      <c r="K5906" s="19"/>
      <c r="L5906" s="19"/>
      <c r="M5906" s="19"/>
    </row>
    <row r="5907" spans="1:13">
      <c r="A5907" s="25" t="s">
        <v>1311</v>
      </c>
      <c r="B5907" s="25" t="s">
        <v>16</v>
      </c>
      <c r="C5907" s="25" t="s">
        <v>17</v>
      </c>
      <c r="D5907" s="25" t="s">
        <v>1312</v>
      </c>
      <c r="E5907" s="26"/>
      <c r="F5907" s="26"/>
      <c r="G5907" s="26"/>
      <c r="H5907" s="26"/>
      <c r="I5907" s="26"/>
      <c r="J5907" s="26"/>
      <c r="K5907" s="27">
        <f>K5938</f>
        <v>1</v>
      </c>
      <c r="L5907" s="28">
        <f>L5938</f>
        <v>41179.08</v>
      </c>
      <c r="M5907" s="28">
        <f>M5938</f>
        <v>41179.08</v>
      </c>
    </row>
    <row r="5908" spans="1:13" s="1" customFormat="1">
      <c r="A5908" s="40" t="s">
        <v>1313</v>
      </c>
      <c r="B5908" s="16" t="s">
        <v>22</v>
      </c>
      <c r="C5908" s="16" t="s">
        <v>61</v>
      </c>
      <c r="D5908" s="16" t="s">
        <v>1314</v>
      </c>
      <c r="E5908" s="41"/>
      <c r="F5908" s="41"/>
      <c r="G5908" s="41"/>
      <c r="H5908" s="41"/>
      <c r="I5908" s="41"/>
      <c r="J5908" s="41"/>
      <c r="K5908" s="42">
        <v>12</v>
      </c>
      <c r="L5908" s="43">
        <v>690.73</v>
      </c>
      <c r="M5908" s="18">
        <f>ROUND(K5908*L5908,2)</f>
        <v>8288.76</v>
      </c>
    </row>
    <row r="5909" spans="1:13">
      <c r="A5909" s="11"/>
      <c r="B5909" s="11"/>
      <c r="C5909" s="11"/>
      <c r="D5909" s="10" t="s">
        <v>1315</v>
      </c>
      <c r="E5909" s="11"/>
      <c r="F5909" s="11"/>
      <c r="G5909" s="11"/>
      <c r="H5909" s="11"/>
      <c r="I5909" s="11"/>
      <c r="J5909" s="11"/>
      <c r="K5909" s="11"/>
      <c r="L5909" s="11"/>
      <c r="M5909" s="11"/>
    </row>
    <row r="5910" spans="1:13" s="1" customFormat="1">
      <c r="A5910" s="40" t="s">
        <v>1316</v>
      </c>
      <c r="B5910" s="16" t="s">
        <v>22</v>
      </c>
      <c r="C5910" s="16" t="s">
        <v>61</v>
      </c>
      <c r="D5910" s="16" t="s">
        <v>1317</v>
      </c>
      <c r="E5910" s="41"/>
      <c r="F5910" s="41"/>
      <c r="G5910" s="41"/>
      <c r="H5910" s="41"/>
      <c r="I5910" s="41"/>
      <c r="J5910" s="41"/>
      <c r="K5910" s="42">
        <v>49</v>
      </c>
      <c r="L5910" s="43">
        <v>169.97</v>
      </c>
      <c r="M5910" s="18">
        <f>ROUND(K5910*L5910,2)</f>
        <v>8328.5300000000007</v>
      </c>
    </row>
    <row r="5911" spans="1:13">
      <c r="A5911" s="11"/>
      <c r="B5911" s="11"/>
      <c r="C5911" s="11"/>
      <c r="D5911" s="10" t="s">
        <v>1318</v>
      </c>
      <c r="E5911" s="11"/>
      <c r="F5911" s="11"/>
      <c r="G5911" s="11"/>
      <c r="H5911" s="11"/>
      <c r="I5911" s="11"/>
      <c r="J5911" s="11"/>
      <c r="K5911" s="11"/>
      <c r="L5911" s="11"/>
      <c r="M5911" s="11"/>
    </row>
    <row r="5912" spans="1:13" s="1" customFormat="1">
      <c r="A5912" s="40" t="s">
        <v>1319</v>
      </c>
      <c r="B5912" s="16" t="s">
        <v>22</v>
      </c>
      <c r="C5912" s="16" t="s">
        <v>61</v>
      </c>
      <c r="D5912" s="16" t="s">
        <v>1320</v>
      </c>
      <c r="E5912" s="41"/>
      <c r="F5912" s="41"/>
      <c r="G5912" s="41"/>
      <c r="H5912" s="41"/>
      <c r="I5912" s="41"/>
      <c r="J5912" s="41"/>
      <c r="K5912" s="42">
        <v>49</v>
      </c>
      <c r="L5912" s="43">
        <v>100.9</v>
      </c>
      <c r="M5912" s="18">
        <f>ROUND(K5912*L5912,2)</f>
        <v>4944.1000000000004</v>
      </c>
    </row>
    <row r="5913" spans="1:13">
      <c r="A5913" s="11"/>
      <c r="B5913" s="11"/>
      <c r="C5913" s="11"/>
      <c r="D5913" s="10" t="s">
        <v>1321</v>
      </c>
      <c r="E5913" s="11"/>
      <c r="F5913" s="11"/>
      <c r="G5913" s="11"/>
      <c r="H5913" s="11"/>
      <c r="I5913" s="11"/>
      <c r="J5913" s="11"/>
      <c r="K5913" s="11"/>
      <c r="L5913" s="11"/>
      <c r="M5913" s="11"/>
    </row>
    <row r="5914" spans="1:13" s="1" customFormat="1">
      <c r="A5914" s="40" t="s">
        <v>1322</v>
      </c>
      <c r="B5914" s="16" t="s">
        <v>22</v>
      </c>
      <c r="C5914" s="16" t="s">
        <v>61</v>
      </c>
      <c r="D5914" s="16" t="s">
        <v>1323</v>
      </c>
      <c r="E5914" s="41"/>
      <c r="F5914" s="41"/>
      <c r="G5914" s="41"/>
      <c r="H5914" s="41"/>
      <c r="I5914" s="41"/>
      <c r="J5914" s="41"/>
      <c r="K5914" s="42">
        <v>11</v>
      </c>
      <c r="L5914" s="43">
        <v>126.98</v>
      </c>
      <c r="M5914" s="18">
        <f>ROUND(K5914*L5914,2)</f>
        <v>1396.78</v>
      </c>
    </row>
    <row r="5915" spans="1:13">
      <c r="A5915" s="11"/>
      <c r="B5915" s="11"/>
      <c r="C5915" s="11"/>
      <c r="D5915" s="10" t="s">
        <v>1324</v>
      </c>
      <c r="E5915" s="11"/>
      <c r="F5915" s="11"/>
      <c r="G5915" s="11"/>
      <c r="H5915" s="11"/>
      <c r="I5915" s="11"/>
      <c r="J5915" s="11"/>
      <c r="K5915" s="11"/>
      <c r="L5915" s="11"/>
      <c r="M5915" s="11"/>
    </row>
    <row r="5916" spans="1:13" s="1" customFormat="1">
      <c r="A5916" s="40" t="s">
        <v>1325</v>
      </c>
      <c r="B5916" s="16" t="s">
        <v>22</v>
      </c>
      <c r="C5916" s="16" t="s">
        <v>61</v>
      </c>
      <c r="D5916" s="16" t="s">
        <v>1326</v>
      </c>
      <c r="E5916" s="41"/>
      <c r="F5916" s="41"/>
      <c r="G5916" s="41"/>
      <c r="H5916" s="41"/>
      <c r="I5916" s="41"/>
      <c r="J5916" s="41"/>
      <c r="K5916" s="42">
        <v>3</v>
      </c>
      <c r="L5916" s="43">
        <v>417.82</v>
      </c>
      <c r="M5916" s="18">
        <f>ROUND(K5916*L5916,2)</f>
        <v>1253.46</v>
      </c>
    </row>
    <row r="5917" spans="1:13">
      <c r="A5917" s="11"/>
      <c r="B5917" s="11"/>
      <c r="C5917" s="11"/>
      <c r="D5917" s="10" t="s">
        <v>1327</v>
      </c>
      <c r="E5917" s="11"/>
      <c r="F5917" s="11"/>
      <c r="G5917" s="11"/>
      <c r="H5917" s="11"/>
      <c r="I5917" s="11"/>
      <c r="J5917" s="11"/>
      <c r="K5917" s="11"/>
      <c r="L5917" s="11"/>
      <c r="M5917" s="11"/>
    </row>
    <row r="5918" spans="1:13" s="1" customFormat="1">
      <c r="A5918" s="40" t="s">
        <v>1328</v>
      </c>
      <c r="B5918" s="16" t="s">
        <v>22</v>
      </c>
      <c r="C5918" s="16" t="s">
        <v>61</v>
      </c>
      <c r="D5918" s="16" t="s">
        <v>1329</v>
      </c>
      <c r="E5918" s="41"/>
      <c r="F5918" s="41"/>
      <c r="G5918" s="41"/>
      <c r="H5918" s="41"/>
      <c r="I5918" s="41"/>
      <c r="J5918" s="41"/>
      <c r="K5918" s="42">
        <v>11</v>
      </c>
      <c r="L5918" s="43">
        <v>50.46</v>
      </c>
      <c r="M5918" s="18">
        <f>ROUND(K5918*L5918,2)</f>
        <v>555.05999999999995</v>
      </c>
    </row>
    <row r="5919" spans="1:13">
      <c r="A5919" s="11"/>
      <c r="B5919" s="11"/>
      <c r="C5919" s="11"/>
      <c r="D5919" s="10" t="s">
        <v>1330</v>
      </c>
      <c r="E5919" s="11"/>
      <c r="F5919" s="11"/>
      <c r="G5919" s="11"/>
      <c r="H5919" s="11"/>
      <c r="I5919" s="11"/>
      <c r="J5919" s="11"/>
      <c r="K5919" s="11"/>
      <c r="L5919" s="11"/>
      <c r="M5919" s="11"/>
    </row>
    <row r="5920" spans="1:13" s="1" customFormat="1">
      <c r="A5920" s="40" t="s">
        <v>1331</v>
      </c>
      <c r="B5920" s="16" t="s">
        <v>22</v>
      </c>
      <c r="C5920" s="16" t="s">
        <v>61</v>
      </c>
      <c r="D5920" s="16" t="s">
        <v>1332</v>
      </c>
      <c r="E5920" s="41"/>
      <c r="F5920" s="41"/>
      <c r="G5920" s="41"/>
      <c r="H5920" s="41"/>
      <c r="I5920" s="41"/>
      <c r="J5920" s="41"/>
      <c r="K5920" s="42">
        <v>12</v>
      </c>
      <c r="L5920" s="43">
        <v>48.3</v>
      </c>
      <c r="M5920" s="18">
        <f>ROUND(K5920*L5920,2)</f>
        <v>579.6</v>
      </c>
    </row>
    <row r="5921" spans="1:13">
      <c r="A5921" s="11"/>
      <c r="B5921" s="11"/>
      <c r="C5921" s="11"/>
      <c r="D5921" s="10" t="s">
        <v>1333</v>
      </c>
      <c r="E5921" s="11"/>
      <c r="F5921" s="11"/>
      <c r="G5921" s="11"/>
      <c r="H5921" s="11"/>
      <c r="I5921" s="11"/>
      <c r="J5921" s="11"/>
      <c r="K5921" s="11"/>
      <c r="L5921" s="11"/>
      <c r="M5921" s="11"/>
    </row>
    <row r="5922" spans="1:13" s="1" customFormat="1">
      <c r="A5922" s="40" t="s">
        <v>1334</v>
      </c>
      <c r="B5922" s="16" t="s">
        <v>22</v>
      </c>
      <c r="C5922" s="16" t="s">
        <v>61</v>
      </c>
      <c r="D5922" s="16" t="s">
        <v>1335</v>
      </c>
      <c r="E5922" s="41"/>
      <c r="F5922" s="41"/>
      <c r="G5922" s="41"/>
      <c r="H5922" s="41"/>
      <c r="I5922" s="41"/>
      <c r="J5922" s="41"/>
      <c r="K5922" s="42">
        <v>3</v>
      </c>
      <c r="L5922" s="43">
        <v>505.91</v>
      </c>
      <c r="M5922" s="18">
        <f>ROUND(K5922*L5922,2)</f>
        <v>1517.73</v>
      </c>
    </row>
    <row r="5923" spans="1:13">
      <c r="A5923" s="11"/>
      <c r="B5923" s="11"/>
      <c r="C5923" s="11"/>
      <c r="D5923" s="10" t="s">
        <v>1336</v>
      </c>
      <c r="E5923" s="11"/>
      <c r="F5923" s="11"/>
      <c r="G5923" s="11"/>
      <c r="H5923" s="11"/>
      <c r="I5923" s="11"/>
      <c r="J5923" s="11"/>
      <c r="K5923" s="11"/>
      <c r="L5923" s="11"/>
      <c r="M5923" s="11"/>
    </row>
    <row r="5924" spans="1:13" s="1" customFormat="1">
      <c r="A5924" s="16" t="s">
        <v>1337</v>
      </c>
      <c r="B5924" s="16" t="s">
        <v>22</v>
      </c>
      <c r="C5924" s="16" t="s">
        <v>61</v>
      </c>
      <c r="D5924" s="16" t="s">
        <v>1338</v>
      </c>
      <c r="E5924" s="41"/>
      <c r="F5924" s="41"/>
      <c r="G5924" s="41"/>
      <c r="H5924" s="41"/>
      <c r="I5924" s="41"/>
      <c r="J5924" s="41"/>
      <c r="K5924" s="42">
        <v>3</v>
      </c>
      <c r="L5924" s="43">
        <v>53.25</v>
      </c>
      <c r="M5924" s="18">
        <f>ROUND(K5924*L5924,2)</f>
        <v>159.75</v>
      </c>
    </row>
    <row r="5925" spans="1:13">
      <c r="A5925" s="11"/>
      <c r="B5925" s="11"/>
      <c r="C5925" s="11"/>
      <c r="D5925" s="10" t="s">
        <v>1339</v>
      </c>
      <c r="E5925" s="11"/>
      <c r="F5925" s="11"/>
      <c r="G5925" s="11"/>
      <c r="H5925" s="11"/>
      <c r="I5925" s="11"/>
      <c r="J5925" s="11"/>
      <c r="K5925" s="11"/>
      <c r="L5925" s="11"/>
      <c r="M5925" s="11"/>
    </row>
    <row r="5926" spans="1:13" s="1" customFormat="1">
      <c r="A5926" s="40" t="s">
        <v>1340</v>
      </c>
      <c r="B5926" s="16" t="s">
        <v>22</v>
      </c>
      <c r="C5926" s="16" t="s">
        <v>61</v>
      </c>
      <c r="D5926" s="16" t="s">
        <v>1341</v>
      </c>
      <c r="E5926" s="41"/>
      <c r="F5926" s="41"/>
      <c r="G5926" s="41"/>
      <c r="H5926" s="41"/>
      <c r="I5926" s="41"/>
      <c r="J5926" s="41"/>
      <c r="K5926" s="42">
        <v>27</v>
      </c>
      <c r="L5926" s="43">
        <v>327.07</v>
      </c>
      <c r="M5926" s="18">
        <f>ROUND(K5926*L5926,2)</f>
        <v>8830.89</v>
      </c>
    </row>
    <row r="5927" spans="1:13">
      <c r="A5927" s="11"/>
      <c r="B5927" s="11"/>
      <c r="C5927" s="11"/>
      <c r="D5927" s="10" t="s">
        <v>1342</v>
      </c>
      <c r="E5927" s="11"/>
      <c r="F5927" s="11"/>
      <c r="G5927" s="11"/>
      <c r="H5927" s="11"/>
      <c r="I5927" s="11"/>
      <c r="J5927" s="11"/>
      <c r="K5927" s="11"/>
      <c r="L5927" s="11"/>
      <c r="M5927" s="11"/>
    </row>
    <row r="5928" spans="1:13" s="1" customFormat="1">
      <c r="A5928" s="40" t="s">
        <v>1343</v>
      </c>
      <c r="B5928" s="16" t="s">
        <v>22</v>
      </c>
      <c r="C5928" s="16" t="s">
        <v>61</v>
      </c>
      <c r="D5928" s="16" t="s">
        <v>1344</v>
      </c>
      <c r="E5928" s="41"/>
      <c r="F5928" s="41"/>
      <c r="G5928" s="41"/>
      <c r="H5928" s="41"/>
      <c r="I5928" s="41"/>
      <c r="J5928" s="41"/>
      <c r="K5928" s="42">
        <v>48</v>
      </c>
      <c r="L5928" s="43">
        <v>7.77</v>
      </c>
      <c r="M5928" s="18">
        <f>ROUND(K5928*L5928,2)</f>
        <v>372.96</v>
      </c>
    </row>
    <row r="5929" spans="1:13">
      <c r="A5929" s="11"/>
      <c r="B5929" s="11"/>
      <c r="C5929" s="11"/>
      <c r="D5929" s="10" t="s">
        <v>1345</v>
      </c>
      <c r="E5929" s="11"/>
      <c r="F5929" s="11"/>
      <c r="G5929" s="11"/>
      <c r="H5929" s="11"/>
      <c r="I5929" s="11"/>
      <c r="J5929" s="11"/>
      <c r="K5929" s="11"/>
      <c r="L5929" s="11"/>
      <c r="M5929" s="11"/>
    </row>
    <row r="5930" spans="1:13" s="1" customFormat="1">
      <c r="A5930" s="40" t="s">
        <v>1346</v>
      </c>
      <c r="B5930" s="16" t="s">
        <v>22</v>
      </c>
      <c r="C5930" s="16" t="s">
        <v>61</v>
      </c>
      <c r="D5930" s="16" t="s">
        <v>1347</v>
      </c>
      <c r="E5930" s="41"/>
      <c r="F5930" s="41"/>
      <c r="G5930" s="41"/>
      <c r="H5930" s="41"/>
      <c r="I5930" s="41"/>
      <c r="J5930" s="41"/>
      <c r="K5930" s="42">
        <v>4</v>
      </c>
      <c r="L5930" s="43">
        <v>153.79</v>
      </c>
      <c r="M5930" s="18">
        <f>ROUND(K5930*L5930,2)</f>
        <v>615.16</v>
      </c>
    </row>
    <row r="5931" spans="1:13">
      <c r="A5931" s="11"/>
      <c r="B5931" s="11"/>
      <c r="C5931" s="11"/>
      <c r="D5931" s="10" t="s">
        <v>1348</v>
      </c>
      <c r="E5931" s="11"/>
      <c r="F5931" s="11"/>
      <c r="G5931" s="11"/>
      <c r="H5931" s="11"/>
      <c r="I5931" s="11"/>
      <c r="J5931" s="11"/>
      <c r="K5931" s="11"/>
      <c r="L5931" s="11"/>
      <c r="M5931" s="11"/>
    </row>
    <row r="5932" spans="1:13" s="1" customFormat="1">
      <c r="A5932" s="16" t="s">
        <v>1349</v>
      </c>
      <c r="B5932" s="16" t="s">
        <v>22</v>
      </c>
      <c r="C5932" s="16" t="s">
        <v>61</v>
      </c>
      <c r="D5932" s="16" t="s">
        <v>1350</v>
      </c>
      <c r="E5932" s="41"/>
      <c r="F5932" s="41"/>
      <c r="G5932" s="41"/>
      <c r="H5932" s="41"/>
      <c r="I5932" s="41"/>
      <c r="J5932" s="41"/>
      <c r="K5932" s="42">
        <v>4</v>
      </c>
      <c r="L5932" s="43">
        <v>6.31</v>
      </c>
      <c r="M5932" s="18">
        <f>ROUND(K5932*L5932,2)</f>
        <v>25.24</v>
      </c>
    </row>
    <row r="5933" spans="1:13">
      <c r="A5933" s="11"/>
      <c r="B5933" s="11"/>
      <c r="C5933" s="11"/>
      <c r="D5933" s="10" t="s">
        <v>1351</v>
      </c>
      <c r="E5933" s="11"/>
      <c r="F5933" s="11"/>
      <c r="G5933" s="11"/>
      <c r="H5933" s="11"/>
      <c r="I5933" s="11"/>
      <c r="J5933" s="11"/>
      <c r="K5933" s="11"/>
      <c r="L5933" s="11"/>
      <c r="M5933" s="11"/>
    </row>
    <row r="5934" spans="1:13" s="1" customFormat="1">
      <c r="A5934" s="40" t="s">
        <v>1352</v>
      </c>
      <c r="B5934" s="16" t="s">
        <v>22</v>
      </c>
      <c r="C5934" s="16" t="s">
        <v>61</v>
      </c>
      <c r="D5934" s="16" t="s">
        <v>1353</v>
      </c>
      <c r="E5934" s="41"/>
      <c r="F5934" s="41"/>
      <c r="G5934" s="41"/>
      <c r="H5934" s="41"/>
      <c r="I5934" s="41"/>
      <c r="J5934" s="41"/>
      <c r="K5934" s="42">
        <v>16</v>
      </c>
      <c r="L5934" s="43">
        <v>239.41</v>
      </c>
      <c r="M5934" s="18">
        <f>ROUND(K5934*L5934,2)</f>
        <v>3830.56</v>
      </c>
    </row>
    <row r="5935" spans="1:13">
      <c r="A5935" s="11"/>
      <c r="B5935" s="11"/>
      <c r="C5935" s="11"/>
      <c r="D5935" s="10" t="s">
        <v>1354</v>
      </c>
      <c r="E5935" s="11"/>
      <c r="F5935" s="11"/>
      <c r="G5935" s="11"/>
      <c r="H5935" s="11"/>
      <c r="I5935" s="11"/>
      <c r="J5935" s="11"/>
      <c r="K5935" s="11"/>
      <c r="L5935" s="11"/>
      <c r="M5935" s="11"/>
    </row>
    <row r="5936" spans="1:13" s="1" customFormat="1">
      <c r="A5936" s="40" t="s">
        <v>1355</v>
      </c>
      <c r="B5936" s="16" t="s">
        <v>22</v>
      </c>
      <c r="C5936" s="16" t="s">
        <v>61</v>
      </c>
      <c r="D5936" s="16" t="s">
        <v>1356</v>
      </c>
      <c r="E5936" s="41"/>
      <c r="F5936" s="41"/>
      <c r="G5936" s="41"/>
      <c r="H5936" s="41"/>
      <c r="I5936" s="41"/>
      <c r="J5936" s="41"/>
      <c r="K5936" s="42">
        <v>5</v>
      </c>
      <c r="L5936" s="43">
        <v>96.1</v>
      </c>
      <c r="M5936" s="18">
        <f>ROUND(K5936*L5936,2)</f>
        <v>480.5</v>
      </c>
    </row>
    <row r="5937" spans="1:13">
      <c r="A5937" s="11"/>
      <c r="B5937" s="11"/>
      <c r="C5937" s="11"/>
      <c r="D5937" s="10" t="s">
        <v>1357</v>
      </c>
      <c r="E5937" s="11"/>
      <c r="F5937" s="11"/>
      <c r="G5937" s="11"/>
      <c r="H5937" s="11"/>
      <c r="I5937" s="11"/>
      <c r="J5937" s="11"/>
      <c r="K5937" s="11"/>
      <c r="L5937" s="11"/>
      <c r="M5937" s="11"/>
    </row>
    <row r="5938" spans="1:13">
      <c r="A5938" s="11"/>
      <c r="B5938" s="11"/>
      <c r="C5938" s="11"/>
      <c r="D5938" s="11"/>
      <c r="E5938" s="11"/>
      <c r="F5938" s="11"/>
      <c r="G5938" s="11"/>
      <c r="H5938" s="11"/>
      <c r="I5938" s="11"/>
      <c r="J5938" s="16" t="s">
        <v>1358</v>
      </c>
      <c r="K5938" s="20">
        <v>1</v>
      </c>
      <c r="L5938" s="18">
        <f>M5908+M5910+M5912+M5914+M5916+M5918+M5920+M5922+M5924+M5926+M5928+M5930+M5932+M5934+M5936</f>
        <v>41179.08</v>
      </c>
      <c r="M5938" s="18">
        <f>ROUND(K5938*L5938,2)</f>
        <v>41179.08</v>
      </c>
    </row>
    <row r="5939" spans="1:13" ht="0.95" customHeight="1">
      <c r="A5939" s="19"/>
      <c r="B5939" s="19"/>
      <c r="C5939" s="19"/>
      <c r="D5939" s="19"/>
      <c r="E5939" s="19"/>
      <c r="F5939" s="19"/>
      <c r="G5939" s="19"/>
      <c r="H5939" s="19"/>
      <c r="I5939" s="19"/>
      <c r="J5939" s="19"/>
      <c r="K5939" s="19"/>
      <c r="L5939" s="19"/>
      <c r="M5939" s="19"/>
    </row>
    <row r="5940" spans="1:13">
      <c r="A5940" s="25" t="s">
        <v>1359</v>
      </c>
      <c r="B5940" s="25" t="s">
        <v>16</v>
      </c>
      <c r="C5940" s="25" t="s">
        <v>17</v>
      </c>
      <c r="D5940" s="25" t="s">
        <v>1360</v>
      </c>
      <c r="E5940" s="26"/>
      <c r="F5940" s="26"/>
      <c r="G5940" s="26"/>
      <c r="H5940" s="26"/>
      <c r="I5940" s="26"/>
      <c r="J5940" s="26"/>
      <c r="K5940" s="27">
        <f>K5945</f>
        <v>1</v>
      </c>
      <c r="L5940" s="28">
        <f>L5945</f>
        <v>8684.2000000000007</v>
      </c>
      <c r="M5940" s="28">
        <f>M5945</f>
        <v>8684.2000000000007</v>
      </c>
    </row>
    <row r="5941" spans="1:13" s="1" customFormat="1">
      <c r="A5941" s="40" t="s">
        <v>1361</v>
      </c>
      <c r="B5941" s="16" t="s">
        <v>22</v>
      </c>
      <c r="C5941" s="16" t="s">
        <v>23</v>
      </c>
      <c r="D5941" s="16" t="s">
        <v>1362</v>
      </c>
      <c r="E5941" s="41"/>
      <c r="F5941" s="41"/>
      <c r="G5941" s="41"/>
      <c r="H5941" s="41"/>
      <c r="I5941" s="41"/>
      <c r="J5941" s="41"/>
      <c r="K5941" s="42">
        <v>1125</v>
      </c>
      <c r="L5941" s="43">
        <v>5.6</v>
      </c>
      <c r="M5941" s="18">
        <f>ROUND(K5941*L5941,2)</f>
        <v>6300</v>
      </c>
    </row>
    <row r="5942" spans="1:13">
      <c r="A5942" s="11"/>
      <c r="B5942" s="11"/>
      <c r="C5942" s="11"/>
      <c r="D5942" s="10" t="s">
        <v>1363</v>
      </c>
      <c r="E5942" s="11"/>
      <c r="F5942" s="11"/>
      <c r="G5942" s="11"/>
      <c r="H5942" s="11"/>
      <c r="I5942" s="11"/>
      <c r="J5942" s="11"/>
      <c r="K5942" s="11"/>
      <c r="L5942" s="11"/>
      <c r="M5942" s="11"/>
    </row>
    <row r="5943" spans="1:13" s="1" customFormat="1">
      <c r="A5943" s="40" t="s">
        <v>1364</v>
      </c>
      <c r="B5943" s="16" t="s">
        <v>22</v>
      </c>
      <c r="C5943" s="16" t="s">
        <v>23</v>
      </c>
      <c r="D5943" s="16" t="s">
        <v>1365</v>
      </c>
      <c r="E5943" s="41"/>
      <c r="F5943" s="41"/>
      <c r="G5943" s="41"/>
      <c r="H5943" s="41"/>
      <c r="I5943" s="41"/>
      <c r="J5943" s="41"/>
      <c r="K5943" s="42">
        <v>20</v>
      </c>
      <c r="L5943" s="43">
        <v>119.21</v>
      </c>
      <c r="M5943" s="18">
        <f>ROUND(K5943*L5943,2)</f>
        <v>2384.1999999999998</v>
      </c>
    </row>
    <row r="5944" spans="1:13">
      <c r="A5944" s="11"/>
      <c r="B5944" s="11"/>
      <c r="C5944" s="11"/>
      <c r="D5944" s="10" t="s">
        <v>1366</v>
      </c>
      <c r="E5944" s="11"/>
      <c r="F5944" s="11"/>
      <c r="G5944" s="11"/>
      <c r="H5944" s="11"/>
      <c r="I5944" s="11"/>
      <c r="J5944" s="11"/>
      <c r="K5944" s="11"/>
      <c r="L5944" s="11"/>
      <c r="M5944" s="11"/>
    </row>
    <row r="5945" spans="1:13">
      <c r="A5945" s="11"/>
      <c r="B5945" s="11"/>
      <c r="C5945" s="11"/>
      <c r="D5945" s="11"/>
      <c r="E5945" s="11"/>
      <c r="F5945" s="11"/>
      <c r="G5945" s="11"/>
      <c r="H5945" s="11"/>
      <c r="I5945" s="11"/>
      <c r="J5945" s="16" t="s">
        <v>1367</v>
      </c>
      <c r="K5945" s="20">
        <v>1</v>
      </c>
      <c r="L5945" s="18">
        <f>M5941+M5943</f>
        <v>8684.2000000000007</v>
      </c>
      <c r="M5945" s="18">
        <f>ROUND(K5945*L5945,2)</f>
        <v>8684.2000000000007</v>
      </c>
    </row>
    <row r="5946" spans="1:13" ht="0.95" customHeight="1">
      <c r="A5946" s="19"/>
      <c r="B5946" s="19"/>
      <c r="C5946" s="19"/>
      <c r="D5946" s="19"/>
      <c r="E5946" s="19"/>
      <c r="F5946" s="19"/>
      <c r="G5946" s="19"/>
      <c r="H5946" s="19"/>
      <c r="I5946" s="19"/>
      <c r="J5946" s="19"/>
      <c r="K5946" s="19"/>
      <c r="L5946" s="19"/>
      <c r="M5946" s="19"/>
    </row>
    <row r="5947" spans="1:13">
      <c r="A5947" s="25" t="s">
        <v>1368</v>
      </c>
      <c r="B5947" s="25" t="s">
        <v>16</v>
      </c>
      <c r="C5947" s="25" t="s">
        <v>17</v>
      </c>
      <c r="D5947" s="25" t="s">
        <v>1369</v>
      </c>
      <c r="E5947" s="26"/>
      <c r="F5947" s="26"/>
      <c r="G5947" s="26"/>
      <c r="H5947" s="26"/>
      <c r="I5947" s="26"/>
      <c r="J5947" s="26"/>
      <c r="K5947" s="27">
        <f>K5950</f>
        <v>1</v>
      </c>
      <c r="L5947" s="28">
        <f>L5950</f>
        <v>15600</v>
      </c>
      <c r="M5947" s="28">
        <f>M5950</f>
        <v>15600</v>
      </c>
    </row>
    <row r="5948" spans="1:13" s="1" customFormat="1">
      <c r="A5948" s="40" t="s">
        <v>1370</v>
      </c>
      <c r="B5948" s="16" t="s">
        <v>22</v>
      </c>
      <c r="C5948" s="16" t="s">
        <v>61</v>
      </c>
      <c r="D5948" s="16" t="s">
        <v>1371</v>
      </c>
      <c r="E5948" s="41"/>
      <c r="F5948" s="41"/>
      <c r="G5948" s="41"/>
      <c r="H5948" s="41"/>
      <c r="I5948" s="41"/>
      <c r="J5948" s="41"/>
      <c r="K5948" s="42">
        <v>2</v>
      </c>
      <c r="L5948" s="43">
        <v>7800</v>
      </c>
      <c r="M5948" s="18">
        <f>ROUND(K5948*L5948,2)</f>
        <v>15600</v>
      </c>
    </row>
    <row r="5949" spans="1:13">
      <c r="A5949" s="11"/>
      <c r="B5949" s="11"/>
      <c r="C5949" s="11"/>
      <c r="D5949" s="10" t="s">
        <v>1372</v>
      </c>
      <c r="E5949" s="11"/>
      <c r="F5949" s="11"/>
      <c r="G5949" s="11"/>
      <c r="H5949" s="11"/>
      <c r="I5949" s="11"/>
      <c r="J5949" s="11"/>
      <c r="K5949" s="11"/>
      <c r="L5949" s="11"/>
      <c r="M5949" s="11"/>
    </row>
    <row r="5950" spans="1:13">
      <c r="A5950" s="11"/>
      <c r="B5950" s="11"/>
      <c r="C5950" s="11"/>
      <c r="D5950" s="11"/>
      <c r="E5950" s="11"/>
      <c r="F5950" s="11"/>
      <c r="G5950" s="11"/>
      <c r="H5950" s="11"/>
      <c r="I5950" s="11"/>
      <c r="J5950" s="16" t="s">
        <v>1373</v>
      </c>
      <c r="K5950" s="20">
        <v>1</v>
      </c>
      <c r="L5950" s="18">
        <f>M5948</f>
        <v>15600</v>
      </c>
      <c r="M5950" s="18">
        <f>ROUND(K5950*L5950,2)</f>
        <v>15600</v>
      </c>
    </row>
    <row r="5951" spans="1:13" ht="0.95" customHeight="1">
      <c r="A5951" s="19"/>
      <c r="B5951" s="19"/>
      <c r="C5951" s="19"/>
      <c r="D5951" s="19"/>
      <c r="E5951" s="19"/>
      <c r="F5951" s="19"/>
      <c r="G5951" s="19"/>
      <c r="H5951" s="19"/>
      <c r="I5951" s="19"/>
      <c r="J5951" s="19"/>
      <c r="K5951" s="19"/>
      <c r="L5951" s="19"/>
      <c r="M5951" s="19"/>
    </row>
    <row r="5952" spans="1:13">
      <c r="A5952" s="11"/>
      <c r="B5952" s="11"/>
      <c r="C5952" s="11"/>
      <c r="D5952" s="11"/>
      <c r="E5952" s="11"/>
      <c r="F5952" s="11"/>
      <c r="G5952" s="11"/>
      <c r="H5952" s="11"/>
      <c r="I5952" s="11"/>
      <c r="J5952" s="16" t="s">
        <v>1374</v>
      </c>
      <c r="K5952" s="20">
        <v>1</v>
      </c>
      <c r="L5952" s="18">
        <f>M5839+M5883+M5896+M5907+M5940+M5947</f>
        <v>144593.25</v>
      </c>
      <c r="M5952" s="18">
        <f>ROUND(K5952*L5952,2)</f>
        <v>144593.25</v>
      </c>
    </row>
    <row r="5953" spans="1:13" ht="0.95" customHeight="1">
      <c r="A5953" s="19"/>
      <c r="B5953" s="19"/>
      <c r="C5953" s="19"/>
      <c r="D5953" s="19"/>
      <c r="E5953" s="19"/>
      <c r="F5953" s="19"/>
      <c r="G5953" s="19"/>
      <c r="H5953" s="19"/>
      <c r="I5953" s="19"/>
      <c r="J5953" s="19"/>
      <c r="K5953" s="19"/>
      <c r="L5953" s="19"/>
      <c r="M5953" s="19"/>
    </row>
    <row r="5954" spans="1:13">
      <c r="A5954" s="21" t="s">
        <v>1375</v>
      </c>
      <c r="B5954" s="21" t="s">
        <v>16</v>
      </c>
      <c r="C5954" s="21" t="s">
        <v>17</v>
      </c>
      <c r="D5954" s="21" t="s">
        <v>1376</v>
      </c>
      <c r="E5954" s="22"/>
      <c r="F5954" s="22"/>
      <c r="G5954" s="22"/>
      <c r="H5954" s="22"/>
      <c r="I5954" s="22"/>
      <c r="J5954" s="22"/>
      <c r="K5954" s="23">
        <f>K6021</f>
        <v>1</v>
      </c>
      <c r="L5954" s="24">
        <f>L6021</f>
        <v>840802.23</v>
      </c>
      <c r="M5954" s="24">
        <f>M6021</f>
        <v>840802.23</v>
      </c>
    </row>
    <row r="5955" spans="1:13" s="1" customFormat="1">
      <c r="A5955" s="40" t="s">
        <v>1377</v>
      </c>
      <c r="B5955" s="16" t="s">
        <v>22</v>
      </c>
      <c r="C5955" s="16" t="s">
        <v>23</v>
      </c>
      <c r="D5955" s="16" t="s">
        <v>1378</v>
      </c>
      <c r="E5955" s="41"/>
      <c r="F5955" s="41"/>
      <c r="G5955" s="41"/>
      <c r="H5955" s="41"/>
      <c r="I5955" s="41"/>
      <c r="J5955" s="41"/>
      <c r="K5955" s="17">
        <f>K5975</f>
        <v>14744.48</v>
      </c>
      <c r="L5955" s="18">
        <f>L5975</f>
        <v>47.54</v>
      </c>
      <c r="M5955" s="18">
        <f>M5975</f>
        <v>700952.58</v>
      </c>
    </row>
    <row r="5956" spans="1:13">
      <c r="A5956" s="11"/>
      <c r="B5956" s="11"/>
      <c r="C5956" s="11"/>
      <c r="D5956" s="10" t="s">
        <v>1379</v>
      </c>
      <c r="E5956" s="11"/>
      <c r="F5956" s="11"/>
      <c r="G5956" s="11"/>
      <c r="H5956" s="11"/>
      <c r="I5956" s="11"/>
      <c r="J5956" s="11"/>
      <c r="K5956" s="11"/>
      <c r="L5956" s="11"/>
      <c r="M5956" s="11"/>
    </row>
    <row r="5957" spans="1:13">
      <c r="A5957" s="11"/>
      <c r="B5957" s="11"/>
      <c r="C5957" s="11"/>
      <c r="D5957" s="11"/>
      <c r="E5957" s="10" t="s">
        <v>1186</v>
      </c>
      <c r="F5957" s="14"/>
      <c r="G5957" s="15"/>
      <c r="H5957" s="15"/>
      <c r="I5957" s="15"/>
      <c r="J5957" s="13">
        <f>OR(F5957&lt;&gt;0,G5957&lt;&gt;0,H5957&lt;&gt;0,I5957&lt;&gt;0)*(F5957 + (F5957 = 0))*(G5957 + (G5957 = 0))*(H5957 + (H5957 = 0))*(I5957 + (I5957 = 0))</f>
        <v>0</v>
      </c>
      <c r="K5957" s="11"/>
      <c r="L5957" s="11"/>
      <c r="M5957" s="11"/>
    </row>
    <row r="5958" spans="1:13">
      <c r="A5958" s="11"/>
      <c r="B5958" s="11"/>
      <c r="C5958" s="11"/>
      <c r="D5958" s="11"/>
      <c r="E5958" s="10" t="s">
        <v>1187</v>
      </c>
      <c r="F5958" s="14"/>
      <c r="G5958" s="15"/>
      <c r="H5958" s="15"/>
      <c r="I5958" s="15"/>
      <c r="J5958" s="13">
        <f>OR(F5958&lt;&gt;0,G5958&lt;&gt;0,H5958&lt;&gt;0,I5958&lt;&gt;0)*(F5958 + (F5958 = 0))*(G5958 + (G5958 = 0))*(H5958 + (H5958 = 0))*(I5958 + (I5958 = 0))</f>
        <v>0</v>
      </c>
      <c r="K5958" s="11"/>
      <c r="L5958" s="11"/>
      <c r="M5958" s="11"/>
    </row>
    <row r="5959" spans="1:13">
      <c r="A5959" s="11"/>
      <c r="B5959" s="11"/>
      <c r="C5959" s="11"/>
      <c r="D5959" s="11"/>
      <c r="E5959" s="10" t="s">
        <v>1380</v>
      </c>
      <c r="F5959" s="14">
        <v>2</v>
      </c>
      <c r="G5959" s="15">
        <v>150</v>
      </c>
      <c r="H5959" s="15">
        <v>0</v>
      </c>
      <c r="I5959" s="15">
        <v>0</v>
      </c>
      <c r="J5959" s="13">
        <f>OR(F5959&lt;&gt;0,G5959&lt;&gt;0,H5959&lt;&gt;0,I5959&lt;&gt;0)*(F5959 + (F5959 = 0))*(G5959 + (G5959 = 0))*(H5959 + (H5959 = 0))*(I5959 + (I5959 = 0))</f>
        <v>300</v>
      </c>
      <c r="K5959" s="11"/>
      <c r="L5959" s="11"/>
      <c r="M5959" s="11"/>
    </row>
    <row r="5960" spans="1:13">
      <c r="A5960" s="11"/>
      <c r="B5960" s="11"/>
      <c r="C5960" s="11"/>
      <c r="D5960" s="11"/>
      <c r="E5960" s="10" t="s">
        <v>1381</v>
      </c>
      <c r="F5960" s="14">
        <v>0</v>
      </c>
      <c r="G5960" s="15">
        <v>180</v>
      </c>
      <c r="H5960" s="15">
        <v>0</v>
      </c>
      <c r="I5960" s="15">
        <v>0</v>
      </c>
      <c r="J5960" s="13">
        <f>OR(F5960&lt;&gt;0,G5960&lt;&gt;0,H5960&lt;&gt;0,I5960&lt;&gt;0)*(F5960 + (F5960 = 0))*(G5960 + (G5960 = 0))*(H5960 + (H5960 = 0))*(I5960 + (I5960 = 0))</f>
        <v>180</v>
      </c>
      <c r="K5960" s="11"/>
      <c r="L5960" s="11"/>
      <c r="M5960" s="11"/>
    </row>
    <row r="5961" spans="1:13">
      <c r="A5961" s="11"/>
      <c r="B5961" s="11"/>
      <c r="C5961" s="11"/>
      <c r="D5961" s="11"/>
      <c r="E5961" s="10" t="s">
        <v>1382</v>
      </c>
      <c r="F5961" s="14">
        <v>2</v>
      </c>
      <c r="G5961" s="15">
        <v>1183</v>
      </c>
      <c r="H5961" s="15">
        <v>0</v>
      </c>
      <c r="I5961" s="15">
        <v>0</v>
      </c>
      <c r="J5961" s="13">
        <f>OR(F5961&lt;&gt;0,G5961&lt;&gt;0,H5961&lt;&gt;0,I5961&lt;&gt;0)*(F5961 + (F5961 = 0))*(G5961 + (G5961 = 0))*(H5961 + (H5961 = 0))*(I5961 + (I5961 = 0))</f>
        <v>2366</v>
      </c>
      <c r="K5961" s="11"/>
      <c r="L5961" s="11"/>
      <c r="M5961" s="11"/>
    </row>
    <row r="5962" spans="1:13">
      <c r="A5962" s="11"/>
      <c r="B5962" s="11"/>
      <c r="C5962" s="11"/>
      <c r="D5962" s="11"/>
      <c r="E5962" s="10" t="s">
        <v>1189</v>
      </c>
      <c r="F5962" s="14"/>
      <c r="G5962" s="15"/>
      <c r="H5962" s="15"/>
      <c r="I5962" s="15"/>
      <c r="J5962" s="13">
        <f>OR(F5962&lt;&gt;0,G5962&lt;&gt;0,H5962&lt;&gt;0,I5962&lt;&gt;0)*(F5962 + (F5962 = 0))*(G5962 + (G5962 = 0))*(H5962 + (H5962 = 0))*(I5962 + (I5962 = 0))</f>
        <v>0</v>
      </c>
      <c r="K5962" s="11"/>
      <c r="L5962" s="11"/>
      <c r="M5962" s="11"/>
    </row>
    <row r="5963" spans="1:13">
      <c r="A5963" s="11"/>
      <c r="B5963" s="11"/>
      <c r="C5963" s="11"/>
      <c r="D5963" s="11"/>
      <c r="E5963" s="10" t="s">
        <v>1383</v>
      </c>
      <c r="F5963" s="14">
        <v>2</v>
      </c>
      <c r="G5963" s="15">
        <v>164</v>
      </c>
      <c r="H5963" s="15">
        <v>0</v>
      </c>
      <c r="I5963" s="15">
        <v>0</v>
      </c>
      <c r="J5963" s="13">
        <f>OR(F5963&lt;&gt;0,G5963&lt;&gt;0,H5963&lt;&gt;0,I5963&lt;&gt;0)*(F5963 + (F5963 = 0))*(G5963 + (G5963 = 0))*(H5963 + (H5963 = 0))*(I5963 + (I5963 = 0))</f>
        <v>328</v>
      </c>
      <c r="K5963" s="11"/>
      <c r="L5963" s="11"/>
      <c r="M5963" s="11"/>
    </row>
    <row r="5964" spans="1:13">
      <c r="A5964" s="11"/>
      <c r="B5964" s="11"/>
      <c r="C5964" s="11"/>
      <c r="D5964" s="11"/>
      <c r="E5964" s="10" t="s">
        <v>1384</v>
      </c>
      <c r="F5964" s="14">
        <v>0</v>
      </c>
      <c r="G5964" s="15">
        <v>116</v>
      </c>
      <c r="H5964" s="15">
        <v>0</v>
      </c>
      <c r="I5964" s="15">
        <v>0</v>
      </c>
      <c r="J5964" s="13">
        <f>OR(F5964&lt;&gt;0,G5964&lt;&gt;0,H5964&lt;&gt;0,I5964&lt;&gt;0)*(F5964 + (F5964 = 0))*(G5964 + (G5964 = 0))*(H5964 + (H5964 = 0))*(I5964 + (I5964 = 0))</f>
        <v>116</v>
      </c>
      <c r="K5964" s="11"/>
      <c r="L5964" s="11"/>
      <c r="M5964" s="11"/>
    </row>
    <row r="5965" spans="1:13">
      <c r="A5965" s="11"/>
      <c r="B5965" s="11"/>
      <c r="C5965" s="11"/>
      <c r="D5965" s="11"/>
      <c r="E5965" s="10" t="s">
        <v>1385</v>
      </c>
      <c r="F5965" s="14">
        <v>2</v>
      </c>
      <c r="G5965" s="15">
        <v>1283.3</v>
      </c>
      <c r="H5965" s="15">
        <v>0</v>
      </c>
      <c r="I5965" s="15">
        <v>0</v>
      </c>
      <c r="J5965" s="13">
        <f>OR(F5965&lt;&gt;0,G5965&lt;&gt;0,H5965&lt;&gt;0,I5965&lt;&gt;0)*(F5965 + (F5965 = 0))*(G5965 + (G5965 = 0))*(H5965 + (H5965 = 0))*(I5965 + (I5965 = 0))</f>
        <v>2566.6</v>
      </c>
      <c r="K5965" s="11"/>
      <c r="L5965" s="11"/>
      <c r="M5965" s="11"/>
    </row>
    <row r="5966" spans="1:13">
      <c r="A5966" s="11"/>
      <c r="B5966" s="11"/>
      <c r="C5966" s="11"/>
      <c r="D5966" s="11"/>
      <c r="E5966" s="10" t="s">
        <v>1195</v>
      </c>
      <c r="F5966" s="14"/>
      <c r="G5966" s="15"/>
      <c r="H5966" s="15"/>
      <c r="I5966" s="15"/>
      <c r="J5966" s="13">
        <f>OR(F5966&lt;&gt;0,G5966&lt;&gt;0,H5966&lt;&gt;0,I5966&lt;&gt;0)*(F5966 + (F5966 = 0))*(G5966 + (G5966 = 0))*(H5966 + (H5966 = 0))*(I5966 + (I5966 = 0))</f>
        <v>0</v>
      </c>
      <c r="K5966" s="11"/>
      <c r="L5966" s="11"/>
      <c r="M5966" s="11"/>
    </row>
    <row r="5967" spans="1:13">
      <c r="A5967" s="11"/>
      <c r="B5967" s="11"/>
      <c r="C5967" s="11"/>
      <c r="D5967" s="11"/>
      <c r="E5967" s="10" t="s">
        <v>1196</v>
      </c>
      <c r="F5967" s="14">
        <v>2</v>
      </c>
      <c r="G5967" s="15">
        <v>311.85000000000002</v>
      </c>
      <c r="H5967" s="15">
        <v>0</v>
      </c>
      <c r="I5967" s="15">
        <v>0</v>
      </c>
      <c r="J5967" s="13">
        <f>OR(F5967&lt;&gt;0,G5967&lt;&gt;0,H5967&lt;&gt;0,I5967&lt;&gt;0)*(F5967 + (F5967 = 0))*(G5967 + (G5967 = 0))*(H5967 + (H5967 = 0))*(I5967 + (I5967 = 0))</f>
        <v>623.70000000000005</v>
      </c>
      <c r="K5967" s="11"/>
      <c r="L5967" s="11"/>
      <c r="M5967" s="11"/>
    </row>
    <row r="5968" spans="1:13">
      <c r="A5968" s="11"/>
      <c r="B5968" s="11"/>
      <c r="C5968" s="11"/>
      <c r="D5968" s="11"/>
      <c r="E5968" s="10" t="s">
        <v>1197</v>
      </c>
      <c r="F5968" s="14">
        <v>2</v>
      </c>
      <c r="G5968" s="15">
        <v>82.39</v>
      </c>
      <c r="H5968" s="15">
        <v>0</v>
      </c>
      <c r="I5968" s="15">
        <v>0</v>
      </c>
      <c r="J5968" s="13">
        <f>OR(F5968&lt;&gt;0,G5968&lt;&gt;0,H5968&lt;&gt;0,I5968&lt;&gt;0)*(F5968 + (F5968 = 0))*(G5968 + (G5968 = 0))*(H5968 + (H5968 = 0))*(I5968 + (I5968 = 0))</f>
        <v>164.78</v>
      </c>
      <c r="K5968" s="11"/>
      <c r="L5968" s="11"/>
      <c r="M5968" s="11"/>
    </row>
    <row r="5969" spans="1:13">
      <c r="A5969" s="11"/>
      <c r="B5969" s="11"/>
      <c r="C5969" s="11"/>
      <c r="D5969" s="11"/>
      <c r="E5969" s="10" t="s">
        <v>1386</v>
      </c>
      <c r="F5969" s="14">
        <v>2</v>
      </c>
      <c r="G5969" s="15">
        <v>613.28</v>
      </c>
      <c r="H5969" s="15">
        <v>0</v>
      </c>
      <c r="I5969" s="15">
        <v>0</v>
      </c>
      <c r="J5969" s="13">
        <f>OR(F5969&lt;&gt;0,G5969&lt;&gt;0,H5969&lt;&gt;0,I5969&lt;&gt;0)*(F5969 + (F5969 = 0))*(G5969 + (G5969 = 0))*(H5969 + (H5969 = 0))*(I5969 + (I5969 = 0))</f>
        <v>1226.56</v>
      </c>
      <c r="K5969" s="11"/>
      <c r="L5969" s="11"/>
      <c r="M5969" s="11"/>
    </row>
    <row r="5970" spans="1:13">
      <c r="A5970" s="11"/>
      <c r="B5970" s="11"/>
      <c r="C5970" s="11"/>
      <c r="D5970" s="11"/>
      <c r="E5970" s="10" t="s">
        <v>1198</v>
      </c>
      <c r="F5970" s="14">
        <v>2</v>
      </c>
      <c r="G5970" s="15">
        <v>235</v>
      </c>
      <c r="H5970" s="15">
        <v>0</v>
      </c>
      <c r="I5970" s="15">
        <v>0</v>
      </c>
      <c r="J5970" s="13">
        <f>OR(F5970&lt;&gt;0,G5970&lt;&gt;0,H5970&lt;&gt;0,I5970&lt;&gt;0)*(F5970 + (F5970 = 0))*(G5970 + (G5970 = 0))*(H5970 + (H5970 = 0))*(I5970 + (I5970 = 0))</f>
        <v>470</v>
      </c>
      <c r="K5970" s="11"/>
      <c r="L5970" s="11"/>
      <c r="M5970" s="11"/>
    </row>
    <row r="5971" spans="1:13">
      <c r="A5971" s="11"/>
      <c r="B5971" s="11"/>
      <c r="C5971" s="11"/>
      <c r="D5971" s="11"/>
      <c r="E5971" s="10" t="s">
        <v>1200</v>
      </c>
      <c r="F5971" s="14"/>
      <c r="G5971" s="15"/>
      <c r="H5971" s="15"/>
      <c r="I5971" s="15"/>
      <c r="J5971" s="13">
        <f>OR(F5971&lt;&gt;0,G5971&lt;&gt;0,H5971&lt;&gt;0,I5971&lt;&gt;0)*(F5971 + (F5971 = 0))*(G5971 + (G5971 = 0))*(H5971 + (H5971 = 0))*(I5971 + (I5971 = 0))</f>
        <v>0</v>
      </c>
      <c r="K5971" s="11"/>
      <c r="L5971" s="11"/>
      <c r="M5971" s="11"/>
    </row>
    <row r="5972" spans="1:13">
      <c r="A5972" s="11"/>
      <c r="B5972" s="11"/>
      <c r="C5972" s="11"/>
      <c r="D5972" s="11"/>
      <c r="E5972" s="10" t="s">
        <v>1387</v>
      </c>
      <c r="F5972" s="14">
        <v>2</v>
      </c>
      <c r="G5972" s="15">
        <v>1515.56</v>
      </c>
      <c r="H5972" s="15">
        <v>0</v>
      </c>
      <c r="I5972" s="15">
        <v>0</v>
      </c>
      <c r="J5972" s="13">
        <f>OR(F5972&lt;&gt;0,G5972&lt;&gt;0,H5972&lt;&gt;0,I5972&lt;&gt;0)*(F5972 + (F5972 = 0))*(G5972 + (G5972 = 0))*(H5972 + (H5972 = 0))*(I5972 + (I5972 = 0))</f>
        <v>3031.12</v>
      </c>
      <c r="K5972" s="11"/>
      <c r="L5972" s="11"/>
      <c r="M5972" s="11"/>
    </row>
    <row r="5973" spans="1:13">
      <c r="A5973" s="11"/>
      <c r="B5973" s="11"/>
      <c r="C5973" s="11"/>
      <c r="D5973" s="11"/>
      <c r="E5973" s="10" t="s">
        <v>1388</v>
      </c>
      <c r="F5973" s="14">
        <v>2</v>
      </c>
      <c r="G5973" s="15">
        <v>1530.09</v>
      </c>
      <c r="H5973" s="15">
        <v>0</v>
      </c>
      <c r="I5973" s="15">
        <v>0</v>
      </c>
      <c r="J5973" s="13">
        <f>OR(F5973&lt;&gt;0,G5973&lt;&gt;0,H5973&lt;&gt;0,I5973&lt;&gt;0)*(F5973 + (F5973 = 0))*(G5973 + (G5973 = 0))*(H5973 + (H5973 = 0))*(I5973 + (I5973 = 0))</f>
        <v>3060.18</v>
      </c>
      <c r="K5973" s="11"/>
      <c r="L5973" s="11"/>
      <c r="M5973" s="11"/>
    </row>
    <row r="5974" spans="1:13">
      <c r="A5974" s="11"/>
      <c r="B5974" s="11"/>
      <c r="C5974" s="11"/>
      <c r="D5974" s="11"/>
      <c r="E5974" s="10" t="s">
        <v>1269</v>
      </c>
      <c r="F5974" s="14">
        <v>1</v>
      </c>
      <c r="G5974" s="15">
        <v>311.54000000000002</v>
      </c>
      <c r="H5974" s="15">
        <v>0</v>
      </c>
      <c r="I5974" s="15">
        <v>0</v>
      </c>
      <c r="J5974" s="13">
        <f>OR(F5974&lt;&gt;0,G5974&lt;&gt;0,H5974&lt;&gt;0,I5974&lt;&gt;0)*(F5974 + (F5974 = 0))*(G5974 + (G5974 = 0))*(H5974 + (H5974 = 0))*(I5974 + (I5974 = 0))</f>
        <v>311.54000000000002</v>
      </c>
      <c r="K5974" s="11"/>
      <c r="L5974" s="11"/>
      <c r="M5974" s="11"/>
    </row>
    <row r="5975" spans="1:13">
      <c r="A5975" s="11"/>
      <c r="B5975" s="11"/>
      <c r="C5975" s="11"/>
      <c r="D5975" s="11"/>
      <c r="E5975" s="11"/>
      <c r="F5975" s="11"/>
      <c r="G5975" s="11"/>
      <c r="H5975" s="11"/>
      <c r="I5975" s="11"/>
      <c r="J5975" s="16" t="s">
        <v>1389</v>
      </c>
      <c r="K5975" s="17">
        <f>SUM(J5957:J5974)</f>
        <v>14744.48</v>
      </c>
      <c r="L5975" s="15">
        <v>47.54</v>
      </c>
      <c r="M5975" s="18">
        <f>ROUND(K5975*L5975,2)</f>
        <v>700952.58</v>
      </c>
    </row>
    <row r="5976" spans="1:13" ht="0.95" customHeight="1">
      <c r="A5976" s="19"/>
      <c r="B5976" s="19"/>
      <c r="C5976" s="19"/>
      <c r="D5976" s="19"/>
      <c r="E5976" s="19"/>
      <c r="F5976" s="19"/>
      <c r="G5976" s="19"/>
      <c r="H5976" s="19"/>
      <c r="I5976" s="19"/>
      <c r="J5976" s="19"/>
      <c r="K5976" s="19"/>
      <c r="L5976" s="19"/>
      <c r="M5976" s="19"/>
    </row>
    <row r="5977" spans="1:13" s="1" customFormat="1">
      <c r="A5977" s="40" t="s">
        <v>1390</v>
      </c>
      <c r="B5977" s="16" t="s">
        <v>22</v>
      </c>
      <c r="C5977" s="16" t="s">
        <v>97</v>
      </c>
      <c r="D5977" s="16" t="s">
        <v>1391</v>
      </c>
      <c r="E5977" s="41"/>
      <c r="F5977" s="41"/>
      <c r="G5977" s="41"/>
      <c r="H5977" s="41"/>
      <c r="I5977" s="41"/>
      <c r="J5977" s="41"/>
      <c r="K5977" s="17">
        <f>K5993</f>
        <v>2008</v>
      </c>
      <c r="L5977" s="18">
        <f>L5993</f>
        <v>9.26</v>
      </c>
      <c r="M5977" s="18">
        <f>M5993</f>
        <v>18594.080000000002</v>
      </c>
    </row>
    <row r="5978" spans="1:13">
      <c r="A5978" s="11"/>
      <c r="B5978" s="11"/>
      <c r="C5978" s="11"/>
      <c r="D5978" s="10" t="s">
        <v>1392</v>
      </c>
      <c r="E5978" s="11"/>
      <c r="F5978" s="11"/>
      <c r="G5978" s="11"/>
      <c r="H5978" s="11"/>
      <c r="I5978" s="11"/>
      <c r="J5978" s="11"/>
      <c r="K5978" s="11"/>
      <c r="L5978" s="11"/>
      <c r="M5978" s="11"/>
    </row>
    <row r="5979" spans="1:13">
      <c r="A5979" s="11"/>
      <c r="B5979" s="11"/>
      <c r="C5979" s="11"/>
      <c r="D5979" s="11"/>
      <c r="E5979" s="10" t="s">
        <v>1186</v>
      </c>
      <c r="F5979" s="14"/>
      <c r="G5979" s="15"/>
      <c r="H5979" s="15"/>
      <c r="I5979" s="15"/>
      <c r="J5979" s="13">
        <f>OR(F5979&lt;&gt;0,G5979&lt;&gt;0,H5979&lt;&gt;0,I5979&lt;&gt;0)*(F5979 + (F5979 = 0))*(G5979 + (G5979 = 0))*(H5979 + (H5979 = 0))*(I5979 + (I5979 = 0))</f>
        <v>0</v>
      </c>
      <c r="K5979" s="11"/>
      <c r="L5979" s="11"/>
      <c r="M5979" s="11"/>
    </row>
    <row r="5980" spans="1:13">
      <c r="A5980" s="11"/>
      <c r="B5980" s="11"/>
      <c r="C5980" s="11"/>
      <c r="D5980" s="11"/>
      <c r="E5980" s="10" t="s">
        <v>1187</v>
      </c>
      <c r="F5980" s="14"/>
      <c r="G5980" s="15"/>
      <c r="H5980" s="15"/>
      <c r="I5980" s="15"/>
      <c r="J5980" s="13">
        <f>OR(F5980&lt;&gt;0,G5980&lt;&gt;0,H5980&lt;&gt;0,I5980&lt;&gt;0)*(F5980 + (F5980 = 0))*(G5980 + (G5980 = 0))*(H5980 + (H5980 = 0))*(I5980 + (I5980 = 0))</f>
        <v>0</v>
      </c>
      <c r="K5980" s="11"/>
      <c r="L5980" s="11"/>
      <c r="M5980" s="11"/>
    </row>
    <row r="5981" spans="1:13">
      <c r="A5981" s="11"/>
      <c r="B5981" s="11"/>
      <c r="C5981" s="11"/>
      <c r="D5981" s="11"/>
      <c r="E5981" s="10" t="s">
        <v>1393</v>
      </c>
      <c r="F5981" s="14">
        <v>4</v>
      </c>
      <c r="G5981" s="15">
        <v>151</v>
      </c>
      <c r="H5981" s="15">
        <v>0</v>
      </c>
      <c r="I5981" s="15">
        <v>0</v>
      </c>
      <c r="J5981" s="13">
        <f>OR(F5981&lt;&gt;0,G5981&lt;&gt;0,H5981&lt;&gt;0,I5981&lt;&gt;0)*(F5981 + (F5981 = 0))*(G5981 + (G5981 = 0))*(H5981 + (H5981 = 0))*(I5981 + (I5981 = 0))</f>
        <v>604</v>
      </c>
      <c r="K5981" s="11"/>
      <c r="L5981" s="11"/>
      <c r="M5981" s="11"/>
    </row>
    <row r="5982" spans="1:13">
      <c r="A5982" s="11"/>
      <c r="B5982" s="11"/>
      <c r="C5982" s="11"/>
      <c r="D5982" s="11"/>
      <c r="E5982" s="10" t="s">
        <v>1189</v>
      </c>
      <c r="F5982" s="14"/>
      <c r="G5982" s="15"/>
      <c r="H5982" s="15"/>
      <c r="I5982" s="15"/>
      <c r="J5982" s="13">
        <f>OR(F5982&lt;&gt;0,G5982&lt;&gt;0,H5982&lt;&gt;0,I5982&lt;&gt;0)*(F5982 + (F5982 = 0))*(G5982 + (G5982 = 0))*(H5982 + (H5982 = 0))*(I5982 + (I5982 = 0))</f>
        <v>0</v>
      </c>
      <c r="K5982" s="11"/>
      <c r="L5982" s="11"/>
      <c r="M5982" s="11"/>
    </row>
    <row r="5983" spans="1:13">
      <c r="A5983" s="11"/>
      <c r="B5983" s="11"/>
      <c r="C5983" s="11"/>
      <c r="D5983" s="11"/>
      <c r="E5983" s="10" t="s">
        <v>1383</v>
      </c>
      <c r="F5983" s="14">
        <v>4</v>
      </c>
      <c r="G5983" s="15">
        <v>156</v>
      </c>
      <c r="H5983" s="15">
        <v>0</v>
      </c>
      <c r="I5983" s="15">
        <v>0</v>
      </c>
      <c r="J5983" s="13">
        <f>OR(F5983&lt;&gt;0,G5983&lt;&gt;0,H5983&lt;&gt;0,I5983&lt;&gt;0)*(F5983 + (F5983 = 0))*(G5983 + (G5983 = 0))*(H5983 + (H5983 = 0))*(I5983 + (I5983 = 0))</f>
        <v>624</v>
      </c>
      <c r="K5983" s="11"/>
      <c r="L5983" s="11"/>
      <c r="M5983" s="11"/>
    </row>
    <row r="5984" spans="1:13">
      <c r="A5984" s="11"/>
      <c r="B5984" s="11"/>
      <c r="C5984" s="11"/>
      <c r="D5984" s="11"/>
      <c r="E5984" s="10" t="s">
        <v>1195</v>
      </c>
      <c r="F5984" s="14"/>
      <c r="G5984" s="15"/>
      <c r="H5984" s="15"/>
      <c r="I5984" s="15"/>
      <c r="J5984" s="13">
        <f>OR(F5984&lt;&gt;0,G5984&lt;&gt;0,H5984&lt;&gt;0,I5984&lt;&gt;0)*(F5984 + (F5984 = 0))*(G5984 + (G5984 = 0))*(H5984 + (H5984 = 0))*(I5984 + (I5984 = 0))</f>
        <v>0</v>
      </c>
      <c r="K5984" s="11"/>
      <c r="L5984" s="11"/>
      <c r="M5984" s="11"/>
    </row>
    <row r="5985" spans="1:13">
      <c r="A5985" s="11"/>
      <c r="B5985" s="11"/>
      <c r="C5985" s="11"/>
      <c r="D5985" s="11"/>
      <c r="E5985" s="10" t="s">
        <v>1196</v>
      </c>
      <c r="F5985" s="14">
        <v>4</v>
      </c>
      <c r="G5985" s="15">
        <v>31</v>
      </c>
      <c r="H5985" s="15">
        <v>0</v>
      </c>
      <c r="I5985" s="15">
        <v>0</v>
      </c>
      <c r="J5985" s="13">
        <f>OR(F5985&lt;&gt;0,G5985&lt;&gt;0,H5985&lt;&gt;0,I5985&lt;&gt;0)*(F5985 + (F5985 = 0))*(G5985 + (G5985 = 0))*(H5985 + (H5985 = 0))*(I5985 + (I5985 = 0))</f>
        <v>124</v>
      </c>
      <c r="K5985" s="11"/>
      <c r="L5985" s="11"/>
      <c r="M5985" s="11"/>
    </row>
    <row r="5986" spans="1:13">
      <c r="A5986" s="11"/>
      <c r="B5986" s="11"/>
      <c r="C5986" s="11"/>
      <c r="D5986" s="11"/>
      <c r="E5986" s="10" t="s">
        <v>1197</v>
      </c>
      <c r="F5986" s="14">
        <v>4</v>
      </c>
      <c r="G5986" s="15">
        <v>8</v>
      </c>
      <c r="H5986" s="15">
        <v>0</v>
      </c>
      <c r="I5986" s="15">
        <v>0</v>
      </c>
      <c r="J5986" s="13">
        <f>OR(F5986&lt;&gt;0,G5986&lt;&gt;0,H5986&lt;&gt;0,I5986&lt;&gt;0)*(F5986 + (F5986 = 0))*(G5986 + (G5986 = 0))*(H5986 + (H5986 = 0))*(I5986 + (I5986 = 0))</f>
        <v>32</v>
      </c>
      <c r="K5986" s="11"/>
      <c r="L5986" s="11"/>
      <c r="M5986" s="11"/>
    </row>
    <row r="5987" spans="1:13">
      <c r="A5987" s="11"/>
      <c r="B5987" s="11"/>
      <c r="C5987" s="11"/>
      <c r="D5987" s="11"/>
      <c r="E5987" s="10" t="s">
        <v>1386</v>
      </c>
      <c r="F5987" s="14">
        <v>4</v>
      </c>
      <c r="G5987" s="15">
        <v>61</v>
      </c>
      <c r="H5987" s="15">
        <v>0</v>
      </c>
      <c r="I5987" s="15">
        <v>0</v>
      </c>
      <c r="J5987" s="13">
        <f>OR(F5987&lt;&gt;0,G5987&lt;&gt;0,H5987&lt;&gt;0,I5987&lt;&gt;0)*(F5987 + (F5987 = 0))*(G5987 + (G5987 = 0))*(H5987 + (H5987 = 0))*(I5987 + (I5987 = 0))</f>
        <v>244</v>
      </c>
      <c r="K5987" s="11"/>
      <c r="L5987" s="11"/>
      <c r="M5987" s="11"/>
    </row>
    <row r="5988" spans="1:13">
      <c r="A5988" s="11"/>
      <c r="B5988" s="11"/>
      <c r="C5988" s="11"/>
      <c r="D5988" s="11"/>
      <c r="E5988" s="10" t="s">
        <v>1198</v>
      </c>
      <c r="F5988" s="14">
        <v>4</v>
      </c>
      <c r="G5988" s="15">
        <v>34</v>
      </c>
      <c r="H5988" s="15">
        <v>0</v>
      </c>
      <c r="I5988" s="15">
        <v>0</v>
      </c>
      <c r="J5988" s="13">
        <f>OR(F5988&lt;&gt;0,G5988&lt;&gt;0,H5988&lt;&gt;0,I5988&lt;&gt;0)*(F5988 + (F5988 = 0))*(G5988 + (G5988 = 0))*(H5988 + (H5988 = 0))*(I5988 + (I5988 = 0))</f>
        <v>136</v>
      </c>
      <c r="K5988" s="11"/>
      <c r="L5988" s="11"/>
      <c r="M5988" s="11"/>
    </row>
    <row r="5989" spans="1:13">
      <c r="A5989" s="11"/>
      <c r="B5989" s="11"/>
      <c r="C5989" s="11"/>
      <c r="D5989" s="11"/>
      <c r="E5989" s="10" t="s">
        <v>1200</v>
      </c>
      <c r="F5989" s="14"/>
      <c r="G5989" s="15"/>
      <c r="H5989" s="15"/>
      <c r="I5989" s="15"/>
      <c r="J5989" s="13">
        <f>OR(F5989&lt;&gt;0,G5989&lt;&gt;0,H5989&lt;&gt;0,I5989&lt;&gt;0)*(F5989 + (F5989 = 0))*(G5989 + (G5989 = 0))*(H5989 + (H5989 = 0))*(I5989 + (I5989 = 0))</f>
        <v>0</v>
      </c>
      <c r="K5989" s="11"/>
      <c r="L5989" s="11"/>
      <c r="M5989" s="11"/>
    </row>
    <row r="5990" spans="1:13">
      <c r="A5990" s="11"/>
      <c r="B5990" s="11"/>
      <c r="C5990" s="11"/>
      <c r="D5990" s="11"/>
      <c r="E5990" s="10" t="s">
        <v>1387</v>
      </c>
      <c r="F5990" s="14">
        <v>4</v>
      </c>
      <c r="G5990" s="15">
        <v>15</v>
      </c>
      <c r="H5990" s="15">
        <v>0</v>
      </c>
      <c r="I5990" s="15">
        <v>0</v>
      </c>
      <c r="J5990" s="13">
        <f>OR(F5990&lt;&gt;0,G5990&lt;&gt;0,H5990&lt;&gt;0,I5990&lt;&gt;0)*(F5990 + (F5990 = 0))*(G5990 + (G5990 = 0))*(H5990 + (H5990 = 0))*(I5990 + (I5990 = 0))</f>
        <v>60</v>
      </c>
      <c r="K5990" s="11"/>
      <c r="L5990" s="11"/>
      <c r="M5990" s="11"/>
    </row>
    <row r="5991" spans="1:13">
      <c r="A5991" s="11"/>
      <c r="B5991" s="11"/>
      <c r="C5991" s="11"/>
      <c r="D5991" s="11"/>
      <c r="E5991" s="10" t="s">
        <v>1388</v>
      </c>
      <c r="F5991" s="14">
        <v>4</v>
      </c>
      <c r="G5991" s="15">
        <v>15</v>
      </c>
      <c r="H5991" s="15">
        <v>0</v>
      </c>
      <c r="I5991" s="15">
        <v>0</v>
      </c>
      <c r="J5991" s="13">
        <f>OR(F5991&lt;&gt;0,G5991&lt;&gt;0,H5991&lt;&gt;0,I5991&lt;&gt;0)*(F5991 + (F5991 = 0))*(G5991 + (G5991 = 0))*(H5991 + (H5991 = 0))*(I5991 + (I5991 = 0))</f>
        <v>60</v>
      </c>
      <c r="K5991" s="11"/>
      <c r="L5991" s="11"/>
      <c r="M5991" s="11"/>
    </row>
    <row r="5992" spans="1:13">
      <c r="A5992" s="11"/>
      <c r="B5992" s="11"/>
      <c r="C5992" s="11"/>
      <c r="D5992" s="11"/>
      <c r="E5992" s="10" t="s">
        <v>1269</v>
      </c>
      <c r="F5992" s="14">
        <v>4</v>
      </c>
      <c r="G5992" s="15">
        <v>31</v>
      </c>
      <c r="H5992" s="15">
        <v>0</v>
      </c>
      <c r="I5992" s="15">
        <v>0</v>
      </c>
      <c r="J5992" s="13">
        <f>OR(F5992&lt;&gt;0,G5992&lt;&gt;0,H5992&lt;&gt;0,I5992&lt;&gt;0)*(F5992 + (F5992 = 0))*(G5992 + (G5992 = 0))*(H5992 + (H5992 = 0))*(I5992 + (I5992 = 0))</f>
        <v>124</v>
      </c>
      <c r="K5992" s="11"/>
      <c r="L5992" s="11"/>
      <c r="M5992" s="11"/>
    </row>
    <row r="5993" spans="1:13">
      <c r="A5993" s="11"/>
      <c r="B5993" s="11"/>
      <c r="C5993" s="11"/>
      <c r="D5993" s="11"/>
      <c r="E5993" s="11"/>
      <c r="F5993" s="11"/>
      <c r="G5993" s="11"/>
      <c r="H5993" s="11"/>
      <c r="I5993" s="11"/>
      <c r="J5993" s="16" t="s">
        <v>1394</v>
      </c>
      <c r="K5993" s="17">
        <f>SUM(J5979:J5992)</f>
        <v>2008</v>
      </c>
      <c r="L5993" s="15">
        <v>9.26</v>
      </c>
      <c r="M5993" s="18">
        <f>ROUND(K5993*L5993,2)</f>
        <v>18594.080000000002</v>
      </c>
    </row>
    <row r="5994" spans="1:13" ht="0.95" customHeight="1">
      <c r="A5994" s="19"/>
      <c r="B5994" s="19"/>
      <c r="C5994" s="19"/>
      <c r="D5994" s="19"/>
      <c r="E5994" s="19"/>
      <c r="F5994" s="19"/>
      <c r="G5994" s="19"/>
      <c r="H5994" s="19"/>
      <c r="I5994" s="19"/>
      <c r="J5994" s="19"/>
      <c r="K5994" s="19"/>
      <c r="L5994" s="19"/>
      <c r="M5994" s="19"/>
    </row>
    <row r="5995" spans="1:13" s="1" customFormat="1">
      <c r="A5995" s="40" t="s">
        <v>1395</v>
      </c>
      <c r="B5995" s="16" t="s">
        <v>22</v>
      </c>
      <c r="C5995" s="16" t="s">
        <v>23</v>
      </c>
      <c r="D5995" s="16" t="s">
        <v>1396</v>
      </c>
      <c r="E5995" s="41"/>
      <c r="F5995" s="41"/>
      <c r="G5995" s="41"/>
      <c r="H5995" s="41"/>
      <c r="I5995" s="41"/>
      <c r="J5995" s="41"/>
      <c r="K5995" s="17">
        <f>K6002</f>
        <v>6158.46</v>
      </c>
      <c r="L5995" s="18">
        <f>L6002</f>
        <v>2.65</v>
      </c>
      <c r="M5995" s="18">
        <f>M6002</f>
        <v>16319.92</v>
      </c>
    </row>
    <row r="5996" spans="1:13">
      <c r="A5996" s="11"/>
      <c r="B5996" s="11"/>
      <c r="C5996" s="11"/>
      <c r="D5996" s="10" t="s">
        <v>1397</v>
      </c>
      <c r="E5996" s="11"/>
      <c r="F5996" s="11"/>
      <c r="G5996" s="11"/>
      <c r="H5996" s="11"/>
      <c r="I5996" s="11"/>
      <c r="J5996" s="11"/>
      <c r="K5996" s="11"/>
      <c r="L5996" s="11"/>
      <c r="M5996" s="11"/>
    </row>
    <row r="5997" spans="1:13">
      <c r="A5997" s="11"/>
      <c r="B5997" s="11"/>
      <c r="C5997" s="11"/>
      <c r="D5997" s="11"/>
      <c r="E5997" s="10" t="s">
        <v>1186</v>
      </c>
      <c r="F5997" s="14"/>
      <c r="G5997" s="15"/>
      <c r="H5997" s="15"/>
      <c r="I5997" s="15"/>
      <c r="J5997" s="13">
        <f>OR(F5997&lt;&gt;0,G5997&lt;&gt;0,H5997&lt;&gt;0,I5997&lt;&gt;0)*(F5997 + (F5997 = 0))*(G5997 + (G5997 = 0))*(H5997 + (H5997 = 0))*(I5997 + (I5997 = 0))</f>
        <v>0</v>
      </c>
      <c r="K5997" s="11"/>
      <c r="L5997" s="11"/>
      <c r="M5997" s="11"/>
    </row>
    <row r="5998" spans="1:13">
      <c r="A5998" s="11"/>
      <c r="B5998" s="11"/>
      <c r="C5998" s="11"/>
      <c r="D5998" s="11"/>
      <c r="E5998" s="10" t="s">
        <v>1187</v>
      </c>
      <c r="F5998" s="14"/>
      <c r="G5998" s="15"/>
      <c r="H5998" s="15"/>
      <c r="I5998" s="15"/>
      <c r="J5998" s="13">
        <f>OR(F5998&lt;&gt;0,G5998&lt;&gt;0,H5998&lt;&gt;0,I5998&lt;&gt;0)*(F5998 + (F5998 = 0))*(G5998 + (G5998 = 0))*(H5998 + (H5998 = 0))*(I5998 + (I5998 = 0))</f>
        <v>0</v>
      </c>
      <c r="K5998" s="11"/>
      <c r="L5998" s="11"/>
      <c r="M5998" s="11"/>
    </row>
    <row r="5999" spans="1:13">
      <c r="A5999" s="11"/>
      <c r="B5999" s="11"/>
      <c r="C5999" s="11"/>
      <c r="D5999" s="11"/>
      <c r="E5999" s="10" t="s">
        <v>1398</v>
      </c>
      <c r="F5999" s="14">
        <v>2</v>
      </c>
      <c r="G5999" s="15">
        <v>1515.93</v>
      </c>
      <c r="H5999" s="15">
        <v>0</v>
      </c>
      <c r="I5999" s="15">
        <v>0</v>
      </c>
      <c r="J5999" s="13">
        <f>OR(F5999&lt;&gt;0,G5999&lt;&gt;0,H5999&lt;&gt;0,I5999&lt;&gt;0)*(F5999 + (F5999 = 0))*(G5999 + (G5999 = 0))*(H5999 + (H5999 = 0))*(I5999 + (I5999 = 0))</f>
        <v>3031.86</v>
      </c>
      <c r="K5999" s="11"/>
      <c r="L5999" s="11"/>
      <c r="M5999" s="11"/>
    </row>
    <row r="6000" spans="1:13">
      <c r="A6000" s="11"/>
      <c r="B6000" s="11"/>
      <c r="C6000" s="11"/>
      <c r="D6000" s="11"/>
      <c r="E6000" s="10" t="s">
        <v>1189</v>
      </c>
      <c r="F6000" s="14"/>
      <c r="G6000" s="15"/>
      <c r="H6000" s="15"/>
      <c r="I6000" s="15"/>
      <c r="J6000" s="13">
        <f>OR(F6000&lt;&gt;0,G6000&lt;&gt;0,H6000&lt;&gt;0,I6000&lt;&gt;0)*(F6000 + (F6000 = 0))*(G6000 + (G6000 = 0))*(H6000 + (H6000 = 0))*(I6000 + (I6000 = 0))</f>
        <v>0</v>
      </c>
      <c r="K6000" s="11"/>
      <c r="L6000" s="11"/>
      <c r="M6000" s="11"/>
    </row>
    <row r="6001" spans="1:13">
      <c r="A6001" s="11"/>
      <c r="B6001" s="11"/>
      <c r="C6001" s="11"/>
      <c r="D6001" s="11"/>
      <c r="E6001" s="10" t="s">
        <v>1399</v>
      </c>
      <c r="F6001" s="14">
        <v>2</v>
      </c>
      <c r="G6001" s="15">
        <v>1563.3</v>
      </c>
      <c r="H6001" s="15">
        <v>0</v>
      </c>
      <c r="I6001" s="15">
        <v>0</v>
      </c>
      <c r="J6001" s="13">
        <f>OR(F6001&lt;&gt;0,G6001&lt;&gt;0,H6001&lt;&gt;0,I6001&lt;&gt;0)*(F6001 + (F6001 = 0))*(G6001 + (G6001 = 0))*(H6001 + (H6001 = 0))*(I6001 + (I6001 = 0))</f>
        <v>3126.6</v>
      </c>
      <c r="K6001" s="11"/>
      <c r="L6001" s="11"/>
      <c r="M6001" s="11"/>
    </row>
    <row r="6002" spans="1:13">
      <c r="A6002" s="11"/>
      <c r="B6002" s="11"/>
      <c r="C6002" s="11"/>
      <c r="D6002" s="11"/>
      <c r="E6002" s="11"/>
      <c r="F6002" s="11"/>
      <c r="G6002" s="11"/>
      <c r="H6002" s="11"/>
      <c r="I6002" s="11"/>
      <c r="J6002" s="16" t="s">
        <v>1400</v>
      </c>
      <c r="K6002" s="17">
        <f>SUM(J5997:J6001)</f>
        <v>6158.46</v>
      </c>
      <c r="L6002" s="15">
        <v>2.65</v>
      </c>
      <c r="M6002" s="18">
        <f>ROUND(K6002*L6002,2)</f>
        <v>16319.92</v>
      </c>
    </row>
    <row r="6003" spans="1:13" ht="0.95" customHeight="1">
      <c r="A6003" s="19"/>
      <c r="B6003" s="19"/>
      <c r="C6003" s="19"/>
      <c r="D6003" s="19"/>
      <c r="E6003" s="19"/>
      <c r="F6003" s="19"/>
      <c r="G6003" s="19"/>
      <c r="H6003" s="19"/>
      <c r="I6003" s="19"/>
      <c r="J6003" s="19"/>
      <c r="K6003" s="19"/>
      <c r="L6003" s="19"/>
      <c r="M6003" s="19"/>
    </row>
    <row r="6004" spans="1:13" s="1" customFormat="1">
      <c r="A6004" s="40" t="s">
        <v>1401</v>
      </c>
      <c r="B6004" s="16" t="s">
        <v>22</v>
      </c>
      <c r="C6004" s="16" t="s">
        <v>23</v>
      </c>
      <c r="D6004" s="16" t="s">
        <v>1402</v>
      </c>
      <c r="E6004" s="41"/>
      <c r="F6004" s="41"/>
      <c r="G6004" s="41"/>
      <c r="H6004" s="41"/>
      <c r="I6004" s="41"/>
      <c r="J6004" s="41"/>
      <c r="K6004" s="17">
        <f>K6012</f>
        <v>1610.86</v>
      </c>
      <c r="L6004" s="18">
        <f>L6012</f>
        <v>56.84</v>
      </c>
      <c r="M6004" s="18">
        <f>M6012</f>
        <v>91561.279999999999</v>
      </c>
    </row>
    <row r="6005" spans="1:13">
      <c r="A6005" s="11"/>
      <c r="B6005" s="11"/>
      <c r="C6005" s="11"/>
      <c r="D6005" s="10" t="s">
        <v>1403</v>
      </c>
      <c r="E6005" s="11"/>
      <c r="F6005" s="11"/>
      <c r="G6005" s="11"/>
      <c r="H6005" s="11"/>
      <c r="I6005" s="11"/>
      <c r="J6005" s="11"/>
      <c r="K6005" s="11"/>
      <c r="L6005" s="11"/>
      <c r="M6005" s="11"/>
    </row>
    <row r="6006" spans="1:13">
      <c r="A6006" s="11"/>
      <c r="B6006" s="11"/>
      <c r="C6006" s="11"/>
      <c r="D6006" s="11"/>
      <c r="E6006" s="10" t="s">
        <v>1186</v>
      </c>
      <c r="F6006" s="14"/>
      <c r="G6006" s="15"/>
      <c r="H6006" s="15"/>
      <c r="I6006" s="15"/>
      <c r="J6006" s="13">
        <f>OR(F6006&lt;&gt;0,G6006&lt;&gt;0,H6006&lt;&gt;0,I6006&lt;&gt;0)*(F6006 + (F6006 = 0))*(G6006 + (G6006 = 0))*(H6006 + (H6006 = 0))*(I6006 + (I6006 = 0))</f>
        <v>0</v>
      </c>
      <c r="K6006" s="11"/>
      <c r="L6006" s="11"/>
      <c r="M6006" s="11"/>
    </row>
    <row r="6007" spans="1:13">
      <c r="A6007" s="11"/>
      <c r="B6007" s="11"/>
      <c r="C6007" s="11"/>
      <c r="D6007" s="11"/>
      <c r="E6007" s="10" t="s">
        <v>1187</v>
      </c>
      <c r="F6007" s="14"/>
      <c r="G6007" s="15"/>
      <c r="H6007" s="15"/>
      <c r="I6007" s="15"/>
      <c r="J6007" s="13">
        <f>OR(F6007&lt;&gt;0,G6007&lt;&gt;0,H6007&lt;&gt;0,I6007&lt;&gt;0)*(F6007 + (F6007 = 0))*(G6007 + (G6007 = 0))*(H6007 + (H6007 = 0))*(I6007 + (I6007 = 0))</f>
        <v>0</v>
      </c>
      <c r="K6007" s="11"/>
      <c r="L6007" s="11"/>
      <c r="M6007" s="11"/>
    </row>
    <row r="6008" spans="1:13">
      <c r="A6008" s="11"/>
      <c r="B6008" s="11"/>
      <c r="C6008" s="11"/>
      <c r="D6008" s="11"/>
      <c r="E6008" s="10" t="s">
        <v>1404</v>
      </c>
      <c r="F6008" s="14">
        <v>330</v>
      </c>
      <c r="G6008" s="15">
        <v>0</v>
      </c>
      <c r="H6008" s="15">
        <v>0</v>
      </c>
      <c r="I6008" s="15">
        <v>0</v>
      </c>
      <c r="J6008" s="13">
        <f>OR(F6008&lt;&gt;0,G6008&lt;&gt;0,H6008&lt;&gt;0,I6008&lt;&gt;0)*(F6008 + (F6008 = 0))*(G6008 + (G6008 = 0))*(H6008 + (H6008 = 0))*(I6008 + (I6008 = 0))</f>
        <v>330</v>
      </c>
      <c r="K6008" s="11"/>
      <c r="L6008" s="11"/>
      <c r="M6008" s="11"/>
    </row>
    <row r="6009" spans="1:13">
      <c r="A6009" s="11"/>
      <c r="B6009" s="11"/>
      <c r="C6009" s="11"/>
      <c r="D6009" s="11"/>
      <c r="E6009" s="10" t="s">
        <v>1200</v>
      </c>
      <c r="F6009" s="14"/>
      <c r="G6009" s="15"/>
      <c r="H6009" s="15"/>
      <c r="I6009" s="15"/>
      <c r="J6009" s="13">
        <f>OR(F6009&lt;&gt;0,G6009&lt;&gt;0,H6009&lt;&gt;0,I6009&lt;&gt;0)*(F6009 + (F6009 = 0))*(G6009 + (G6009 = 0))*(H6009 + (H6009 = 0))*(I6009 + (I6009 = 0))</f>
        <v>0</v>
      </c>
      <c r="K6009" s="11"/>
      <c r="L6009" s="11"/>
      <c r="M6009" s="11"/>
    </row>
    <row r="6010" spans="1:13">
      <c r="A6010" s="11"/>
      <c r="B6010" s="11"/>
      <c r="C6010" s="11"/>
      <c r="D6010" s="11"/>
      <c r="E6010" s="10" t="s">
        <v>1405</v>
      </c>
      <c r="F6010" s="14">
        <v>1000</v>
      </c>
      <c r="G6010" s="15">
        <v>0</v>
      </c>
      <c r="H6010" s="15">
        <v>0</v>
      </c>
      <c r="I6010" s="15">
        <v>0</v>
      </c>
      <c r="J6010" s="13">
        <f>OR(F6010&lt;&gt;0,G6010&lt;&gt;0,H6010&lt;&gt;0,I6010&lt;&gt;0)*(F6010 + (F6010 = 0))*(G6010 + (G6010 = 0))*(H6010 + (H6010 = 0))*(I6010 + (I6010 = 0))</f>
        <v>1000</v>
      </c>
      <c r="K6010" s="11"/>
      <c r="L6010" s="11"/>
      <c r="M6010" s="11"/>
    </row>
    <row r="6011" spans="1:13">
      <c r="A6011" s="11"/>
      <c r="B6011" s="11"/>
      <c r="C6011" s="11"/>
      <c r="D6011" s="11"/>
      <c r="E6011" s="10" t="s">
        <v>1406</v>
      </c>
      <c r="F6011" s="14">
        <v>280.86</v>
      </c>
      <c r="G6011" s="15">
        <v>0</v>
      </c>
      <c r="H6011" s="15">
        <v>0</v>
      </c>
      <c r="I6011" s="15">
        <v>0</v>
      </c>
      <c r="J6011" s="13">
        <f>OR(F6011&lt;&gt;0,G6011&lt;&gt;0,H6011&lt;&gt;0,I6011&lt;&gt;0)*(F6011 + (F6011 = 0))*(G6011 + (G6011 = 0))*(H6011 + (H6011 = 0))*(I6011 + (I6011 = 0))</f>
        <v>280.86</v>
      </c>
      <c r="K6011" s="11"/>
      <c r="L6011" s="11"/>
      <c r="M6011" s="11"/>
    </row>
    <row r="6012" spans="1:13">
      <c r="A6012" s="11"/>
      <c r="B6012" s="11"/>
      <c r="C6012" s="11"/>
      <c r="D6012" s="11"/>
      <c r="E6012" s="11"/>
      <c r="F6012" s="11"/>
      <c r="G6012" s="11"/>
      <c r="H6012" s="11"/>
      <c r="I6012" s="11"/>
      <c r="J6012" s="16" t="s">
        <v>1407</v>
      </c>
      <c r="K6012" s="17">
        <f>SUM(J6006:J6011)</f>
        <v>1610.86</v>
      </c>
      <c r="L6012" s="15">
        <v>56.84</v>
      </c>
      <c r="M6012" s="18">
        <f>ROUND(K6012*L6012,2)</f>
        <v>91561.279999999999</v>
      </c>
    </row>
    <row r="6013" spans="1:13" ht="0.95" customHeight="1">
      <c r="A6013" s="19"/>
      <c r="B6013" s="19"/>
      <c r="C6013" s="19"/>
      <c r="D6013" s="19"/>
      <c r="E6013" s="19"/>
      <c r="F6013" s="19"/>
      <c r="G6013" s="19"/>
      <c r="H6013" s="19"/>
      <c r="I6013" s="19"/>
      <c r="J6013" s="19"/>
      <c r="K6013" s="19"/>
      <c r="L6013" s="19"/>
      <c r="M6013" s="19"/>
    </row>
    <row r="6014" spans="1:13" s="1" customFormat="1">
      <c r="A6014" s="40" t="s">
        <v>1408</v>
      </c>
      <c r="B6014" s="16" t="s">
        <v>22</v>
      </c>
      <c r="C6014" s="16" t="s">
        <v>23</v>
      </c>
      <c r="D6014" s="16" t="s">
        <v>1409</v>
      </c>
      <c r="E6014" s="41"/>
      <c r="F6014" s="41"/>
      <c r="G6014" s="41"/>
      <c r="H6014" s="41"/>
      <c r="I6014" s="41"/>
      <c r="J6014" s="41"/>
      <c r="K6014" s="17">
        <f>K6019</f>
        <v>1827.1</v>
      </c>
      <c r="L6014" s="18">
        <f>L6019</f>
        <v>7.32</v>
      </c>
      <c r="M6014" s="18">
        <f>M6019</f>
        <v>13374.37</v>
      </c>
    </row>
    <row r="6015" spans="1:13">
      <c r="A6015" s="11"/>
      <c r="B6015" s="11"/>
      <c r="C6015" s="11"/>
      <c r="D6015" s="10" t="s">
        <v>1410</v>
      </c>
      <c r="E6015" s="11"/>
      <c r="F6015" s="11"/>
      <c r="G6015" s="11"/>
      <c r="H6015" s="11"/>
      <c r="I6015" s="11"/>
      <c r="J6015" s="11"/>
      <c r="K6015" s="11"/>
      <c r="L6015" s="11"/>
      <c r="M6015" s="11"/>
    </row>
    <row r="6016" spans="1:13">
      <c r="A6016" s="11"/>
      <c r="B6016" s="11"/>
      <c r="C6016" s="11"/>
      <c r="D6016" s="11"/>
      <c r="E6016" s="10" t="s">
        <v>1200</v>
      </c>
      <c r="F6016" s="14"/>
      <c r="G6016" s="15"/>
      <c r="H6016" s="15"/>
      <c r="I6016" s="15"/>
      <c r="J6016" s="13">
        <f>OR(F6016&lt;&gt;0,G6016&lt;&gt;0,H6016&lt;&gt;0,I6016&lt;&gt;0)*(F6016 + (F6016 = 0))*(G6016 + (G6016 = 0))*(H6016 + (H6016 = 0))*(I6016 + (I6016 = 0))</f>
        <v>0</v>
      </c>
      <c r="K6016" s="11"/>
      <c r="L6016" s="11"/>
      <c r="M6016" s="11"/>
    </row>
    <row r="6017" spans="1:13">
      <c r="A6017" s="11"/>
      <c r="B6017" s="11"/>
      <c r="C6017" s="11"/>
      <c r="D6017" s="11"/>
      <c r="E6017" s="10" t="s">
        <v>1411</v>
      </c>
      <c r="F6017" s="14">
        <v>1515.559</v>
      </c>
      <c r="G6017" s="15">
        <v>0</v>
      </c>
      <c r="H6017" s="15">
        <v>0</v>
      </c>
      <c r="I6017" s="15">
        <v>0</v>
      </c>
      <c r="J6017" s="13">
        <f>OR(F6017&lt;&gt;0,G6017&lt;&gt;0,H6017&lt;&gt;0,I6017&lt;&gt;0)*(F6017 + (F6017 = 0))*(G6017 + (G6017 = 0))*(H6017 + (H6017 = 0))*(I6017 + (I6017 = 0))</f>
        <v>1515.56</v>
      </c>
      <c r="K6017" s="11"/>
      <c r="L6017" s="11"/>
      <c r="M6017" s="11"/>
    </row>
    <row r="6018" spans="1:13">
      <c r="A6018" s="11"/>
      <c r="B6018" s="11"/>
      <c r="C6018" s="11"/>
      <c r="D6018" s="11"/>
      <c r="E6018" s="10" t="s">
        <v>1269</v>
      </c>
      <c r="F6018" s="14">
        <v>311.536</v>
      </c>
      <c r="G6018" s="15">
        <v>0</v>
      </c>
      <c r="H6018" s="15">
        <v>0</v>
      </c>
      <c r="I6018" s="15">
        <v>0</v>
      </c>
      <c r="J6018" s="13">
        <f>OR(F6018&lt;&gt;0,G6018&lt;&gt;0,H6018&lt;&gt;0,I6018&lt;&gt;0)*(F6018 + (F6018 = 0))*(G6018 + (G6018 = 0))*(H6018 + (H6018 = 0))*(I6018 + (I6018 = 0))</f>
        <v>311.54000000000002</v>
      </c>
      <c r="K6018" s="11"/>
      <c r="L6018" s="11"/>
      <c r="M6018" s="11"/>
    </row>
    <row r="6019" spans="1:13">
      <c r="A6019" s="11"/>
      <c r="B6019" s="11"/>
      <c r="C6019" s="11"/>
      <c r="D6019" s="11"/>
      <c r="E6019" s="11"/>
      <c r="F6019" s="11"/>
      <c r="G6019" s="11"/>
      <c r="H6019" s="11"/>
      <c r="I6019" s="11"/>
      <c r="J6019" s="16" t="s">
        <v>1412</v>
      </c>
      <c r="K6019" s="17">
        <f>SUM(J6016:J6018)</f>
        <v>1827.1</v>
      </c>
      <c r="L6019" s="15">
        <v>7.32</v>
      </c>
      <c r="M6019" s="18">
        <f>ROUND(K6019*L6019,2)</f>
        <v>13374.37</v>
      </c>
    </row>
    <row r="6020" spans="1:13" ht="0.95" customHeight="1">
      <c r="A6020" s="19"/>
      <c r="B6020" s="19"/>
      <c r="C6020" s="19"/>
      <c r="D6020" s="19"/>
      <c r="E6020" s="19"/>
      <c r="F6020" s="19"/>
      <c r="G6020" s="19"/>
      <c r="H6020" s="19"/>
      <c r="I6020" s="19"/>
      <c r="J6020" s="19"/>
      <c r="K6020" s="19"/>
      <c r="L6020" s="19"/>
      <c r="M6020" s="19"/>
    </row>
    <row r="6021" spans="1:13">
      <c r="A6021" s="11"/>
      <c r="B6021" s="11"/>
      <c r="C6021" s="11"/>
      <c r="D6021" s="11"/>
      <c r="E6021" s="11"/>
      <c r="F6021" s="11"/>
      <c r="G6021" s="11"/>
      <c r="H6021" s="11"/>
      <c r="I6021" s="11"/>
      <c r="J6021" s="16" t="s">
        <v>1413</v>
      </c>
      <c r="K6021" s="20">
        <v>1</v>
      </c>
      <c r="L6021" s="18">
        <f>M5955+M5977+M5995+M6004+M6014</f>
        <v>840802.23</v>
      </c>
      <c r="M6021" s="18">
        <f>ROUND(K6021*L6021,2)</f>
        <v>840802.23</v>
      </c>
    </row>
    <row r="6022" spans="1:13" ht="0.95" customHeight="1">
      <c r="A6022" s="19"/>
      <c r="B6022" s="19"/>
      <c r="C6022" s="19"/>
      <c r="D6022" s="19"/>
      <c r="E6022" s="19"/>
      <c r="F6022" s="19"/>
      <c r="G6022" s="19"/>
      <c r="H6022" s="19"/>
      <c r="I6022" s="19"/>
      <c r="J6022" s="19"/>
      <c r="K6022" s="19"/>
      <c r="L6022" s="19"/>
      <c r="M6022" s="19"/>
    </row>
    <row r="6023" spans="1:13">
      <c r="A6023" s="21" t="s">
        <v>1414</v>
      </c>
      <c r="B6023" s="21" t="s">
        <v>16</v>
      </c>
      <c r="C6023" s="21" t="s">
        <v>17</v>
      </c>
      <c r="D6023" s="21" t="s">
        <v>1415</v>
      </c>
      <c r="E6023" s="22"/>
      <c r="F6023" s="22"/>
      <c r="G6023" s="22"/>
      <c r="H6023" s="22"/>
      <c r="I6023" s="22"/>
      <c r="J6023" s="22"/>
      <c r="K6023" s="23">
        <f>K6049</f>
        <v>1</v>
      </c>
      <c r="L6023" s="24">
        <f>L6049</f>
        <v>72686.850000000006</v>
      </c>
      <c r="M6023" s="24">
        <f>M6049</f>
        <v>72686.850000000006</v>
      </c>
    </row>
    <row r="6024" spans="1:13" s="1" customFormat="1">
      <c r="A6024" s="40" t="s">
        <v>849</v>
      </c>
      <c r="B6024" s="16" t="s">
        <v>22</v>
      </c>
      <c r="C6024" s="16" t="s">
        <v>23</v>
      </c>
      <c r="D6024" s="16" t="s">
        <v>850</v>
      </c>
      <c r="E6024" s="41"/>
      <c r="F6024" s="41"/>
      <c r="G6024" s="41"/>
      <c r="H6024" s="41"/>
      <c r="I6024" s="41"/>
      <c r="J6024" s="41"/>
      <c r="K6024" s="17">
        <f>K6027</f>
        <v>250</v>
      </c>
      <c r="L6024" s="18">
        <f>L6027</f>
        <v>51.72</v>
      </c>
      <c r="M6024" s="18">
        <f>M6027</f>
        <v>12930</v>
      </c>
    </row>
    <row r="6025" spans="1:13">
      <c r="A6025" s="11"/>
      <c r="B6025" s="11"/>
      <c r="C6025" s="11"/>
      <c r="D6025" s="10" t="s">
        <v>851</v>
      </c>
      <c r="E6025" s="11"/>
      <c r="F6025" s="11"/>
      <c r="G6025" s="11"/>
      <c r="H6025" s="11"/>
      <c r="I6025" s="11"/>
      <c r="J6025" s="11"/>
      <c r="K6025" s="11"/>
      <c r="L6025" s="11"/>
      <c r="M6025" s="11"/>
    </row>
    <row r="6026" spans="1:13">
      <c r="A6026" s="11"/>
      <c r="B6026" s="11"/>
      <c r="C6026" s="11"/>
      <c r="D6026" s="11"/>
      <c r="E6026" s="10" t="s">
        <v>1416</v>
      </c>
      <c r="F6026" s="14">
        <v>250</v>
      </c>
      <c r="G6026" s="15">
        <v>0</v>
      </c>
      <c r="H6026" s="15">
        <v>0</v>
      </c>
      <c r="I6026" s="15">
        <v>0</v>
      </c>
      <c r="J6026" s="13">
        <f>OR(F6026&lt;&gt;0,G6026&lt;&gt;0,H6026&lt;&gt;0,I6026&lt;&gt;0)*(F6026 + (F6026 = 0))*(G6026 + (G6026 = 0))*(H6026 + (H6026 = 0))*(I6026 + (I6026 = 0))</f>
        <v>250</v>
      </c>
      <c r="K6026" s="11"/>
      <c r="L6026" s="11"/>
      <c r="M6026" s="11"/>
    </row>
    <row r="6027" spans="1:13">
      <c r="A6027" s="11"/>
      <c r="B6027" s="11"/>
      <c r="C6027" s="11"/>
      <c r="D6027" s="11"/>
      <c r="E6027" s="11"/>
      <c r="F6027" s="11"/>
      <c r="G6027" s="11"/>
      <c r="H6027" s="11"/>
      <c r="I6027" s="11"/>
      <c r="J6027" s="16" t="s">
        <v>852</v>
      </c>
      <c r="K6027" s="17">
        <f>J6026</f>
        <v>250</v>
      </c>
      <c r="L6027" s="15">
        <v>51.72</v>
      </c>
      <c r="M6027" s="18">
        <f>ROUND(K6027*L6027,2)</f>
        <v>12930</v>
      </c>
    </row>
    <row r="6028" spans="1:13" ht="0.95" customHeight="1">
      <c r="A6028" s="19"/>
      <c r="B6028" s="19"/>
      <c r="C6028" s="19"/>
      <c r="D6028" s="19"/>
      <c r="E6028" s="19"/>
      <c r="F6028" s="19"/>
      <c r="G6028" s="19"/>
      <c r="H6028" s="19"/>
      <c r="I6028" s="19"/>
      <c r="J6028" s="19"/>
      <c r="K6028" s="19"/>
      <c r="L6028" s="19"/>
      <c r="M6028" s="19"/>
    </row>
    <row r="6029" spans="1:13" s="1" customFormat="1">
      <c r="A6029" s="40" t="s">
        <v>1417</v>
      </c>
      <c r="B6029" s="16" t="s">
        <v>22</v>
      </c>
      <c r="C6029" s="16" t="s">
        <v>23</v>
      </c>
      <c r="D6029" s="16" t="s">
        <v>1418</v>
      </c>
      <c r="E6029" s="41"/>
      <c r="F6029" s="41"/>
      <c r="G6029" s="41"/>
      <c r="H6029" s="41"/>
      <c r="I6029" s="41"/>
      <c r="J6029" s="41"/>
      <c r="K6029" s="17">
        <f>K6032</f>
        <v>250</v>
      </c>
      <c r="L6029" s="18">
        <f>L6032</f>
        <v>64.91</v>
      </c>
      <c r="M6029" s="18">
        <f>M6032</f>
        <v>16227.5</v>
      </c>
    </row>
    <row r="6030" spans="1:13">
      <c r="A6030" s="11"/>
      <c r="B6030" s="11"/>
      <c r="C6030" s="11"/>
      <c r="D6030" s="10" t="s">
        <v>1419</v>
      </c>
      <c r="E6030" s="11"/>
      <c r="F6030" s="11"/>
      <c r="G6030" s="11"/>
      <c r="H6030" s="11"/>
      <c r="I6030" s="11"/>
      <c r="J6030" s="11"/>
      <c r="K6030" s="11"/>
      <c r="L6030" s="11"/>
      <c r="M6030" s="11"/>
    </row>
    <row r="6031" spans="1:13">
      <c r="A6031" s="11"/>
      <c r="B6031" s="11"/>
      <c r="C6031" s="11"/>
      <c r="D6031" s="11"/>
      <c r="E6031" s="10" t="s">
        <v>1416</v>
      </c>
      <c r="F6031" s="14">
        <v>250</v>
      </c>
      <c r="G6031" s="15">
        <v>0</v>
      </c>
      <c r="H6031" s="15">
        <v>0</v>
      </c>
      <c r="I6031" s="15">
        <v>0</v>
      </c>
      <c r="J6031" s="13">
        <f>OR(F6031&lt;&gt;0,G6031&lt;&gt;0,H6031&lt;&gt;0,I6031&lt;&gt;0)*(F6031 + (F6031 = 0))*(G6031 + (G6031 = 0))*(H6031 + (H6031 = 0))*(I6031 + (I6031 = 0))</f>
        <v>250</v>
      </c>
      <c r="K6031" s="11"/>
      <c r="L6031" s="11"/>
      <c r="M6031" s="11"/>
    </row>
    <row r="6032" spans="1:13">
      <c r="A6032" s="11"/>
      <c r="B6032" s="11"/>
      <c r="C6032" s="11"/>
      <c r="D6032" s="11"/>
      <c r="E6032" s="11"/>
      <c r="F6032" s="11"/>
      <c r="G6032" s="11"/>
      <c r="H6032" s="11"/>
      <c r="I6032" s="11"/>
      <c r="J6032" s="16" t="s">
        <v>1420</v>
      </c>
      <c r="K6032" s="17">
        <f>J6031</f>
        <v>250</v>
      </c>
      <c r="L6032" s="15">
        <v>64.91</v>
      </c>
      <c r="M6032" s="18">
        <f>ROUND(K6032*L6032,2)</f>
        <v>16227.5</v>
      </c>
    </row>
    <row r="6033" spans="1:13" ht="0.95" customHeight="1">
      <c r="A6033" s="19"/>
      <c r="B6033" s="19"/>
      <c r="C6033" s="19"/>
      <c r="D6033" s="19"/>
      <c r="E6033" s="19"/>
      <c r="F6033" s="19"/>
      <c r="G6033" s="19"/>
      <c r="H6033" s="19"/>
      <c r="I6033" s="19"/>
      <c r="J6033" s="19"/>
      <c r="K6033" s="19"/>
      <c r="L6033" s="19"/>
      <c r="M6033" s="19"/>
    </row>
    <row r="6034" spans="1:13" s="1" customFormat="1">
      <c r="A6034" s="40" t="s">
        <v>1421</v>
      </c>
      <c r="B6034" s="16" t="s">
        <v>22</v>
      </c>
      <c r="C6034" s="16" t="s">
        <v>61</v>
      </c>
      <c r="D6034" s="16" t="s">
        <v>1422</v>
      </c>
      <c r="E6034" s="41"/>
      <c r="F6034" s="41"/>
      <c r="G6034" s="41"/>
      <c r="H6034" s="41"/>
      <c r="I6034" s="41"/>
      <c r="J6034" s="41"/>
      <c r="K6034" s="17">
        <f>K6037</f>
        <v>35</v>
      </c>
      <c r="L6034" s="18">
        <f>L6037</f>
        <v>801.97</v>
      </c>
      <c r="M6034" s="18">
        <f>M6037</f>
        <v>28068.95</v>
      </c>
    </row>
    <row r="6035" spans="1:13">
      <c r="A6035" s="11"/>
      <c r="B6035" s="11"/>
      <c r="C6035" s="11"/>
      <c r="D6035" s="10" t="s">
        <v>1423</v>
      </c>
      <c r="E6035" s="11"/>
      <c r="F6035" s="11"/>
      <c r="G6035" s="11"/>
      <c r="H6035" s="11"/>
      <c r="I6035" s="11"/>
      <c r="J6035" s="11"/>
      <c r="K6035" s="11"/>
      <c r="L6035" s="11"/>
      <c r="M6035" s="11"/>
    </row>
    <row r="6036" spans="1:13">
      <c r="A6036" s="11"/>
      <c r="B6036" s="11"/>
      <c r="C6036" s="11"/>
      <c r="D6036" s="11"/>
      <c r="E6036" s="10" t="s">
        <v>17</v>
      </c>
      <c r="F6036" s="14">
        <v>35</v>
      </c>
      <c r="G6036" s="15">
        <v>0</v>
      </c>
      <c r="H6036" s="15">
        <v>0</v>
      </c>
      <c r="I6036" s="15">
        <v>0</v>
      </c>
      <c r="J6036" s="13">
        <f>OR(F6036&lt;&gt;0,G6036&lt;&gt;0,H6036&lt;&gt;0,I6036&lt;&gt;0)*(F6036 + (F6036 = 0))*(G6036 + (G6036 = 0))*(H6036 + (H6036 = 0))*(I6036 + (I6036 = 0))</f>
        <v>35</v>
      </c>
      <c r="K6036" s="11"/>
      <c r="L6036" s="11"/>
      <c r="M6036" s="11"/>
    </row>
    <row r="6037" spans="1:13">
      <c r="A6037" s="11"/>
      <c r="B6037" s="11"/>
      <c r="C6037" s="11"/>
      <c r="D6037" s="11"/>
      <c r="E6037" s="11"/>
      <c r="F6037" s="11"/>
      <c r="G6037" s="11"/>
      <c r="H6037" s="11"/>
      <c r="I6037" s="11"/>
      <c r="J6037" s="16" t="s">
        <v>1424</v>
      </c>
      <c r="K6037" s="17">
        <f>J6036</f>
        <v>35</v>
      </c>
      <c r="L6037" s="15">
        <v>801.97</v>
      </c>
      <c r="M6037" s="18">
        <f>ROUND(K6037*L6037,2)</f>
        <v>28068.95</v>
      </c>
    </row>
    <row r="6038" spans="1:13" ht="0.95" customHeight="1">
      <c r="A6038" s="19"/>
      <c r="B6038" s="19"/>
      <c r="C6038" s="19"/>
      <c r="D6038" s="19"/>
      <c r="E6038" s="19"/>
      <c r="F6038" s="19"/>
      <c r="G6038" s="19"/>
      <c r="H6038" s="19"/>
      <c r="I6038" s="19"/>
      <c r="J6038" s="19"/>
      <c r="K6038" s="19"/>
      <c r="L6038" s="19"/>
      <c r="M6038" s="19"/>
    </row>
    <row r="6039" spans="1:13" s="1" customFormat="1">
      <c r="A6039" s="40" t="s">
        <v>1425</v>
      </c>
      <c r="B6039" s="16" t="s">
        <v>22</v>
      </c>
      <c r="C6039" s="16" t="s">
        <v>61</v>
      </c>
      <c r="D6039" s="16" t="s">
        <v>1426</v>
      </c>
      <c r="E6039" s="41"/>
      <c r="F6039" s="41"/>
      <c r="G6039" s="41"/>
      <c r="H6039" s="41"/>
      <c r="I6039" s="41"/>
      <c r="J6039" s="41"/>
      <c r="K6039" s="17">
        <f>K6042</f>
        <v>70</v>
      </c>
      <c r="L6039" s="18">
        <f>L6042</f>
        <v>133.72</v>
      </c>
      <c r="M6039" s="18">
        <f>M6042</f>
        <v>9360.4</v>
      </c>
    </row>
    <row r="6040" spans="1:13">
      <c r="A6040" s="11"/>
      <c r="B6040" s="11"/>
      <c r="C6040" s="11"/>
      <c r="D6040" s="10" t="s">
        <v>1427</v>
      </c>
      <c r="E6040" s="11"/>
      <c r="F6040" s="11"/>
      <c r="G6040" s="11"/>
      <c r="H6040" s="11"/>
      <c r="I6040" s="11"/>
      <c r="J6040" s="11"/>
      <c r="K6040" s="11"/>
      <c r="L6040" s="11"/>
      <c r="M6040" s="11"/>
    </row>
    <row r="6041" spans="1:13">
      <c r="A6041" s="11"/>
      <c r="B6041" s="11"/>
      <c r="C6041" s="11"/>
      <c r="D6041" s="11"/>
      <c r="E6041" s="10" t="s">
        <v>1416</v>
      </c>
      <c r="F6041" s="14">
        <v>70</v>
      </c>
      <c r="G6041" s="15">
        <v>0</v>
      </c>
      <c r="H6041" s="15">
        <v>0</v>
      </c>
      <c r="I6041" s="15">
        <v>0</v>
      </c>
      <c r="J6041" s="13">
        <f>OR(F6041&lt;&gt;0,G6041&lt;&gt;0,H6041&lt;&gt;0,I6041&lt;&gt;0)*(F6041 + (F6041 = 0))*(G6041 + (G6041 = 0))*(H6041 + (H6041 = 0))*(I6041 + (I6041 = 0))</f>
        <v>70</v>
      </c>
      <c r="K6041" s="11"/>
      <c r="L6041" s="11"/>
      <c r="M6041" s="11"/>
    </row>
    <row r="6042" spans="1:13">
      <c r="A6042" s="11"/>
      <c r="B6042" s="11"/>
      <c r="C6042" s="11"/>
      <c r="D6042" s="11"/>
      <c r="E6042" s="11"/>
      <c r="F6042" s="11"/>
      <c r="G6042" s="11"/>
      <c r="H6042" s="11"/>
      <c r="I6042" s="11"/>
      <c r="J6042" s="16" t="s">
        <v>1428</v>
      </c>
      <c r="K6042" s="17">
        <f>J6041</f>
        <v>70</v>
      </c>
      <c r="L6042" s="15">
        <v>133.72</v>
      </c>
      <c r="M6042" s="18">
        <f>ROUND(K6042*L6042,2)</f>
        <v>9360.4</v>
      </c>
    </row>
    <row r="6043" spans="1:13" ht="0.95" customHeight="1">
      <c r="A6043" s="19"/>
      <c r="B6043" s="19"/>
      <c r="C6043" s="19"/>
      <c r="D6043" s="19"/>
      <c r="E6043" s="19"/>
      <c r="F6043" s="19"/>
      <c r="G6043" s="19"/>
      <c r="H6043" s="19"/>
      <c r="I6043" s="19"/>
      <c r="J6043" s="19"/>
      <c r="K6043" s="19"/>
      <c r="L6043" s="19"/>
      <c r="M6043" s="19"/>
    </row>
    <row r="6044" spans="1:13" s="1" customFormat="1">
      <c r="A6044" s="40" t="s">
        <v>1429</v>
      </c>
      <c r="B6044" s="16" t="s">
        <v>22</v>
      </c>
      <c r="C6044" s="16" t="s">
        <v>39</v>
      </c>
      <c r="D6044" s="16" t="s">
        <v>1430</v>
      </c>
      <c r="E6044" s="41"/>
      <c r="F6044" s="41"/>
      <c r="G6044" s="41"/>
      <c r="H6044" s="41"/>
      <c r="I6044" s="41"/>
      <c r="J6044" s="41"/>
      <c r="K6044" s="17">
        <f>K6047</f>
        <v>10000</v>
      </c>
      <c r="L6044" s="18">
        <f>L6047</f>
        <v>0.61</v>
      </c>
      <c r="M6044" s="18">
        <f>M6047</f>
        <v>6100</v>
      </c>
    </row>
    <row r="6045" spans="1:13">
      <c r="A6045" s="11"/>
      <c r="B6045" s="11"/>
      <c r="C6045" s="11"/>
      <c r="D6045" s="10" t="s">
        <v>1431</v>
      </c>
      <c r="E6045" s="11"/>
      <c r="F6045" s="11"/>
      <c r="G6045" s="11"/>
      <c r="H6045" s="11"/>
      <c r="I6045" s="11"/>
      <c r="J6045" s="11"/>
      <c r="K6045" s="11"/>
      <c r="L6045" s="11"/>
      <c r="M6045" s="11"/>
    </row>
    <row r="6046" spans="1:13">
      <c r="A6046" s="11"/>
      <c r="B6046" s="11"/>
      <c r="C6046" s="11"/>
      <c r="D6046" s="11"/>
      <c r="E6046" s="10" t="s">
        <v>1416</v>
      </c>
      <c r="F6046" s="14">
        <v>10000</v>
      </c>
      <c r="G6046" s="15">
        <v>0</v>
      </c>
      <c r="H6046" s="15">
        <v>0</v>
      </c>
      <c r="I6046" s="15">
        <v>0</v>
      </c>
      <c r="J6046" s="13">
        <f>OR(F6046&lt;&gt;0,G6046&lt;&gt;0,H6046&lt;&gt;0,I6046&lt;&gt;0)*(F6046 + (F6046 = 0))*(G6046 + (G6046 = 0))*(H6046 + (H6046 = 0))*(I6046 + (I6046 = 0))</f>
        <v>10000</v>
      </c>
      <c r="K6046" s="11"/>
      <c r="L6046" s="11"/>
      <c r="M6046" s="11"/>
    </row>
    <row r="6047" spans="1:13">
      <c r="A6047" s="11"/>
      <c r="B6047" s="11"/>
      <c r="C6047" s="11"/>
      <c r="D6047" s="11"/>
      <c r="E6047" s="11"/>
      <c r="F6047" s="11"/>
      <c r="G6047" s="11"/>
      <c r="H6047" s="11"/>
      <c r="I6047" s="11"/>
      <c r="J6047" s="16" t="s">
        <v>1432</v>
      </c>
      <c r="K6047" s="17">
        <f>J6046</f>
        <v>10000</v>
      </c>
      <c r="L6047" s="15">
        <v>0.61</v>
      </c>
      <c r="M6047" s="18">
        <f>ROUND(K6047*L6047,2)</f>
        <v>6100</v>
      </c>
    </row>
    <row r="6048" spans="1:13" ht="0.95" customHeight="1">
      <c r="A6048" s="19"/>
      <c r="B6048" s="19"/>
      <c r="C6048" s="19"/>
      <c r="D6048" s="19"/>
      <c r="E6048" s="19"/>
      <c r="F6048" s="19"/>
      <c r="G6048" s="19"/>
      <c r="H6048" s="19"/>
      <c r="I6048" s="19"/>
      <c r="J6048" s="19"/>
      <c r="K6048" s="19"/>
      <c r="L6048" s="19"/>
      <c r="M6048" s="19"/>
    </row>
    <row r="6049" spans="1:13">
      <c r="A6049" s="11"/>
      <c r="B6049" s="11"/>
      <c r="C6049" s="11"/>
      <c r="D6049" s="11"/>
      <c r="E6049" s="11"/>
      <c r="F6049" s="11"/>
      <c r="G6049" s="11"/>
      <c r="H6049" s="11"/>
      <c r="I6049" s="11"/>
      <c r="J6049" s="16" t="s">
        <v>1433</v>
      </c>
      <c r="K6049" s="20">
        <v>1</v>
      </c>
      <c r="L6049" s="18">
        <f>M6024+M6029+M6034+M6039+M6044</f>
        <v>72686.850000000006</v>
      </c>
      <c r="M6049" s="18">
        <f>ROUND(K6049*L6049,2)</f>
        <v>72686.850000000006</v>
      </c>
    </row>
    <row r="6050" spans="1:13" ht="0.95" customHeight="1">
      <c r="A6050" s="19"/>
      <c r="B6050" s="19"/>
      <c r="C6050" s="19"/>
      <c r="D6050" s="19"/>
      <c r="E6050" s="19"/>
      <c r="F6050" s="19"/>
      <c r="G6050" s="19"/>
      <c r="H6050" s="19"/>
      <c r="I6050" s="19"/>
      <c r="J6050" s="19"/>
      <c r="K6050" s="19"/>
      <c r="L6050" s="19"/>
      <c r="M6050" s="19"/>
    </row>
    <row r="6051" spans="1:13">
      <c r="A6051" s="21" t="s">
        <v>1434</v>
      </c>
      <c r="B6051" s="21" t="s">
        <v>16</v>
      </c>
      <c r="C6051" s="21" t="s">
        <v>17</v>
      </c>
      <c r="D6051" s="21" t="s">
        <v>1435</v>
      </c>
      <c r="E6051" s="22"/>
      <c r="F6051" s="22"/>
      <c r="G6051" s="22"/>
      <c r="H6051" s="22"/>
      <c r="I6051" s="22"/>
      <c r="J6051" s="22"/>
      <c r="K6051" s="23">
        <f>K6080</f>
        <v>1</v>
      </c>
      <c r="L6051" s="24">
        <f>L6080</f>
        <v>68062.399999999994</v>
      </c>
      <c r="M6051" s="24">
        <f>M6080</f>
        <v>68062.399999999994</v>
      </c>
    </row>
    <row r="6052" spans="1:13" s="1" customFormat="1">
      <c r="A6052" s="40" t="s">
        <v>69</v>
      </c>
      <c r="B6052" s="16" t="s">
        <v>22</v>
      </c>
      <c r="C6052" s="16" t="s">
        <v>61</v>
      </c>
      <c r="D6052" s="16" t="s">
        <v>70</v>
      </c>
      <c r="E6052" s="41"/>
      <c r="F6052" s="41"/>
      <c r="G6052" s="41"/>
      <c r="H6052" s="41"/>
      <c r="I6052" s="41"/>
      <c r="J6052" s="41"/>
      <c r="K6052" s="17">
        <f>K6057</f>
        <v>120</v>
      </c>
      <c r="L6052" s="18">
        <f>L6057</f>
        <v>69.319999999999993</v>
      </c>
      <c r="M6052" s="18">
        <f>M6057</f>
        <v>8318.4</v>
      </c>
    </row>
    <row r="6053" spans="1:13">
      <c r="A6053" s="11"/>
      <c r="B6053" s="11"/>
      <c r="C6053" s="11"/>
      <c r="D6053" s="10" t="s">
        <v>71</v>
      </c>
      <c r="E6053" s="11"/>
      <c r="F6053" s="11"/>
      <c r="G6053" s="11"/>
      <c r="H6053" s="11"/>
      <c r="I6053" s="11"/>
      <c r="J6053" s="11"/>
      <c r="K6053" s="11"/>
      <c r="L6053" s="11"/>
      <c r="M6053" s="11"/>
    </row>
    <row r="6054" spans="1:13">
      <c r="A6054" s="11"/>
      <c r="B6054" s="11"/>
      <c r="C6054" s="11"/>
      <c r="D6054" s="11"/>
      <c r="E6054" s="10" t="s">
        <v>1436</v>
      </c>
      <c r="F6054" s="14"/>
      <c r="G6054" s="15"/>
      <c r="H6054" s="15"/>
      <c r="I6054" s="15"/>
      <c r="J6054" s="13">
        <f>OR(F6054&lt;&gt;0,G6054&lt;&gt;0,H6054&lt;&gt;0,I6054&lt;&gt;0)*(F6054 + (F6054 = 0))*(G6054 + (G6054 = 0))*(H6054 + (H6054 = 0))*(I6054 + (I6054 = 0))</f>
        <v>0</v>
      </c>
      <c r="K6054" s="11"/>
      <c r="L6054" s="11"/>
      <c r="M6054" s="11"/>
    </row>
    <row r="6055" spans="1:13">
      <c r="A6055" s="11"/>
      <c r="B6055" s="11"/>
      <c r="C6055" s="11"/>
      <c r="D6055" s="11"/>
      <c r="E6055" s="10" t="s">
        <v>1186</v>
      </c>
      <c r="F6055" s="14">
        <v>226</v>
      </c>
      <c r="G6055" s="15">
        <v>0.5</v>
      </c>
      <c r="H6055" s="15">
        <v>0</v>
      </c>
      <c r="I6055" s="15">
        <v>0</v>
      </c>
      <c r="J6055" s="13">
        <f>OR(F6055&lt;&gt;0,G6055&lt;&gt;0,H6055&lt;&gt;0,I6055&lt;&gt;0)*(F6055 + (F6055 = 0))*(G6055 + (G6055 = 0))*(H6055 + (H6055 = 0))*(I6055 + (I6055 = 0))</f>
        <v>113</v>
      </c>
      <c r="K6055" s="11"/>
      <c r="L6055" s="11"/>
      <c r="M6055" s="11"/>
    </row>
    <row r="6056" spans="1:13">
      <c r="A6056" s="11"/>
      <c r="B6056" s="11"/>
      <c r="C6056" s="11"/>
      <c r="D6056" s="11"/>
      <c r="E6056" s="10" t="s">
        <v>1437</v>
      </c>
      <c r="F6056" s="14">
        <v>14</v>
      </c>
      <c r="G6056" s="15">
        <v>0.5</v>
      </c>
      <c r="H6056" s="15">
        <v>0</v>
      </c>
      <c r="I6056" s="15">
        <v>0</v>
      </c>
      <c r="J6056" s="13">
        <f>OR(F6056&lt;&gt;0,G6056&lt;&gt;0,H6056&lt;&gt;0,I6056&lt;&gt;0)*(F6056 + (F6056 = 0))*(G6056 + (G6056 = 0))*(H6056 + (H6056 = 0))*(I6056 + (I6056 = 0))</f>
        <v>7</v>
      </c>
      <c r="K6056" s="11"/>
      <c r="L6056" s="11"/>
      <c r="M6056" s="11"/>
    </row>
    <row r="6057" spans="1:13">
      <c r="A6057" s="11"/>
      <c r="B6057" s="11"/>
      <c r="C6057" s="11"/>
      <c r="D6057" s="11"/>
      <c r="E6057" s="11"/>
      <c r="F6057" s="11"/>
      <c r="G6057" s="11"/>
      <c r="H6057" s="11"/>
      <c r="I6057" s="11"/>
      <c r="J6057" s="16" t="s">
        <v>72</v>
      </c>
      <c r="K6057" s="17">
        <f>SUM(J6054:J6056)</f>
        <v>120</v>
      </c>
      <c r="L6057" s="15">
        <v>69.319999999999993</v>
      </c>
      <c r="M6057" s="18">
        <f>ROUND(K6057*L6057,2)</f>
        <v>8318.4</v>
      </c>
    </row>
    <row r="6058" spans="1:13" ht="0.95" customHeight="1">
      <c r="A6058" s="19"/>
      <c r="B6058" s="19"/>
      <c r="C6058" s="19"/>
      <c r="D6058" s="19"/>
      <c r="E6058" s="19"/>
      <c r="F6058" s="19"/>
      <c r="G6058" s="19"/>
      <c r="H6058" s="19"/>
      <c r="I6058" s="19"/>
      <c r="J6058" s="19"/>
      <c r="K6058" s="19"/>
      <c r="L6058" s="19"/>
      <c r="M6058" s="19"/>
    </row>
    <row r="6059" spans="1:13" s="1" customFormat="1">
      <c r="A6059" s="40" t="s">
        <v>1438</v>
      </c>
      <c r="B6059" s="16" t="s">
        <v>22</v>
      </c>
      <c r="C6059" s="16" t="s">
        <v>61</v>
      </c>
      <c r="D6059" s="16" t="s">
        <v>1439</v>
      </c>
      <c r="E6059" s="41"/>
      <c r="F6059" s="41"/>
      <c r="G6059" s="41"/>
      <c r="H6059" s="41"/>
      <c r="I6059" s="41"/>
      <c r="J6059" s="41"/>
      <c r="K6059" s="17">
        <f>K6065</f>
        <v>240</v>
      </c>
      <c r="L6059" s="18">
        <f>L6065</f>
        <v>74.400000000000006</v>
      </c>
      <c r="M6059" s="18">
        <f>M6065</f>
        <v>17856</v>
      </c>
    </row>
    <row r="6060" spans="1:13">
      <c r="A6060" s="11"/>
      <c r="B6060" s="11"/>
      <c r="C6060" s="11"/>
      <c r="D6060" s="10" t="s">
        <v>1440</v>
      </c>
      <c r="E6060" s="11"/>
      <c r="F6060" s="11"/>
      <c r="G6060" s="11"/>
      <c r="H6060" s="11"/>
      <c r="I6060" s="11"/>
      <c r="J6060" s="11"/>
      <c r="K6060" s="11"/>
      <c r="L6060" s="11"/>
      <c r="M6060" s="11"/>
    </row>
    <row r="6061" spans="1:13">
      <c r="A6061" s="11"/>
      <c r="B6061" s="11"/>
      <c r="C6061" s="11"/>
      <c r="D6061" s="11"/>
      <c r="E6061" s="10" t="s">
        <v>1436</v>
      </c>
      <c r="F6061" s="14"/>
      <c r="G6061" s="15"/>
      <c r="H6061" s="15"/>
      <c r="I6061" s="15"/>
      <c r="J6061" s="13">
        <f>OR(F6061&lt;&gt;0,G6061&lt;&gt;0,H6061&lt;&gt;0,I6061&lt;&gt;0)*(F6061 + (F6061 = 0))*(G6061 + (G6061 = 0))*(H6061 + (H6061 = 0))*(I6061 + (I6061 = 0))</f>
        <v>0</v>
      </c>
      <c r="K6061" s="11"/>
      <c r="L6061" s="11"/>
      <c r="M6061" s="11"/>
    </row>
    <row r="6062" spans="1:13">
      <c r="A6062" s="11"/>
      <c r="B6062" s="11"/>
      <c r="C6062" s="11"/>
      <c r="D6062" s="11"/>
      <c r="E6062" s="10" t="s">
        <v>1186</v>
      </c>
      <c r="F6062" s="14">
        <v>226</v>
      </c>
      <c r="G6062" s="15">
        <v>0.5</v>
      </c>
      <c r="H6062" s="15">
        <v>0</v>
      </c>
      <c r="I6062" s="15">
        <v>0</v>
      </c>
      <c r="J6062" s="13">
        <f>OR(F6062&lt;&gt;0,G6062&lt;&gt;0,H6062&lt;&gt;0,I6062&lt;&gt;0)*(F6062 + (F6062 = 0))*(G6062 + (G6062 = 0))*(H6062 + (H6062 = 0))*(I6062 + (I6062 = 0))</f>
        <v>113</v>
      </c>
      <c r="K6062" s="11"/>
      <c r="L6062" s="11"/>
      <c r="M6062" s="11"/>
    </row>
    <row r="6063" spans="1:13">
      <c r="A6063" s="11"/>
      <c r="B6063" s="11"/>
      <c r="C6063" s="11"/>
      <c r="D6063" s="11"/>
      <c r="E6063" s="10" t="s">
        <v>1437</v>
      </c>
      <c r="F6063" s="14">
        <v>14</v>
      </c>
      <c r="G6063" s="15">
        <v>0.5</v>
      </c>
      <c r="H6063" s="15">
        <v>0</v>
      </c>
      <c r="I6063" s="15">
        <v>0</v>
      </c>
      <c r="J6063" s="13">
        <f>OR(F6063&lt;&gt;0,G6063&lt;&gt;0,H6063&lt;&gt;0,I6063&lt;&gt;0)*(F6063 + (F6063 = 0))*(G6063 + (G6063 = 0))*(H6063 + (H6063 = 0))*(I6063 + (I6063 = 0))</f>
        <v>7</v>
      </c>
      <c r="K6063" s="11"/>
      <c r="L6063" s="11"/>
      <c r="M6063" s="11"/>
    </row>
    <row r="6064" spans="1:13">
      <c r="A6064" s="11"/>
      <c r="B6064" s="11"/>
      <c r="C6064" s="11"/>
      <c r="D6064" s="11"/>
      <c r="E6064" s="10" t="s">
        <v>1200</v>
      </c>
      <c r="F6064" s="14">
        <v>240</v>
      </c>
      <c r="G6064" s="15">
        <v>0.5</v>
      </c>
      <c r="H6064" s="15">
        <v>0</v>
      </c>
      <c r="I6064" s="15">
        <v>0</v>
      </c>
      <c r="J6064" s="13">
        <f>OR(F6064&lt;&gt;0,G6064&lt;&gt;0,H6064&lt;&gt;0,I6064&lt;&gt;0)*(F6064 + (F6064 = 0))*(G6064 + (G6064 = 0))*(H6064 + (H6064 = 0))*(I6064 + (I6064 = 0))</f>
        <v>120</v>
      </c>
      <c r="K6064" s="11"/>
      <c r="L6064" s="11"/>
      <c r="M6064" s="11"/>
    </row>
    <row r="6065" spans="1:13">
      <c r="A6065" s="11"/>
      <c r="B6065" s="11"/>
      <c r="C6065" s="11"/>
      <c r="D6065" s="11"/>
      <c r="E6065" s="11"/>
      <c r="F6065" s="11"/>
      <c r="G6065" s="11"/>
      <c r="H6065" s="11"/>
      <c r="I6065" s="11"/>
      <c r="J6065" s="16" t="s">
        <v>1441</v>
      </c>
      <c r="K6065" s="17">
        <f>SUM(J6061:J6064)</f>
        <v>240</v>
      </c>
      <c r="L6065" s="15">
        <v>74.400000000000006</v>
      </c>
      <c r="M6065" s="18">
        <f>ROUND(K6065*L6065,2)</f>
        <v>17856</v>
      </c>
    </row>
    <row r="6066" spans="1:13" ht="0.95" customHeight="1">
      <c r="A6066" s="19"/>
      <c r="B6066" s="19"/>
      <c r="C6066" s="19"/>
      <c r="D6066" s="19"/>
      <c r="E6066" s="19"/>
      <c r="F6066" s="19"/>
      <c r="G6066" s="19"/>
      <c r="H6066" s="19"/>
      <c r="I6066" s="19"/>
      <c r="J6066" s="19"/>
      <c r="K6066" s="19"/>
      <c r="L6066" s="19"/>
      <c r="M6066" s="19"/>
    </row>
    <row r="6067" spans="1:13" s="1" customFormat="1">
      <c r="A6067" s="40" t="s">
        <v>1442</v>
      </c>
      <c r="B6067" s="16" t="s">
        <v>22</v>
      </c>
      <c r="C6067" s="16" t="s">
        <v>23</v>
      </c>
      <c r="D6067" s="16" t="s">
        <v>1443</v>
      </c>
      <c r="E6067" s="41"/>
      <c r="F6067" s="41"/>
      <c r="G6067" s="41"/>
      <c r="H6067" s="41"/>
      <c r="I6067" s="41"/>
      <c r="J6067" s="41"/>
      <c r="K6067" s="17">
        <f>K6073</f>
        <v>1690.5</v>
      </c>
      <c r="L6067" s="18">
        <f>L6073</f>
        <v>12.58</v>
      </c>
      <c r="M6067" s="18">
        <f>M6073</f>
        <v>21266.49</v>
      </c>
    </row>
    <row r="6068" spans="1:13">
      <c r="A6068" s="11"/>
      <c r="B6068" s="11"/>
      <c r="C6068" s="11"/>
      <c r="D6068" s="10" t="s">
        <v>1444</v>
      </c>
      <c r="E6068" s="11"/>
      <c r="F6068" s="11"/>
      <c r="G6068" s="11"/>
      <c r="H6068" s="11"/>
      <c r="I6068" s="11"/>
      <c r="J6068" s="11"/>
      <c r="K6068" s="11"/>
      <c r="L6068" s="11"/>
      <c r="M6068" s="11"/>
    </row>
    <row r="6069" spans="1:13">
      <c r="A6069" s="11"/>
      <c r="B6069" s="11"/>
      <c r="C6069" s="11"/>
      <c r="D6069" s="11"/>
      <c r="E6069" s="10" t="s">
        <v>1186</v>
      </c>
      <c r="F6069" s="14">
        <v>1</v>
      </c>
      <c r="G6069" s="15">
        <v>2714</v>
      </c>
      <c r="H6069" s="15">
        <v>0.5</v>
      </c>
      <c r="I6069" s="15">
        <v>0</v>
      </c>
      <c r="J6069" s="13">
        <f>OR(F6069&lt;&gt;0,G6069&lt;&gt;0,H6069&lt;&gt;0,I6069&lt;&gt;0)*(F6069 + (F6069 = 0))*(G6069 + (G6069 = 0))*(H6069 + (H6069 = 0))*(I6069 + (I6069 = 0))</f>
        <v>1357</v>
      </c>
      <c r="K6069" s="11"/>
      <c r="L6069" s="11"/>
      <c r="M6069" s="11"/>
    </row>
    <row r="6070" spans="1:13">
      <c r="A6070" s="11"/>
      <c r="B6070" s="11"/>
      <c r="C6070" s="11"/>
      <c r="D6070" s="11"/>
      <c r="E6070" s="10" t="s">
        <v>1437</v>
      </c>
      <c r="F6070" s="14">
        <v>1</v>
      </c>
      <c r="G6070" s="15">
        <v>167</v>
      </c>
      <c r="H6070" s="15">
        <v>0.5</v>
      </c>
      <c r="I6070" s="15">
        <v>0</v>
      </c>
      <c r="J6070" s="13">
        <f>OR(F6070&lt;&gt;0,G6070&lt;&gt;0,H6070&lt;&gt;0,I6070&lt;&gt;0)*(F6070 + (F6070 = 0))*(G6070 + (G6070 = 0))*(H6070 + (H6070 = 0))*(I6070 + (I6070 = 0))</f>
        <v>83.5</v>
      </c>
      <c r="K6070" s="11"/>
      <c r="L6070" s="11"/>
      <c r="M6070" s="11"/>
    </row>
    <row r="6071" spans="1:13">
      <c r="A6071" s="11"/>
      <c r="B6071" s="11"/>
      <c r="C6071" s="11"/>
      <c r="D6071" s="11"/>
      <c r="E6071" s="10" t="s">
        <v>1200</v>
      </c>
      <c r="F6071" s="14">
        <v>1</v>
      </c>
      <c r="G6071" s="15">
        <v>500</v>
      </c>
      <c r="H6071" s="15">
        <v>0.5</v>
      </c>
      <c r="I6071" s="15">
        <v>0</v>
      </c>
      <c r="J6071" s="13">
        <f>OR(F6071&lt;&gt;0,G6071&lt;&gt;0,H6071&lt;&gt;0,I6071&lt;&gt;0)*(F6071 + (F6071 = 0))*(G6071 + (G6071 = 0))*(H6071 + (H6071 = 0))*(I6071 + (I6071 = 0))</f>
        <v>250</v>
      </c>
      <c r="K6071" s="11"/>
      <c r="L6071" s="11"/>
      <c r="M6071" s="11"/>
    </row>
    <row r="6072" spans="1:13">
      <c r="A6072" s="11"/>
      <c r="B6072" s="11"/>
      <c r="C6072" s="11"/>
      <c r="D6072" s="11"/>
      <c r="E6072" s="10" t="s">
        <v>17</v>
      </c>
      <c r="F6072" s="14"/>
      <c r="G6072" s="15"/>
      <c r="H6072" s="15"/>
      <c r="I6072" s="15"/>
      <c r="J6072" s="13">
        <f>OR(F6072&lt;&gt;0,G6072&lt;&gt;0,H6072&lt;&gt;0,I6072&lt;&gt;0)*(F6072 + (F6072 = 0))*(G6072 + (G6072 = 0))*(H6072 + (H6072 = 0))*(I6072 + (I6072 = 0))</f>
        <v>0</v>
      </c>
      <c r="K6072" s="11"/>
      <c r="L6072" s="11"/>
      <c r="M6072" s="11"/>
    </row>
    <row r="6073" spans="1:13">
      <c r="A6073" s="11"/>
      <c r="B6073" s="11"/>
      <c r="C6073" s="11"/>
      <c r="D6073" s="11"/>
      <c r="E6073" s="11"/>
      <c r="F6073" s="11"/>
      <c r="G6073" s="11"/>
      <c r="H6073" s="11"/>
      <c r="I6073" s="11"/>
      <c r="J6073" s="16" t="s">
        <v>1445</v>
      </c>
      <c r="K6073" s="17">
        <f>SUM(J6069:J6072)</f>
        <v>1690.5</v>
      </c>
      <c r="L6073" s="15">
        <v>12.58</v>
      </c>
      <c r="M6073" s="18">
        <f>ROUND(K6073*L6073,2)</f>
        <v>21266.49</v>
      </c>
    </row>
    <row r="6074" spans="1:13" ht="0.95" customHeight="1">
      <c r="A6074" s="19"/>
      <c r="B6074" s="19"/>
      <c r="C6074" s="19"/>
      <c r="D6074" s="19"/>
      <c r="E6074" s="19"/>
      <c r="F6074" s="19"/>
      <c r="G6074" s="19"/>
      <c r="H6074" s="19"/>
      <c r="I6074" s="19"/>
      <c r="J6074" s="19"/>
      <c r="K6074" s="19"/>
      <c r="L6074" s="19"/>
      <c r="M6074" s="19"/>
    </row>
    <row r="6075" spans="1:13" s="1" customFormat="1">
      <c r="A6075" s="40" t="s">
        <v>1446</v>
      </c>
      <c r="B6075" s="16" t="s">
        <v>22</v>
      </c>
      <c r="C6075" s="16" t="s">
        <v>97</v>
      </c>
      <c r="D6075" s="16" t="s">
        <v>1447</v>
      </c>
      <c r="E6075" s="41"/>
      <c r="F6075" s="41"/>
      <c r="G6075" s="41"/>
      <c r="H6075" s="41"/>
      <c r="I6075" s="41"/>
      <c r="J6075" s="41"/>
      <c r="K6075" s="17">
        <f>K6078</f>
        <v>7</v>
      </c>
      <c r="L6075" s="18">
        <f>L6078</f>
        <v>2945.93</v>
      </c>
      <c r="M6075" s="18">
        <f>M6078</f>
        <v>20621.509999999998</v>
      </c>
    </row>
    <row r="6076" spans="1:13">
      <c r="A6076" s="11"/>
      <c r="B6076" s="11"/>
      <c r="C6076" s="11"/>
      <c r="D6076" s="10" t="s">
        <v>1448</v>
      </c>
      <c r="E6076" s="11"/>
      <c r="F6076" s="11"/>
      <c r="G6076" s="11"/>
      <c r="H6076" s="11"/>
      <c r="I6076" s="11"/>
      <c r="J6076" s="11"/>
      <c r="K6076" s="11"/>
      <c r="L6076" s="11"/>
      <c r="M6076" s="11"/>
    </row>
    <row r="6077" spans="1:13">
      <c r="A6077" s="11"/>
      <c r="B6077" s="11"/>
      <c r="C6077" s="11"/>
      <c r="D6077" s="11"/>
      <c r="E6077" s="10" t="s">
        <v>1449</v>
      </c>
      <c r="F6077" s="14">
        <v>2</v>
      </c>
      <c r="G6077" s="15">
        <v>7</v>
      </c>
      <c r="H6077" s="15">
        <v>0.5</v>
      </c>
      <c r="I6077" s="15">
        <v>0</v>
      </c>
      <c r="J6077" s="13">
        <f>OR(F6077&lt;&gt;0,G6077&lt;&gt;0,H6077&lt;&gt;0,I6077&lt;&gt;0)*(F6077 + (F6077 = 0))*(G6077 + (G6077 = 0))*(H6077 + (H6077 = 0))*(I6077 + (I6077 = 0))</f>
        <v>7</v>
      </c>
      <c r="K6077" s="11"/>
      <c r="L6077" s="11"/>
      <c r="M6077" s="11"/>
    </row>
    <row r="6078" spans="1:13">
      <c r="A6078" s="11"/>
      <c r="B6078" s="11"/>
      <c r="C6078" s="11"/>
      <c r="D6078" s="11"/>
      <c r="E6078" s="11"/>
      <c r="F6078" s="11"/>
      <c r="G6078" s="11"/>
      <c r="H6078" s="11"/>
      <c r="I6078" s="11"/>
      <c r="J6078" s="16" t="s">
        <v>1450</v>
      </c>
      <c r="K6078" s="17">
        <f>J6077</f>
        <v>7</v>
      </c>
      <c r="L6078" s="15">
        <v>2945.93</v>
      </c>
      <c r="M6078" s="18">
        <f>ROUND(K6078*L6078,2)</f>
        <v>20621.509999999998</v>
      </c>
    </row>
    <row r="6079" spans="1:13" ht="0.95" customHeight="1">
      <c r="A6079" s="19"/>
      <c r="B6079" s="19"/>
      <c r="C6079" s="19"/>
      <c r="D6079" s="19"/>
      <c r="E6079" s="19"/>
      <c r="F6079" s="19"/>
      <c r="G6079" s="19"/>
      <c r="H6079" s="19"/>
      <c r="I6079" s="19"/>
      <c r="J6079" s="19"/>
      <c r="K6079" s="19"/>
      <c r="L6079" s="19"/>
      <c r="M6079" s="19"/>
    </row>
    <row r="6080" spans="1:13">
      <c r="A6080" s="11"/>
      <c r="B6080" s="11"/>
      <c r="C6080" s="11"/>
      <c r="D6080" s="11"/>
      <c r="E6080" s="11"/>
      <c r="F6080" s="11"/>
      <c r="G6080" s="11"/>
      <c r="H6080" s="11"/>
      <c r="I6080" s="11"/>
      <c r="J6080" s="16" t="s">
        <v>1451</v>
      </c>
      <c r="K6080" s="20">
        <v>1</v>
      </c>
      <c r="L6080" s="18">
        <f>M6052+M6059+M6067+M6075</f>
        <v>68062.399999999994</v>
      </c>
      <c r="M6080" s="18">
        <f>ROUND(K6080*L6080,2)</f>
        <v>68062.399999999994</v>
      </c>
    </row>
    <row r="6081" spans="1:13" ht="0.95" customHeight="1">
      <c r="A6081" s="19"/>
      <c r="B6081" s="19"/>
      <c r="C6081" s="19"/>
      <c r="D6081" s="19"/>
      <c r="E6081" s="19"/>
      <c r="F6081" s="19"/>
      <c r="G6081" s="19"/>
      <c r="H6081" s="19"/>
      <c r="I6081" s="19"/>
      <c r="J6081" s="19"/>
      <c r="K6081" s="19"/>
      <c r="L6081" s="19"/>
      <c r="M6081" s="19"/>
    </row>
    <row r="6082" spans="1:13">
      <c r="A6082" s="21" t="s">
        <v>1452</v>
      </c>
      <c r="B6082" s="21" t="s">
        <v>16</v>
      </c>
      <c r="C6082" s="21" t="s">
        <v>17</v>
      </c>
      <c r="D6082" s="21" t="s">
        <v>1453</v>
      </c>
      <c r="E6082" s="22"/>
      <c r="F6082" s="22"/>
      <c r="G6082" s="22"/>
      <c r="H6082" s="22"/>
      <c r="I6082" s="22"/>
      <c r="J6082" s="22"/>
      <c r="K6082" s="23">
        <f>K6088</f>
        <v>1</v>
      </c>
      <c r="L6082" s="24">
        <f>L6088</f>
        <v>831455.61</v>
      </c>
      <c r="M6082" s="24">
        <f>M6088</f>
        <v>831455.61</v>
      </c>
    </row>
    <row r="6083" spans="1:13" s="1" customFormat="1">
      <c r="A6083" s="40" t="s">
        <v>1454</v>
      </c>
      <c r="B6083" s="16" t="s">
        <v>22</v>
      </c>
      <c r="C6083" s="16" t="s">
        <v>97</v>
      </c>
      <c r="D6083" s="16" t="s">
        <v>1455</v>
      </c>
      <c r="E6083" s="41"/>
      <c r="F6083" s="41"/>
      <c r="G6083" s="41"/>
      <c r="H6083" s="41"/>
      <c r="I6083" s="41"/>
      <c r="J6083" s="41"/>
      <c r="K6083" s="17">
        <f>K6086</f>
        <v>1</v>
      </c>
      <c r="L6083" s="18">
        <f>L6086</f>
        <v>831455.61</v>
      </c>
      <c r="M6083" s="18">
        <f>M6086</f>
        <v>831455.61</v>
      </c>
    </row>
    <row r="6084" spans="1:13">
      <c r="A6084" s="11"/>
      <c r="B6084" s="11"/>
      <c r="C6084" s="11"/>
      <c r="D6084" s="10" t="s">
        <v>1456</v>
      </c>
      <c r="E6084" s="11"/>
      <c r="F6084" s="11"/>
      <c r="G6084" s="11"/>
      <c r="H6084" s="11"/>
      <c r="I6084" s="11"/>
      <c r="J6084" s="11"/>
      <c r="K6084" s="11"/>
      <c r="L6084" s="11"/>
      <c r="M6084" s="11"/>
    </row>
    <row r="6085" spans="1:13">
      <c r="A6085" s="11"/>
      <c r="B6085" s="11"/>
      <c r="C6085" s="11"/>
      <c r="D6085" s="11"/>
      <c r="E6085" s="10" t="s">
        <v>17</v>
      </c>
      <c r="F6085" s="14">
        <v>1</v>
      </c>
      <c r="G6085" s="15">
        <v>0</v>
      </c>
      <c r="H6085" s="15">
        <v>0</v>
      </c>
      <c r="I6085" s="15">
        <v>0</v>
      </c>
      <c r="J6085" s="13">
        <f>OR(F6085&lt;&gt;0,G6085&lt;&gt;0,H6085&lt;&gt;0,I6085&lt;&gt;0)*(F6085 + (F6085 = 0))*(G6085 + (G6085 = 0))*(H6085 + (H6085 = 0))*(I6085 + (I6085 = 0))</f>
        <v>1</v>
      </c>
      <c r="K6085" s="11"/>
      <c r="L6085" s="11"/>
      <c r="M6085" s="11"/>
    </row>
    <row r="6086" spans="1:13">
      <c r="A6086" s="11"/>
      <c r="B6086" s="11"/>
      <c r="C6086" s="11"/>
      <c r="D6086" s="11"/>
      <c r="E6086" s="11"/>
      <c r="F6086" s="11"/>
      <c r="G6086" s="11"/>
      <c r="H6086" s="11"/>
      <c r="I6086" s="11"/>
      <c r="J6086" s="16" t="s">
        <v>1457</v>
      </c>
      <c r="K6086" s="17">
        <f>J6085</f>
        <v>1</v>
      </c>
      <c r="L6086" s="15">
        <v>831455.61</v>
      </c>
      <c r="M6086" s="18">
        <f>ROUND(K6086*L6086,2)</f>
        <v>831455.61</v>
      </c>
    </row>
    <row r="6087" spans="1:13" ht="0.95" customHeight="1">
      <c r="A6087" s="19"/>
      <c r="B6087" s="19"/>
      <c r="C6087" s="19"/>
      <c r="D6087" s="19"/>
      <c r="E6087" s="19"/>
      <c r="F6087" s="19"/>
      <c r="G6087" s="19"/>
      <c r="H6087" s="19"/>
      <c r="I6087" s="19"/>
      <c r="J6087" s="19"/>
      <c r="K6087" s="19"/>
      <c r="L6087" s="19"/>
      <c r="M6087" s="19"/>
    </row>
    <row r="6088" spans="1:13">
      <c r="A6088" s="11"/>
      <c r="B6088" s="11"/>
      <c r="C6088" s="11"/>
      <c r="D6088" s="11"/>
      <c r="E6088" s="11"/>
      <c r="F6088" s="11"/>
      <c r="G6088" s="11"/>
      <c r="H6088" s="11"/>
      <c r="I6088" s="11"/>
      <c r="J6088" s="16" t="s">
        <v>1458</v>
      </c>
      <c r="K6088" s="20">
        <v>1</v>
      </c>
      <c r="L6088" s="18">
        <f>M6083</f>
        <v>831455.61</v>
      </c>
      <c r="M6088" s="18">
        <f>ROUND(K6088*L6088,2)</f>
        <v>831455.61</v>
      </c>
    </row>
    <row r="6089" spans="1:13" ht="0.95" customHeight="1">
      <c r="A6089" s="19"/>
      <c r="B6089" s="19"/>
      <c r="C6089" s="19"/>
      <c r="D6089" s="19"/>
      <c r="E6089" s="19"/>
      <c r="F6089" s="19"/>
      <c r="G6089" s="19"/>
      <c r="H6089" s="19"/>
      <c r="I6089" s="19"/>
      <c r="J6089" s="19"/>
      <c r="K6089" s="19"/>
      <c r="L6089" s="19"/>
      <c r="M6089" s="19"/>
    </row>
    <row r="6090" spans="1:13">
      <c r="A6090" s="21" t="s">
        <v>1459</v>
      </c>
      <c r="B6090" s="21" t="s">
        <v>16</v>
      </c>
      <c r="C6090" s="21" t="s">
        <v>17</v>
      </c>
      <c r="D6090" s="21" t="s">
        <v>1460</v>
      </c>
      <c r="E6090" s="22"/>
      <c r="F6090" s="22"/>
      <c r="G6090" s="22"/>
      <c r="H6090" s="22"/>
      <c r="I6090" s="22"/>
      <c r="J6090" s="22"/>
      <c r="K6090" s="23">
        <f>K6116</f>
        <v>1</v>
      </c>
      <c r="L6090" s="24">
        <f>L6116</f>
        <v>415312.34</v>
      </c>
      <c r="M6090" s="24">
        <f>M6116</f>
        <v>415312.34</v>
      </c>
    </row>
    <row r="6091" spans="1:13" s="1" customFormat="1">
      <c r="A6091" s="40" t="s">
        <v>1461</v>
      </c>
      <c r="B6091" s="16" t="s">
        <v>22</v>
      </c>
      <c r="C6091" s="16" t="s">
        <v>29</v>
      </c>
      <c r="D6091" s="16" t="s">
        <v>1462</v>
      </c>
      <c r="E6091" s="41"/>
      <c r="F6091" s="41"/>
      <c r="G6091" s="41"/>
      <c r="H6091" s="41"/>
      <c r="I6091" s="41"/>
      <c r="J6091" s="41"/>
      <c r="K6091" s="17">
        <f>K6095</f>
        <v>697</v>
      </c>
      <c r="L6091" s="18">
        <f>L6095</f>
        <v>91.12</v>
      </c>
      <c r="M6091" s="18">
        <f>M6095</f>
        <v>63510.64</v>
      </c>
    </row>
    <row r="6092" spans="1:13">
      <c r="A6092" s="11"/>
      <c r="B6092" s="11"/>
      <c r="C6092" s="11"/>
      <c r="D6092" s="10" t="s">
        <v>1463</v>
      </c>
      <c r="E6092" s="11"/>
      <c r="F6092" s="11"/>
      <c r="G6092" s="11"/>
      <c r="H6092" s="11"/>
      <c r="I6092" s="11"/>
      <c r="J6092" s="11"/>
      <c r="K6092" s="11"/>
      <c r="L6092" s="11"/>
      <c r="M6092" s="11"/>
    </row>
    <row r="6093" spans="1:13">
      <c r="A6093" s="11"/>
      <c r="B6093" s="11"/>
      <c r="C6093" s="11"/>
      <c r="D6093" s="11"/>
      <c r="E6093" s="10" t="s">
        <v>1200</v>
      </c>
      <c r="F6093" s="14"/>
      <c r="G6093" s="15"/>
      <c r="H6093" s="15"/>
      <c r="I6093" s="15"/>
      <c r="J6093" s="13">
        <f>OR(F6093&lt;&gt;0,G6093&lt;&gt;0,H6093&lt;&gt;0,I6093&lt;&gt;0)*(F6093 + (F6093 = 0))*(G6093 + (G6093 = 0))*(H6093 + (H6093 = 0))*(I6093 + (I6093 = 0))</f>
        <v>0</v>
      </c>
      <c r="K6093" s="11"/>
      <c r="L6093" s="11"/>
      <c r="M6093" s="11"/>
    </row>
    <row r="6094" spans="1:13">
      <c r="A6094" s="11"/>
      <c r="B6094" s="11"/>
      <c r="C6094" s="11"/>
      <c r="D6094" s="11"/>
      <c r="E6094" s="10" t="s">
        <v>1464</v>
      </c>
      <c r="F6094" s="14">
        <v>2</v>
      </c>
      <c r="G6094" s="15">
        <v>697</v>
      </c>
      <c r="H6094" s="15">
        <v>0.5</v>
      </c>
      <c r="I6094" s="15">
        <v>0</v>
      </c>
      <c r="J6094" s="13">
        <f>OR(F6094&lt;&gt;0,G6094&lt;&gt;0,H6094&lt;&gt;0,I6094&lt;&gt;0)*(F6094 + (F6094 = 0))*(G6094 + (G6094 = 0))*(H6094 + (H6094 = 0))*(I6094 + (I6094 = 0))</f>
        <v>697</v>
      </c>
      <c r="K6094" s="11"/>
      <c r="L6094" s="11"/>
      <c r="M6094" s="11"/>
    </row>
    <row r="6095" spans="1:13">
      <c r="A6095" s="11"/>
      <c r="B6095" s="11"/>
      <c r="C6095" s="11"/>
      <c r="D6095" s="11"/>
      <c r="E6095" s="11"/>
      <c r="F6095" s="11"/>
      <c r="G6095" s="11"/>
      <c r="H6095" s="11"/>
      <c r="I6095" s="11"/>
      <c r="J6095" s="16" t="s">
        <v>1465</v>
      </c>
      <c r="K6095" s="17">
        <f>SUM(J6093:J6094)</f>
        <v>697</v>
      </c>
      <c r="L6095" s="15">
        <v>91.12</v>
      </c>
      <c r="M6095" s="18">
        <f>ROUND(K6095*L6095,2)</f>
        <v>63510.64</v>
      </c>
    </row>
    <row r="6096" spans="1:13" ht="0.95" customHeight="1">
      <c r="A6096" s="19"/>
      <c r="B6096" s="19"/>
      <c r="C6096" s="19"/>
      <c r="D6096" s="19"/>
      <c r="E6096" s="19"/>
      <c r="F6096" s="19"/>
      <c r="G6096" s="19"/>
      <c r="H6096" s="19"/>
      <c r="I6096" s="19"/>
      <c r="J6096" s="19"/>
      <c r="K6096" s="19"/>
      <c r="L6096" s="19"/>
      <c r="M6096" s="19"/>
    </row>
    <row r="6097" spans="1:13" s="1" customFormat="1">
      <c r="A6097" s="16" t="s">
        <v>297</v>
      </c>
      <c r="B6097" s="16" t="s">
        <v>22</v>
      </c>
      <c r="C6097" s="16" t="s">
        <v>298</v>
      </c>
      <c r="D6097" s="16" t="s">
        <v>299</v>
      </c>
      <c r="E6097" s="41"/>
      <c r="F6097" s="41"/>
      <c r="G6097" s="41"/>
      <c r="H6097" s="41"/>
      <c r="I6097" s="41"/>
      <c r="J6097" s="41"/>
      <c r="K6097" s="17">
        <f>K6100</f>
        <v>46900</v>
      </c>
      <c r="L6097" s="18">
        <f>L6100</f>
        <v>1.54</v>
      </c>
      <c r="M6097" s="18">
        <f>M6100</f>
        <v>72226</v>
      </c>
    </row>
    <row r="6098" spans="1:13">
      <c r="A6098" s="11"/>
      <c r="B6098" s="11"/>
      <c r="C6098" s="11"/>
      <c r="D6098" s="10" t="s">
        <v>300</v>
      </c>
      <c r="E6098" s="11"/>
      <c r="F6098" s="11"/>
      <c r="G6098" s="11"/>
      <c r="H6098" s="11"/>
      <c r="I6098" s="11"/>
      <c r="J6098" s="11"/>
      <c r="K6098" s="11"/>
      <c r="L6098" s="11"/>
      <c r="M6098" s="11"/>
    </row>
    <row r="6099" spans="1:13">
      <c r="A6099" s="11"/>
      <c r="B6099" s="11"/>
      <c r="C6099" s="11"/>
      <c r="D6099" s="11"/>
      <c r="E6099" s="10" t="s">
        <v>17</v>
      </c>
      <c r="F6099" s="14">
        <v>1</v>
      </c>
      <c r="G6099" s="15">
        <v>670</v>
      </c>
      <c r="H6099" s="15">
        <v>70</v>
      </c>
      <c r="I6099" s="15">
        <v>0</v>
      </c>
      <c r="J6099" s="13">
        <f>OR(F6099&lt;&gt;0,G6099&lt;&gt;0,H6099&lt;&gt;0,I6099&lt;&gt;0)*(F6099 + (F6099 = 0))*(G6099 + (G6099 = 0))*(H6099 + (H6099 = 0))*(I6099 + (I6099 = 0))</f>
        <v>46900</v>
      </c>
      <c r="K6099" s="11"/>
      <c r="L6099" s="11"/>
      <c r="M6099" s="11"/>
    </row>
    <row r="6100" spans="1:13">
      <c r="A6100" s="11"/>
      <c r="B6100" s="11"/>
      <c r="C6100" s="11"/>
      <c r="D6100" s="11"/>
      <c r="E6100" s="11"/>
      <c r="F6100" s="11"/>
      <c r="G6100" s="11"/>
      <c r="H6100" s="11"/>
      <c r="I6100" s="11"/>
      <c r="J6100" s="16" t="s">
        <v>306</v>
      </c>
      <c r="K6100" s="17">
        <f>J6099</f>
        <v>46900</v>
      </c>
      <c r="L6100" s="15">
        <v>1.54</v>
      </c>
      <c r="M6100" s="18">
        <f>ROUND(K6100*L6100,2)</f>
        <v>72226</v>
      </c>
    </row>
    <row r="6101" spans="1:13" ht="0.95" customHeight="1">
      <c r="A6101" s="19"/>
      <c r="B6101" s="19"/>
      <c r="C6101" s="19"/>
      <c r="D6101" s="19"/>
      <c r="E6101" s="19"/>
      <c r="F6101" s="19"/>
      <c r="G6101" s="19"/>
      <c r="H6101" s="19"/>
      <c r="I6101" s="19"/>
      <c r="J6101" s="19"/>
      <c r="K6101" s="19"/>
      <c r="L6101" s="19"/>
      <c r="M6101" s="19"/>
    </row>
    <row r="6102" spans="1:13" s="1" customFormat="1">
      <c r="A6102" s="16" t="s">
        <v>326</v>
      </c>
      <c r="B6102" s="16" t="s">
        <v>22</v>
      </c>
      <c r="C6102" s="16" t="s">
        <v>39</v>
      </c>
      <c r="D6102" s="16" t="s">
        <v>327</v>
      </c>
      <c r="E6102" s="41"/>
      <c r="F6102" s="41"/>
      <c r="G6102" s="41"/>
      <c r="H6102" s="41"/>
      <c r="I6102" s="41"/>
      <c r="J6102" s="41"/>
      <c r="K6102" s="17">
        <f>K6109</f>
        <v>3136.5</v>
      </c>
      <c r="L6102" s="18">
        <f>L6109</f>
        <v>13.8</v>
      </c>
      <c r="M6102" s="18">
        <f>M6109</f>
        <v>43283.7</v>
      </c>
    </row>
    <row r="6103" spans="1:13">
      <c r="A6103" s="11"/>
      <c r="B6103" s="11"/>
      <c r="C6103" s="11"/>
      <c r="D6103" s="10" t="s">
        <v>328</v>
      </c>
      <c r="E6103" s="11"/>
      <c r="F6103" s="11"/>
      <c r="G6103" s="11"/>
      <c r="H6103" s="11"/>
      <c r="I6103" s="11"/>
      <c r="J6103" s="11"/>
      <c r="K6103" s="11"/>
      <c r="L6103" s="11"/>
      <c r="M6103" s="11"/>
    </row>
    <row r="6104" spans="1:13">
      <c r="A6104" s="11"/>
      <c r="B6104" s="11"/>
      <c r="C6104" s="11"/>
      <c r="D6104" s="11"/>
      <c r="E6104" s="10" t="s">
        <v>1200</v>
      </c>
      <c r="F6104" s="14"/>
      <c r="G6104" s="15"/>
      <c r="H6104" s="15"/>
      <c r="I6104" s="15"/>
      <c r="J6104" s="13">
        <f>OR(F6104&lt;&gt;0,G6104&lt;&gt;0,H6104&lt;&gt;0,I6104&lt;&gt;0)*(F6104 + (F6104 = 0))*(G6104 + (G6104 = 0))*(H6104 + (H6104 = 0))*(I6104 + (I6104 = 0))</f>
        <v>0</v>
      </c>
      <c r="K6104" s="11"/>
      <c r="L6104" s="11"/>
      <c r="M6104" s="11"/>
    </row>
    <row r="6105" spans="1:13">
      <c r="A6105" s="11"/>
      <c r="B6105" s="11"/>
      <c r="C6105" s="11"/>
      <c r="D6105" s="11"/>
      <c r="E6105" s="10" t="s">
        <v>1464</v>
      </c>
      <c r="F6105" s="14">
        <v>2</v>
      </c>
      <c r="G6105" s="15">
        <v>697</v>
      </c>
      <c r="H6105" s="15">
        <v>0</v>
      </c>
      <c r="I6105" s="15">
        <v>1.25</v>
      </c>
      <c r="J6105" s="13">
        <f>OR(F6105&lt;&gt;0,G6105&lt;&gt;0,H6105&lt;&gt;0,I6105&lt;&gt;0)*(F6105 + (F6105 = 0))*(G6105 + (G6105 = 0))*(H6105 + (H6105 = 0))*(I6105 + (I6105 = 0))</f>
        <v>1742.5</v>
      </c>
      <c r="K6105" s="11"/>
      <c r="L6105" s="11"/>
      <c r="M6105" s="11"/>
    </row>
    <row r="6106" spans="1:13">
      <c r="A6106" s="11"/>
      <c r="B6106" s="11"/>
      <c r="C6106" s="11"/>
      <c r="D6106" s="11"/>
      <c r="E6106" s="10" t="s">
        <v>17</v>
      </c>
      <c r="F6106" s="14">
        <v>2</v>
      </c>
      <c r="G6106" s="15">
        <v>697</v>
      </c>
      <c r="H6106" s="15">
        <v>0.25</v>
      </c>
      <c r="I6106" s="15">
        <v>0</v>
      </c>
      <c r="J6106" s="13">
        <f>OR(F6106&lt;&gt;0,G6106&lt;&gt;0,H6106&lt;&gt;0,I6106&lt;&gt;0)*(F6106 + (F6106 = 0))*(G6106 + (G6106 = 0))*(H6106 + (H6106 = 0))*(I6106 + (I6106 = 0))</f>
        <v>348.5</v>
      </c>
      <c r="K6106" s="11"/>
      <c r="L6106" s="11"/>
      <c r="M6106" s="11"/>
    </row>
    <row r="6107" spans="1:13">
      <c r="A6107" s="11"/>
      <c r="B6107" s="11"/>
      <c r="C6107" s="11"/>
      <c r="D6107" s="11"/>
      <c r="E6107" s="10" t="s">
        <v>17</v>
      </c>
      <c r="F6107" s="14">
        <v>2</v>
      </c>
      <c r="G6107" s="15">
        <v>697</v>
      </c>
      <c r="H6107" s="15">
        <v>0</v>
      </c>
      <c r="I6107" s="15">
        <v>0.25</v>
      </c>
      <c r="J6107" s="13">
        <f>OR(F6107&lt;&gt;0,G6107&lt;&gt;0,H6107&lt;&gt;0,I6107&lt;&gt;0)*(F6107 + (F6107 = 0))*(G6107 + (G6107 = 0))*(H6107 + (H6107 = 0))*(I6107 + (I6107 = 0))</f>
        <v>348.5</v>
      </c>
      <c r="K6107" s="11"/>
      <c r="L6107" s="11"/>
      <c r="M6107" s="11"/>
    </row>
    <row r="6108" spans="1:13">
      <c r="A6108" s="11"/>
      <c r="B6108" s="11"/>
      <c r="C6108" s="11"/>
      <c r="D6108" s="11"/>
      <c r="E6108" s="10" t="s">
        <v>17</v>
      </c>
      <c r="F6108" s="14">
        <v>2</v>
      </c>
      <c r="G6108" s="15">
        <v>697</v>
      </c>
      <c r="H6108" s="15">
        <v>0.5</v>
      </c>
      <c r="I6108" s="15">
        <v>0</v>
      </c>
      <c r="J6108" s="13">
        <f>OR(F6108&lt;&gt;0,G6108&lt;&gt;0,H6108&lt;&gt;0,I6108&lt;&gt;0)*(F6108 + (F6108 = 0))*(G6108 + (G6108 = 0))*(H6108 + (H6108 = 0))*(I6108 + (I6108 = 0))</f>
        <v>697</v>
      </c>
      <c r="K6108" s="11"/>
      <c r="L6108" s="11"/>
      <c r="M6108" s="11"/>
    </row>
    <row r="6109" spans="1:13">
      <c r="A6109" s="11"/>
      <c r="B6109" s="11"/>
      <c r="C6109" s="11"/>
      <c r="D6109" s="11"/>
      <c r="E6109" s="11"/>
      <c r="F6109" s="11"/>
      <c r="G6109" s="11"/>
      <c r="H6109" s="11"/>
      <c r="I6109" s="11"/>
      <c r="J6109" s="16" t="s">
        <v>329</v>
      </c>
      <c r="K6109" s="17">
        <f>SUM(J6104:J6108)</f>
        <v>3136.5</v>
      </c>
      <c r="L6109" s="15">
        <v>13.8</v>
      </c>
      <c r="M6109" s="18">
        <f>ROUND(K6109*L6109,2)</f>
        <v>43283.7</v>
      </c>
    </row>
    <row r="6110" spans="1:13" ht="0.95" customHeight="1">
      <c r="A6110" s="19"/>
      <c r="B6110" s="19"/>
      <c r="C6110" s="19"/>
      <c r="D6110" s="19"/>
      <c r="E6110" s="19"/>
      <c r="F6110" s="19"/>
      <c r="G6110" s="19"/>
      <c r="H6110" s="19"/>
      <c r="I6110" s="19"/>
      <c r="J6110" s="19"/>
      <c r="K6110" s="19"/>
      <c r="L6110" s="19"/>
      <c r="M6110" s="19"/>
    </row>
    <row r="6111" spans="1:13" s="1" customFormat="1">
      <c r="A6111" s="40" t="s">
        <v>1466</v>
      </c>
      <c r="B6111" s="16" t="s">
        <v>22</v>
      </c>
      <c r="C6111" s="16" t="s">
        <v>39</v>
      </c>
      <c r="D6111" s="16" t="s">
        <v>1467</v>
      </c>
      <c r="E6111" s="41"/>
      <c r="F6111" s="41"/>
      <c r="G6111" s="41"/>
      <c r="H6111" s="41"/>
      <c r="I6111" s="41"/>
      <c r="J6111" s="41"/>
      <c r="K6111" s="17">
        <f>K6114</f>
        <v>2800</v>
      </c>
      <c r="L6111" s="18">
        <f>L6114</f>
        <v>84.39</v>
      </c>
      <c r="M6111" s="18">
        <f>M6114</f>
        <v>236292</v>
      </c>
    </row>
    <row r="6112" spans="1:13">
      <c r="A6112" s="11"/>
      <c r="B6112" s="11"/>
      <c r="C6112" s="11"/>
      <c r="D6112" s="10" t="s">
        <v>1468</v>
      </c>
      <c r="E6112" s="11"/>
      <c r="F6112" s="11"/>
      <c r="G6112" s="11"/>
      <c r="H6112" s="11"/>
      <c r="I6112" s="11"/>
      <c r="J6112" s="11"/>
      <c r="K6112" s="11"/>
      <c r="L6112" s="11"/>
      <c r="M6112" s="11"/>
    </row>
    <row r="6113" spans="1:13">
      <c r="A6113" s="11"/>
      <c r="B6113" s="11"/>
      <c r="C6113" s="11"/>
      <c r="D6113" s="11"/>
      <c r="E6113" s="10" t="s">
        <v>1469</v>
      </c>
      <c r="F6113" s="14">
        <v>2</v>
      </c>
      <c r="G6113" s="15">
        <v>8.75</v>
      </c>
      <c r="H6113" s="15">
        <v>0</v>
      </c>
      <c r="I6113" s="15">
        <v>160</v>
      </c>
      <c r="J6113" s="13">
        <f>OR(F6113&lt;&gt;0,G6113&lt;&gt;0,H6113&lt;&gt;0,I6113&lt;&gt;0)*(F6113 + (F6113 = 0))*(G6113 + (G6113 = 0))*(H6113 + (H6113 = 0))*(I6113 + (I6113 = 0))</f>
        <v>2800</v>
      </c>
      <c r="K6113" s="11"/>
      <c r="L6113" s="11"/>
      <c r="M6113" s="11"/>
    </row>
    <row r="6114" spans="1:13">
      <c r="A6114" s="11"/>
      <c r="B6114" s="11"/>
      <c r="C6114" s="11"/>
      <c r="D6114" s="11"/>
      <c r="E6114" s="11"/>
      <c r="F6114" s="11"/>
      <c r="G6114" s="11"/>
      <c r="H6114" s="11"/>
      <c r="I6114" s="11"/>
      <c r="J6114" s="16" t="s">
        <v>1470</v>
      </c>
      <c r="K6114" s="17">
        <f>J6113</f>
        <v>2800</v>
      </c>
      <c r="L6114" s="15">
        <v>84.39</v>
      </c>
      <c r="M6114" s="18">
        <f>ROUND(K6114*L6114,2)</f>
        <v>236292</v>
      </c>
    </row>
    <row r="6115" spans="1:13" ht="0.95" customHeight="1">
      <c r="A6115" s="19"/>
      <c r="B6115" s="19"/>
      <c r="C6115" s="19"/>
      <c r="D6115" s="19"/>
      <c r="E6115" s="19"/>
      <c r="F6115" s="19"/>
      <c r="G6115" s="19"/>
      <c r="H6115" s="19"/>
      <c r="I6115" s="19"/>
      <c r="J6115" s="19"/>
      <c r="K6115" s="19"/>
      <c r="L6115" s="19"/>
      <c r="M6115" s="19"/>
    </row>
    <row r="6116" spans="1:13">
      <c r="A6116" s="11"/>
      <c r="B6116" s="11"/>
      <c r="C6116" s="11"/>
      <c r="D6116" s="11"/>
      <c r="E6116" s="11"/>
      <c r="F6116" s="11"/>
      <c r="G6116" s="11"/>
      <c r="H6116" s="11"/>
      <c r="I6116" s="11"/>
      <c r="J6116" s="16" t="s">
        <v>1471</v>
      </c>
      <c r="K6116" s="20">
        <v>1</v>
      </c>
      <c r="L6116" s="18">
        <f>M6091+M6097+M6102+M6111</f>
        <v>415312.34</v>
      </c>
      <c r="M6116" s="18">
        <f>ROUND(K6116*L6116,2)</f>
        <v>415312.34</v>
      </c>
    </row>
    <row r="6117" spans="1:13" ht="0.95" customHeight="1">
      <c r="A6117" s="19"/>
      <c r="B6117" s="19"/>
      <c r="C6117" s="19"/>
      <c r="D6117" s="19"/>
      <c r="E6117" s="19"/>
      <c r="F6117" s="19"/>
      <c r="G6117" s="19"/>
      <c r="H6117" s="19"/>
      <c r="I6117" s="19"/>
      <c r="J6117" s="19"/>
      <c r="K6117" s="19"/>
      <c r="L6117" s="19"/>
      <c r="M6117" s="19"/>
    </row>
    <row r="6118" spans="1:13">
      <c r="A6118" s="21" t="s">
        <v>1472</v>
      </c>
      <c r="B6118" s="21" t="s">
        <v>16</v>
      </c>
      <c r="C6118" s="21" t="s">
        <v>17</v>
      </c>
      <c r="D6118" s="21" t="s">
        <v>1473</v>
      </c>
      <c r="E6118" s="22"/>
      <c r="F6118" s="22"/>
      <c r="G6118" s="22"/>
      <c r="H6118" s="22"/>
      <c r="I6118" s="22"/>
      <c r="J6118" s="22"/>
      <c r="K6118" s="23">
        <f>K6130</f>
        <v>1</v>
      </c>
      <c r="L6118" s="24">
        <f>L6130</f>
        <v>89612.58</v>
      </c>
      <c r="M6118" s="24">
        <f>M6130</f>
        <v>89612.58</v>
      </c>
    </row>
    <row r="6119" spans="1:13" s="1" customFormat="1">
      <c r="A6119" s="40" t="s">
        <v>1474</v>
      </c>
      <c r="B6119" s="16" t="s">
        <v>22</v>
      </c>
      <c r="C6119" s="16" t="s">
        <v>97</v>
      </c>
      <c r="D6119" s="16" t="s">
        <v>1475</v>
      </c>
      <c r="E6119" s="41"/>
      <c r="F6119" s="41"/>
      <c r="G6119" s="41"/>
      <c r="H6119" s="41"/>
      <c r="I6119" s="41"/>
      <c r="J6119" s="41"/>
      <c r="K6119" s="17">
        <f>K6123</f>
        <v>7</v>
      </c>
      <c r="L6119" s="18">
        <f>L6123</f>
        <v>1070.22</v>
      </c>
      <c r="M6119" s="18">
        <f>M6123</f>
        <v>7491.54</v>
      </c>
    </row>
    <row r="6120" spans="1:13">
      <c r="A6120" s="11"/>
      <c r="B6120" s="11"/>
      <c r="C6120" s="11"/>
      <c r="D6120" s="10" t="s">
        <v>1476</v>
      </c>
      <c r="E6120" s="11"/>
      <c r="F6120" s="11"/>
      <c r="G6120" s="11"/>
      <c r="H6120" s="11"/>
      <c r="I6120" s="11"/>
      <c r="J6120" s="11"/>
      <c r="K6120" s="11"/>
      <c r="L6120" s="11"/>
      <c r="M6120" s="11"/>
    </row>
    <row r="6121" spans="1:13">
      <c r="A6121" s="11"/>
      <c r="B6121" s="11"/>
      <c r="C6121" s="11"/>
      <c r="D6121" s="11"/>
      <c r="E6121" s="10" t="s">
        <v>1477</v>
      </c>
      <c r="F6121" s="14">
        <v>2</v>
      </c>
      <c r="G6121" s="15">
        <v>0</v>
      </c>
      <c r="H6121" s="15">
        <v>0</v>
      </c>
      <c r="I6121" s="15">
        <v>0</v>
      </c>
      <c r="J6121" s="13">
        <f>OR(F6121&lt;&gt;0,G6121&lt;&gt;0,H6121&lt;&gt;0,I6121&lt;&gt;0)*(F6121 + (F6121 = 0))*(G6121 + (G6121 = 0))*(H6121 + (H6121 = 0))*(I6121 + (I6121 = 0))</f>
        <v>2</v>
      </c>
      <c r="K6121" s="11"/>
      <c r="L6121" s="11"/>
      <c r="M6121" s="11"/>
    </row>
    <row r="6122" spans="1:13">
      <c r="A6122" s="11"/>
      <c r="B6122" s="11"/>
      <c r="C6122" s="11"/>
      <c r="D6122" s="11"/>
      <c r="E6122" s="10" t="s">
        <v>1200</v>
      </c>
      <c r="F6122" s="14">
        <v>5</v>
      </c>
      <c r="G6122" s="15">
        <v>0</v>
      </c>
      <c r="H6122" s="15">
        <v>0</v>
      </c>
      <c r="I6122" s="15">
        <v>0</v>
      </c>
      <c r="J6122" s="13">
        <f>OR(F6122&lt;&gt;0,G6122&lt;&gt;0,H6122&lt;&gt;0,I6122&lt;&gt;0)*(F6122 + (F6122 = 0))*(G6122 + (G6122 = 0))*(H6122 + (H6122 = 0))*(I6122 + (I6122 = 0))</f>
        <v>5</v>
      </c>
      <c r="K6122" s="11"/>
      <c r="L6122" s="11"/>
      <c r="M6122" s="11"/>
    </row>
    <row r="6123" spans="1:13">
      <c r="A6123" s="11"/>
      <c r="B6123" s="11"/>
      <c r="C6123" s="11"/>
      <c r="D6123" s="11"/>
      <c r="E6123" s="11"/>
      <c r="F6123" s="11"/>
      <c r="G6123" s="11"/>
      <c r="H6123" s="11"/>
      <c r="I6123" s="11"/>
      <c r="J6123" s="16" t="s">
        <v>1478</v>
      </c>
      <c r="K6123" s="17">
        <f>SUM(J6121:J6122)</f>
        <v>7</v>
      </c>
      <c r="L6123" s="15">
        <v>1070.22</v>
      </c>
      <c r="M6123" s="18">
        <f>ROUND(K6123*L6123,2)</f>
        <v>7491.54</v>
      </c>
    </row>
    <row r="6124" spans="1:13" ht="0.95" customHeight="1">
      <c r="A6124" s="19"/>
      <c r="B6124" s="19"/>
      <c r="C6124" s="19"/>
      <c r="D6124" s="19"/>
      <c r="E6124" s="19"/>
      <c r="F6124" s="19"/>
      <c r="G6124" s="19"/>
      <c r="H6124" s="19"/>
      <c r="I6124" s="19"/>
      <c r="J6124" s="19"/>
      <c r="K6124" s="19"/>
      <c r="L6124" s="19"/>
      <c r="M6124" s="19"/>
    </row>
    <row r="6125" spans="1:13" s="1" customFormat="1">
      <c r="A6125" s="40" t="s">
        <v>1479</v>
      </c>
      <c r="B6125" s="16" t="s">
        <v>22</v>
      </c>
      <c r="C6125" s="16" t="s">
        <v>39</v>
      </c>
      <c r="D6125" s="16" t="s">
        <v>1480</v>
      </c>
      <c r="E6125" s="41"/>
      <c r="F6125" s="41"/>
      <c r="G6125" s="41"/>
      <c r="H6125" s="41"/>
      <c r="I6125" s="41"/>
      <c r="J6125" s="41"/>
      <c r="K6125" s="17">
        <f>K6128</f>
        <v>684</v>
      </c>
      <c r="L6125" s="18">
        <f>L6128</f>
        <v>120.06</v>
      </c>
      <c r="M6125" s="18">
        <f>M6128</f>
        <v>82121.039999999994</v>
      </c>
    </row>
    <row r="6126" spans="1:13">
      <c r="A6126" s="11"/>
      <c r="B6126" s="11"/>
      <c r="C6126" s="11"/>
      <c r="D6126" s="10" t="s">
        <v>1481</v>
      </c>
      <c r="E6126" s="11"/>
      <c r="F6126" s="11"/>
      <c r="G6126" s="11"/>
      <c r="H6126" s="11"/>
      <c r="I6126" s="11"/>
      <c r="J6126" s="11"/>
      <c r="K6126" s="11"/>
      <c r="L6126" s="11"/>
      <c r="M6126" s="11"/>
    </row>
    <row r="6127" spans="1:13">
      <c r="A6127" s="11"/>
      <c r="B6127" s="11"/>
      <c r="C6127" s="11"/>
      <c r="D6127" s="11"/>
      <c r="E6127" s="10" t="s">
        <v>1482</v>
      </c>
      <c r="F6127" s="14">
        <v>1</v>
      </c>
      <c r="G6127" s="15">
        <v>360</v>
      </c>
      <c r="H6127" s="15">
        <v>1.9</v>
      </c>
      <c r="I6127" s="15">
        <v>0</v>
      </c>
      <c r="J6127" s="13">
        <f>OR(F6127&lt;&gt;0,G6127&lt;&gt;0,H6127&lt;&gt;0,I6127&lt;&gt;0)*(F6127 + (F6127 = 0))*(G6127 + (G6127 = 0))*(H6127 + (H6127 = 0))*(I6127 + (I6127 = 0))</f>
        <v>684</v>
      </c>
      <c r="K6127" s="11"/>
      <c r="L6127" s="11"/>
      <c r="M6127" s="11"/>
    </row>
    <row r="6128" spans="1:13">
      <c r="A6128" s="11"/>
      <c r="B6128" s="11"/>
      <c r="C6128" s="11"/>
      <c r="D6128" s="11"/>
      <c r="E6128" s="11"/>
      <c r="F6128" s="11"/>
      <c r="G6128" s="11"/>
      <c r="H6128" s="11"/>
      <c r="I6128" s="11"/>
      <c r="J6128" s="16" t="s">
        <v>1483</v>
      </c>
      <c r="K6128" s="17">
        <f>J6127</f>
        <v>684</v>
      </c>
      <c r="L6128" s="15">
        <v>120.06</v>
      </c>
      <c r="M6128" s="18">
        <f>ROUND(K6128*L6128,2)</f>
        <v>82121.039999999994</v>
      </c>
    </row>
    <row r="6129" spans="1:13" ht="0.95" customHeight="1">
      <c r="A6129" s="19"/>
      <c r="B6129" s="19"/>
      <c r="C6129" s="19"/>
      <c r="D6129" s="19"/>
      <c r="E6129" s="19"/>
      <c r="F6129" s="19"/>
      <c r="G6129" s="19"/>
      <c r="H6129" s="19"/>
      <c r="I6129" s="19"/>
      <c r="J6129" s="19"/>
      <c r="K6129" s="19"/>
      <c r="L6129" s="19"/>
      <c r="M6129" s="19"/>
    </row>
    <row r="6130" spans="1:13">
      <c r="A6130" s="11"/>
      <c r="B6130" s="11"/>
      <c r="C6130" s="11"/>
      <c r="D6130" s="11"/>
      <c r="E6130" s="11"/>
      <c r="F6130" s="11"/>
      <c r="G6130" s="11"/>
      <c r="H6130" s="11"/>
      <c r="I6130" s="11"/>
      <c r="J6130" s="16" t="s">
        <v>1484</v>
      </c>
      <c r="K6130" s="20">
        <v>1</v>
      </c>
      <c r="L6130" s="18">
        <f>M6119+M6125</f>
        <v>89612.58</v>
      </c>
      <c r="M6130" s="18">
        <f>ROUND(K6130*L6130,2)</f>
        <v>89612.58</v>
      </c>
    </row>
    <row r="6131" spans="1:13" ht="0.95" customHeight="1">
      <c r="A6131" s="19"/>
      <c r="B6131" s="19"/>
      <c r="C6131" s="19"/>
      <c r="D6131" s="19"/>
      <c r="E6131" s="19"/>
      <c r="F6131" s="19"/>
      <c r="G6131" s="19"/>
      <c r="H6131" s="19"/>
      <c r="I6131" s="19"/>
      <c r="J6131" s="19"/>
      <c r="K6131" s="19"/>
      <c r="L6131" s="19"/>
      <c r="M6131" s="19"/>
    </row>
    <row r="6132" spans="1:13">
      <c r="A6132" s="11"/>
      <c r="B6132" s="11"/>
      <c r="C6132" s="11"/>
      <c r="D6132" s="11"/>
      <c r="E6132" s="11"/>
      <c r="F6132" s="11"/>
      <c r="G6132" s="11"/>
      <c r="H6132" s="11"/>
      <c r="I6132" s="11"/>
      <c r="J6132" s="16" t="s">
        <v>1485</v>
      </c>
      <c r="K6132" s="20">
        <v>1</v>
      </c>
      <c r="L6132" s="18">
        <f>M5605+M5677+M5838+M5954+M6023+M6051+M6082+M6090+M6118</f>
        <v>3628817.6</v>
      </c>
      <c r="M6132" s="18">
        <f>ROUND(K6132*L6132,2)</f>
        <v>3628817.6</v>
      </c>
    </row>
    <row r="6133" spans="1:13" ht="0.95" customHeight="1">
      <c r="A6133" s="19"/>
      <c r="B6133" s="19"/>
      <c r="C6133" s="19"/>
      <c r="D6133" s="19"/>
      <c r="E6133" s="19"/>
      <c r="F6133" s="19"/>
      <c r="G6133" s="19"/>
      <c r="H6133" s="19"/>
      <c r="I6133" s="19"/>
      <c r="J6133" s="19"/>
      <c r="K6133" s="19"/>
      <c r="L6133" s="19"/>
      <c r="M6133" s="19"/>
    </row>
    <row r="6134" spans="1:13">
      <c r="A6134" s="6" t="s">
        <v>1486</v>
      </c>
      <c r="B6134" s="6" t="s">
        <v>16</v>
      </c>
      <c r="C6134" s="6" t="s">
        <v>17</v>
      </c>
      <c r="D6134" s="6" t="s">
        <v>1487</v>
      </c>
      <c r="E6134" s="7"/>
      <c r="F6134" s="7"/>
      <c r="G6134" s="7"/>
      <c r="H6134" s="7"/>
      <c r="I6134" s="7"/>
      <c r="J6134" s="7"/>
      <c r="K6134" s="8">
        <f>K6245</f>
        <v>1</v>
      </c>
      <c r="L6134" s="9">
        <f>L6245</f>
        <v>1596423.84</v>
      </c>
      <c r="M6134" s="9">
        <f>M6245</f>
        <v>1596423.84</v>
      </c>
    </row>
    <row r="6135" spans="1:13">
      <c r="A6135" s="21" t="s">
        <v>1488</v>
      </c>
      <c r="B6135" s="21" t="s">
        <v>16</v>
      </c>
      <c r="C6135" s="21" t="s">
        <v>17</v>
      </c>
      <c r="D6135" s="21" t="s">
        <v>1489</v>
      </c>
      <c r="E6135" s="22"/>
      <c r="F6135" s="22"/>
      <c r="G6135" s="22"/>
      <c r="H6135" s="22"/>
      <c r="I6135" s="22"/>
      <c r="J6135" s="22"/>
      <c r="K6135" s="23">
        <f>K6213</f>
        <v>1</v>
      </c>
      <c r="L6135" s="24">
        <f>L6213</f>
        <v>1511359.43</v>
      </c>
      <c r="M6135" s="24">
        <f>M6213</f>
        <v>1511359.43</v>
      </c>
    </row>
    <row r="6136" spans="1:13" s="1" customFormat="1">
      <c r="A6136" s="40" t="s">
        <v>476</v>
      </c>
      <c r="B6136" s="16" t="s">
        <v>22</v>
      </c>
      <c r="C6136" s="16" t="s">
        <v>29</v>
      </c>
      <c r="D6136" s="16" t="s">
        <v>477</v>
      </c>
      <c r="E6136" s="41"/>
      <c r="F6136" s="41"/>
      <c r="G6136" s="41"/>
      <c r="H6136" s="41"/>
      <c r="I6136" s="41"/>
      <c r="J6136" s="41"/>
      <c r="K6136" s="17">
        <f>K6142</f>
        <v>3179.5</v>
      </c>
      <c r="L6136" s="18">
        <f>L6142</f>
        <v>118.41</v>
      </c>
      <c r="M6136" s="18">
        <f>M6142</f>
        <v>376484.6</v>
      </c>
    </row>
    <row r="6137" spans="1:13">
      <c r="A6137" s="11"/>
      <c r="B6137" s="11"/>
      <c r="C6137" s="11"/>
      <c r="D6137" s="10" t="s">
        <v>478</v>
      </c>
      <c r="E6137" s="11"/>
      <c r="F6137" s="11"/>
      <c r="G6137" s="11"/>
      <c r="H6137" s="11"/>
      <c r="I6137" s="11"/>
      <c r="J6137" s="11"/>
      <c r="K6137" s="11"/>
      <c r="L6137" s="11"/>
      <c r="M6137" s="11"/>
    </row>
    <row r="6138" spans="1:13">
      <c r="A6138" s="11"/>
      <c r="B6138" s="11"/>
      <c r="C6138" s="11"/>
      <c r="D6138" s="11"/>
      <c r="E6138" s="10" t="s">
        <v>1490</v>
      </c>
      <c r="F6138" s="14">
        <v>4</v>
      </c>
      <c r="G6138" s="15">
        <v>1.4</v>
      </c>
      <c r="H6138" s="15">
        <v>0.4</v>
      </c>
      <c r="I6138" s="15">
        <v>1476.48</v>
      </c>
      <c r="J6138" s="13">
        <f>OR(F6138&lt;&gt;0,G6138&lt;&gt;0,H6138&lt;&gt;0,I6138&lt;&gt;0)*(F6138 + (F6138 = 0))*(G6138 + (G6138 = 0))*(H6138 + (H6138 = 0))*(I6138 + (I6138 = 0))</f>
        <v>3307.32</v>
      </c>
      <c r="K6138" s="11"/>
      <c r="L6138" s="11"/>
      <c r="M6138" s="11"/>
    </row>
    <row r="6139" spans="1:13">
      <c r="A6139" s="11"/>
      <c r="B6139" s="11"/>
      <c r="C6139" s="11"/>
      <c r="D6139" s="11"/>
      <c r="E6139" s="10" t="s">
        <v>1491</v>
      </c>
      <c r="F6139" s="14"/>
      <c r="G6139" s="15"/>
      <c r="H6139" s="15"/>
      <c r="I6139" s="15"/>
      <c r="J6139" s="13">
        <f>OR(F6139&lt;&gt;0,G6139&lt;&gt;0,H6139&lt;&gt;0,I6139&lt;&gt;0)*(F6139 + (F6139 = 0))*(G6139 + (G6139 = 0))*(H6139 + (H6139 = 0))*(I6139 + (I6139 = 0))</f>
        <v>0</v>
      </c>
      <c r="K6139" s="11"/>
      <c r="L6139" s="11"/>
      <c r="M6139" s="11"/>
    </row>
    <row r="6140" spans="1:13">
      <c r="A6140" s="11"/>
      <c r="B6140" s="11"/>
      <c r="C6140" s="11"/>
      <c r="D6140" s="11"/>
      <c r="E6140" s="10" t="s">
        <v>1492</v>
      </c>
      <c r="F6140" s="14">
        <v>-296</v>
      </c>
      <c r="G6140" s="15">
        <v>0.6</v>
      </c>
      <c r="H6140" s="15">
        <v>0.4</v>
      </c>
      <c r="I6140" s="15">
        <v>1.5</v>
      </c>
      <c r="J6140" s="13">
        <f>OR(F6140&lt;&gt;0,G6140&lt;&gt;0,H6140&lt;&gt;0,I6140&lt;&gt;0)*(F6140 + (F6140 = 0))*(G6140 + (G6140 = 0))*(H6140 + (H6140 = 0))*(I6140 + (I6140 = 0))</f>
        <v>-106.56</v>
      </c>
      <c r="K6140" s="11"/>
      <c r="L6140" s="11"/>
      <c r="M6140" s="11"/>
    </row>
    <row r="6141" spans="1:13">
      <c r="A6141" s="11"/>
      <c r="B6141" s="11"/>
      <c r="C6141" s="11"/>
      <c r="D6141" s="11"/>
      <c r="E6141" s="10" t="s">
        <v>1493</v>
      </c>
      <c r="F6141" s="14">
        <v>-2</v>
      </c>
      <c r="G6141" s="15">
        <v>0.12</v>
      </c>
      <c r="H6141" s="15">
        <v>0.06</v>
      </c>
      <c r="I6141" s="15">
        <v>1476.48</v>
      </c>
      <c r="J6141" s="13">
        <f>OR(F6141&lt;&gt;0,G6141&lt;&gt;0,H6141&lt;&gt;0,I6141&lt;&gt;0)*(F6141 + (F6141 = 0))*(G6141 + (G6141 = 0))*(H6141 + (H6141 = 0))*(I6141 + (I6141 = 0))</f>
        <v>-21.26</v>
      </c>
      <c r="K6141" s="11"/>
      <c r="L6141" s="11"/>
      <c r="M6141" s="11"/>
    </row>
    <row r="6142" spans="1:13">
      <c r="A6142" s="11"/>
      <c r="B6142" s="11"/>
      <c r="C6142" s="11"/>
      <c r="D6142" s="11"/>
      <c r="E6142" s="11"/>
      <c r="F6142" s="11"/>
      <c r="G6142" s="11"/>
      <c r="H6142" s="11"/>
      <c r="I6142" s="11"/>
      <c r="J6142" s="16" t="s">
        <v>483</v>
      </c>
      <c r="K6142" s="17">
        <f>SUM(J6138:J6141)</f>
        <v>3179.5</v>
      </c>
      <c r="L6142" s="15">
        <v>118.41</v>
      </c>
      <c r="M6142" s="18">
        <f>ROUND(K6142*L6142,2)</f>
        <v>376484.6</v>
      </c>
    </row>
    <row r="6143" spans="1:13" ht="0.95" customHeight="1">
      <c r="A6143" s="19"/>
      <c r="B6143" s="19"/>
      <c r="C6143" s="19"/>
      <c r="D6143" s="19"/>
      <c r="E6143" s="19"/>
      <c r="F6143" s="19"/>
      <c r="G6143" s="19"/>
      <c r="H6143" s="19"/>
      <c r="I6143" s="19"/>
      <c r="J6143" s="19"/>
      <c r="K6143" s="19"/>
      <c r="L6143" s="19"/>
      <c r="M6143" s="19"/>
    </row>
    <row r="6144" spans="1:13" s="1" customFormat="1">
      <c r="A6144" s="40" t="s">
        <v>307</v>
      </c>
      <c r="B6144" s="16" t="s">
        <v>22</v>
      </c>
      <c r="C6144" s="16" t="s">
        <v>298</v>
      </c>
      <c r="D6144" s="16" t="s">
        <v>308</v>
      </c>
      <c r="E6144" s="41"/>
      <c r="F6144" s="41"/>
      <c r="G6144" s="41"/>
      <c r="H6144" s="41"/>
      <c r="I6144" s="41"/>
      <c r="J6144" s="41"/>
      <c r="K6144" s="17">
        <f>K6147</f>
        <v>3179.5</v>
      </c>
      <c r="L6144" s="18">
        <f>L6147</f>
        <v>3.89</v>
      </c>
      <c r="M6144" s="18">
        <f>M6147</f>
        <v>12368.26</v>
      </c>
    </row>
    <row r="6145" spans="1:13">
      <c r="A6145" s="11"/>
      <c r="B6145" s="11"/>
      <c r="C6145" s="11"/>
      <c r="D6145" s="10" t="s">
        <v>309</v>
      </c>
      <c r="E6145" s="11"/>
      <c r="F6145" s="11"/>
      <c r="G6145" s="11"/>
      <c r="H6145" s="11"/>
      <c r="I6145" s="11"/>
      <c r="J6145" s="11"/>
      <c r="K6145" s="11"/>
      <c r="L6145" s="11"/>
      <c r="M6145" s="11"/>
    </row>
    <row r="6146" spans="1:13">
      <c r="A6146" s="11"/>
      <c r="B6146" s="11"/>
      <c r="C6146" s="11"/>
      <c r="D6146" s="11"/>
      <c r="E6146" s="10" t="s">
        <v>1494</v>
      </c>
      <c r="F6146" s="14">
        <v>1</v>
      </c>
      <c r="G6146" s="15">
        <v>1</v>
      </c>
      <c r="H6146" s="15">
        <v>0</v>
      </c>
      <c r="I6146" s="15">
        <v>3179.5</v>
      </c>
      <c r="J6146" s="13">
        <f>OR(F6146&lt;&gt;0,G6146&lt;&gt;0,H6146&lt;&gt;0,I6146&lt;&gt;0)*(F6146 + (F6146 = 0))*(G6146 + (G6146 = 0))*(H6146 + (H6146 = 0))*(I6146 + (I6146 = 0))</f>
        <v>3179.5</v>
      </c>
      <c r="K6146" s="11"/>
      <c r="L6146" s="11"/>
      <c r="M6146" s="11"/>
    </row>
    <row r="6147" spans="1:13">
      <c r="A6147" s="11"/>
      <c r="B6147" s="11"/>
      <c r="C6147" s="11"/>
      <c r="D6147" s="11"/>
      <c r="E6147" s="11"/>
      <c r="F6147" s="11"/>
      <c r="G6147" s="11"/>
      <c r="H6147" s="11"/>
      <c r="I6147" s="11"/>
      <c r="J6147" s="16" t="s">
        <v>311</v>
      </c>
      <c r="K6147" s="17">
        <f>J6146</f>
        <v>3179.5</v>
      </c>
      <c r="L6147" s="15">
        <v>3.89</v>
      </c>
      <c r="M6147" s="18">
        <f>ROUND(K6147*L6147,2)</f>
        <v>12368.26</v>
      </c>
    </row>
    <row r="6148" spans="1:13" ht="0.95" customHeight="1">
      <c r="A6148" s="19"/>
      <c r="B6148" s="19"/>
      <c r="C6148" s="19"/>
      <c r="D6148" s="19"/>
      <c r="E6148" s="19"/>
      <c r="F6148" s="19"/>
      <c r="G6148" s="19"/>
      <c r="H6148" s="19"/>
      <c r="I6148" s="19"/>
      <c r="J6148" s="19"/>
      <c r="K6148" s="19"/>
      <c r="L6148" s="19"/>
      <c r="M6148" s="19"/>
    </row>
    <row r="6149" spans="1:13" s="1" customFormat="1">
      <c r="A6149" s="16" t="s">
        <v>297</v>
      </c>
      <c r="B6149" s="16" t="s">
        <v>22</v>
      </c>
      <c r="C6149" s="16" t="s">
        <v>298</v>
      </c>
      <c r="D6149" s="16" t="s">
        <v>299</v>
      </c>
      <c r="E6149" s="41"/>
      <c r="F6149" s="41"/>
      <c r="G6149" s="41"/>
      <c r="H6149" s="41"/>
      <c r="I6149" s="41"/>
      <c r="J6149" s="41"/>
      <c r="K6149" s="17">
        <f>K6152</f>
        <v>317950</v>
      </c>
      <c r="L6149" s="18">
        <f>L6152</f>
        <v>1.54</v>
      </c>
      <c r="M6149" s="18">
        <f>M6152</f>
        <v>489643</v>
      </c>
    </row>
    <row r="6150" spans="1:13">
      <c r="A6150" s="11"/>
      <c r="B6150" s="11"/>
      <c r="C6150" s="11"/>
      <c r="D6150" s="10" t="s">
        <v>300</v>
      </c>
      <c r="E6150" s="11"/>
      <c r="F6150" s="11"/>
      <c r="G6150" s="11"/>
      <c r="H6150" s="11"/>
      <c r="I6150" s="11"/>
      <c r="J6150" s="11"/>
      <c r="K6150" s="11"/>
      <c r="L6150" s="11"/>
      <c r="M6150" s="11"/>
    </row>
    <row r="6151" spans="1:13">
      <c r="A6151" s="11"/>
      <c r="B6151" s="11"/>
      <c r="C6151" s="11"/>
      <c r="D6151" s="11"/>
      <c r="E6151" s="10" t="s">
        <v>1494</v>
      </c>
      <c r="F6151" s="14">
        <v>1</v>
      </c>
      <c r="G6151" s="15">
        <v>100</v>
      </c>
      <c r="H6151" s="15">
        <v>0</v>
      </c>
      <c r="I6151" s="15">
        <v>3179.5</v>
      </c>
      <c r="J6151" s="13">
        <f>OR(F6151&lt;&gt;0,G6151&lt;&gt;0,H6151&lt;&gt;0,I6151&lt;&gt;0)*(F6151 + (F6151 = 0))*(G6151 + (G6151 = 0))*(H6151 + (H6151 = 0))*(I6151 + (I6151 = 0))</f>
        <v>317950</v>
      </c>
      <c r="K6151" s="11"/>
      <c r="L6151" s="11"/>
      <c r="M6151" s="11"/>
    </row>
    <row r="6152" spans="1:13">
      <c r="A6152" s="11"/>
      <c r="B6152" s="11"/>
      <c r="C6152" s="11"/>
      <c r="D6152" s="11"/>
      <c r="E6152" s="11"/>
      <c r="F6152" s="11"/>
      <c r="G6152" s="11"/>
      <c r="H6152" s="11"/>
      <c r="I6152" s="11"/>
      <c r="J6152" s="16" t="s">
        <v>306</v>
      </c>
      <c r="K6152" s="17">
        <f>J6151</f>
        <v>317950</v>
      </c>
      <c r="L6152" s="15">
        <v>1.54</v>
      </c>
      <c r="M6152" s="18">
        <f>ROUND(K6152*L6152,2)</f>
        <v>489643</v>
      </c>
    </row>
    <row r="6153" spans="1:13" ht="0.95" customHeight="1">
      <c r="A6153" s="19"/>
      <c r="B6153" s="19"/>
      <c r="C6153" s="19"/>
      <c r="D6153" s="19"/>
      <c r="E6153" s="19"/>
      <c r="F6153" s="19"/>
      <c r="G6153" s="19"/>
      <c r="H6153" s="19"/>
      <c r="I6153" s="19"/>
      <c r="J6153" s="19"/>
      <c r="K6153" s="19"/>
      <c r="L6153" s="19"/>
      <c r="M6153" s="19"/>
    </row>
    <row r="6154" spans="1:13" s="1" customFormat="1">
      <c r="A6154" s="16" t="s">
        <v>326</v>
      </c>
      <c r="B6154" s="16" t="s">
        <v>22</v>
      </c>
      <c r="C6154" s="16" t="s">
        <v>39</v>
      </c>
      <c r="D6154" s="16" t="s">
        <v>327</v>
      </c>
      <c r="E6154" s="41"/>
      <c r="F6154" s="41"/>
      <c r="G6154" s="41"/>
      <c r="H6154" s="41"/>
      <c r="I6154" s="41"/>
      <c r="J6154" s="41"/>
      <c r="K6154" s="17">
        <f>K6160</f>
        <v>12775.39</v>
      </c>
      <c r="L6154" s="18">
        <f>L6160</f>
        <v>13.8</v>
      </c>
      <c r="M6154" s="18">
        <f>M6160</f>
        <v>176300.38</v>
      </c>
    </row>
    <row r="6155" spans="1:13">
      <c r="A6155" s="11"/>
      <c r="B6155" s="11"/>
      <c r="C6155" s="11"/>
      <c r="D6155" s="10" t="s">
        <v>328</v>
      </c>
      <c r="E6155" s="11"/>
      <c r="F6155" s="11"/>
      <c r="G6155" s="11"/>
      <c r="H6155" s="11"/>
      <c r="I6155" s="11"/>
      <c r="J6155" s="11"/>
      <c r="K6155" s="11"/>
      <c r="L6155" s="11"/>
      <c r="M6155" s="11"/>
    </row>
    <row r="6156" spans="1:13">
      <c r="A6156" s="11"/>
      <c r="B6156" s="11"/>
      <c r="C6156" s="11"/>
      <c r="D6156" s="11"/>
      <c r="E6156" s="10" t="s">
        <v>1490</v>
      </c>
      <c r="F6156" s="14">
        <v>6</v>
      </c>
      <c r="G6156" s="15">
        <v>1.4</v>
      </c>
      <c r="H6156" s="15">
        <v>0</v>
      </c>
      <c r="I6156" s="15">
        <v>1476.48</v>
      </c>
      <c r="J6156" s="13">
        <f>OR(F6156&lt;&gt;0,G6156&lt;&gt;0,H6156&lt;&gt;0,I6156&lt;&gt;0)*(F6156 + (F6156 = 0))*(G6156 + (G6156 = 0))*(H6156 + (H6156 = 0))*(I6156 + (I6156 = 0))</f>
        <v>12402.43</v>
      </c>
      <c r="K6156" s="11"/>
      <c r="L6156" s="11"/>
      <c r="M6156" s="11"/>
    </row>
    <row r="6157" spans="1:13">
      <c r="A6157" s="11"/>
      <c r="B6157" s="11"/>
      <c r="C6157" s="11"/>
      <c r="D6157" s="11"/>
      <c r="E6157" s="10" t="s">
        <v>1491</v>
      </c>
      <c r="F6157" s="14"/>
      <c r="G6157" s="15"/>
      <c r="H6157" s="15"/>
      <c r="I6157" s="15"/>
      <c r="J6157" s="13">
        <f>OR(F6157&lt;&gt;0,G6157&lt;&gt;0,H6157&lt;&gt;0,I6157&lt;&gt;0)*(F6157 + (F6157 = 0))*(G6157 + (G6157 = 0))*(H6157 + (H6157 = 0))*(I6157 + (I6157 = 0))</f>
        <v>0</v>
      </c>
      <c r="K6157" s="11"/>
      <c r="L6157" s="11"/>
      <c r="M6157" s="11"/>
    </row>
    <row r="6158" spans="1:13">
      <c r="A6158" s="11"/>
      <c r="B6158" s="11"/>
      <c r="C6158" s="11"/>
      <c r="D6158" s="11"/>
      <c r="E6158" s="10" t="s">
        <v>1492</v>
      </c>
      <c r="F6158" s="14">
        <v>-296</v>
      </c>
      <c r="G6158" s="15">
        <v>0.6</v>
      </c>
      <c r="H6158" s="15">
        <v>0</v>
      </c>
      <c r="I6158" s="15">
        <v>1.5</v>
      </c>
      <c r="J6158" s="13">
        <f>OR(F6158&lt;&gt;0,G6158&lt;&gt;0,H6158&lt;&gt;0,I6158&lt;&gt;0)*(F6158 + (F6158 = 0))*(G6158 + (G6158 = 0))*(H6158 + (H6158 = 0))*(I6158 + (I6158 = 0))</f>
        <v>-266.39999999999998</v>
      </c>
      <c r="K6158" s="11"/>
      <c r="L6158" s="11"/>
      <c r="M6158" s="11"/>
    </row>
    <row r="6159" spans="1:13">
      <c r="A6159" s="11"/>
      <c r="B6159" s="11"/>
      <c r="C6159" s="11"/>
      <c r="D6159" s="11"/>
      <c r="E6159" s="10" t="s">
        <v>1495</v>
      </c>
      <c r="F6159" s="14">
        <v>296</v>
      </c>
      <c r="G6159" s="15">
        <v>2</v>
      </c>
      <c r="H6159" s="15">
        <v>0.4</v>
      </c>
      <c r="I6159" s="15">
        <v>2.7</v>
      </c>
      <c r="J6159" s="13">
        <f>OR(F6159&lt;&gt;0,G6159&lt;&gt;0,H6159&lt;&gt;0,I6159&lt;&gt;0)*(F6159 + (F6159 = 0))*(G6159 + (G6159 = 0))*(H6159 + (H6159 = 0))*(I6159 + (I6159 = 0))</f>
        <v>639.36</v>
      </c>
      <c r="K6159" s="11"/>
      <c r="L6159" s="11"/>
      <c r="M6159" s="11"/>
    </row>
    <row r="6160" spans="1:13">
      <c r="A6160" s="11"/>
      <c r="B6160" s="11"/>
      <c r="C6160" s="11"/>
      <c r="D6160" s="11"/>
      <c r="E6160" s="11"/>
      <c r="F6160" s="11"/>
      <c r="G6160" s="11"/>
      <c r="H6160" s="11"/>
      <c r="I6160" s="11"/>
      <c r="J6160" s="16" t="s">
        <v>329</v>
      </c>
      <c r="K6160" s="17">
        <f>SUM(J6156:J6159)</f>
        <v>12775.39</v>
      </c>
      <c r="L6160" s="15">
        <v>13.8</v>
      </c>
      <c r="M6160" s="18">
        <f>ROUND(K6160*L6160,2)</f>
        <v>176300.38</v>
      </c>
    </row>
    <row r="6161" spans="1:13" ht="0.95" customHeight="1">
      <c r="A6161" s="19"/>
      <c r="B6161" s="19"/>
      <c r="C6161" s="19"/>
      <c r="D6161" s="19"/>
      <c r="E6161" s="19"/>
      <c r="F6161" s="19"/>
      <c r="G6161" s="19"/>
      <c r="H6161" s="19"/>
      <c r="I6161" s="19"/>
      <c r="J6161" s="19"/>
      <c r="K6161" s="19"/>
      <c r="L6161" s="19"/>
      <c r="M6161" s="19"/>
    </row>
    <row r="6162" spans="1:13" s="1" customFormat="1">
      <c r="A6162" s="40" t="s">
        <v>1496</v>
      </c>
      <c r="B6162" s="16" t="s">
        <v>22</v>
      </c>
      <c r="C6162" s="16" t="s">
        <v>39</v>
      </c>
      <c r="D6162" s="16" t="s">
        <v>1497</v>
      </c>
      <c r="E6162" s="41"/>
      <c r="F6162" s="41"/>
      <c r="G6162" s="41"/>
      <c r="H6162" s="41"/>
      <c r="I6162" s="41"/>
      <c r="J6162" s="41"/>
      <c r="K6162" s="17">
        <f>K6168</f>
        <v>8641.2479999999996</v>
      </c>
      <c r="L6162" s="18">
        <f>L6168</f>
        <v>17.420000000000002</v>
      </c>
      <c r="M6162" s="18">
        <f>M6168</f>
        <v>150530.54</v>
      </c>
    </row>
    <row r="6163" spans="1:13">
      <c r="A6163" s="11"/>
      <c r="B6163" s="11"/>
      <c r="C6163" s="11"/>
      <c r="D6163" s="10" t="s">
        <v>1498</v>
      </c>
      <c r="E6163" s="11"/>
      <c r="F6163" s="11"/>
      <c r="G6163" s="11"/>
      <c r="H6163" s="11"/>
      <c r="I6163" s="11"/>
      <c r="J6163" s="11"/>
      <c r="K6163" s="11"/>
      <c r="L6163" s="11"/>
      <c r="M6163" s="11"/>
    </row>
    <row r="6164" spans="1:13">
      <c r="A6164" s="11"/>
      <c r="B6164" s="11"/>
      <c r="C6164" s="11"/>
      <c r="D6164" s="11"/>
      <c r="E6164" s="10" t="s">
        <v>1490</v>
      </c>
      <c r="F6164" s="14">
        <v>4</v>
      </c>
      <c r="G6164" s="20">
        <v>1.4</v>
      </c>
      <c r="H6164" s="20">
        <v>0</v>
      </c>
      <c r="I6164" s="20">
        <v>1476.48</v>
      </c>
      <c r="J6164" s="12">
        <f>OR(F6164&lt;&gt;0,G6164&lt;&gt;0,H6164&lt;&gt;0,I6164&lt;&gt;0)*(F6164 + (F6164 = 0))*(G6164 + (G6164 = 0))*(H6164 + (H6164 = 0))*(I6164 + (I6164 = 0))</f>
        <v>8268.2880000000005</v>
      </c>
      <c r="K6164" s="11"/>
      <c r="L6164" s="11"/>
      <c r="M6164" s="11"/>
    </row>
    <row r="6165" spans="1:13">
      <c r="A6165" s="11"/>
      <c r="B6165" s="11"/>
      <c r="C6165" s="11"/>
      <c r="D6165" s="11"/>
      <c r="E6165" s="10" t="s">
        <v>1491</v>
      </c>
      <c r="F6165" s="14"/>
      <c r="G6165" s="20"/>
      <c r="H6165" s="20"/>
      <c r="I6165" s="20"/>
      <c r="J6165" s="12">
        <f>OR(F6165&lt;&gt;0,G6165&lt;&gt;0,H6165&lt;&gt;0,I6165&lt;&gt;0)*(F6165 + (F6165 = 0))*(G6165 + (G6165 = 0))*(H6165 + (H6165 = 0))*(I6165 + (I6165 = 0))</f>
        <v>0</v>
      </c>
      <c r="K6165" s="11"/>
      <c r="L6165" s="11"/>
      <c r="M6165" s="11"/>
    </row>
    <row r="6166" spans="1:13">
      <c r="A6166" s="11"/>
      <c r="B6166" s="11"/>
      <c r="C6166" s="11"/>
      <c r="D6166" s="11"/>
      <c r="E6166" s="10" t="s">
        <v>1492</v>
      </c>
      <c r="F6166" s="14">
        <v>-296</v>
      </c>
      <c r="G6166" s="20">
        <v>0.6</v>
      </c>
      <c r="H6166" s="20">
        <v>0</v>
      </c>
      <c r="I6166" s="20">
        <v>1.5</v>
      </c>
      <c r="J6166" s="12">
        <f>OR(F6166&lt;&gt;0,G6166&lt;&gt;0,H6166&lt;&gt;0,I6166&lt;&gt;0)*(F6166 + (F6166 = 0))*(G6166 + (G6166 = 0))*(H6166 + (H6166 = 0))*(I6166 + (I6166 = 0))</f>
        <v>-266.39999999999998</v>
      </c>
      <c r="K6166" s="11"/>
      <c r="L6166" s="11"/>
      <c r="M6166" s="11"/>
    </row>
    <row r="6167" spans="1:13">
      <c r="A6167" s="11"/>
      <c r="B6167" s="11"/>
      <c r="C6167" s="11"/>
      <c r="D6167" s="11"/>
      <c r="E6167" s="10" t="s">
        <v>1495</v>
      </c>
      <c r="F6167" s="14">
        <v>296</v>
      </c>
      <c r="G6167" s="20">
        <v>2</v>
      </c>
      <c r="H6167" s="20">
        <v>0.4</v>
      </c>
      <c r="I6167" s="20">
        <v>2.7</v>
      </c>
      <c r="J6167" s="12">
        <f>OR(F6167&lt;&gt;0,G6167&lt;&gt;0,H6167&lt;&gt;0,I6167&lt;&gt;0)*(F6167 + (F6167 = 0))*(G6167 + (G6167 = 0))*(H6167 + (H6167 = 0))*(I6167 + (I6167 = 0))</f>
        <v>639.36</v>
      </c>
      <c r="K6167" s="11"/>
      <c r="L6167" s="11"/>
      <c r="M6167" s="11"/>
    </row>
    <row r="6168" spans="1:13">
      <c r="A6168" s="11"/>
      <c r="B6168" s="11"/>
      <c r="C6168" s="11"/>
      <c r="D6168" s="11"/>
      <c r="E6168" s="11"/>
      <c r="F6168" s="11"/>
      <c r="G6168" s="11"/>
      <c r="H6168" s="11"/>
      <c r="I6168" s="11"/>
      <c r="J6168" s="16" t="s">
        <v>1499</v>
      </c>
      <c r="K6168" s="17">
        <f>SUM(J6164:J6167)</f>
        <v>8641.2479999999996</v>
      </c>
      <c r="L6168" s="15">
        <v>17.420000000000002</v>
      </c>
      <c r="M6168" s="18">
        <f>ROUND(K6168*L6168,2)</f>
        <v>150530.54</v>
      </c>
    </row>
    <row r="6169" spans="1:13" ht="0.95" customHeight="1">
      <c r="A6169" s="19"/>
      <c r="B6169" s="19"/>
      <c r="C6169" s="19"/>
      <c r="D6169" s="19"/>
      <c r="E6169" s="19"/>
      <c r="F6169" s="19"/>
      <c r="G6169" s="19"/>
      <c r="H6169" s="19"/>
      <c r="I6169" s="19"/>
      <c r="J6169" s="19"/>
      <c r="K6169" s="19"/>
      <c r="L6169" s="19"/>
      <c r="M6169" s="19"/>
    </row>
    <row r="6170" spans="1:13" s="1" customFormat="1">
      <c r="A6170" s="40" t="s">
        <v>1500</v>
      </c>
      <c r="B6170" s="16" t="s">
        <v>22</v>
      </c>
      <c r="C6170" s="16" t="s">
        <v>23</v>
      </c>
      <c r="D6170" s="16" t="s">
        <v>1501</v>
      </c>
      <c r="E6170" s="41"/>
      <c r="F6170" s="41"/>
      <c r="G6170" s="41"/>
      <c r="H6170" s="41"/>
      <c r="I6170" s="41"/>
      <c r="J6170" s="41"/>
      <c r="K6170" s="17">
        <f>K6174</f>
        <v>2952.96</v>
      </c>
      <c r="L6170" s="18">
        <f>L6174</f>
        <v>50.04</v>
      </c>
      <c r="M6170" s="18">
        <f>M6174</f>
        <v>147766.12</v>
      </c>
    </row>
    <row r="6171" spans="1:13">
      <c r="A6171" s="11"/>
      <c r="B6171" s="11"/>
      <c r="C6171" s="11"/>
      <c r="D6171" s="10" t="s">
        <v>1502</v>
      </c>
      <c r="E6171" s="11"/>
      <c r="F6171" s="11"/>
      <c r="G6171" s="11"/>
      <c r="H6171" s="11"/>
      <c r="I6171" s="11"/>
      <c r="J6171" s="11"/>
      <c r="K6171" s="11"/>
      <c r="L6171" s="11"/>
      <c r="M6171" s="11"/>
    </row>
    <row r="6172" spans="1:13">
      <c r="A6172" s="11"/>
      <c r="B6172" s="11"/>
      <c r="C6172" s="11"/>
      <c r="D6172" s="11"/>
      <c r="E6172" s="10" t="s">
        <v>1503</v>
      </c>
      <c r="F6172" s="14">
        <v>2</v>
      </c>
      <c r="G6172" s="20">
        <v>0</v>
      </c>
      <c r="H6172" s="20">
        <v>0</v>
      </c>
      <c r="I6172" s="20">
        <v>1476.48</v>
      </c>
      <c r="J6172" s="12">
        <f>OR(F6172&lt;&gt;0,G6172&lt;&gt;0,H6172&lt;&gt;0,I6172&lt;&gt;0)*(F6172 + (F6172 = 0))*(G6172 + (G6172 = 0))*(H6172 + (H6172 = 0))*(I6172 + (I6172 = 0))</f>
        <v>2952.96</v>
      </c>
      <c r="K6172" s="11"/>
      <c r="L6172" s="11"/>
      <c r="M6172" s="11"/>
    </row>
    <row r="6173" spans="1:13">
      <c r="A6173" s="11"/>
      <c r="B6173" s="11"/>
      <c r="C6173" s="11"/>
      <c r="D6173" s="11"/>
      <c r="E6173" s="10" t="s">
        <v>1504</v>
      </c>
      <c r="F6173" s="14"/>
      <c r="G6173" s="20"/>
      <c r="H6173" s="20"/>
      <c r="I6173" s="20"/>
      <c r="J6173" s="12">
        <f>OR(F6173&lt;&gt;0,G6173&lt;&gt;0,H6173&lt;&gt;0,I6173&lt;&gt;0)*(F6173 + (F6173 = 0))*(G6173 + (G6173 = 0))*(H6173 + (H6173 = 0))*(I6173 + (I6173 = 0))</f>
        <v>0</v>
      </c>
      <c r="K6173" s="11"/>
      <c r="L6173" s="11"/>
      <c r="M6173" s="11"/>
    </row>
    <row r="6174" spans="1:13">
      <c r="A6174" s="11"/>
      <c r="B6174" s="11"/>
      <c r="C6174" s="11"/>
      <c r="D6174" s="11"/>
      <c r="E6174" s="11"/>
      <c r="F6174" s="11"/>
      <c r="G6174" s="11"/>
      <c r="H6174" s="11"/>
      <c r="I6174" s="11"/>
      <c r="J6174" s="16" t="s">
        <v>1505</v>
      </c>
      <c r="K6174" s="17">
        <f>SUM(J6172:J6173)</f>
        <v>2952.96</v>
      </c>
      <c r="L6174" s="15">
        <v>50.04</v>
      </c>
      <c r="M6174" s="18">
        <f>ROUND(K6174*L6174,2)</f>
        <v>147766.12</v>
      </c>
    </row>
    <row r="6175" spans="1:13" ht="0.95" customHeight="1">
      <c r="A6175" s="19"/>
      <c r="B6175" s="19"/>
      <c r="C6175" s="19"/>
      <c r="D6175" s="19"/>
      <c r="E6175" s="19"/>
      <c r="F6175" s="19"/>
      <c r="G6175" s="19"/>
      <c r="H6175" s="19"/>
      <c r="I6175" s="19"/>
      <c r="J6175" s="19"/>
      <c r="K6175" s="19"/>
      <c r="L6175" s="19"/>
      <c r="M6175" s="19"/>
    </row>
    <row r="6176" spans="1:13" s="1" customFormat="1">
      <c r="A6176" s="40" t="s">
        <v>1506</v>
      </c>
      <c r="B6176" s="16" t="s">
        <v>22</v>
      </c>
      <c r="C6176" s="16" t="s">
        <v>23</v>
      </c>
      <c r="D6176" s="16" t="s">
        <v>1507</v>
      </c>
      <c r="E6176" s="41"/>
      <c r="F6176" s="41"/>
      <c r="G6176" s="41"/>
      <c r="H6176" s="41"/>
      <c r="I6176" s="41"/>
      <c r="J6176" s="41"/>
      <c r="K6176" s="17">
        <f>K6180</f>
        <v>2952.96</v>
      </c>
      <c r="L6176" s="18">
        <f>L6180</f>
        <v>5.38</v>
      </c>
      <c r="M6176" s="18">
        <f>M6180</f>
        <v>15886.92</v>
      </c>
    </row>
    <row r="6177" spans="1:13">
      <c r="A6177" s="11"/>
      <c r="B6177" s="11"/>
      <c r="C6177" s="11"/>
      <c r="D6177" s="10" t="s">
        <v>1508</v>
      </c>
      <c r="E6177" s="11"/>
      <c r="F6177" s="11"/>
      <c r="G6177" s="11"/>
      <c r="H6177" s="11"/>
      <c r="I6177" s="11"/>
      <c r="J6177" s="11"/>
      <c r="K6177" s="11"/>
      <c r="L6177" s="11"/>
      <c r="M6177" s="11"/>
    </row>
    <row r="6178" spans="1:13">
      <c r="A6178" s="11"/>
      <c r="B6178" s="11"/>
      <c r="C6178" s="11"/>
      <c r="D6178" s="11"/>
      <c r="E6178" s="10" t="s">
        <v>1494</v>
      </c>
      <c r="F6178" s="14">
        <v>2</v>
      </c>
      <c r="G6178" s="20">
        <v>0</v>
      </c>
      <c r="H6178" s="20">
        <v>0</v>
      </c>
      <c r="I6178" s="20">
        <v>1476.48</v>
      </c>
      <c r="J6178" s="12">
        <f>OR(F6178&lt;&gt;0,G6178&lt;&gt;0,H6178&lt;&gt;0,I6178&lt;&gt;0)*(F6178 + (F6178 = 0))*(G6178 + (G6178 = 0))*(H6178 + (H6178 = 0))*(I6178 + (I6178 = 0))</f>
        <v>2952.96</v>
      </c>
      <c r="K6178" s="11"/>
      <c r="L6178" s="11"/>
      <c r="M6178" s="11"/>
    </row>
    <row r="6179" spans="1:13">
      <c r="A6179" s="11"/>
      <c r="B6179" s="11"/>
      <c r="C6179" s="11"/>
      <c r="D6179" s="11"/>
      <c r="E6179" s="10" t="s">
        <v>1509</v>
      </c>
      <c r="F6179" s="14"/>
      <c r="G6179" s="20"/>
      <c r="H6179" s="20"/>
      <c r="I6179" s="20"/>
      <c r="J6179" s="12">
        <f>OR(F6179&lt;&gt;0,G6179&lt;&gt;0,H6179&lt;&gt;0,I6179&lt;&gt;0)*(F6179 + (F6179 = 0))*(G6179 + (G6179 = 0))*(H6179 + (H6179 = 0))*(I6179 + (I6179 = 0))</f>
        <v>0</v>
      </c>
      <c r="K6179" s="11"/>
      <c r="L6179" s="11"/>
      <c r="M6179" s="11"/>
    </row>
    <row r="6180" spans="1:13">
      <c r="A6180" s="11"/>
      <c r="B6180" s="11"/>
      <c r="C6180" s="11"/>
      <c r="D6180" s="11"/>
      <c r="E6180" s="11"/>
      <c r="F6180" s="11"/>
      <c r="G6180" s="11"/>
      <c r="H6180" s="11"/>
      <c r="I6180" s="11"/>
      <c r="J6180" s="16" t="s">
        <v>1510</v>
      </c>
      <c r="K6180" s="17">
        <f>SUM(J6178:J6179)</f>
        <v>2952.96</v>
      </c>
      <c r="L6180" s="15">
        <v>5.38</v>
      </c>
      <c r="M6180" s="18">
        <f>ROUND(K6180*L6180,2)</f>
        <v>15886.92</v>
      </c>
    </row>
    <row r="6181" spans="1:13" ht="0.95" customHeight="1">
      <c r="A6181" s="19"/>
      <c r="B6181" s="19"/>
      <c r="C6181" s="19"/>
      <c r="D6181" s="19"/>
      <c r="E6181" s="19"/>
      <c r="F6181" s="19"/>
      <c r="G6181" s="19"/>
      <c r="H6181" s="19"/>
      <c r="I6181" s="19"/>
      <c r="J6181" s="19"/>
      <c r="K6181" s="19"/>
      <c r="L6181" s="19"/>
      <c r="M6181" s="19"/>
    </row>
    <row r="6182" spans="1:13" s="1" customFormat="1">
      <c r="A6182" s="40" t="s">
        <v>1511</v>
      </c>
      <c r="B6182" s="16" t="s">
        <v>22</v>
      </c>
      <c r="C6182" s="16" t="s">
        <v>23</v>
      </c>
      <c r="D6182" s="16" t="s">
        <v>1512</v>
      </c>
      <c r="E6182" s="41"/>
      <c r="F6182" s="41"/>
      <c r="G6182" s="41"/>
      <c r="H6182" s="41"/>
      <c r="I6182" s="41"/>
      <c r="J6182" s="41"/>
      <c r="K6182" s="17">
        <f>K6186</f>
        <v>2952.96</v>
      </c>
      <c r="L6182" s="18">
        <f>L6186</f>
        <v>0.42</v>
      </c>
      <c r="M6182" s="18">
        <f>M6186</f>
        <v>1240.24</v>
      </c>
    </row>
    <row r="6183" spans="1:13">
      <c r="A6183" s="11"/>
      <c r="B6183" s="11"/>
      <c r="C6183" s="11"/>
      <c r="D6183" s="10" t="s">
        <v>1513</v>
      </c>
      <c r="E6183" s="11"/>
      <c r="F6183" s="11"/>
      <c r="G6183" s="11"/>
      <c r="H6183" s="11"/>
      <c r="I6183" s="11"/>
      <c r="J6183" s="11"/>
      <c r="K6183" s="11"/>
      <c r="L6183" s="11"/>
      <c r="M6183" s="11"/>
    </row>
    <row r="6184" spans="1:13">
      <c r="A6184" s="11"/>
      <c r="B6184" s="11"/>
      <c r="C6184" s="11"/>
      <c r="D6184" s="11"/>
      <c r="E6184" s="10" t="s">
        <v>1503</v>
      </c>
      <c r="F6184" s="14">
        <v>2</v>
      </c>
      <c r="G6184" s="20">
        <v>0</v>
      </c>
      <c r="H6184" s="20">
        <v>0</v>
      </c>
      <c r="I6184" s="20">
        <v>1476.48</v>
      </c>
      <c r="J6184" s="12">
        <f>OR(F6184&lt;&gt;0,G6184&lt;&gt;0,H6184&lt;&gt;0,I6184&lt;&gt;0)*(F6184 + (F6184 = 0))*(G6184 + (G6184 = 0))*(H6184 + (H6184 = 0))*(I6184 + (I6184 = 0))</f>
        <v>2952.96</v>
      </c>
      <c r="K6184" s="11"/>
      <c r="L6184" s="11"/>
      <c r="M6184" s="11"/>
    </row>
    <row r="6185" spans="1:13">
      <c r="A6185" s="11"/>
      <c r="B6185" s="11"/>
      <c r="C6185" s="11"/>
      <c r="D6185" s="11"/>
      <c r="E6185" s="10" t="s">
        <v>1504</v>
      </c>
      <c r="F6185" s="14"/>
      <c r="G6185" s="20"/>
      <c r="H6185" s="20"/>
      <c r="I6185" s="20"/>
      <c r="J6185" s="12">
        <f>OR(F6185&lt;&gt;0,G6185&lt;&gt;0,H6185&lt;&gt;0,I6185&lt;&gt;0)*(F6185 + (F6185 = 0))*(G6185 + (G6185 = 0))*(H6185 + (H6185 = 0))*(I6185 + (I6185 = 0))</f>
        <v>0</v>
      </c>
      <c r="K6185" s="11"/>
      <c r="L6185" s="11"/>
      <c r="M6185" s="11"/>
    </row>
    <row r="6186" spans="1:13">
      <c r="A6186" s="11"/>
      <c r="B6186" s="11"/>
      <c r="C6186" s="11"/>
      <c r="D6186" s="11"/>
      <c r="E6186" s="11"/>
      <c r="F6186" s="11"/>
      <c r="G6186" s="11"/>
      <c r="H6186" s="11"/>
      <c r="I6186" s="11"/>
      <c r="J6186" s="16" t="s">
        <v>1514</v>
      </c>
      <c r="K6186" s="17">
        <f>SUM(J6184:J6185)</f>
        <v>2952.96</v>
      </c>
      <c r="L6186" s="15">
        <v>0.42</v>
      </c>
      <c r="M6186" s="18">
        <f>ROUND(K6186*L6186,2)</f>
        <v>1240.24</v>
      </c>
    </row>
    <row r="6187" spans="1:13" ht="0.95" customHeight="1">
      <c r="A6187" s="19"/>
      <c r="B6187" s="19"/>
      <c r="C6187" s="19"/>
      <c r="D6187" s="19"/>
      <c r="E6187" s="19"/>
      <c r="F6187" s="19"/>
      <c r="G6187" s="19"/>
      <c r="H6187" s="19"/>
      <c r="I6187" s="19"/>
      <c r="J6187" s="19"/>
      <c r="K6187" s="19"/>
      <c r="L6187" s="19"/>
      <c r="M6187" s="19"/>
    </row>
    <row r="6188" spans="1:13" s="1" customFormat="1">
      <c r="A6188" s="40" t="s">
        <v>1515</v>
      </c>
      <c r="B6188" s="16" t="s">
        <v>22</v>
      </c>
      <c r="C6188" s="16" t="s">
        <v>23</v>
      </c>
      <c r="D6188" s="16" t="s">
        <v>1516</v>
      </c>
      <c r="E6188" s="41"/>
      <c r="F6188" s="41"/>
      <c r="G6188" s="41"/>
      <c r="H6188" s="41"/>
      <c r="I6188" s="41"/>
      <c r="J6188" s="41"/>
      <c r="K6188" s="17">
        <f>K6191</f>
        <v>5905.92</v>
      </c>
      <c r="L6188" s="18">
        <f>L6191</f>
        <v>20.43</v>
      </c>
      <c r="M6188" s="18">
        <f>M6191</f>
        <v>120657.95</v>
      </c>
    </row>
    <row r="6189" spans="1:13">
      <c r="A6189" s="11"/>
      <c r="B6189" s="11"/>
      <c r="C6189" s="11"/>
      <c r="D6189" s="10" t="s">
        <v>1517</v>
      </c>
      <c r="E6189" s="11"/>
      <c r="F6189" s="11"/>
      <c r="G6189" s="11"/>
      <c r="H6189" s="11"/>
      <c r="I6189" s="11"/>
      <c r="J6189" s="11"/>
      <c r="K6189" s="11"/>
      <c r="L6189" s="11"/>
      <c r="M6189" s="11"/>
    </row>
    <row r="6190" spans="1:13">
      <c r="A6190" s="11"/>
      <c r="B6190" s="11"/>
      <c r="C6190" s="11"/>
      <c r="D6190" s="11"/>
      <c r="E6190" s="10" t="s">
        <v>17</v>
      </c>
      <c r="F6190" s="14">
        <v>4</v>
      </c>
      <c r="G6190" s="15">
        <v>0</v>
      </c>
      <c r="H6190" s="15">
        <v>0</v>
      </c>
      <c r="I6190" s="15">
        <v>1476.48</v>
      </c>
      <c r="J6190" s="13">
        <f>OR(F6190&lt;&gt;0,G6190&lt;&gt;0,H6190&lt;&gt;0,I6190&lt;&gt;0)*(F6190 + (F6190 = 0))*(G6190 + (G6190 = 0))*(H6190 + (H6190 = 0))*(I6190 + (I6190 = 0))</f>
        <v>5905.92</v>
      </c>
      <c r="K6190" s="11"/>
      <c r="L6190" s="11"/>
      <c r="M6190" s="11"/>
    </row>
    <row r="6191" spans="1:13">
      <c r="A6191" s="11"/>
      <c r="B6191" s="11"/>
      <c r="C6191" s="11"/>
      <c r="D6191" s="11"/>
      <c r="E6191" s="11"/>
      <c r="F6191" s="11"/>
      <c r="G6191" s="11"/>
      <c r="H6191" s="11"/>
      <c r="I6191" s="11"/>
      <c r="J6191" s="16" t="s">
        <v>1518</v>
      </c>
      <c r="K6191" s="17">
        <f>J6190</f>
        <v>5905.92</v>
      </c>
      <c r="L6191" s="15">
        <v>20.43</v>
      </c>
      <c r="M6191" s="18">
        <f>ROUND(K6191*L6191,2)</f>
        <v>120657.95</v>
      </c>
    </row>
    <row r="6192" spans="1:13" ht="0.95" customHeight="1">
      <c r="A6192" s="19"/>
      <c r="B6192" s="19"/>
      <c r="C6192" s="19"/>
      <c r="D6192" s="19"/>
      <c r="E6192" s="19"/>
      <c r="F6192" s="19"/>
      <c r="G6192" s="19"/>
      <c r="H6192" s="19"/>
      <c r="I6192" s="19"/>
      <c r="J6192" s="19"/>
      <c r="K6192" s="19"/>
      <c r="L6192" s="19"/>
      <c r="M6192" s="19"/>
    </row>
    <row r="6193" spans="1:13" s="1" customFormat="1">
      <c r="A6193" s="40" t="s">
        <v>1519</v>
      </c>
      <c r="B6193" s="16" t="s">
        <v>22</v>
      </c>
      <c r="C6193" s="16" t="s">
        <v>29</v>
      </c>
      <c r="D6193" s="16" t="s">
        <v>1520</v>
      </c>
      <c r="E6193" s="41"/>
      <c r="F6193" s="41"/>
      <c r="G6193" s="41"/>
      <c r="H6193" s="41"/>
      <c r="I6193" s="41"/>
      <c r="J6193" s="41"/>
      <c r="K6193" s="17">
        <f>K6196</f>
        <v>177.18</v>
      </c>
      <c r="L6193" s="18">
        <f>L6196</f>
        <v>80.319999999999993</v>
      </c>
      <c r="M6193" s="18">
        <f>M6196</f>
        <v>14231.1</v>
      </c>
    </row>
    <row r="6194" spans="1:13">
      <c r="A6194" s="11"/>
      <c r="B6194" s="11"/>
      <c r="C6194" s="11"/>
      <c r="D6194" s="10" t="s">
        <v>1521</v>
      </c>
      <c r="E6194" s="11"/>
      <c r="F6194" s="11"/>
      <c r="G6194" s="11"/>
      <c r="H6194" s="11"/>
      <c r="I6194" s="11"/>
      <c r="J6194" s="11"/>
      <c r="K6194" s="11"/>
      <c r="L6194" s="11"/>
      <c r="M6194" s="11"/>
    </row>
    <row r="6195" spans="1:13">
      <c r="A6195" s="11"/>
      <c r="B6195" s="11"/>
      <c r="C6195" s="11"/>
      <c r="D6195" s="11"/>
      <c r="E6195" s="10" t="s">
        <v>1522</v>
      </c>
      <c r="F6195" s="14">
        <v>4</v>
      </c>
      <c r="G6195" s="15">
        <v>0.1</v>
      </c>
      <c r="H6195" s="15">
        <v>0.3</v>
      </c>
      <c r="I6195" s="15">
        <v>1476.48</v>
      </c>
      <c r="J6195" s="13">
        <f>OR(F6195&lt;&gt;0,G6195&lt;&gt;0,H6195&lt;&gt;0,I6195&lt;&gt;0)*(F6195 + (F6195 = 0))*(G6195 + (G6195 = 0))*(H6195 + (H6195 = 0))*(I6195 + (I6195 = 0))</f>
        <v>177.18</v>
      </c>
      <c r="K6195" s="11"/>
      <c r="L6195" s="11"/>
      <c r="M6195" s="11"/>
    </row>
    <row r="6196" spans="1:13">
      <c r="A6196" s="11"/>
      <c r="B6196" s="11"/>
      <c r="C6196" s="11"/>
      <c r="D6196" s="11"/>
      <c r="E6196" s="11"/>
      <c r="F6196" s="11"/>
      <c r="G6196" s="11"/>
      <c r="H6196" s="11"/>
      <c r="I6196" s="11"/>
      <c r="J6196" s="16" t="s">
        <v>1523</v>
      </c>
      <c r="K6196" s="17">
        <f>J6195</f>
        <v>177.18</v>
      </c>
      <c r="L6196" s="15">
        <v>80.319999999999993</v>
      </c>
      <c r="M6196" s="18">
        <f>ROUND(K6196*L6196,2)</f>
        <v>14231.1</v>
      </c>
    </row>
    <row r="6197" spans="1:13" ht="0.95" customHeight="1">
      <c r="A6197" s="19"/>
      <c r="B6197" s="19"/>
      <c r="C6197" s="19"/>
      <c r="D6197" s="19"/>
      <c r="E6197" s="19"/>
      <c r="F6197" s="19"/>
      <c r="G6197" s="19"/>
      <c r="H6197" s="19"/>
      <c r="I6197" s="19"/>
      <c r="J6197" s="19"/>
      <c r="K6197" s="19"/>
      <c r="L6197" s="19"/>
      <c r="M6197" s="19"/>
    </row>
    <row r="6198" spans="1:13" s="1" customFormat="1">
      <c r="A6198" s="40" t="s">
        <v>1524</v>
      </c>
      <c r="B6198" s="16" t="s">
        <v>22</v>
      </c>
      <c r="C6198" s="16" t="s">
        <v>61</v>
      </c>
      <c r="D6198" s="16" t="s">
        <v>1525</v>
      </c>
      <c r="E6198" s="41"/>
      <c r="F6198" s="41"/>
      <c r="G6198" s="41"/>
      <c r="H6198" s="41"/>
      <c r="I6198" s="41"/>
      <c r="J6198" s="41"/>
      <c r="K6198" s="17">
        <f>K6201</f>
        <v>50</v>
      </c>
      <c r="L6198" s="18">
        <f>L6201</f>
        <v>59.34</v>
      </c>
      <c r="M6198" s="18">
        <f>M6201</f>
        <v>2967</v>
      </c>
    </row>
    <row r="6199" spans="1:13">
      <c r="A6199" s="11"/>
      <c r="B6199" s="11"/>
      <c r="C6199" s="11"/>
      <c r="D6199" s="10" t="s">
        <v>1526</v>
      </c>
      <c r="E6199" s="11"/>
      <c r="F6199" s="11"/>
      <c r="G6199" s="11"/>
      <c r="H6199" s="11"/>
      <c r="I6199" s="11"/>
      <c r="J6199" s="11"/>
      <c r="K6199" s="11"/>
      <c r="L6199" s="11"/>
      <c r="M6199" s="11"/>
    </row>
    <row r="6200" spans="1:13">
      <c r="A6200" s="11"/>
      <c r="B6200" s="11"/>
      <c r="C6200" s="11"/>
      <c r="D6200" s="11"/>
      <c r="E6200" s="10" t="s">
        <v>17</v>
      </c>
      <c r="F6200" s="14">
        <v>50</v>
      </c>
      <c r="G6200" s="15">
        <v>0</v>
      </c>
      <c r="H6200" s="15">
        <v>0</v>
      </c>
      <c r="I6200" s="15">
        <v>0</v>
      </c>
      <c r="J6200" s="13">
        <f>OR(F6200&lt;&gt;0,G6200&lt;&gt;0,H6200&lt;&gt;0,I6200&lt;&gt;0)*(F6200 + (F6200 = 0))*(G6200 + (G6200 = 0))*(H6200 + (H6200 = 0))*(I6200 + (I6200 = 0))</f>
        <v>50</v>
      </c>
      <c r="K6200" s="11"/>
      <c r="L6200" s="11"/>
      <c r="M6200" s="11"/>
    </row>
    <row r="6201" spans="1:13">
      <c r="A6201" s="11"/>
      <c r="B6201" s="11"/>
      <c r="C6201" s="11"/>
      <c r="D6201" s="11"/>
      <c r="E6201" s="11"/>
      <c r="F6201" s="11"/>
      <c r="G6201" s="11"/>
      <c r="H6201" s="11"/>
      <c r="I6201" s="11"/>
      <c r="J6201" s="16" t="s">
        <v>1527</v>
      </c>
      <c r="K6201" s="17">
        <f>J6200</f>
        <v>50</v>
      </c>
      <c r="L6201" s="15">
        <v>59.34</v>
      </c>
      <c r="M6201" s="18">
        <f>ROUND(K6201*L6201,2)</f>
        <v>2967</v>
      </c>
    </row>
    <row r="6202" spans="1:13" ht="0.95" customHeight="1">
      <c r="A6202" s="19"/>
      <c r="B6202" s="19"/>
      <c r="C6202" s="19"/>
      <c r="D6202" s="19"/>
      <c r="E6202" s="19"/>
      <c r="F6202" s="19"/>
      <c r="G6202" s="19"/>
      <c r="H6202" s="19"/>
      <c r="I6202" s="19"/>
      <c r="J6202" s="19"/>
      <c r="K6202" s="19"/>
      <c r="L6202" s="19"/>
      <c r="M6202" s="19"/>
    </row>
    <row r="6203" spans="1:13" s="1" customFormat="1">
      <c r="A6203" s="40" t="s">
        <v>1528</v>
      </c>
      <c r="B6203" s="16" t="s">
        <v>22</v>
      </c>
      <c r="C6203" s="16" t="s">
        <v>61</v>
      </c>
      <c r="D6203" s="16" t="s">
        <v>1529</v>
      </c>
      <c r="E6203" s="41"/>
      <c r="F6203" s="41"/>
      <c r="G6203" s="41"/>
      <c r="H6203" s="41"/>
      <c r="I6203" s="41"/>
      <c r="J6203" s="41"/>
      <c r="K6203" s="17">
        <f>K6206</f>
        <v>1</v>
      </c>
      <c r="L6203" s="18">
        <f>L6206</f>
        <v>269.57</v>
      </c>
      <c r="M6203" s="18">
        <f>M6206</f>
        <v>269.57</v>
      </c>
    </row>
    <row r="6204" spans="1:13">
      <c r="A6204" s="11"/>
      <c r="B6204" s="11"/>
      <c r="C6204" s="11"/>
      <c r="D6204" s="10" t="s">
        <v>1530</v>
      </c>
      <c r="E6204" s="11"/>
      <c r="F6204" s="11"/>
      <c r="G6204" s="11"/>
      <c r="H6204" s="11"/>
      <c r="I6204" s="11"/>
      <c r="J6204" s="11"/>
      <c r="K6204" s="11"/>
      <c r="L6204" s="11"/>
      <c r="M6204" s="11"/>
    </row>
    <row r="6205" spans="1:13">
      <c r="A6205" s="11"/>
      <c r="B6205" s="11"/>
      <c r="C6205" s="11"/>
      <c r="D6205" s="11"/>
      <c r="E6205" s="10" t="s">
        <v>17</v>
      </c>
      <c r="F6205" s="14">
        <v>1</v>
      </c>
      <c r="G6205" s="15">
        <v>0</v>
      </c>
      <c r="H6205" s="15">
        <v>0</v>
      </c>
      <c r="I6205" s="15">
        <v>0</v>
      </c>
      <c r="J6205" s="13">
        <f>OR(F6205&lt;&gt;0,G6205&lt;&gt;0,H6205&lt;&gt;0,I6205&lt;&gt;0)*(F6205 + (F6205 = 0))*(G6205 + (G6205 = 0))*(H6205 + (H6205 = 0))*(I6205 + (I6205 = 0))</f>
        <v>1</v>
      </c>
      <c r="K6205" s="11"/>
      <c r="L6205" s="11"/>
      <c r="M6205" s="11"/>
    </row>
    <row r="6206" spans="1:13">
      <c r="A6206" s="11"/>
      <c r="B6206" s="11"/>
      <c r="C6206" s="11"/>
      <c r="D6206" s="11"/>
      <c r="E6206" s="11"/>
      <c r="F6206" s="11"/>
      <c r="G6206" s="11"/>
      <c r="H6206" s="11"/>
      <c r="I6206" s="11"/>
      <c r="J6206" s="16" t="s">
        <v>1531</v>
      </c>
      <c r="K6206" s="17">
        <f>J6205</f>
        <v>1</v>
      </c>
      <c r="L6206" s="15">
        <v>269.57</v>
      </c>
      <c r="M6206" s="18">
        <f>ROUND(K6206*L6206,2)</f>
        <v>269.57</v>
      </c>
    </row>
    <row r="6207" spans="1:13" ht="0.95" customHeight="1">
      <c r="A6207" s="19"/>
      <c r="B6207" s="19"/>
      <c r="C6207" s="19"/>
      <c r="D6207" s="19"/>
      <c r="E6207" s="19"/>
      <c r="F6207" s="19"/>
      <c r="G6207" s="19"/>
      <c r="H6207" s="19"/>
      <c r="I6207" s="19"/>
      <c r="J6207" s="19"/>
      <c r="K6207" s="19"/>
      <c r="L6207" s="19"/>
      <c r="M6207" s="19"/>
    </row>
    <row r="6208" spans="1:13" s="1" customFormat="1">
      <c r="A6208" s="40" t="s">
        <v>1532</v>
      </c>
      <c r="B6208" s="16" t="s">
        <v>22</v>
      </c>
      <c r="C6208" s="16" t="s">
        <v>61</v>
      </c>
      <c r="D6208" s="16" t="s">
        <v>1533</v>
      </c>
      <c r="E6208" s="41"/>
      <c r="F6208" s="41"/>
      <c r="G6208" s="41"/>
      <c r="H6208" s="41"/>
      <c r="I6208" s="41"/>
      <c r="J6208" s="41"/>
      <c r="K6208" s="17">
        <f>K6211</f>
        <v>25</v>
      </c>
      <c r="L6208" s="18">
        <f>L6211</f>
        <v>120.55</v>
      </c>
      <c r="M6208" s="18">
        <f>M6211</f>
        <v>3013.75</v>
      </c>
    </row>
    <row r="6209" spans="1:13">
      <c r="A6209" s="11"/>
      <c r="B6209" s="11"/>
      <c r="C6209" s="11"/>
      <c r="D6209" s="10" t="s">
        <v>1534</v>
      </c>
      <c r="E6209" s="11"/>
      <c r="F6209" s="11"/>
      <c r="G6209" s="11"/>
      <c r="H6209" s="11"/>
      <c r="I6209" s="11"/>
      <c r="J6209" s="11"/>
      <c r="K6209" s="11"/>
      <c r="L6209" s="11"/>
      <c r="M6209" s="11"/>
    </row>
    <row r="6210" spans="1:13">
      <c r="A6210" s="11"/>
      <c r="B6210" s="11"/>
      <c r="C6210" s="11"/>
      <c r="D6210" s="11"/>
      <c r="E6210" s="10" t="s">
        <v>17</v>
      </c>
      <c r="F6210" s="14">
        <v>25</v>
      </c>
      <c r="G6210" s="15">
        <v>0</v>
      </c>
      <c r="H6210" s="15">
        <v>0</v>
      </c>
      <c r="I6210" s="15">
        <v>0</v>
      </c>
      <c r="J6210" s="13">
        <f>OR(F6210&lt;&gt;0,G6210&lt;&gt;0,H6210&lt;&gt;0,I6210&lt;&gt;0)*(F6210 + (F6210 = 0))*(G6210 + (G6210 = 0))*(H6210 + (H6210 = 0))*(I6210 + (I6210 = 0))</f>
        <v>25</v>
      </c>
      <c r="K6210" s="11"/>
      <c r="L6210" s="11"/>
      <c r="M6210" s="11"/>
    </row>
    <row r="6211" spans="1:13">
      <c r="A6211" s="11"/>
      <c r="B6211" s="11"/>
      <c r="C6211" s="11"/>
      <c r="D6211" s="11"/>
      <c r="E6211" s="11"/>
      <c r="F6211" s="11"/>
      <c r="G6211" s="11"/>
      <c r="H6211" s="11"/>
      <c r="I6211" s="11"/>
      <c r="J6211" s="16" t="s">
        <v>1535</v>
      </c>
      <c r="K6211" s="17">
        <f>J6210</f>
        <v>25</v>
      </c>
      <c r="L6211" s="15">
        <v>120.55</v>
      </c>
      <c r="M6211" s="18">
        <f>ROUND(K6211*L6211,2)</f>
        <v>3013.75</v>
      </c>
    </row>
    <row r="6212" spans="1:13" ht="0.95" customHeight="1">
      <c r="A6212" s="19"/>
      <c r="B6212" s="19"/>
      <c r="C6212" s="19"/>
      <c r="D6212" s="19"/>
      <c r="E6212" s="19"/>
      <c r="F6212" s="19"/>
      <c r="G6212" s="19"/>
      <c r="H6212" s="19"/>
      <c r="I6212" s="19"/>
      <c r="J6212" s="19"/>
      <c r="K6212" s="19"/>
      <c r="L6212" s="19"/>
      <c r="M6212" s="19"/>
    </row>
    <row r="6213" spans="1:13">
      <c r="A6213" s="11"/>
      <c r="B6213" s="11"/>
      <c r="C6213" s="11"/>
      <c r="D6213" s="11"/>
      <c r="E6213" s="11"/>
      <c r="F6213" s="11"/>
      <c r="G6213" s="11"/>
      <c r="H6213" s="11"/>
      <c r="I6213" s="11"/>
      <c r="J6213" s="16" t="s">
        <v>1536</v>
      </c>
      <c r="K6213" s="20">
        <v>1</v>
      </c>
      <c r="L6213" s="18">
        <f>M6136+M6144+M6149+M6154+M6162+M6170+M6176+M6182+M6188+M6193+M6198+M6203+M6208</f>
        <v>1511359.43</v>
      </c>
      <c r="M6213" s="18">
        <f>ROUND(K6213*L6213,2)</f>
        <v>1511359.43</v>
      </c>
    </row>
    <row r="6214" spans="1:13" ht="0.95" customHeight="1">
      <c r="A6214" s="19"/>
      <c r="B6214" s="19"/>
      <c r="C6214" s="19"/>
      <c r="D6214" s="19"/>
      <c r="E6214" s="19"/>
      <c r="F6214" s="19"/>
      <c r="G6214" s="19"/>
      <c r="H6214" s="19"/>
      <c r="I6214" s="19"/>
      <c r="J6214" s="19"/>
      <c r="K6214" s="19"/>
      <c r="L6214" s="19"/>
      <c r="M6214" s="19"/>
    </row>
    <row r="6215" spans="1:13">
      <c r="A6215" s="21" t="s">
        <v>1537</v>
      </c>
      <c r="B6215" s="21" t="s">
        <v>16</v>
      </c>
      <c r="C6215" s="21" t="s">
        <v>17</v>
      </c>
      <c r="D6215" s="21" t="s">
        <v>1538</v>
      </c>
      <c r="E6215" s="22"/>
      <c r="F6215" s="22"/>
      <c r="G6215" s="22"/>
      <c r="H6215" s="22"/>
      <c r="I6215" s="22"/>
      <c r="J6215" s="22"/>
      <c r="K6215" s="23">
        <f>K6224</f>
        <v>1</v>
      </c>
      <c r="L6215" s="24">
        <f>L6224</f>
        <v>51025.5</v>
      </c>
      <c r="M6215" s="24">
        <f>M6224</f>
        <v>51025.5</v>
      </c>
    </row>
    <row r="6216" spans="1:13" s="1" customFormat="1">
      <c r="A6216" s="40" t="s">
        <v>1286</v>
      </c>
      <c r="B6216" s="16" t="s">
        <v>22</v>
      </c>
      <c r="C6216" s="16" t="s">
        <v>39</v>
      </c>
      <c r="D6216" s="16" t="s">
        <v>1287</v>
      </c>
      <c r="E6216" s="41"/>
      <c r="F6216" s="41"/>
      <c r="G6216" s="41"/>
      <c r="H6216" s="41"/>
      <c r="I6216" s="41"/>
      <c r="J6216" s="41"/>
      <c r="K6216" s="42">
        <v>74</v>
      </c>
      <c r="L6216" s="43">
        <v>275.66000000000003</v>
      </c>
      <c r="M6216" s="18">
        <f>ROUND(K6216*L6216,2)</f>
        <v>20398.84</v>
      </c>
    </row>
    <row r="6217" spans="1:13">
      <c r="A6217" s="11"/>
      <c r="B6217" s="11"/>
      <c r="C6217" s="11"/>
      <c r="D6217" s="10" t="s">
        <v>1288</v>
      </c>
      <c r="E6217" s="11"/>
      <c r="F6217" s="11"/>
      <c r="G6217" s="11"/>
      <c r="H6217" s="11"/>
      <c r="I6217" s="11"/>
      <c r="J6217" s="11"/>
      <c r="K6217" s="11"/>
      <c r="L6217" s="11"/>
      <c r="M6217" s="11"/>
    </row>
    <row r="6218" spans="1:13" s="1" customFormat="1">
      <c r="A6218" s="40" t="s">
        <v>1539</v>
      </c>
      <c r="B6218" s="16" t="s">
        <v>22</v>
      </c>
      <c r="C6218" s="16" t="s">
        <v>39</v>
      </c>
      <c r="D6218" s="16" t="s">
        <v>1540</v>
      </c>
      <c r="E6218" s="41"/>
      <c r="F6218" s="41"/>
      <c r="G6218" s="41"/>
      <c r="H6218" s="41"/>
      <c r="I6218" s="41"/>
      <c r="J6218" s="41"/>
      <c r="K6218" s="42">
        <v>74</v>
      </c>
      <c r="L6218" s="43">
        <v>301.33</v>
      </c>
      <c r="M6218" s="18">
        <f>ROUND(K6218*L6218,2)</f>
        <v>22298.42</v>
      </c>
    </row>
    <row r="6219" spans="1:13">
      <c r="A6219" s="11"/>
      <c r="B6219" s="11"/>
      <c r="C6219" s="11"/>
      <c r="D6219" s="10" t="s">
        <v>1541</v>
      </c>
      <c r="E6219" s="11"/>
      <c r="F6219" s="11"/>
      <c r="G6219" s="11"/>
      <c r="H6219" s="11"/>
      <c r="I6219" s="11"/>
      <c r="J6219" s="11"/>
      <c r="K6219" s="11"/>
      <c r="L6219" s="11"/>
      <c r="M6219" s="11"/>
    </row>
    <row r="6220" spans="1:13" s="1" customFormat="1">
      <c r="A6220" s="40" t="s">
        <v>1542</v>
      </c>
      <c r="B6220" s="16" t="s">
        <v>22</v>
      </c>
      <c r="C6220" s="16" t="s">
        <v>61</v>
      </c>
      <c r="D6220" s="16" t="s">
        <v>1317</v>
      </c>
      <c r="E6220" s="41"/>
      <c r="F6220" s="41"/>
      <c r="G6220" s="41"/>
      <c r="H6220" s="41"/>
      <c r="I6220" s="41"/>
      <c r="J6220" s="41"/>
      <c r="K6220" s="42">
        <v>8</v>
      </c>
      <c r="L6220" s="43">
        <v>350.3</v>
      </c>
      <c r="M6220" s="18">
        <f>ROUND(K6220*L6220,2)</f>
        <v>2802.4</v>
      </c>
    </row>
    <row r="6221" spans="1:13">
      <c r="A6221" s="11"/>
      <c r="B6221" s="11"/>
      <c r="C6221" s="11"/>
      <c r="D6221" s="10" t="s">
        <v>1543</v>
      </c>
      <c r="E6221" s="11"/>
      <c r="F6221" s="11"/>
      <c r="G6221" s="11"/>
      <c r="H6221" s="11"/>
      <c r="I6221" s="11"/>
      <c r="J6221" s="11"/>
      <c r="K6221" s="11"/>
      <c r="L6221" s="11"/>
      <c r="M6221" s="11"/>
    </row>
    <row r="6222" spans="1:13" s="1" customFormat="1">
      <c r="A6222" s="40" t="s">
        <v>1544</v>
      </c>
      <c r="B6222" s="16" t="s">
        <v>22</v>
      </c>
      <c r="C6222" s="16" t="s">
        <v>61</v>
      </c>
      <c r="D6222" s="16" t="s">
        <v>1545</v>
      </c>
      <c r="E6222" s="41"/>
      <c r="F6222" s="41"/>
      <c r="G6222" s="41"/>
      <c r="H6222" s="41"/>
      <c r="I6222" s="41"/>
      <c r="J6222" s="41"/>
      <c r="K6222" s="42">
        <v>8</v>
      </c>
      <c r="L6222" s="43">
        <v>690.73</v>
      </c>
      <c r="M6222" s="18">
        <f>ROUND(K6222*L6222,2)</f>
        <v>5525.84</v>
      </c>
    </row>
    <row r="6223" spans="1:13">
      <c r="A6223" s="11"/>
      <c r="B6223" s="11"/>
      <c r="C6223" s="11"/>
      <c r="D6223" s="10" t="s">
        <v>1546</v>
      </c>
      <c r="E6223" s="11"/>
      <c r="F6223" s="11"/>
      <c r="G6223" s="11"/>
      <c r="H6223" s="11"/>
      <c r="I6223" s="11"/>
      <c r="J6223" s="11"/>
      <c r="K6223" s="11"/>
      <c r="L6223" s="11"/>
      <c r="M6223" s="11"/>
    </row>
    <row r="6224" spans="1:13">
      <c r="A6224" s="11"/>
      <c r="B6224" s="11"/>
      <c r="C6224" s="11"/>
      <c r="D6224" s="11"/>
      <c r="E6224" s="11"/>
      <c r="F6224" s="11"/>
      <c r="G6224" s="11"/>
      <c r="H6224" s="11"/>
      <c r="I6224" s="11"/>
      <c r="J6224" s="16" t="s">
        <v>1547</v>
      </c>
      <c r="K6224" s="20">
        <v>1</v>
      </c>
      <c r="L6224" s="18">
        <f>M6216+M6218+M6220+M6222</f>
        <v>51025.5</v>
      </c>
      <c r="M6224" s="18">
        <f>ROUND(K6224*L6224,2)</f>
        <v>51025.5</v>
      </c>
    </row>
    <row r="6225" spans="1:13" ht="0.95" customHeight="1">
      <c r="A6225" s="19"/>
      <c r="B6225" s="19"/>
      <c r="C6225" s="19"/>
      <c r="D6225" s="19"/>
      <c r="E6225" s="19"/>
      <c r="F6225" s="19"/>
      <c r="G6225" s="19"/>
      <c r="H6225" s="19"/>
      <c r="I6225" s="19"/>
      <c r="J6225" s="19"/>
      <c r="K6225" s="19"/>
      <c r="L6225" s="19"/>
      <c r="M6225" s="19"/>
    </row>
    <row r="6226" spans="1:13">
      <c r="A6226" s="21" t="s">
        <v>1548</v>
      </c>
      <c r="B6226" s="21" t="s">
        <v>16</v>
      </c>
      <c r="C6226" s="21" t="s">
        <v>17</v>
      </c>
      <c r="D6226" s="21" t="s">
        <v>1549</v>
      </c>
      <c r="E6226" s="22"/>
      <c r="F6226" s="22"/>
      <c r="G6226" s="22"/>
      <c r="H6226" s="22"/>
      <c r="I6226" s="22"/>
      <c r="J6226" s="22"/>
      <c r="K6226" s="23">
        <f>K6243</f>
        <v>1</v>
      </c>
      <c r="L6226" s="24">
        <f>L6243</f>
        <v>34038.910000000003</v>
      </c>
      <c r="M6226" s="24">
        <f>M6243</f>
        <v>34038.910000000003</v>
      </c>
    </row>
    <row r="6227" spans="1:13" s="1" customFormat="1">
      <c r="A6227" s="40" t="s">
        <v>1550</v>
      </c>
      <c r="B6227" s="16" t="s">
        <v>22</v>
      </c>
      <c r="C6227" s="16" t="s">
        <v>23</v>
      </c>
      <c r="D6227" s="16" t="s">
        <v>1551</v>
      </c>
      <c r="E6227" s="41"/>
      <c r="F6227" s="41"/>
      <c r="G6227" s="41"/>
      <c r="H6227" s="41"/>
      <c r="I6227" s="41"/>
      <c r="J6227" s="41"/>
      <c r="K6227" s="42">
        <v>0</v>
      </c>
      <c r="L6227" s="43">
        <v>1.1499999999999999</v>
      </c>
      <c r="M6227" s="18">
        <f>ROUND(K6227*L6227,2)</f>
        <v>0</v>
      </c>
    </row>
    <row r="6228" spans="1:13">
      <c r="A6228" s="11"/>
      <c r="B6228" s="11"/>
      <c r="C6228" s="11"/>
      <c r="D6228" s="10" t="s">
        <v>1552</v>
      </c>
      <c r="E6228" s="11"/>
      <c r="F6228" s="11"/>
      <c r="G6228" s="11"/>
      <c r="H6228" s="11"/>
      <c r="I6228" s="11"/>
      <c r="J6228" s="11"/>
      <c r="K6228" s="11"/>
      <c r="L6228" s="11"/>
      <c r="M6228" s="11"/>
    </row>
    <row r="6229" spans="1:13" s="1" customFormat="1">
      <c r="A6229" s="40" t="s">
        <v>1553</v>
      </c>
      <c r="B6229" s="16" t="s">
        <v>22</v>
      </c>
      <c r="C6229" s="16" t="s">
        <v>23</v>
      </c>
      <c r="D6229" s="16" t="s">
        <v>1554</v>
      </c>
      <c r="E6229" s="41"/>
      <c r="F6229" s="41"/>
      <c r="G6229" s="41"/>
      <c r="H6229" s="41"/>
      <c r="I6229" s="41"/>
      <c r="J6229" s="41"/>
      <c r="K6229" s="42">
        <v>0</v>
      </c>
      <c r="L6229" s="43">
        <v>1.1299999999999999</v>
      </c>
      <c r="M6229" s="18">
        <f>ROUND(K6229*L6229,2)</f>
        <v>0</v>
      </c>
    </row>
    <row r="6230" spans="1:13">
      <c r="A6230" s="11"/>
      <c r="B6230" s="11"/>
      <c r="C6230" s="11"/>
      <c r="D6230" s="10" t="s">
        <v>1555</v>
      </c>
      <c r="E6230" s="11"/>
      <c r="F6230" s="11"/>
      <c r="G6230" s="11"/>
      <c r="H6230" s="11"/>
      <c r="I6230" s="11"/>
      <c r="J6230" s="11"/>
      <c r="K6230" s="11"/>
      <c r="L6230" s="11"/>
      <c r="M6230" s="11"/>
    </row>
    <row r="6231" spans="1:13" s="1" customFormat="1">
      <c r="A6231" s="40" t="s">
        <v>1556</v>
      </c>
      <c r="B6231" s="16" t="s">
        <v>22</v>
      </c>
      <c r="C6231" s="16" t="s">
        <v>39</v>
      </c>
      <c r="D6231" s="16" t="s">
        <v>1557</v>
      </c>
      <c r="E6231" s="41"/>
      <c r="F6231" s="41"/>
      <c r="G6231" s="41"/>
      <c r="H6231" s="41"/>
      <c r="I6231" s="41"/>
      <c r="J6231" s="41"/>
      <c r="K6231" s="42">
        <v>100</v>
      </c>
      <c r="L6231" s="43">
        <v>18.760000000000002</v>
      </c>
      <c r="M6231" s="18">
        <f>ROUND(K6231*L6231,2)</f>
        <v>1876</v>
      </c>
    </row>
    <row r="6232" spans="1:13">
      <c r="A6232" s="11"/>
      <c r="B6232" s="11"/>
      <c r="C6232" s="11"/>
      <c r="D6232" s="10" t="s">
        <v>1558</v>
      </c>
      <c r="E6232" s="11"/>
      <c r="F6232" s="11"/>
      <c r="G6232" s="11"/>
      <c r="H6232" s="11"/>
      <c r="I6232" s="11"/>
      <c r="J6232" s="11"/>
      <c r="K6232" s="11"/>
      <c r="L6232" s="11"/>
      <c r="M6232" s="11"/>
    </row>
    <row r="6233" spans="1:13" s="1" customFormat="1">
      <c r="A6233" s="40" t="s">
        <v>1559</v>
      </c>
      <c r="B6233" s="16" t="s">
        <v>22</v>
      </c>
      <c r="C6233" s="16" t="s">
        <v>23</v>
      </c>
      <c r="D6233" s="16" t="s">
        <v>1560</v>
      </c>
      <c r="E6233" s="41"/>
      <c r="F6233" s="41"/>
      <c r="G6233" s="41"/>
      <c r="H6233" s="41"/>
      <c r="I6233" s="41"/>
      <c r="J6233" s="41"/>
      <c r="K6233" s="42">
        <v>0</v>
      </c>
      <c r="L6233" s="43">
        <v>3.28</v>
      </c>
      <c r="M6233" s="18">
        <f>ROUND(K6233*L6233,2)</f>
        <v>0</v>
      </c>
    </row>
    <row r="6234" spans="1:13">
      <c r="A6234" s="11"/>
      <c r="B6234" s="11"/>
      <c r="C6234" s="11"/>
      <c r="D6234" s="10" t="s">
        <v>1561</v>
      </c>
      <c r="E6234" s="11"/>
      <c r="F6234" s="11"/>
      <c r="G6234" s="11"/>
      <c r="H6234" s="11"/>
      <c r="I6234" s="11"/>
      <c r="J6234" s="11"/>
      <c r="K6234" s="11"/>
      <c r="L6234" s="11"/>
      <c r="M6234" s="11"/>
    </row>
    <row r="6235" spans="1:13" s="1" customFormat="1">
      <c r="A6235" s="40" t="s">
        <v>1562</v>
      </c>
      <c r="B6235" s="16" t="s">
        <v>22</v>
      </c>
      <c r="C6235" s="16" t="s">
        <v>23</v>
      </c>
      <c r="D6235" s="16" t="s">
        <v>1563</v>
      </c>
      <c r="E6235" s="41"/>
      <c r="F6235" s="41"/>
      <c r="G6235" s="41"/>
      <c r="H6235" s="41"/>
      <c r="I6235" s="41"/>
      <c r="J6235" s="41"/>
      <c r="K6235" s="42">
        <v>6439</v>
      </c>
      <c r="L6235" s="43">
        <v>1.88</v>
      </c>
      <c r="M6235" s="18">
        <f>ROUND(K6235*L6235,2)</f>
        <v>12105.32</v>
      </c>
    </row>
    <row r="6236" spans="1:13">
      <c r="A6236" s="11"/>
      <c r="B6236" s="11"/>
      <c r="C6236" s="11"/>
      <c r="D6236" s="10" t="s">
        <v>1564</v>
      </c>
      <c r="E6236" s="11"/>
      <c r="F6236" s="11"/>
      <c r="G6236" s="11"/>
      <c r="H6236" s="11"/>
      <c r="I6236" s="11"/>
      <c r="J6236" s="11"/>
      <c r="K6236" s="11"/>
      <c r="L6236" s="11"/>
      <c r="M6236" s="11"/>
    </row>
    <row r="6237" spans="1:13" s="1" customFormat="1">
      <c r="A6237" s="40" t="s">
        <v>1565</v>
      </c>
      <c r="B6237" s="16" t="s">
        <v>22</v>
      </c>
      <c r="C6237" s="16" t="s">
        <v>39</v>
      </c>
      <c r="D6237" s="16" t="s">
        <v>1566</v>
      </c>
      <c r="E6237" s="41"/>
      <c r="F6237" s="41"/>
      <c r="G6237" s="41"/>
      <c r="H6237" s="41"/>
      <c r="I6237" s="41"/>
      <c r="J6237" s="41"/>
      <c r="K6237" s="42">
        <v>89</v>
      </c>
      <c r="L6237" s="43">
        <v>21.71</v>
      </c>
      <c r="M6237" s="18">
        <f>ROUND(K6237*L6237,2)</f>
        <v>1932.19</v>
      </c>
    </row>
    <row r="6238" spans="1:13">
      <c r="A6238" s="11"/>
      <c r="B6238" s="11"/>
      <c r="C6238" s="11"/>
      <c r="D6238" s="10" t="s">
        <v>1567</v>
      </c>
      <c r="E6238" s="11"/>
      <c r="F6238" s="11"/>
      <c r="G6238" s="11"/>
      <c r="H6238" s="11"/>
      <c r="I6238" s="11"/>
      <c r="J6238" s="11"/>
      <c r="K6238" s="11"/>
      <c r="L6238" s="11"/>
      <c r="M6238" s="11"/>
    </row>
    <row r="6239" spans="1:13" s="1" customFormat="1">
      <c r="A6239" s="40" t="s">
        <v>1568</v>
      </c>
      <c r="B6239" s="16" t="s">
        <v>22</v>
      </c>
      <c r="C6239" s="16" t="s">
        <v>23</v>
      </c>
      <c r="D6239" s="16" t="s">
        <v>1569</v>
      </c>
      <c r="E6239" s="41"/>
      <c r="F6239" s="41"/>
      <c r="G6239" s="41"/>
      <c r="H6239" s="41"/>
      <c r="I6239" s="41"/>
      <c r="J6239" s="41"/>
      <c r="K6239" s="42">
        <v>6390</v>
      </c>
      <c r="L6239" s="43">
        <v>2.64</v>
      </c>
      <c r="M6239" s="18">
        <f>ROUND(K6239*L6239,2)</f>
        <v>16869.599999999999</v>
      </c>
    </row>
    <row r="6240" spans="1:13">
      <c r="A6240" s="11"/>
      <c r="B6240" s="11"/>
      <c r="C6240" s="11"/>
      <c r="D6240" s="10" t="s">
        <v>1570</v>
      </c>
      <c r="E6240" s="11"/>
      <c r="F6240" s="11"/>
      <c r="G6240" s="11"/>
      <c r="H6240" s="11"/>
      <c r="I6240" s="11"/>
      <c r="J6240" s="11"/>
      <c r="K6240" s="11"/>
      <c r="L6240" s="11"/>
      <c r="M6240" s="11"/>
    </row>
    <row r="6241" spans="1:13" s="1" customFormat="1">
      <c r="A6241" s="40" t="s">
        <v>1571</v>
      </c>
      <c r="B6241" s="16" t="s">
        <v>22</v>
      </c>
      <c r="C6241" s="16" t="s">
        <v>23</v>
      </c>
      <c r="D6241" s="16" t="s">
        <v>1572</v>
      </c>
      <c r="E6241" s="41"/>
      <c r="F6241" s="41"/>
      <c r="G6241" s="41"/>
      <c r="H6241" s="41"/>
      <c r="I6241" s="41"/>
      <c r="J6241" s="41"/>
      <c r="K6241" s="42">
        <v>322</v>
      </c>
      <c r="L6241" s="43">
        <v>3.9</v>
      </c>
      <c r="M6241" s="18">
        <f>ROUND(K6241*L6241,2)</f>
        <v>1255.8</v>
      </c>
    </row>
    <row r="6242" spans="1:13">
      <c r="A6242" s="11"/>
      <c r="B6242" s="11"/>
      <c r="C6242" s="11"/>
      <c r="D6242" s="10" t="s">
        <v>1573</v>
      </c>
      <c r="E6242" s="11"/>
      <c r="F6242" s="11"/>
      <c r="G6242" s="11"/>
      <c r="H6242" s="11"/>
      <c r="I6242" s="11"/>
      <c r="J6242" s="11"/>
      <c r="K6242" s="11"/>
      <c r="L6242" s="11"/>
      <c r="M6242" s="11"/>
    </row>
    <row r="6243" spans="1:13">
      <c r="A6243" s="11"/>
      <c r="B6243" s="11"/>
      <c r="C6243" s="11"/>
      <c r="D6243" s="11"/>
      <c r="E6243" s="11"/>
      <c r="F6243" s="11"/>
      <c r="G6243" s="11"/>
      <c r="H6243" s="11"/>
      <c r="I6243" s="11"/>
      <c r="J6243" s="16" t="s">
        <v>1574</v>
      </c>
      <c r="K6243" s="20">
        <v>1</v>
      </c>
      <c r="L6243" s="18">
        <f>M6227+M6229+M6231+M6233+M6235+M6237+M6239+M6241</f>
        <v>34038.910000000003</v>
      </c>
      <c r="M6243" s="18">
        <f>ROUND(K6243*L6243,2)</f>
        <v>34038.910000000003</v>
      </c>
    </row>
    <row r="6244" spans="1:13" ht="0.95" customHeight="1">
      <c r="A6244" s="19"/>
      <c r="B6244" s="19"/>
      <c r="C6244" s="19"/>
      <c r="D6244" s="19"/>
      <c r="E6244" s="19"/>
      <c r="F6244" s="19"/>
      <c r="G6244" s="19"/>
      <c r="H6244" s="19"/>
      <c r="I6244" s="19"/>
      <c r="J6244" s="19"/>
      <c r="K6244" s="19"/>
      <c r="L6244" s="19"/>
      <c r="M6244" s="19"/>
    </row>
    <row r="6245" spans="1:13">
      <c r="A6245" s="11"/>
      <c r="B6245" s="11"/>
      <c r="C6245" s="11"/>
      <c r="D6245" s="11"/>
      <c r="E6245" s="11"/>
      <c r="F6245" s="11"/>
      <c r="G6245" s="11"/>
      <c r="H6245" s="11"/>
      <c r="I6245" s="11"/>
      <c r="J6245" s="16" t="s">
        <v>1575</v>
      </c>
      <c r="K6245" s="20">
        <v>1</v>
      </c>
      <c r="L6245" s="18">
        <f>M6135+M6215+M6226</f>
        <v>1596423.84</v>
      </c>
      <c r="M6245" s="18">
        <f>ROUND(K6245*L6245,2)</f>
        <v>1596423.84</v>
      </c>
    </row>
    <row r="6246" spans="1:13" ht="0.95" customHeight="1">
      <c r="A6246" s="19"/>
      <c r="B6246" s="19"/>
      <c r="C6246" s="19"/>
      <c r="D6246" s="19"/>
      <c r="E6246" s="19"/>
      <c r="F6246" s="19"/>
      <c r="G6246" s="19"/>
      <c r="H6246" s="19"/>
      <c r="I6246" s="19"/>
      <c r="J6246" s="19"/>
      <c r="K6246" s="19"/>
      <c r="L6246" s="19"/>
      <c r="M6246" s="19"/>
    </row>
    <row r="6247" spans="1:13">
      <c r="A6247" s="6" t="s">
        <v>1576</v>
      </c>
      <c r="B6247" s="6" t="s">
        <v>16</v>
      </c>
      <c r="C6247" s="6" t="s">
        <v>17</v>
      </c>
      <c r="D6247" s="6" t="s">
        <v>1577</v>
      </c>
      <c r="E6247" s="7"/>
      <c r="F6247" s="7"/>
      <c r="G6247" s="7"/>
      <c r="H6247" s="7"/>
      <c r="I6247" s="7"/>
      <c r="J6247" s="7"/>
      <c r="K6247" s="8">
        <f>K7215</f>
        <v>1</v>
      </c>
      <c r="L6247" s="9">
        <f>L7215</f>
        <v>6060509.3399999999</v>
      </c>
      <c r="M6247" s="9">
        <f>M7215</f>
        <v>6060509.3399999999</v>
      </c>
    </row>
    <row r="6248" spans="1:13">
      <c r="A6248" s="21" t="s">
        <v>1578</v>
      </c>
      <c r="B6248" s="21" t="s">
        <v>16</v>
      </c>
      <c r="C6248" s="21" t="s">
        <v>17</v>
      </c>
      <c r="D6248" s="21" t="s">
        <v>1579</v>
      </c>
      <c r="E6248" s="22"/>
      <c r="F6248" s="22"/>
      <c r="G6248" s="22"/>
      <c r="H6248" s="22"/>
      <c r="I6248" s="22"/>
      <c r="J6248" s="22"/>
      <c r="K6248" s="23">
        <f>K6448</f>
        <v>1</v>
      </c>
      <c r="L6248" s="24">
        <f>L6448</f>
        <v>700702.34</v>
      </c>
      <c r="M6248" s="24">
        <f>M6448</f>
        <v>700702.34</v>
      </c>
    </row>
    <row r="6249" spans="1:13" s="1" customFormat="1">
      <c r="A6249" s="40" t="s">
        <v>1580</v>
      </c>
      <c r="B6249" s="16" t="s">
        <v>22</v>
      </c>
      <c r="C6249" s="16" t="s">
        <v>29</v>
      </c>
      <c r="D6249" s="16" t="s">
        <v>1581</v>
      </c>
      <c r="E6249" s="41"/>
      <c r="F6249" s="41"/>
      <c r="G6249" s="41"/>
      <c r="H6249" s="41"/>
      <c r="I6249" s="41"/>
      <c r="J6249" s="41"/>
      <c r="K6249" s="17">
        <f>K6259</f>
        <v>823.21</v>
      </c>
      <c r="L6249" s="18">
        <f>L6259</f>
        <v>2.69</v>
      </c>
      <c r="M6249" s="18">
        <f>M6259</f>
        <v>2214.4299999999998</v>
      </c>
    </row>
    <row r="6250" spans="1:13">
      <c r="A6250" s="11"/>
      <c r="B6250" s="11"/>
      <c r="C6250" s="11"/>
      <c r="D6250" s="10" t="s">
        <v>1582</v>
      </c>
      <c r="E6250" s="11"/>
      <c r="F6250" s="11"/>
      <c r="G6250" s="11"/>
      <c r="H6250" s="11"/>
      <c r="I6250" s="11"/>
      <c r="J6250" s="11"/>
      <c r="K6250" s="11"/>
      <c r="L6250" s="11"/>
      <c r="M6250" s="11"/>
    </row>
    <row r="6251" spans="1:13">
      <c r="A6251" s="11"/>
      <c r="B6251" s="11"/>
      <c r="C6251" s="11"/>
      <c r="D6251" s="11"/>
      <c r="E6251" s="10" t="s">
        <v>1583</v>
      </c>
      <c r="F6251" s="14">
        <v>2</v>
      </c>
      <c r="G6251" s="15">
        <v>3.12</v>
      </c>
      <c r="H6251" s="15">
        <v>188.96</v>
      </c>
      <c r="I6251" s="15">
        <v>0.1</v>
      </c>
      <c r="J6251" s="13">
        <f>OR(F6251&lt;&gt;0,G6251&lt;&gt;0,H6251&lt;&gt;0,I6251&lt;&gt;0)*(F6251 + (F6251 = 0))*(G6251 + (G6251 = 0))*(H6251 + (H6251 = 0))*(I6251 + (I6251 = 0))</f>
        <v>117.91</v>
      </c>
      <c r="K6251" s="11"/>
      <c r="L6251" s="11"/>
      <c r="M6251" s="11"/>
    </row>
    <row r="6252" spans="1:13">
      <c r="A6252" s="11"/>
      <c r="B6252" s="11"/>
      <c r="C6252" s="11"/>
      <c r="D6252" s="11"/>
      <c r="E6252" s="10" t="s">
        <v>1584</v>
      </c>
      <c r="F6252" s="14">
        <v>2</v>
      </c>
      <c r="G6252" s="15">
        <v>3</v>
      </c>
      <c r="H6252" s="15">
        <v>986.77</v>
      </c>
      <c r="I6252" s="15">
        <v>0.1</v>
      </c>
      <c r="J6252" s="13">
        <f>OR(F6252&lt;&gt;0,G6252&lt;&gt;0,H6252&lt;&gt;0,I6252&lt;&gt;0)*(F6252 + (F6252 = 0))*(G6252 + (G6252 = 0))*(H6252 + (H6252 = 0))*(I6252 + (I6252 = 0))</f>
        <v>592.05999999999995</v>
      </c>
      <c r="K6252" s="11"/>
      <c r="L6252" s="11"/>
      <c r="M6252" s="11"/>
    </row>
    <row r="6253" spans="1:13">
      <c r="A6253" s="11"/>
      <c r="B6253" s="11"/>
      <c r="C6253" s="11"/>
      <c r="D6253" s="11"/>
      <c r="E6253" s="10" t="s">
        <v>1585</v>
      </c>
      <c r="F6253" s="14">
        <v>2</v>
      </c>
      <c r="G6253" s="15">
        <v>2.87</v>
      </c>
      <c r="H6253" s="15">
        <v>42.94</v>
      </c>
      <c r="I6253" s="15">
        <v>0.1</v>
      </c>
      <c r="J6253" s="13">
        <f>OR(F6253&lt;&gt;0,G6253&lt;&gt;0,H6253&lt;&gt;0,I6253&lt;&gt;0)*(F6253 + (F6253 = 0))*(G6253 + (G6253 = 0))*(H6253 + (H6253 = 0))*(I6253 + (I6253 = 0))</f>
        <v>24.65</v>
      </c>
      <c r="K6253" s="11"/>
      <c r="L6253" s="11"/>
      <c r="M6253" s="11"/>
    </row>
    <row r="6254" spans="1:13">
      <c r="A6254" s="11"/>
      <c r="B6254" s="11"/>
      <c r="C6254" s="11"/>
      <c r="D6254" s="11"/>
      <c r="E6254" s="10" t="s">
        <v>1586</v>
      </c>
      <c r="F6254" s="14"/>
      <c r="G6254" s="15"/>
      <c r="H6254" s="15"/>
      <c r="I6254" s="15"/>
      <c r="J6254" s="13">
        <f>OR(F6254&lt;&gt;0,G6254&lt;&gt;0,H6254&lt;&gt;0,I6254&lt;&gt;0)*(F6254 + (F6254 = 0))*(G6254 + (G6254 = 0))*(H6254 + (H6254 = 0))*(I6254 + (I6254 = 0))</f>
        <v>0</v>
      </c>
      <c r="K6254" s="11"/>
      <c r="L6254" s="11"/>
      <c r="M6254" s="11"/>
    </row>
    <row r="6255" spans="1:13">
      <c r="A6255" s="11"/>
      <c r="B6255" s="11"/>
      <c r="C6255" s="11"/>
      <c r="D6255" s="11"/>
      <c r="E6255" s="10" t="s">
        <v>1587</v>
      </c>
      <c r="F6255" s="14"/>
      <c r="G6255" s="15"/>
      <c r="H6255" s="15"/>
      <c r="I6255" s="15"/>
      <c r="J6255" s="13">
        <f>OR(F6255&lt;&gt;0,G6255&lt;&gt;0,H6255&lt;&gt;0,I6255&lt;&gt;0)*(F6255 + (F6255 = 0))*(G6255 + (G6255 = 0))*(H6255 + (H6255 = 0))*(I6255 + (I6255 = 0))</f>
        <v>0</v>
      </c>
      <c r="K6255" s="11"/>
      <c r="L6255" s="11"/>
      <c r="M6255" s="11"/>
    </row>
    <row r="6256" spans="1:13">
      <c r="A6256" s="11"/>
      <c r="B6256" s="11"/>
      <c r="C6256" s="11"/>
      <c r="D6256" s="11"/>
      <c r="E6256" s="10" t="s">
        <v>1588</v>
      </c>
      <c r="F6256" s="14">
        <v>2</v>
      </c>
      <c r="G6256" s="15">
        <v>2.57</v>
      </c>
      <c r="H6256" s="15">
        <v>42.82</v>
      </c>
      <c r="I6256" s="15">
        <v>0.1</v>
      </c>
      <c r="J6256" s="13">
        <f>OR(F6256&lt;&gt;0,G6256&lt;&gt;0,H6256&lt;&gt;0,I6256&lt;&gt;0)*(F6256 + (F6256 = 0))*(G6256 + (G6256 = 0))*(H6256 + (H6256 = 0))*(I6256 + (I6256 = 0))</f>
        <v>22.01</v>
      </c>
      <c r="K6256" s="11"/>
      <c r="L6256" s="11"/>
      <c r="M6256" s="11"/>
    </row>
    <row r="6257" spans="1:13">
      <c r="A6257" s="11"/>
      <c r="B6257" s="11"/>
      <c r="C6257" s="11"/>
      <c r="D6257" s="11"/>
      <c r="E6257" s="10" t="s">
        <v>1589</v>
      </c>
      <c r="F6257" s="14">
        <v>2</v>
      </c>
      <c r="G6257" s="15">
        <v>2.48</v>
      </c>
      <c r="H6257" s="15">
        <v>76.06</v>
      </c>
      <c r="I6257" s="15">
        <v>0.1</v>
      </c>
      <c r="J6257" s="13">
        <f>OR(F6257&lt;&gt;0,G6257&lt;&gt;0,H6257&lt;&gt;0,I6257&lt;&gt;0)*(F6257 + (F6257 = 0))*(G6257 + (G6257 = 0))*(H6257 + (H6257 = 0))*(I6257 + (I6257 = 0))</f>
        <v>37.729999999999997</v>
      </c>
      <c r="K6257" s="11"/>
      <c r="L6257" s="11"/>
      <c r="M6257" s="11"/>
    </row>
    <row r="6258" spans="1:13">
      <c r="A6258" s="11"/>
      <c r="B6258" s="11"/>
      <c r="C6258" s="11"/>
      <c r="D6258" s="11"/>
      <c r="E6258" s="10" t="s">
        <v>1590</v>
      </c>
      <c r="F6258" s="14">
        <v>2</v>
      </c>
      <c r="G6258" s="15">
        <v>2.39</v>
      </c>
      <c r="H6258" s="15">
        <v>60.35</v>
      </c>
      <c r="I6258" s="15">
        <v>0.1</v>
      </c>
      <c r="J6258" s="13">
        <f>OR(F6258&lt;&gt;0,G6258&lt;&gt;0,H6258&lt;&gt;0,I6258&lt;&gt;0)*(F6258 + (F6258 = 0))*(G6258 + (G6258 = 0))*(H6258 + (H6258 = 0))*(I6258 + (I6258 = 0))</f>
        <v>28.85</v>
      </c>
      <c r="K6258" s="11"/>
      <c r="L6258" s="11"/>
      <c r="M6258" s="11"/>
    </row>
    <row r="6259" spans="1:13">
      <c r="A6259" s="11"/>
      <c r="B6259" s="11"/>
      <c r="C6259" s="11"/>
      <c r="D6259" s="11"/>
      <c r="E6259" s="11"/>
      <c r="F6259" s="11"/>
      <c r="G6259" s="11"/>
      <c r="H6259" s="11"/>
      <c r="I6259" s="11"/>
      <c r="J6259" s="16" t="s">
        <v>1591</v>
      </c>
      <c r="K6259" s="17">
        <f>SUM(J6251:J6258)</f>
        <v>823.21</v>
      </c>
      <c r="L6259" s="15">
        <v>2.69</v>
      </c>
      <c r="M6259" s="18">
        <f>ROUND(K6259*L6259,2)</f>
        <v>2214.4299999999998</v>
      </c>
    </row>
    <row r="6260" spans="1:13" ht="0.95" customHeight="1">
      <c r="A6260" s="19"/>
      <c r="B6260" s="19"/>
      <c r="C6260" s="19"/>
      <c r="D6260" s="19"/>
      <c r="E6260" s="19"/>
      <c r="F6260" s="19"/>
      <c r="G6260" s="19"/>
      <c r="H6260" s="19"/>
      <c r="I6260" s="19"/>
      <c r="J6260" s="19"/>
      <c r="K6260" s="19"/>
      <c r="L6260" s="19"/>
      <c r="M6260" s="19"/>
    </row>
    <row r="6261" spans="1:13" s="1" customFormat="1">
      <c r="A6261" s="40" t="s">
        <v>1592</v>
      </c>
      <c r="B6261" s="16" t="s">
        <v>22</v>
      </c>
      <c r="C6261" s="16" t="s">
        <v>29</v>
      </c>
      <c r="D6261" s="16" t="s">
        <v>1593</v>
      </c>
      <c r="E6261" s="41"/>
      <c r="F6261" s="41"/>
      <c r="G6261" s="41"/>
      <c r="H6261" s="41"/>
      <c r="I6261" s="41"/>
      <c r="J6261" s="41"/>
      <c r="K6261" s="17">
        <f>K6271</f>
        <v>823.21</v>
      </c>
      <c r="L6261" s="18">
        <f>L6271</f>
        <v>15.67</v>
      </c>
      <c r="M6261" s="18">
        <f>M6271</f>
        <v>12899.7</v>
      </c>
    </row>
    <row r="6262" spans="1:13">
      <c r="A6262" s="11"/>
      <c r="B6262" s="11"/>
      <c r="C6262" s="11"/>
      <c r="D6262" s="10" t="s">
        <v>1594</v>
      </c>
      <c r="E6262" s="11"/>
      <c r="F6262" s="11"/>
      <c r="G6262" s="11"/>
      <c r="H6262" s="11"/>
      <c r="I6262" s="11"/>
      <c r="J6262" s="11"/>
      <c r="K6262" s="11"/>
      <c r="L6262" s="11"/>
      <c r="M6262" s="11"/>
    </row>
    <row r="6263" spans="1:13">
      <c r="A6263" s="11"/>
      <c r="B6263" s="11"/>
      <c r="C6263" s="11"/>
      <c r="D6263" s="11"/>
      <c r="E6263" s="10" t="s">
        <v>1583</v>
      </c>
      <c r="F6263" s="14">
        <v>2</v>
      </c>
      <c r="G6263" s="15">
        <v>3.12</v>
      </c>
      <c r="H6263" s="15">
        <v>188.96</v>
      </c>
      <c r="I6263" s="15">
        <v>0.1</v>
      </c>
      <c r="J6263" s="13">
        <f>OR(F6263&lt;&gt;0,G6263&lt;&gt;0,H6263&lt;&gt;0,I6263&lt;&gt;0)*(F6263 + (F6263 = 0))*(G6263 + (G6263 = 0))*(H6263 + (H6263 = 0))*(I6263 + (I6263 = 0))</f>
        <v>117.91</v>
      </c>
      <c r="K6263" s="11"/>
      <c r="L6263" s="11"/>
      <c r="M6263" s="11"/>
    </row>
    <row r="6264" spans="1:13">
      <c r="A6264" s="11"/>
      <c r="B6264" s="11"/>
      <c r="C6264" s="11"/>
      <c r="D6264" s="11"/>
      <c r="E6264" s="10" t="s">
        <v>1584</v>
      </c>
      <c r="F6264" s="14">
        <v>2</v>
      </c>
      <c r="G6264" s="15">
        <v>3</v>
      </c>
      <c r="H6264" s="15">
        <v>986.77</v>
      </c>
      <c r="I6264" s="15">
        <v>0.1</v>
      </c>
      <c r="J6264" s="13">
        <f>OR(F6264&lt;&gt;0,G6264&lt;&gt;0,H6264&lt;&gt;0,I6264&lt;&gt;0)*(F6264 + (F6264 = 0))*(G6264 + (G6264 = 0))*(H6264 + (H6264 = 0))*(I6264 + (I6264 = 0))</f>
        <v>592.05999999999995</v>
      </c>
      <c r="K6264" s="11"/>
      <c r="L6264" s="11"/>
      <c r="M6264" s="11"/>
    </row>
    <row r="6265" spans="1:13">
      <c r="A6265" s="11"/>
      <c r="B6265" s="11"/>
      <c r="C6265" s="11"/>
      <c r="D6265" s="11"/>
      <c r="E6265" s="10" t="s">
        <v>1585</v>
      </c>
      <c r="F6265" s="14">
        <v>2</v>
      </c>
      <c r="G6265" s="15">
        <v>2.87</v>
      </c>
      <c r="H6265" s="15">
        <v>42.94</v>
      </c>
      <c r="I6265" s="15">
        <v>0.1</v>
      </c>
      <c r="J6265" s="13">
        <f>OR(F6265&lt;&gt;0,G6265&lt;&gt;0,H6265&lt;&gt;0,I6265&lt;&gt;0)*(F6265 + (F6265 = 0))*(G6265 + (G6265 = 0))*(H6265 + (H6265 = 0))*(I6265 + (I6265 = 0))</f>
        <v>24.65</v>
      </c>
      <c r="K6265" s="11"/>
      <c r="L6265" s="11"/>
      <c r="M6265" s="11"/>
    </row>
    <row r="6266" spans="1:13">
      <c r="A6266" s="11"/>
      <c r="B6266" s="11"/>
      <c r="C6266" s="11"/>
      <c r="D6266" s="11"/>
      <c r="E6266" s="10" t="s">
        <v>1586</v>
      </c>
      <c r="F6266" s="14"/>
      <c r="G6266" s="15"/>
      <c r="H6266" s="15"/>
      <c r="I6266" s="15"/>
      <c r="J6266" s="13">
        <f>OR(F6266&lt;&gt;0,G6266&lt;&gt;0,H6266&lt;&gt;0,I6266&lt;&gt;0)*(F6266 + (F6266 = 0))*(G6266 + (G6266 = 0))*(H6266 + (H6266 = 0))*(I6266 + (I6266 = 0))</f>
        <v>0</v>
      </c>
      <c r="K6266" s="11"/>
      <c r="L6266" s="11"/>
      <c r="M6266" s="11"/>
    </row>
    <row r="6267" spans="1:13">
      <c r="A6267" s="11"/>
      <c r="B6267" s="11"/>
      <c r="C6267" s="11"/>
      <c r="D6267" s="11"/>
      <c r="E6267" s="10" t="s">
        <v>1587</v>
      </c>
      <c r="F6267" s="14"/>
      <c r="G6267" s="15"/>
      <c r="H6267" s="15"/>
      <c r="I6267" s="15"/>
      <c r="J6267" s="13">
        <f>OR(F6267&lt;&gt;0,G6267&lt;&gt;0,H6267&lt;&gt;0,I6267&lt;&gt;0)*(F6267 + (F6267 = 0))*(G6267 + (G6267 = 0))*(H6267 + (H6267 = 0))*(I6267 + (I6267 = 0))</f>
        <v>0</v>
      </c>
      <c r="K6267" s="11"/>
      <c r="L6267" s="11"/>
      <c r="M6267" s="11"/>
    </row>
    <row r="6268" spans="1:13">
      <c r="A6268" s="11"/>
      <c r="B6268" s="11"/>
      <c r="C6268" s="11"/>
      <c r="D6268" s="11"/>
      <c r="E6268" s="10" t="s">
        <v>1588</v>
      </c>
      <c r="F6268" s="14">
        <v>2</v>
      </c>
      <c r="G6268" s="15">
        <v>2.57</v>
      </c>
      <c r="H6268" s="15">
        <v>42.82</v>
      </c>
      <c r="I6268" s="15">
        <v>0.1</v>
      </c>
      <c r="J6268" s="13">
        <f>OR(F6268&lt;&gt;0,G6268&lt;&gt;0,H6268&lt;&gt;0,I6268&lt;&gt;0)*(F6268 + (F6268 = 0))*(G6268 + (G6268 = 0))*(H6268 + (H6268 = 0))*(I6268 + (I6268 = 0))</f>
        <v>22.01</v>
      </c>
      <c r="K6268" s="11"/>
      <c r="L6268" s="11"/>
      <c r="M6268" s="11"/>
    </row>
    <row r="6269" spans="1:13">
      <c r="A6269" s="11"/>
      <c r="B6269" s="11"/>
      <c r="C6269" s="11"/>
      <c r="D6269" s="11"/>
      <c r="E6269" s="10" t="s">
        <v>1589</v>
      </c>
      <c r="F6269" s="14">
        <v>2</v>
      </c>
      <c r="G6269" s="15">
        <v>2.48</v>
      </c>
      <c r="H6269" s="15">
        <v>76.06</v>
      </c>
      <c r="I6269" s="15">
        <v>0.1</v>
      </c>
      <c r="J6269" s="13">
        <f>OR(F6269&lt;&gt;0,G6269&lt;&gt;0,H6269&lt;&gt;0,I6269&lt;&gt;0)*(F6269 + (F6269 = 0))*(G6269 + (G6269 = 0))*(H6269 + (H6269 = 0))*(I6269 + (I6269 = 0))</f>
        <v>37.729999999999997</v>
      </c>
      <c r="K6269" s="11"/>
      <c r="L6269" s="11"/>
      <c r="M6269" s="11"/>
    </row>
    <row r="6270" spans="1:13">
      <c r="A6270" s="11"/>
      <c r="B6270" s="11"/>
      <c r="C6270" s="11"/>
      <c r="D6270" s="11"/>
      <c r="E6270" s="10" t="s">
        <v>1590</v>
      </c>
      <c r="F6270" s="14">
        <v>2</v>
      </c>
      <c r="G6270" s="15">
        <v>2.39</v>
      </c>
      <c r="H6270" s="15">
        <v>60.35</v>
      </c>
      <c r="I6270" s="15">
        <v>0.1</v>
      </c>
      <c r="J6270" s="13">
        <f>OR(F6270&lt;&gt;0,G6270&lt;&gt;0,H6270&lt;&gt;0,I6270&lt;&gt;0)*(F6270 + (F6270 = 0))*(G6270 + (G6270 = 0))*(H6270 + (H6270 = 0))*(I6270 + (I6270 = 0))</f>
        <v>28.85</v>
      </c>
      <c r="K6270" s="11"/>
      <c r="L6270" s="11"/>
      <c r="M6270" s="11"/>
    </row>
    <row r="6271" spans="1:13">
      <c r="A6271" s="11"/>
      <c r="B6271" s="11"/>
      <c r="C6271" s="11"/>
      <c r="D6271" s="11"/>
      <c r="E6271" s="11"/>
      <c r="F6271" s="11"/>
      <c r="G6271" s="11"/>
      <c r="H6271" s="11"/>
      <c r="I6271" s="11"/>
      <c r="J6271" s="16" t="s">
        <v>1595</v>
      </c>
      <c r="K6271" s="17">
        <f>SUM(J6263:J6270)</f>
        <v>823.21</v>
      </c>
      <c r="L6271" s="15">
        <v>15.67</v>
      </c>
      <c r="M6271" s="18">
        <f>ROUND(K6271*L6271,2)</f>
        <v>12899.7</v>
      </c>
    </row>
    <row r="6272" spans="1:13" ht="0.95" customHeight="1">
      <c r="A6272" s="19"/>
      <c r="B6272" s="19"/>
      <c r="C6272" s="19"/>
      <c r="D6272" s="19"/>
      <c r="E6272" s="19"/>
      <c r="F6272" s="19"/>
      <c r="G6272" s="19"/>
      <c r="H6272" s="19"/>
      <c r="I6272" s="19"/>
      <c r="J6272" s="19"/>
      <c r="K6272" s="19"/>
      <c r="L6272" s="19"/>
      <c r="M6272" s="19"/>
    </row>
    <row r="6273" spans="1:13" s="1" customFormat="1">
      <c r="A6273" s="40" t="s">
        <v>1596</v>
      </c>
      <c r="B6273" s="16" t="s">
        <v>22</v>
      </c>
      <c r="C6273" s="16" t="s">
        <v>23</v>
      </c>
      <c r="D6273" s="16" t="s">
        <v>1590</v>
      </c>
      <c r="E6273" s="41"/>
      <c r="F6273" s="41"/>
      <c r="G6273" s="41"/>
      <c r="H6273" s="41"/>
      <c r="I6273" s="41"/>
      <c r="J6273" s="41"/>
      <c r="K6273" s="17">
        <f>K6276</f>
        <v>60.35</v>
      </c>
      <c r="L6273" s="18">
        <f>L6276</f>
        <v>25.1</v>
      </c>
      <c r="M6273" s="18">
        <f>M6276</f>
        <v>1514.79</v>
      </c>
    </row>
    <row r="6274" spans="1:13">
      <c r="A6274" s="11"/>
      <c r="B6274" s="11"/>
      <c r="C6274" s="11"/>
      <c r="D6274" s="10" t="s">
        <v>1597</v>
      </c>
      <c r="E6274" s="11"/>
      <c r="F6274" s="11"/>
      <c r="G6274" s="11"/>
      <c r="H6274" s="11"/>
      <c r="I6274" s="11"/>
      <c r="J6274" s="11"/>
      <c r="K6274" s="11"/>
      <c r="L6274" s="11"/>
      <c r="M6274" s="11"/>
    </row>
    <row r="6275" spans="1:13">
      <c r="A6275" s="11"/>
      <c r="B6275" s="11"/>
      <c r="C6275" s="11"/>
      <c r="D6275" s="11"/>
      <c r="E6275" s="10" t="s">
        <v>17</v>
      </c>
      <c r="F6275" s="14">
        <v>1</v>
      </c>
      <c r="G6275" s="15">
        <v>0</v>
      </c>
      <c r="H6275" s="15">
        <v>0</v>
      </c>
      <c r="I6275" s="15">
        <v>60.35</v>
      </c>
      <c r="J6275" s="13">
        <f>OR(F6275&lt;&gt;0,G6275&lt;&gt;0,H6275&lt;&gt;0,I6275&lt;&gt;0)*(F6275 + (F6275 = 0))*(G6275 + (G6275 = 0))*(H6275 + (H6275 = 0))*(I6275 + (I6275 = 0))</f>
        <v>60.35</v>
      </c>
      <c r="K6275" s="11"/>
      <c r="L6275" s="11"/>
      <c r="M6275" s="11"/>
    </row>
    <row r="6276" spans="1:13">
      <c r="A6276" s="11"/>
      <c r="B6276" s="11"/>
      <c r="C6276" s="11"/>
      <c r="D6276" s="11"/>
      <c r="E6276" s="11"/>
      <c r="F6276" s="11"/>
      <c r="G6276" s="11"/>
      <c r="H6276" s="11"/>
      <c r="I6276" s="11"/>
      <c r="J6276" s="16" t="s">
        <v>1598</v>
      </c>
      <c r="K6276" s="17">
        <f>J6275</f>
        <v>60.35</v>
      </c>
      <c r="L6276" s="15">
        <v>25.1</v>
      </c>
      <c r="M6276" s="18">
        <f>ROUND(K6276*L6276,2)</f>
        <v>1514.79</v>
      </c>
    </row>
    <row r="6277" spans="1:13" ht="0.95" customHeight="1">
      <c r="A6277" s="19"/>
      <c r="B6277" s="19"/>
      <c r="C6277" s="19"/>
      <c r="D6277" s="19"/>
      <c r="E6277" s="19"/>
      <c r="F6277" s="19"/>
      <c r="G6277" s="19"/>
      <c r="H6277" s="19"/>
      <c r="I6277" s="19"/>
      <c r="J6277" s="19"/>
      <c r="K6277" s="19"/>
      <c r="L6277" s="19"/>
      <c r="M6277" s="19"/>
    </row>
    <row r="6278" spans="1:13" s="1" customFormat="1">
      <c r="A6278" s="40" t="s">
        <v>1599</v>
      </c>
      <c r="B6278" s="16" t="s">
        <v>22</v>
      </c>
      <c r="C6278" s="16" t="s">
        <v>23</v>
      </c>
      <c r="D6278" s="16" t="s">
        <v>1589</v>
      </c>
      <c r="E6278" s="41"/>
      <c r="F6278" s="41"/>
      <c r="G6278" s="41"/>
      <c r="H6278" s="41"/>
      <c r="I6278" s="41"/>
      <c r="J6278" s="41"/>
      <c r="K6278" s="17">
        <f>K6281</f>
        <v>76.06</v>
      </c>
      <c r="L6278" s="18">
        <f>L6281</f>
        <v>36.020000000000003</v>
      </c>
      <c r="M6278" s="18">
        <f>M6281</f>
        <v>2739.68</v>
      </c>
    </row>
    <row r="6279" spans="1:13">
      <c r="A6279" s="11"/>
      <c r="B6279" s="11"/>
      <c r="C6279" s="11"/>
      <c r="D6279" s="10" t="s">
        <v>1600</v>
      </c>
      <c r="E6279" s="11"/>
      <c r="F6279" s="11"/>
      <c r="G6279" s="11"/>
      <c r="H6279" s="11"/>
      <c r="I6279" s="11"/>
      <c r="J6279" s="11"/>
      <c r="K6279" s="11"/>
      <c r="L6279" s="11"/>
      <c r="M6279" s="11"/>
    </row>
    <row r="6280" spans="1:13">
      <c r="A6280" s="11"/>
      <c r="B6280" s="11"/>
      <c r="C6280" s="11"/>
      <c r="D6280" s="11"/>
      <c r="E6280" s="10" t="s">
        <v>17</v>
      </c>
      <c r="F6280" s="14">
        <v>1</v>
      </c>
      <c r="G6280" s="15">
        <v>0</v>
      </c>
      <c r="H6280" s="15">
        <v>0</v>
      </c>
      <c r="I6280" s="15">
        <v>76.06</v>
      </c>
      <c r="J6280" s="13">
        <f>OR(F6280&lt;&gt;0,G6280&lt;&gt;0,H6280&lt;&gt;0,I6280&lt;&gt;0)*(F6280 + (F6280 = 0))*(G6280 + (G6280 = 0))*(H6280 + (H6280 = 0))*(I6280 + (I6280 = 0))</f>
        <v>76.06</v>
      </c>
      <c r="K6280" s="11"/>
      <c r="L6280" s="11"/>
      <c r="M6280" s="11"/>
    </row>
    <row r="6281" spans="1:13">
      <c r="A6281" s="11"/>
      <c r="B6281" s="11"/>
      <c r="C6281" s="11"/>
      <c r="D6281" s="11"/>
      <c r="E6281" s="11"/>
      <c r="F6281" s="11"/>
      <c r="G6281" s="11"/>
      <c r="H6281" s="11"/>
      <c r="I6281" s="11"/>
      <c r="J6281" s="16" t="s">
        <v>1601</v>
      </c>
      <c r="K6281" s="17">
        <f>J6280</f>
        <v>76.06</v>
      </c>
      <c r="L6281" s="15">
        <v>36.020000000000003</v>
      </c>
      <c r="M6281" s="18">
        <f>ROUND(K6281*L6281,2)</f>
        <v>2739.68</v>
      </c>
    </row>
    <row r="6282" spans="1:13" ht="0.95" customHeight="1">
      <c r="A6282" s="19"/>
      <c r="B6282" s="19"/>
      <c r="C6282" s="19"/>
      <c r="D6282" s="19"/>
      <c r="E6282" s="19"/>
      <c r="F6282" s="19"/>
      <c r="G6282" s="19"/>
      <c r="H6282" s="19"/>
      <c r="I6282" s="19"/>
      <c r="J6282" s="19"/>
      <c r="K6282" s="19"/>
      <c r="L6282" s="19"/>
      <c r="M6282" s="19"/>
    </row>
    <row r="6283" spans="1:13" s="1" customFormat="1">
      <c r="A6283" s="40" t="s">
        <v>1602</v>
      </c>
      <c r="B6283" s="16" t="s">
        <v>22</v>
      </c>
      <c r="C6283" s="16" t="s">
        <v>23</v>
      </c>
      <c r="D6283" s="16" t="s">
        <v>1588</v>
      </c>
      <c r="E6283" s="41"/>
      <c r="F6283" s="41"/>
      <c r="G6283" s="41"/>
      <c r="H6283" s="41"/>
      <c r="I6283" s="41"/>
      <c r="J6283" s="41"/>
      <c r="K6283" s="17">
        <f>K6286</f>
        <v>42.82</v>
      </c>
      <c r="L6283" s="18">
        <f>L6286</f>
        <v>46.87</v>
      </c>
      <c r="M6283" s="18">
        <f>M6286</f>
        <v>2006.97</v>
      </c>
    </row>
    <row r="6284" spans="1:13">
      <c r="A6284" s="11"/>
      <c r="B6284" s="11"/>
      <c r="C6284" s="11"/>
      <c r="D6284" s="10" t="s">
        <v>1603</v>
      </c>
      <c r="E6284" s="11"/>
      <c r="F6284" s="11"/>
      <c r="G6284" s="11"/>
      <c r="H6284" s="11"/>
      <c r="I6284" s="11"/>
      <c r="J6284" s="11"/>
      <c r="K6284" s="11"/>
      <c r="L6284" s="11"/>
      <c r="M6284" s="11"/>
    </row>
    <row r="6285" spans="1:13">
      <c r="A6285" s="11"/>
      <c r="B6285" s="11"/>
      <c r="C6285" s="11"/>
      <c r="D6285" s="11"/>
      <c r="E6285" s="10" t="s">
        <v>17</v>
      </c>
      <c r="F6285" s="14">
        <v>1</v>
      </c>
      <c r="G6285" s="15">
        <v>0</v>
      </c>
      <c r="H6285" s="15">
        <v>0</v>
      </c>
      <c r="I6285" s="15">
        <v>42.82</v>
      </c>
      <c r="J6285" s="13">
        <f>OR(F6285&lt;&gt;0,G6285&lt;&gt;0,H6285&lt;&gt;0,I6285&lt;&gt;0)*(F6285 + (F6285 = 0))*(G6285 + (G6285 = 0))*(H6285 + (H6285 = 0))*(I6285 + (I6285 = 0))</f>
        <v>42.82</v>
      </c>
      <c r="K6285" s="11"/>
      <c r="L6285" s="11"/>
      <c r="M6285" s="11"/>
    </row>
    <row r="6286" spans="1:13">
      <c r="A6286" s="11"/>
      <c r="B6286" s="11"/>
      <c r="C6286" s="11"/>
      <c r="D6286" s="11"/>
      <c r="E6286" s="11"/>
      <c r="F6286" s="11"/>
      <c r="G6286" s="11"/>
      <c r="H6286" s="11"/>
      <c r="I6286" s="11"/>
      <c r="J6286" s="16" t="s">
        <v>1604</v>
      </c>
      <c r="K6286" s="17">
        <f>J6285</f>
        <v>42.82</v>
      </c>
      <c r="L6286" s="15">
        <v>46.87</v>
      </c>
      <c r="M6286" s="18">
        <f>ROUND(K6286*L6286,2)</f>
        <v>2006.97</v>
      </c>
    </row>
    <row r="6287" spans="1:13" ht="0.95" customHeight="1">
      <c r="A6287" s="19"/>
      <c r="B6287" s="19"/>
      <c r="C6287" s="19"/>
      <c r="D6287" s="19"/>
      <c r="E6287" s="19"/>
      <c r="F6287" s="19"/>
      <c r="G6287" s="19"/>
      <c r="H6287" s="19"/>
      <c r="I6287" s="19"/>
      <c r="J6287" s="19"/>
      <c r="K6287" s="19"/>
      <c r="L6287" s="19"/>
      <c r="M6287" s="19"/>
    </row>
    <row r="6288" spans="1:13" s="1" customFormat="1">
      <c r="A6288" s="40" t="s">
        <v>1605</v>
      </c>
      <c r="B6288" s="16" t="s">
        <v>22</v>
      </c>
      <c r="C6288" s="16" t="s">
        <v>23</v>
      </c>
      <c r="D6288" s="16" t="s">
        <v>1585</v>
      </c>
      <c r="E6288" s="41"/>
      <c r="F6288" s="41"/>
      <c r="G6288" s="41"/>
      <c r="H6288" s="41"/>
      <c r="I6288" s="41"/>
      <c r="J6288" s="41"/>
      <c r="K6288" s="17">
        <f>K6291</f>
        <v>42.94</v>
      </c>
      <c r="L6288" s="18">
        <f>L6291</f>
        <v>100.48</v>
      </c>
      <c r="M6288" s="18">
        <f>M6291</f>
        <v>4314.6099999999997</v>
      </c>
    </row>
    <row r="6289" spans="1:13">
      <c r="A6289" s="11"/>
      <c r="B6289" s="11"/>
      <c r="C6289" s="11"/>
      <c r="D6289" s="10" t="s">
        <v>1606</v>
      </c>
      <c r="E6289" s="11"/>
      <c r="F6289" s="11"/>
      <c r="G6289" s="11"/>
      <c r="H6289" s="11"/>
      <c r="I6289" s="11"/>
      <c r="J6289" s="11"/>
      <c r="K6289" s="11"/>
      <c r="L6289" s="11"/>
      <c r="M6289" s="11"/>
    </row>
    <row r="6290" spans="1:13">
      <c r="A6290" s="11"/>
      <c r="B6290" s="11"/>
      <c r="C6290" s="11"/>
      <c r="D6290" s="11"/>
      <c r="E6290" s="10" t="s">
        <v>17</v>
      </c>
      <c r="F6290" s="14">
        <v>1</v>
      </c>
      <c r="G6290" s="15">
        <v>0</v>
      </c>
      <c r="H6290" s="15">
        <v>0</v>
      </c>
      <c r="I6290" s="15">
        <v>42.94</v>
      </c>
      <c r="J6290" s="13">
        <f>OR(F6290&lt;&gt;0,G6290&lt;&gt;0,H6290&lt;&gt;0,I6290&lt;&gt;0)*(F6290 + (F6290 = 0))*(G6290 + (G6290 = 0))*(H6290 + (H6290 = 0))*(I6290 + (I6290 = 0))</f>
        <v>42.94</v>
      </c>
      <c r="K6290" s="11"/>
      <c r="L6290" s="11"/>
      <c r="M6290" s="11"/>
    </row>
    <row r="6291" spans="1:13">
      <c r="A6291" s="11"/>
      <c r="B6291" s="11"/>
      <c r="C6291" s="11"/>
      <c r="D6291" s="11"/>
      <c r="E6291" s="11"/>
      <c r="F6291" s="11"/>
      <c r="G6291" s="11"/>
      <c r="H6291" s="11"/>
      <c r="I6291" s="11"/>
      <c r="J6291" s="16" t="s">
        <v>1607</v>
      </c>
      <c r="K6291" s="17">
        <f>J6290</f>
        <v>42.94</v>
      </c>
      <c r="L6291" s="15">
        <v>100.48</v>
      </c>
      <c r="M6291" s="18">
        <f>ROUND(K6291*L6291,2)</f>
        <v>4314.6099999999997</v>
      </c>
    </row>
    <row r="6292" spans="1:13" ht="0.95" customHeight="1">
      <c r="A6292" s="19"/>
      <c r="B6292" s="19"/>
      <c r="C6292" s="19"/>
      <c r="D6292" s="19"/>
      <c r="E6292" s="19"/>
      <c r="F6292" s="19"/>
      <c r="G6292" s="19"/>
      <c r="H6292" s="19"/>
      <c r="I6292" s="19"/>
      <c r="J6292" s="19"/>
      <c r="K6292" s="19"/>
      <c r="L6292" s="19"/>
      <c r="M6292" s="19"/>
    </row>
    <row r="6293" spans="1:13" s="1" customFormat="1">
      <c r="A6293" s="40" t="s">
        <v>1608</v>
      </c>
      <c r="B6293" s="16" t="s">
        <v>22</v>
      </c>
      <c r="C6293" s="16" t="s">
        <v>23</v>
      </c>
      <c r="D6293" s="16" t="s">
        <v>1584</v>
      </c>
      <c r="E6293" s="41"/>
      <c r="F6293" s="41"/>
      <c r="G6293" s="41"/>
      <c r="H6293" s="41"/>
      <c r="I6293" s="41"/>
      <c r="J6293" s="41"/>
      <c r="K6293" s="17">
        <f>K6296</f>
        <v>986.77</v>
      </c>
      <c r="L6293" s="18">
        <f>L6296</f>
        <v>127.17</v>
      </c>
      <c r="M6293" s="18">
        <f>M6296</f>
        <v>125487.54</v>
      </c>
    </row>
    <row r="6294" spans="1:13">
      <c r="A6294" s="11"/>
      <c r="B6294" s="11"/>
      <c r="C6294" s="11"/>
      <c r="D6294" s="10" t="s">
        <v>1609</v>
      </c>
      <c r="E6294" s="11"/>
      <c r="F6294" s="11"/>
      <c r="G6294" s="11"/>
      <c r="H6294" s="11"/>
      <c r="I6294" s="11"/>
      <c r="J6294" s="11"/>
      <c r="K6294" s="11"/>
      <c r="L6294" s="11"/>
      <c r="M6294" s="11"/>
    </row>
    <row r="6295" spans="1:13">
      <c r="A6295" s="11"/>
      <c r="B6295" s="11"/>
      <c r="C6295" s="11"/>
      <c r="D6295" s="11"/>
      <c r="E6295" s="10" t="s">
        <v>17</v>
      </c>
      <c r="F6295" s="14">
        <v>1</v>
      </c>
      <c r="G6295" s="15">
        <v>0</v>
      </c>
      <c r="H6295" s="15">
        <v>0</v>
      </c>
      <c r="I6295" s="15">
        <v>986.77</v>
      </c>
      <c r="J6295" s="13">
        <f>OR(F6295&lt;&gt;0,G6295&lt;&gt;0,H6295&lt;&gt;0,I6295&lt;&gt;0)*(F6295 + (F6295 = 0))*(G6295 + (G6295 = 0))*(H6295 + (H6295 = 0))*(I6295 + (I6295 = 0))</f>
        <v>986.77</v>
      </c>
      <c r="K6295" s="11"/>
      <c r="L6295" s="11"/>
      <c r="M6295" s="11"/>
    </row>
    <row r="6296" spans="1:13">
      <c r="A6296" s="11"/>
      <c r="B6296" s="11"/>
      <c r="C6296" s="11"/>
      <c r="D6296" s="11"/>
      <c r="E6296" s="11"/>
      <c r="F6296" s="11"/>
      <c r="G6296" s="11"/>
      <c r="H6296" s="11"/>
      <c r="I6296" s="11"/>
      <c r="J6296" s="16" t="s">
        <v>1610</v>
      </c>
      <c r="K6296" s="17">
        <f>J6295</f>
        <v>986.77</v>
      </c>
      <c r="L6296" s="15">
        <v>127.17</v>
      </c>
      <c r="M6296" s="18">
        <f>ROUND(K6296*L6296,2)</f>
        <v>125487.54</v>
      </c>
    </row>
    <row r="6297" spans="1:13" ht="0.95" customHeight="1">
      <c r="A6297" s="19"/>
      <c r="B6297" s="19"/>
      <c r="C6297" s="19"/>
      <c r="D6297" s="19"/>
      <c r="E6297" s="19"/>
      <c r="F6297" s="19"/>
      <c r="G6297" s="19"/>
      <c r="H6297" s="19"/>
      <c r="I6297" s="19"/>
      <c r="J6297" s="19"/>
      <c r="K6297" s="19"/>
      <c r="L6297" s="19"/>
      <c r="M6297" s="19"/>
    </row>
    <row r="6298" spans="1:13" s="1" customFormat="1">
      <c r="A6298" s="40" t="s">
        <v>1611</v>
      </c>
      <c r="B6298" s="16" t="s">
        <v>22</v>
      </c>
      <c r="C6298" s="16" t="s">
        <v>23</v>
      </c>
      <c r="D6298" s="16" t="s">
        <v>1583</v>
      </c>
      <c r="E6298" s="41"/>
      <c r="F6298" s="41"/>
      <c r="G6298" s="41"/>
      <c r="H6298" s="41"/>
      <c r="I6298" s="41"/>
      <c r="J6298" s="41"/>
      <c r="K6298" s="17">
        <f>K6301</f>
        <v>188.96</v>
      </c>
      <c r="L6298" s="18">
        <f>L6301</f>
        <v>154.49</v>
      </c>
      <c r="M6298" s="18">
        <f>M6301</f>
        <v>29192.43</v>
      </c>
    </row>
    <row r="6299" spans="1:13">
      <c r="A6299" s="11"/>
      <c r="B6299" s="11"/>
      <c r="C6299" s="11"/>
      <c r="D6299" s="10" t="s">
        <v>1612</v>
      </c>
      <c r="E6299" s="11"/>
      <c r="F6299" s="11"/>
      <c r="G6299" s="11"/>
      <c r="H6299" s="11"/>
      <c r="I6299" s="11"/>
      <c r="J6299" s="11"/>
      <c r="K6299" s="11"/>
      <c r="L6299" s="11"/>
      <c r="M6299" s="11"/>
    </row>
    <row r="6300" spans="1:13">
      <c r="A6300" s="11"/>
      <c r="B6300" s="11"/>
      <c r="C6300" s="11"/>
      <c r="D6300" s="11"/>
      <c r="E6300" s="10" t="s">
        <v>17</v>
      </c>
      <c r="F6300" s="14">
        <v>1</v>
      </c>
      <c r="G6300" s="15">
        <v>0</v>
      </c>
      <c r="H6300" s="15">
        <v>0</v>
      </c>
      <c r="I6300" s="15">
        <v>188.96</v>
      </c>
      <c r="J6300" s="13">
        <f>OR(F6300&lt;&gt;0,G6300&lt;&gt;0,H6300&lt;&gt;0,I6300&lt;&gt;0)*(F6300 + (F6300 = 0))*(G6300 + (G6300 = 0))*(H6300 + (H6300 = 0))*(I6300 + (I6300 = 0))</f>
        <v>188.96</v>
      </c>
      <c r="K6300" s="11"/>
      <c r="L6300" s="11"/>
      <c r="M6300" s="11"/>
    </row>
    <row r="6301" spans="1:13">
      <c r="A6301" s="11"/>
      <c r="B6301" s="11"/>
      <c r="C6301" s="11"/>
      <c r="D6301" s="11"/>
      <c r="E6301" s="11"/>
      <c r="F6301" s="11"/>
      <c r="G6301" s="11"/>
      <c r="H6301" s="11"/>
      <c r="I6301" s="11"/>
      <c r="J6301" s="16" t="s">
        <v>1613</v>
      </c>
      <c r="K6301" s="17">
        <f>J6300</f>
        <v>188.96</v>
      </c>
      <c r="L6301" s="15">
        <v>154.49</v>
      </c>
      <c r="M6301" s="18">
        <f>ROUND(K6301*L6301,2)</f>
        <v>29192.43</v>
      </c>
    </row>
    <row r="6302" spans="1:13" ht="0.95" customHeight="1">
      <c r="A6302" s="19"/>
      <c r="B6302" s="19"/>
      <c r="C6302" s="19"/>
      <c r="D6302" s="19"/>
      <c r="E6302" s="19"/>
      <c r="F6302" s="19"/>
      <c r="G6302" s="19"/>
      <c r="H6302" s="19"/>
      <c r="I6302" s="19"/>
      <c r="J6302" s="19"/>
      <c r="K6302" s="19"/>
      <c r="L6302" s="19"/>
      <c r="M6302" s="19"/>
    </row>
    <row r="6303" spans="1:13" s="1" customFormat="1">
      <c r="A6303" s="40" t="s">
        <v>1614</v>
      </c>
      <c r="B6303" s="16" t="s">
        <v>22</v>
      </c>
      <c r="C6303" s="16" t="s">
        <v>29</v>
      </c>
      <c r="D6303" s="16" t="s">
        <v>1615</v>
      </c>
      <c r="E6303" s="41"/>
      <c r="F6303" s="41"/>
      <c r="G6303" s="41"/>
      <c r="H6303" s="41"/>
      <c r="I6303" s="41"/>
      <c r="J6303" s="41"/>
      <c r="K6303" s="17">
        <f>K6314</f>
        <v>74.430000000000007</v>
      </c>
      <c r="L6303" s="18">
        <f>L6314</f>
        <v>49.89</v>
      </c>
      <c r="M6303" s="18">
        <f>M6314</f>
        <v>3713.31</v>
      </c>
    </row>
    <row r="6304" spans="1:13">
      <c r="A6304" s="11"/>
      <c r="B6304" s="11"/>
      <c r="C6304" s="11"/>
      <c r="D6304" s="10" t="s">
        <v>1616</v>
      </c>
      <c r="E6304" s="11"/>
      <c r="F6304" s="11"/>
      <c r="G6304" s="11"/>
      <c r="H6304" s="11"/>
      <c r="I6304" s="11"/>
      <c r="J6304" s="11"/>
      <c r="K6304" s="11"/>
      <c r="L6304" s="11"/>
      <c r="M6304" s="11"/>
    </row>
    <row r="6305" spans="1:13">
      <c r="A6305" s="11"/>
      <c r="B6305" s="11"/>
      <c r="C6305" s="11"/>
      <c r="D6305" s="11"/>
      <c r="E6305" s="10" t="s">
        <v>1583</v>
      </c>
      <c r="F6305" s="14">
        <v>0.5</v>
      </c>
      <c r="G6305" s="15">
        <v>1.2</v>
      </c>
      <c r="H6305" s="15">
        <v>188.96</v>
      </c>
      <c r="I6305" s="15">
        <v>0.1</v>
      </c>
      <c r="J6305" s="13">
        <f>OR(F6305&lt;&gt;0,G6305&lt;&gt;0,H6305&lt;&gt;0,I6305&lt;&gt;0)*(F6305 + (F6305 = 0))*(G6305 + (G6305 = 0))*(H6305 + (H6305 = 0))*(I6305 + (I6305 = 0))</f>
        <v>11.34</v>
      </c>
      <c r="K6305" s="11"/>
      <c r="L6305" s="11"/>
      <c r="M6305" s="11"/>
    </row>
    <row r="6306" spans="1:13">
      <c r="A6306" s="11"/>
      <c r="B6306" s="11"/>
      <c r="C6306" s="11"/>
      <c r="D6306" s="11"/>
      <c r="E6306" s="10" t="s">
        <v>1584</v>
      </c>
      <c r="F6306" s="14">
        <v>0.5</v>
      </c>
      <c r="G6306" s="15">
        <v>1.1000000000000001</v>
      </c>
      <c r="H6306" s="15">
        <v>986.77</v>
      </c>
      <c r="I6306" s="15">
        <v>0.1</v>
      </c>
      <c r="J6306" s="13">
        <f>OR(F6306&lt;&gt;0,G6306&lt;&gt;0,H6306&lt;&gt;0,I6306&lt;&gt;0)*(F6306 + (F6306 = 0))*(G6306 + (G6306 = 0))*(H6306 + (H6306 = 0))*(I6306 + (I6306 = 0))</f>
        <v>54.27</v>
      </c>
      <c r="K6306" s="11"/>
      <c r="L6306" s="11"/>
      <c r="M6306" s="11"/>
    </row>
    <row r="6307" spans="1:13">
      <c r="A6307" s="11"/>
      <c r="B6307" s="11"/>
      <c r="C6307" s="11"/>
      <c r="D6307" s="11"/>
      <c r="E6307" s="10" t="s">
        <v>1585</v>
      </c>
      <c r="F6307" s="14">
        <v>0.5</v>
      </c>
      <c r="G6307" s="15">
        <v>1</v>
      </c>
      <c r="H6307" s="15">
        <v>42.94</v>
      </c>
      <c r="I6307" s="15">
        <v>0.1</v>
      </c>
      <c r="J6307" s="13">
        <f>OR(F6307&lt;&gt;0,G6307&lt;&gt;0,H6307&lt;&gt;0,I6307&lt;&gt;0)*(F6307 + (F6307 = 0))*(G6307 + (G6307 = 0))*(H6307 + (H6307 = 0))*(I6307 + (I6307 = 0))</f>
        <v>2.15</v>
      </c>
      <c r="K6307" s="11"/>
      <c r="L6307" s="11"/>
      <c r="M6307" s="11"/>
    </row>
    <row r="6308" spans="1:13">
      <c r="A6308" s="11"/>
      <c r="B6308" s="11"/>
      <c r="C6308" s="11"/>
      <c r="D6308" s="11"/>
      <c r="E6308" s="10" t="s">
        <v>1586</v>
      </c>
      <c r="F6308" s="14"/>
      <c r="G6308" s="15"/>
      <c r="H6308" s="15"/>
      <c r="I6308" s="15"/>
      <c r="J6308" s="13">
        <f>OR(F6308&lt;&gt;0,G6308&lt;&gt;0,H6308&lt;&gt;0,I6308&lt;&gt;0)*(F6308 + (F6308 = 0))*(G6308 + (G6308 = 0))*(H6308 + (H6308 = 0))*(I6308 + (I6308 = 0))</f>
        <v>0</v>
      </c>
      <c r="K6308" s="11"/>
      <c r="L6308" s="11"/>
      <c r="M6308" s="11"/>
    </row>
    <row r="6309" spans="1:13">
      <c r="A6309" s="11"/>
      <c r="B6309" s="11"/>
      <c r="C6309" s="11"/>
      <c r="D6309" s="11"/>
      <c r="E6309" s="10" t="s">
        <v>1587</v>
      </c>
      <c r="F6309" s="14"/>
      <c r="G6309" s="15"/>
      <c r="H6309" s="15"/>
      <c r="I6309" s="15"/>
      <c r="J6309" s="13">
        <f>OR(F6309&lt;&gt;0,G6309&lt;&gt;0,H6309&lt;&gt;0,I6309&lt;&gt;0)*(F6309 + (F6309 = 0))*(G6309 + (G6309 = 0))*(H6309 + (H6309 = 0))*(I6309 + (I6309 = 0))</f>
        <v>0</v>
      </c>
      <c r="K6309" s="11"/>
      <c r="L6309" s="11"/>
      <c r="M6309" s="11"/>
    </row>
    <row r="6310" spans="1:13">
      <c r="A6310" s="11"/>
      <c r="B6310" s="11"/>
      <c r="C6310" s="11"/>
      <c r="D6310" s="11"/>
      <c r="E6310" s="10" t="s">
        <v>1588</v>
      </c>
      <c r="F6310" s="14">
        <v>0.5</v>
      </c>
      <c r="G6310" s="15">
        <v>0.8</v>
      </c>
      <c r="H6310" s="15">
        <v>42.82</v>
      </c>
      <c r="I6310" s="15">
        <v>0.1</v>
      </c>
      <c r="J6310" s="13">
        <f>OR(F6310&lt;&gt;0,G6310&lt;&gt;0,H6310&lt;&gt;0,I6310&lt;&gt;0)*(F6310 + (F6310 = 0))*(G6310 + (G6310 = 0))*(H6310 + (H6310 = 0))*(I6310 + (I6310 = 0))</f>
        <v>1.71</v>
      </c>
      <c r="K6310" s="11"/>
      <c r="L6310" s="11"/>
      <c r="M6310" s="11"/>
    </row>
    <row r="6311" spans="1:13">
      <c r="A6311" s="11"/>
      <c r="B6311" s="11"/>
      <c r="C6311" s="11"/>
      <c r="D6311" s="11"/>
      <c r="E6311" s="10" t="s">
        <v>1589</v>
      </c>
      <c r="F6311" s="14">
        <v>0.5</v>
      </c>
      <c r="G6311" s="15">
        <v>0.75</v>
      </c>
      <c r="H6311" s="15">
        <v>76.06</v>
      </c>
      <c r="I6311" s="15">
        <v>0.1</v>
      </c>
      <c r="J6311" s="13">
        <f>OR(F6311&lt;&gt;0,G6311&lt;&gt;0,H6311&lt;&gt;0,I6311&lt;&gt;0)*(F6311 + (F6311 = 0))*(G6311 + (G6311 = 0))*(H6311 + (H6311 = 0))*(I6311 + (I6311 = 0))</f>
        <v>2.85</v>
      </c>
      <c r="K6311" s="11"/>
      <c r="L6311" s="11"/>
      <c r="M6311" s="11"/>
    </row>
    <row r="6312" spans="1:13">
      <c r="A6312" s="11"/>
      <c r="B6312" s="11"/>
      <c r="C6312" s="11"/>
      <c r="D6312" s="11"/>
      <c r="E6312" s="10" t="s">
        <v>1590</v>
      </c>
      <c r="F6312" s="14">
        <v>0.5</v>
      </c>
      <c r="G6312" s="15">
        <v>0.7</v>
      </c>
      <c r="H6312" s="15">
        <v>60.35</v>
      </c>
      <c r="I6312" s="15">
        <v>0.1</v>
      </c>
      <c r="J6312" s="13">
        <f>OR(F6312&lt;&gt;0,G6312&lt;&gt;0,H6312&lt;&gt;0,I6312&lt;&gt;0)*(F6312 + (F6312 = 0))*(G6312 + (G6312 = 0))*(H6312 + (H6312 = 0))*(I6312 + (I6312 = 0))</f>
        <v>2.11</v>
      </c>
      <c r="K6312" s="11"/>
      <c r="L6312" s="11"/>
      <c r="M6312" s="11"/>
    </row>
    <row r="6313" spans="1:13">
      <c r="A6313" s="11"/>
      <c r="B6313" s="11"/>
      <c r="C6313" s="11"/>
      <c r="D6313" s="11"/>
      <c r="E6313" s="10" t="s">
        <v>1617</v>
      </c>
      <c r="F6313" s="14"/>
      <c r="G6313" s="15"/>
      <c r="H6313" s="15"/>
      <c r="I6313" s="15"/>
      <c r="J6313" s="13">
        <f>OR(F6313&lt;&gt;0,G6313&lt;&gt;0,H6313&lt;&gt;0,I6313&lt;&gt;0)*(F6313 + (F6313 = 0))*(G6313 + (G6313 = 0))*(H6313 + (H6313 = 0))*(I6313 + (I6313 = 0))</f>
        <v>0</v>
      </c>
      <c r="K6313" s="11"/>
      <c r="L6313" s="11"/>
      <c r="M6313" s="11"/>
    </row>
    <row r="6314" spans="1:13">
      <c r="A6314" s="11"/>
      <c r="B6314" s="11"/>
      <c r="C6314" s="11"/>
      <c r="D6314" s="11"/>
      <c r="E6314" s="11"/>
      <c r="F6314" s="11"/>
      <c r="G6314" s="11"/>
      <c r="H6314" s="11"/>
      <c r="I6314" s="11"/>
      <c r="J6314" s="16" t="s">
        <v>1618</v>
      </c>
      <c r="K6314" s="17">
        <f>SUM(J6305:J6313)</f>
        <v>74.430000000000007</v>
      </c>
      <c r="L6314" s="15">
        <v>49.89</v>
      </c>
      <c r="M6314" s="18">
        <f>ROUND(K6314*L6314,2)</f>
        <v>3713.31</v>
      </c>
    </row>
    <row r="6315" spans="1:13" ht="0.95" customHeight="1">
      <c r="A6315" s="19"/>
      <c r="B6315" s="19"/>
      <c r="C6315" s="19"/>
      <c r="D6315" s="19"/>
      <c r="E6315" s="19"/>
      <c r="F6315" s="19"/>
      <c r="G6315" s="19"/>
      <c r="H6315" s="19"/>
      <c r="I6315" s="19"/>
      <c r="J6315" s="19"/>
      <c r="K6315" s="19"/>
      <c r="L6315" s="19"/>
      <c r="M6315" s="19"/>
    </row>
    <row r="6316" spans="1:13" s="1" customFormat="1">
      <c r="A6316" s="40" t="s">
        <v>1619</v>
      </c>
      <c r="B6316" s="16" t="s">
        <v>22</v>
      </c>
      <c r="C6316" s="16" t="s">
        <v>29</v>
      </c>
      <c r="D6316" s="16" t="s">
        <v>1620</v>
      </c>
      <c r="E6316" s="41"/>
      <c r="F6316" s="41"/>
      <c r="G6316" s="41"/>
      <c r="H6316" s="41"/>
      <c r="I6316" s="41"/>
      <c r="J6316" s="41"/>
      <c r="K6316" s="17">
        <f>K6327</f>
        <v>74.430000000000007</v>
      </c>
      <c r="L6316" s="18">
        <f>L6327</f>
        <v>16.61</v>
      </c>
      <c r="M6316" s="18">
        <f>M6327</f>
        <v>1236.28</v>
      </c>
    </row>
    <row r="6317" spans="1:13">
      <c r="A6317" s="11"/>
      <c r="B6317" s="11"/>
      <c r="C6317" s="11"/>
      <c r="D6317" s="10" t="s">
        <v>1621</v>
      </c>
      <c r="E6317" s="11"/>
      <c r="F6317" s="11"/>
      <c r="G6317" s="11"/>
      <c r="H6317" s="11"/>
      <c r="I6317" s="11"/>
      <c r="J6317" s="11"/>
      <c r="K6317" s="11"/>
      <c r="L6317" s="11"/>
      <c r="M6317" s="11"/>
    </row>
    <row r="6318" spans="1:13">
      <c r="A6318" s="11"/>
      <c r="B6318" s="11"/>
      <c r="C6318" s="11"/>
      <c r="D6318" s="11"/>
      <c r="E6318" s="10" t="s">
        <v>1583</v>
      </c>
      <c r="F6318" s="14">
        <v>0.5</v>
      </c>
      <c r="G6318" s="15">
        <v>1.2</v>
      </c>
      <c r="H6318" s="15">
        <v>188.96</v>
      </c>
      <c r="I6318" s="15">
        <v>0.1</v>
      </c>
      <c r="J6318" s="13">
        <f>OR(F6318&lt;&gt;0,G6318&lt;&gt;0,H6318&lt;&gt;0,I6318&lt;&gt;0)*(F6318 + (F6318 = 0))*(G6318 + (G6318 = 0))*(H6318 + (H6318 = 0))*(I6318 + (I6318 = 0))</f>
        <v>11.34</v>
      </c>
      <c r="K6318" s="11"/>
      <c r="L6318" s="11"/>
      <c r="M6318" s="11"/>
    </row>
    <row r="6319" spans="1:13">
      <c r="A6319" s="11"/>
      <c r="B6319" s="11"/>
      <c r="C6319" s="11"/>
      <c r="D6319" s="11"/>
      <c r="E6319" s="10" t="s">
        <v>1584</v>
      </c>
      <c r="F6319" s="14">
        <v>0.5</v>
      </c>
      <c r="G6319" s="15">
        <v>1.1000000000000001</v>
      </c>
      <c r="H6319" s="15">
        <v>986.77</v>
      </c>
      <c r="I6319" s="15">
        <v>0.1</v>
      </c>
      <c r="J6319" s="13">
        <f>OR(F6319&lt;&gt;0,G6319&lt;&gt;0,H6319&lt;&gt;0,I6319&lt;&gt;0)*(F6319 + (F6319 = 0))*(G6319 + (G6319 = 0))*(H6319 + (H6319 = 0))*(I6319 + (I6319 = 0))</f>
        <v>54.27</v>
      </c>
      <c r="K6319" s="11"/>
      <c r="L6319" s="11"/>
      <c r="M6319" s="11"/>
    </row>
    <row r="6320" spans="1:13">
      <c r="A6320" s="11"/>
      <c r="B6320" s="11"/>
      <c r="C6320" s="11"/>
      <c r="D6320" s="11"/>
      <c r="E6320" s="10" t="s">
        <v>1585</v>
      </c>
      <c r="F6320" s="14">
        <v>0.5</v>
      </c>
      <c r="G6320" s="15">
        <v>1</v>
      </c>
      <c r="H6320" s="15">
        <v>42.94</v>
      </c>
      <c r="I6320" s="15">
        <v>0.1</v>
      </c>
      <c r="J6320" s="13">
        <f>OR(F6320&lt;&gt;0,G6320&lt;&gt;0,H6320&lt;&gt;0,I6320&lt;&gt;0)*(F6320 + (F6320 = 0))*(G6320 + (G6320 = 0))*(H6320 + (H6320 = 0))*(I6320 + (I6320 = 0))</f>
        <v>2.15</v>
      </c>
      <c r="K6320" s="11"/>
      <c r="L6320" s="11"/>
      <c r="M6320" s="11"/>
    </row>
    <row r="6321" spans="1:13">
      <c r="A6321" s="11"/>
      <c r="B6321" s="11"/>
      <c r="C6321" s="11"/>
      <c r="D6321" s="11"/>
      <c r="E6321" s="10" t="s">
        <v>1586</v>
      </c>
      <c r="F6321" s="14"/>
      <c r="G6321" s="15"/>
      <c r="H6321" s="15"/>
      <c r="I6321" s="15"/>
      <c r="J6321" s="13">
        <f>OR(F6321&lt;&gt;0,G6321&lt;&gt;0,H6321&lt;&gt;0,I6321&lt;&gt;0)*(F6321 + (F6321 = 0))*(G6321 + (G6321 = 0))*(H6321 + (H6321 = 0))*(I6321 + (I6321 = 0))</f>
        <v>0</v>
      </c>
      <c r="K6321" s="11"/>
      <c r="L6321" s="11"/>
      <c r="M6321" s="11"/>
    </row>
    <row r="6322" spans="1:13">
      <c r="A6322" s="11"/>
      <c r="B6322" s="11"/>
      <c r="C6322" s="11"/>
      <c r="D6322" s="11"/>
      <c r="E6322" s="10" t="s">
        <v>1587</v>
      </c>
      <c r="F6322" s="14"/>
      <c r="G6322" s="15"/>
      <c r="H6322" s="15"/>
      <c r="I6322" s="15"/>
      <c r="J6322" s="13">
        <f>OR(F6322&lt;&gt;0,G6322&lt;&gt;0,H6322&lt;&gt;0,I6322&lt;&gt;0)*(F6322 + (F6322 = 0))*(G6322 + (G6322 = 0))*(H6322 + (H6322 = 0))*(I6322 + (I6322 = 0))</f>
        <v>0</v>
      </c>
      <c r="K6322" s="11"/>
      <c r="L6322" s="11"/>
      <c r="M6322" s="11"/>
    </row>
    <row r="6323" spans="1:13">
      <c r="A6323" s="11"/>
      <c r="B6323" s="11"/>
      <c r="C6323" s="11"/>
      <c r="D6323" s="11"/>
      <c r="E6323" s="10" t="s">
        <v>1588</v>
      </c>
      <c r="F6323" s="14">
        <v>0.5</v>
      </c>
      <c r="G6323" s="15">
        <v>0.8</v>
      </c>
      <c r="H6323" s="15">
        <v>42.82</v>
      </c>
      <c r="I6323" s="15">
        <v>0.1</v>
      </c>
      <c r="J6323" s="13">
        <f>OR(F6323&lt;&gt;0,G6323&lt;&gt;0,H6323&lt;&gt;0,I6323&lt;&gt;0)*(F6323 + (F6323 = 0))*(G6323 + (G6323 = 0))*(H6323 + (H6323 = 0))*(I6323 + (I6323 = 0))</f>
        <v>1.71</v>
      </c>
      <c r="K6323" s="11"/>
      <c r="L6323" s="11"/>
      <c r="M6323" s="11"/>
    </row>
    <row r="6324" spans="1:13">
      <c r="A6324" s="11"/>
      <c r="B6324" s="11"/>
      <c r="C6324" s="11"/>
      <c r="D6324" s="11"/>
      <c r="E6324" s="10" t="s">
        <v>1589</v>
      </c>
      <c r="F6324" s="14">
        <v>0.5</v>
      </c>
      <c r="G6324" s="15">
        <v>0.75</v>
      </c>
      <c r="H6324" s="15">
        <v>76.06</v>
      </c>
      <c r="I6324" s="15">
        <v>0.1</v>
      </c>
      <c r="J6324" s="13">
        <f>OR(F6324&lt;&gt;0,G6324&lt;&gt;0,H6324&lt;&gt;0,I6324&lt;&gt;0)*(F6324 + (F6324 = 0))*(G6324 + (G6324 = 0))*(H6324 + (H6324 = 0))*(I6324 + (I6324 = 0))</f>
        <v>2.85</v>
      </c>
      <c r="K6324" s="11"/>
      <c r="L6324" s="11"/>
      <c r="M6324" s="11"/>
    </row>
    <row r="6325" spans="1:13">
      <c r="A6325" s="11"/>
      <c r="B6325" s="11"/>
      <c r="C6325" s="11"/>
      <c r="D6325" s="11"/>
      <c r="E6325" s="10" t="s">
        <v>1590</v>
      </c>
      <c r="F6325" s="14">
        <v>0.5</v>
      </c>
      <c r="G6325" s="15">
        <v>0.7</v>
      </c>
      <c r="H6325" s="15">
        <v>60.35</v>
      </c>
      <c r="I6325" s="15">
        <v>0.1</v>
      </c>
      <c r="J6325" s="13">
        <f>OR(F6325&lt;&gt;0,G6325&lt;&gt;0,H6325&lt;&gt;0,I6325&lt;&gt;0)*(F6325 + (F6325 = 0))*(G6325 + (G6325 = 0))*(H6325 + (H6325 = 0))*(I6325 + (I6325 = 0))</f>
        <v>2.11</v>
      </c>
      <c r="K6325" s="11"/>
      <c r="L6325" s="11"/>
      <c r="M6325" s="11"/>
    </row>
    <row r="6326" spans="1:13">
      <c r="A6326" s="11"/>
      <c r="B6326" s="11"/>
      <c r="C6326" s="11"/>
      <c r="D6326" s="11"/>
      <c r="E6326" s="10" t="s">
        <v>1622</v>
      </c>
      <c r="F6326" s="14"/>
      <c r="G6326" s="15"/>
      <c r="H6326" s="15"/>
      <c r="I6326" s="15"/>
      <c r="J6326" s="13">
        <f>OR(F6326&lt;&gt;0,G6326&lt;&gt;0,H6326&lt;&gt;0,I6326&lt;&gt;0)*(F6326 + (F6326 = 0))*(G6326 + (G6326 = 0))*(H6326 + (H6326 = 0))*(I6326 + (I6326 = 0))</f>
        <v>0</v>
      </c>
      <c r="K6326" s="11"/>
      <c r="L6326" s="11"/>
      <c r="M6326" s="11"/>
    </row>
    <row r="6327" spans="1:13">
      <c r="A6327" s="11"/>
      <c r="B6327" s="11"/>
      <c r="C6327" s="11"/>
      <c r="D6327" s="11"/>
      <c r="E6327" s="11"/>
      <c r="F6327" s="11"/>
      <c r="G6327" s="11"/>
      <c r="H6327" s="11"/>
      <c r="I6327" s="11"/>
      <c r="J6327" s="16" t="s">
        <v>1623</v>
      </c>
      <c r="K6327" s="17">
        <f>SUM(J6318:J6326)</f>
        <v>74.430000000000007</v>
      </c>
      <c r="L6327" s="15">
        <v>16.61</v>
      </c>
      <c r="M6327" s="18">
        <f>ROUND(K6327*L6327,2)</f>
        <v>1236.28</v>
      </c>
    </row>
    <row r="6328" spans="1:13" ht="0.95" customHeight="1">
      <c r="A6328" s="19"/>
      <c r="B6328" s="19"/>
      <c r="C6328" s="19"/>
      <c r="D6328" s="19"/>
      <c r="E6328" s="19"/>
      <c r="F6328" s="19"/>
      <c r="G6328" s="19"/>
      <c r="H6328" s="19"/>
      <c r="I6328" s="19"/>
      <c r="J6328" s="19"/>
      <c r="K6328" s="19"/>
      <c r="L6328" s="19"/>
      <c r="M6328" s="19"/>
    </row>
    <row r="6329" spans="1:13" s="1" customFormat="1">
      <c r="A6329" s="40" t="s">
        <v>1624</v>
      </c>
      <c r="B6329" s="16" t="s">
        <v>22</v>
      </c>
      <c r="C6329" s="16" t="s">
        <v>39</v>
      </c>
      <c r="D6329" s="16" t="s">
        <v>1625</v>
      </c>
      <c r="E6329" s="41"/>
      <c r="F6329" s="41"/>
      <c r="G6329" s="41"/>
      <c r="H6329" s="41"/>
      <c r="I6329" s="41"/>
      <c r="J6329" s="41"/>
      <c r="K6329" s="17">
        <f>K6340</f>
        <v>0</v>
      </c>
      <c r="L6329" s="18">
        <f>L6340</f>
        <v>5.92</v>
      </c>
      <c r="M6329" s="18">
        <f>M6340</f>
        <v>0</v>
      </c>
    </row>
    <row r="6330" spans="1:13">
      <c r="A6330" s="11"/>
      <c r="B6330" s="11"/>
      <c r="C6330" s="11"/>
      <c r="D6330" s="10" t="s">
        <v>1626</v>
      </c>
      <c r="E6330" s="11"/>
      <c r="F6330" s="11"/>
      <c r="G6330" s="11"/>
      <c r="H6330" s="11"/>
      <c r="I6330" s="11"/>
      <c r="J6330" s="11"/>
      <c r="K6330" s="11"/>
      <c r="L6330" s="11"/>
      <c r="M6330" s="11"/>
    </row>
    <row r="6331" spans="1:13">
      <c r="A6331" s="11"/>
      <c r="B6331" s="11"/>
      <c r="C6331" s="11"/>
      <c r="D6331" s="11"/>
      <c r="E6331" s="10" t="s">
        <v>1583</v>
      </c>
      <c r="F6331" s="14"/>
      <c r="G6331" s="15"/>
      <c r="H6331" s="15"/>
      <c r="I6331" s="15"/>
      <c r="J6331" s="13">
        <f>OR(F6331&lt;&gt;0,G6331&lt;&gt;0,H6331&lt;&gt;0,I6331&lt;&gt;0)*(F6331 + (F6331 = 0))*(G6331 + (G6331 = 0))*(H6331 + (H6331 = 0))*(I6331 + (I6331 = 0))</f>
        <v>0</v>
      </c>
      <c r="K6331" s="11"/>
      <c r="L6331" s="11"/>
      <c r="M6331" s="11"/>
    </row>
    <row r="6332" spans="1:13">
      <c r="A6332" s="11"/>
      <c r="B6332" s="11"/>
      <c r="C6332" s="11"/>
      <c r="D6332" s="11"/>
      <c r="E6332" s="10" t="s">
        <v>1584</v>
      </c>
      <c r="F6332" s="14"/>
      <c r="G6332" s="15"/>
      <c r="H6332" s="15"/>
      <c r="I6332" s="15"/>
      <c r="J6332" s="13">
        <f>OR(F6332&lt;&gt;0,G6332&lt;&gt;0,H6332&lt;&gt;0,I6332&lt;&gt;0)*(F6332 + (F6332 = 0))*(G6332 + (G6332 = 0))*(H6332 + (H6332 = 0))*(I6332 + (I6332 = 0))</f>
        <v>0</v>
      </c>
      <c r="K6332" s="11"/>
      <c r="L6332" s="11"/>
      <c r="M6332" s="11"/>
    </row>
    <row r="6333" spans="1:13">
      <c r="A6333" s="11"/>
      <c r="B6333" s="11"/>
      <c r="C6333" s="11"/>
      <c r="D6333" s="11"/>
      <c r="E6333" s="10" t="s">
        <v>1585</v>
      </c>
      <c r="F6333" s="14"/>
      <c r="G6333" s="15"/>
      <c r="H6333" s="15"/>
      <c r="I6333" s="15"/>
      <c r="J6333" s="13">
        <f>OR(F6333&lt;&gt;0,G6333&lt;&gt;0,H6333&lt;&gt;0,I6333&lt;&gt;0)*(F6333 + (F6333 = 0))*(G6333 + (G6333 = 0))*(H6333 + (H6333 = 0))*(I6333 + (I6333 = 0))</f>
        <v>0</v>
      </c>
      <c r="K6333" s="11"/>
      <c r="L6333" s="11"/>
      <c r="M6333" s="11"/>
    </row>
    <row r="6334" spans="1:13">
      <c r="A6334" s="11"/>
      <c r="B6334" s="11"/>
      <c r="C6334" s="11"/>
      <c r="D6334" s="11"/>
      <c r="E6334" s="10" t="s">
        <v>1586</v>
      </c>
      <c r="F6334" s="14"/>
      <c r="G6334" s="15"/>
      <c r="H6334" s="15"/>
      <c r="I6334" s="15"/>
      <c r="J6334" s="13">
        <f>OR(F6334&lt;&gt;0,G6334&lt;&gt;0,H6334&lt;&gt;0,I6334&lt;&gt;0)*(F6334 + (F6334 = 0))*(G6334 + (G6334 = 0))*(H6334 + (H6334 = 0))*(I6334 + (I6334 = 0))</f>
        <v>0</v>
      </c>
      <c r="K6334" s="11"/>
      <c r="L6334" s="11"/>
      <c r="M6334" s="11"/>
    </row>
    <row r="6335" spans="1:13">
      <c r="A6335" s="11"/>
      <c r="B6335" s="11"/>
      <c r="C6335" s="11"/>
      <c r="D6335" s="11"/>
      <c r="E6335" s="10" t="s">
        <v>1587</v>
      </c>
      <c r="F6335" s="14"/>
      <c r="G6335" s="15"/>
      <c r="H6335" s="15"/>
      <c r="I6335" s="15"/>
      <c r="J6335" s="13">
        <f>OR(F6335&lt;&gt;0,G6335&lt;&gt;0,H6335&lt;&gt;0,I6335&lt;&gt;0)*(F6335 + (F6335 = 0))*(G6335 + (G6335 = 0))*(H6335 + (H6335 = 0))*(I6335 + (I6335 = 0))</f>
        <v>0</v>
      </c>
      <c r="K6335" s="11"/>
      <c r="L6335" s="11"/>
      <c r="M6335" s="11"/>
    </row>
    <row r="6336" spans="1:13">
      <c r="A6336" s="11"/>
      <c r="B6336" s="11"/>
      <c r="C6336" s="11"/>
      <c r="D6336" s="11"/>
      <c r="E6336" s="10" t="s">
        <v>1588</v>
      </c>
      <c r="F6336" s="14"/>
      <c r="G6336" s="15"/>
      <c r="H6336" s="15"/>
      <c r="I6336" s="15"/>
      <c r="J6336" s="13">
        <f>OR(F6336&lt;&gt;0,G6336&lt;&gt;0,H6336&lt;&gt;0,I6336&lt;&gt;0)*(F6336 + (F6336 = 0))*(G6336 + (G6336 = 0))*(H6336 + (H6336 = 0))*(I6336 + (I6336 = 0))</f>
        <v>0</v>
      </c>
      <c r="K6336" s="11"/>
      <c r="L6336" s="11"/>
      <c r="M6336" s="11"/>
    </row>
    <row r="6337" spans="1:13">
      <c r="A6337" s="11"/>
      <c r="B6337" s="11"/>
      <c r="C6337" s="11"/>
      <c r="D6337" s="11"/>
      <c r="E6337" s="10" t="s">
        <v>1589</v>
      </c>
      <c r="F6337" s="14"/>
      <c r="G6337" s="15"/>
      <c r="H6337" s="15"/>
      <c r="I6337" s="15"/>
      <c r="J6337" s="13">
        <f>OR(F6337&lt;&gt;0,G6337&lt;&gt;0,H6337&lt;&gt;0,I6337&lt;&gt;0)*(F6337 + (F6337 = 0))*(G6337 + (G6337 = 0))*(H6337 + (H6337 = 0))*(I6337 + (I6337 = 0))</f>
        <v>0</v>
      </c>
      <c r="K6337" s="11"/>
      <c r="L6337" s="11"/>
      <c r="M6337" s="11"/>
    </row>
    <row r="6338" spans="1:13">
      <c r="A6338" s="11"/>
      <c r="B6338" s="11"/>
      <c r="C6338" s="11"/>
      <c r="D6338" s="11"/>
      <c r="E6338" s="10" t="s">
        <v>1590</v>
      </c>
      <c r="F6338" s="14"/>
      <c r="G6338" s="15"/>
      <c r="H6338" s="15"/>
      <c r="I6338" s="15"/>
      <c r="J6338" s="13">
        <f>OR(F6338&lt;&gt;0,G6338&lt;&gt;0,H6338&lt;&gt;0,I6338&lt;&gt;0)*(F6338 + (F6338 = 0))*(G6338 + (G6338 = 0))*(H6338 + (H6338 = 0))*(I6338 + (I6338 = 0))</f>
        <v>0</v>
      </c>
      <c r="K6338" s="11"/>
      <c r="L6338" s="11"/>
      <c r="M6338" s="11"/>
    </row>
    <row r="6339" spans="1:13">
      <c r="A6339" s="11"/>
      <c r="B6339" s="11"/>
      <c r="C6339" s="11"/>
      <c r="D6339" s="11"/>
      <c r="E6339" s="10" t="s">
        <v>1622</v>
      </c>
      <c r="F6339" s="14"/>
      <c r="G6339" s="15"/>
      <c r="H6339" s="15"/>
      <c r="I6339" s="15"/>
      <c r="J6339" s="13">
        <f>OR(F6339&lt;&gt;0,G6339&lt;&gt;0,H6339&lt;&gt;0,I6339&lt;&gt;0)*(F6339 + (F6339 = 0))*(G6339 + (G6339 = 0))*(H6339 + (H6339 = 0))*(I6339 + (I6339 = 0))</f>
        <v>0</v>
      </c>
      <c r="K6339" s="11"/>
      <c r="L6339" s="11"/>
      <c r="M6339" s="11"/>
    </row>
    <row r="6340" spans="1:13">
      <c r="A6340" s="11"/>
      <c r="B6340" s="11"/>
      <c r="C6340" s="11"/>
      <c r="D6340" s="11"/>
      <c r="E6340" s="11"/>
      <c r="F6340" s="11"/>
      <c r="G6340" s="11"/>
      <c r="H6340" s="11"/>
      <c r="I6340" s="11"/>
      <c r="J6340" s="16" t="s">
        <v>1627</v>
      </c>
      <c r="K6340" s="17">
        <f>SUM(J6331:J6339)</f>
        <v>0</v>
      </c>
      <c r="L6340" s="15">
        <v>5.92</v>
      </c>
      <c r="M6340" s="18">
        <f>ROUND(K6340*L6340,2)</f>
        <v>0</v>
      </c>
    </row>
    <row r="6341" spans="1:13" ht="0.95" customHeight="1">
      <c r="A6341" s="19"/>
      <c r="B6341" s="19"/>
      <c r="C6341" s="19"/>
      <c r="D6341" s="19"/>
      <c r="E6341" s="19"/>
      <c r="F6341" s="19"/>
      <c r="G6341" s="19"/>
      <c r="H6341" s="19"/>
      <c r="I6341" s="19"/>
      <c r="J6341" s="19"/>
      <c r="K6341" s="19"/>
      <c r="L6341" s="19"/>
      <c r="M6341" s="19"/>
    </row>
    <row r="6342" spans="1:13" s="1" customFormat="1">
      <c r="A6342" s="40" t="s">
        <v>1628</v>
      </c>
      <c r="B6342" s="16" t="s">
        <v>22</v>
      </c>
      <c r="C6342" s="16" t="s">
        <v>23</v>
      </c>
      <c r="D6342" s="16" t="s">
        <v>1629</v>
      </c>
      <c r="E6342" s="41"/>
      <c r="F6342" s="41"/>
      <c r="G6342" s="41"/>
      <c r="H6342" s="41"/>
      <c r="I6342" s="41"/>
      <c r="J6342" s="41"/>
      <c r="K6342" s="17">
        <f>K6345</f>
        <v>1331.17</v>
      </c>
      <c r="L6342" s="18">
        <f>L6345</f>
        <v>15.97</v>
      </c>
      <c r="M6342" s="18">
        <f>M6345</f>
        <v>21258.78</v>
      </c>
    </row>
    <row r="6343" spans="1:13">
      <c r="A6343" s="11"/>
      <c r="B6343" s="11"/>
      <c r="C6343" s="11"/>
      <c r="D6343" s="10" t="s">
        <v>1630</v>
      </c>
      <c r="E6343" s="11"/>
      <c r="F6343" s="11"/>
      <c r="G6343" s="11"/>
      <c r="H6343" s="11"/>
      <c r="I6343" s="11"/>
      <c r="J6343" s="11"/>
      <c r="K6343" s="11"/>
      <c r="L6343" s="11"/>
      <c r="M6343" s="11"/>
    </row>
    <row r="6344" spans="1:13">
      <c r="A6344" s="11"/>
      <c r="B6344" s="11"/>
      <c r="C6344" s="11"/>
      <c r="D6344" s="11"/>
      <c r="E6344" s="10" t="s">
        <v>17</v>
      </c>
      <c r="F6344" s="14">
        <v>1</v>
      </c>
      <c r="G6344" s="15">
        <v>0</v>
      </c>
      <c r="H6344" s="15">
        <v>0</v>
      </c>
      <c r="I6344" s="15">
        <v>1331.17</v>
      </c>
      <c r="J6344" s="13">
        <f>OR(F6344&lt;&gt;0,G6344&lt;&gt;0,H6344&lt;&gt;0,I6344&lt;&gt;0)*(F6344 + (F6344 = 0))*(G6344 + (G6344 = 0))*(H6344 + (H6344 = 0))*(I6344 + (I6344 = 0))</f>
        <v>1331.17</v>
      </c>
      <c r="K6344" s="11"/>
      <c r="L6344" s="11"/>
      <c r="M6344" s="11"/>
    </row>
    <row r="6345" spans="1:13">
      <c r="A6345" s="11"/>
      <c r="B6345" s="11"/>
      <c r="C6345" s="11"/>
      <c r="D6345" s="11"/>
      <c r="E6345" s="11"/>
      <c r="F6345" s="11"/>
      <c r="G6345" s="11"/>
      <c r="H6345" s="11"/>
      <c r="I6345" s="11"/>
      <c r="J6345" s="16" t="s">
        <v>1631</v>
      </c>
      <c r="K6345" s="17">
        <f>J6344</f>
        <v>1331.17</v>
      </c>
      <c r="L6345" s="15">
        <v>15.97</v>
      </c>
      <c r="M6345" s="18">
        <f>ROUND(K6345*L6345,2)</f>
        <v>21258.78</v>
      </c>
    </row>
    <row r="6346" spans="1:13" ht="0.95" customHeight="1">
      <c r="A6346" s="19"/>
      <c r="B6346" s="19"/>
      <c r="C6346" s="19"/>
      <c r="D6346" s="19"/>
      <c r="E6346" s="19"/>
      <c r="F6346" s="19"/>
      <c r="G6346" s="19"/>
      <c r="H6346" s="19"/>
      <c r="I6346" s="19"/>
      <c r="J6346" s="19"/>
      <c r="K6346" s="19"/>
      <c r="L6346" s="19"/>
      <c r="M6346" s="19"/>
    </row>
    <row r="6347" spans="1:13" s="1" customFormat="1">
      <c r="A6347" s="40" t="s">
        <v>1632</v>
      </c>
      <c r="B6347" s="16" t="s">
        <v>22</v>
      </c>
      <c r="C6347" s="16" t="s">
        <v>61</v>
      </c>
      <c r="D6347" s="16" t="s">
        <v>1633</v>
      </c>
      <c r="E6347" s="41"/>
      <c r="F6347" s="41"/>
      <c r="G6347" s="41"/>
      <c r="H6347" s="41"/>
      <c r="I6347" s="41"/>
      <c r="J6347" s="41"/>
      <c r="K6347" s="17">
        <f>K6350</f>
        <v>7</v>
      </c>
      <c r="L6347" s="18">
        <f>L6350</f>
        <v>576.14</v>
      </c>
      <c r="M6347" s="18">
        <f>M6350</f>
        <v>4032.98</v>
      </c>
    </row>
    <row r="6348" spans="1:13">
      <c r="A6348" s="11"/>
      <c r="B6348" s="11"/>
      <c r="C6348" s="11"/>
      <c r="D6348" s="10" t="s">
        <v>1634</v>
      </c>
      <c r="E6348" s="11"/>
      <c r="F6348" s="11"/>
      <c r="G6348" s="11"/>
      <c r="H6348" s="11"/>
      <c r="I6348" s="11"/>
      <c r="J6348" s="11"/>
      <c r="K6348" s="11"/>
      <c r="L6348" s="11"/>
      <c r="M6348" s="11"/>
    </row>
    <row r="6349" spans="1:13">
      <c r="A6349" s="11"/>
      <c r="B6349" s="11"/>
      <c r="C6349" s="11"/>
      <c r="D6349" s="11"/>
      <c r="E6349" s="10" t="s">
        <v>17</v>
      </c>
      <c r="F6349" s="14">
        <v>1</v>
      </c>
      <c r="G6349" s="15">
        <v>0</v>
      </c>
      <c r="H6349" s="15">
        <v>0</v>
      </c>
      <c r="I6349" s="15">
        <v>7</v>
      </c>
      <c r="J6349" s="13">
        <f>OR(F6349&lt;&gt;0,G6349&lt;&gt;0,H6349&lt;&gt;0,I6349&lt;&gt;0)*(F6349 + (F6349 = 0))*(G6349 + (G6349 = 0))*(H6349 + (H6349 = 0))*(I6349 + (I6349 = 0))</f>
        <v>7</v>
      </c>
      <c r="K6349" s="11"/>
      <c r="L6349" s="11"/>
      <c r="M6349" s="11"/>
    </row>
    <row r="6350" spans="1:13">
      <c r="A6350" s="11"/>
      <c r="B6350" s="11"/>
      <c r="C6350" s="11"/>
      <c r="D6350" s="11"/>
      <c r="E6350" s="11"/>
      <c r="F6350" s="11"/>
      <c r="G6350" s="11"/>
      <c r="H6350" s="11"/>
      <c r="I6350" s="11"/>
      <c r="J6350" s="16" t="s">
        <v>1635</v>
      </c>
      <c r="K6350" s="17">
        <f>J6349</f>
        <v>7</v>
      </c>
      <c r="L6350" s="15">
        <v>576.14</v>
      </c>
      <c r="M6350" s="18">
        <f>ROUND(K6350*L6350,2)</f>
        <v>4032.98</v>
      </c>
    </row>
    <row r="6351" spans="1:13" ht="0.95" customHeight="1">
      <c r="A6351" s="19"/>
      <c r="B6351" s="19"/>
      <c r="C6351" s="19"/>
      <c r="D6351" s="19"/>
      <c r="E6351" s="19"/>
      <c r="F6351" s="19"/>
      <c r="G6351" s="19"/>
      <c r="H6351" s="19"/>
      <c r="I6351" s="19"/>
      <c r="J6351" s="19"/>
      <c r="K6351" s="19"/>
      <c r="L6351" s="19"/>
      <c r="M6351" s="19"/>
    </row>
    <row r="6352" spans="1:13" s="1" customFormat="1">
      <c r="A6352" s="40" t="s">
        <v>1636</v>
      </c>
      <c r="B6352" s="16" t="s">
        <v>22</v>
      </c>
      <c r="C6352" s="16" t="s">
        <v>39</v>
      </c>
      <c r="D6352" s="16" t="s">
        <v>1637</v>
      </c>
      <c r="E6352" s="41"/>
      <c r="F6352" s="41"/>
      <c r="G6352" s="41"/>
      <c r="H6352" s="41"/>
      <c r="I6352" s="41"/>
      <c r="J6352" s="41"/>
      <c r="K6352" s="17">
        <f>K6355</f>
        <v>568.4</v>
      </c>
      <c r="L6352" s="18">
        <f>L6355</f>
        <v>31.38</v>
      </c>
      <c r="M6352" s="18">
        <f>M6355</f>
        <v>17836.39</v>
      </c>
    </row>
    <row r="6353" spans="1:13">
      <c r="A6353" s="11"/>
      <c r="B6353" s="11"/>
      <c r="C6353" s="11"/>
      <c r="D6353" s="10" t="s">
        <v>1638</v>
      </c>
      <c r="E6353" s="11"/>
      <c r="F6353" s="11"/>
      <c r="G6353" s="11"/>
      <c r="H6353" s="11"/>
      <c r="I6353" s="11"/>
      <c r="J6353" s="11"/>
      <c r="K6353" s="11"/>
      <c r="L6353" s="11"/>
      <c r="M6353" s="11"/>
    </row>
    <row r="6354" spans="1:13">
      <c r="A6354" s="11"/>
      <c r="B6354" s="11"/>
      <c r="C6354" s="11"/>
      <c r="D6354" s="11"/>
      <c r="E6354" s="10" t="s">
        <v>1639</v>
      </c>
      <c r="F6354" s="14">
        <v>14</v>
      </c>
      <c r="G6354" s="15">
        <v>20.3</v>
      </c>
      <c r="H6354" s="15">
        <v>0</v>
      </c>
      <c r="I6354" s="15">
        <v>2</v>
      </c>
      <c r="J6354" s="13">
        <f>OR(F6354&lt;&gt;0,G6354&lt;&gt;0,H6354&lt;&gt;0,I6354&lt;&gt;0)*(F6354 + (F6354 = 0))*(G6354 + (G6354 = 0))*(H6354 + (H6354 = 0))*(I6354 + (I6354 = 0))</f>
        <v>568.4</v>
      </c>
      <c r="K6354" s="11"/>
      <c r="L6354" s="11"/>
      <c r="M6354" s="11"/>
    </row>
    <row r="6355" spans="1:13">
      <c r="A6355" s="11"/>
      <c r="B6355" s="11"/>
      <c r="C6355" s="11"/>
      <c r="D6355" s="11"/>
      <c r="E6355" s="11"/>
      <c r="F6355" s="11"/>
      <c r="G6355" s="11"/>
      <c r="H6355" s="11"/>
      <c r="I6355" s="11"/>
      <c r="J6355" s="16" t="s">
        <v>1640</v>
      </c>
      <c r="K6355" s="17">
        <f>J6354</f>
        <v>568.4</v>
      </c>
      <c r="L6355" s="15">
        <v>31.38</v>
      </c>
      <c r="M6355" s="18">
        <f>ROUND(K6355*L6355,2)</f>
        <v>17836.39</v>
      </c>
    </row>
    <row r="6356" spans="1:13" ht="0.95" customHeight="1">
      <c r="A6356" s="19"/>
      <c r="B6356" s="19"/>
      <c r="C6356" s="19"/>
      <c r="D6356" s="19"/>
      <c r="E6356" s="19"/>
      <c r="F6356" s="19"/>
      <c r="G6356" s="19"/>
      <c r="H6356" s="19"/>
      <c r="I6356" s="19"/>
      <c r="J6356" s="19"/>
      <c r="K6356" s="19"/>
      <c r="L6356" s="19"/>
      <c r="M6356" s="19"/>
    </row>
    <row r="6357" spans="1:13" s="1" customFormat="1">
      <c r="A6357" s="40" t="s">
        <v>457</v>
      </c>
      <c r="B6357" s="16" t="s">
        <v>22</v>
      </c>
      <c r="C6357" s="16" t="s">
        <v>39</v>
      </c>
      <c r="D6357" s="16" t="s">
        <v>458</v>
      </c>
      <c r="E6357" s="41"/>
      <c r="F6357" s="41"/>
      <c r="G6357" s="41"/>
      <c r="H6357" s="41"/>
      <c r="I6357" s="41"/>
      <c r="J6357" s="41"/>
      <c r="K6357" s="17">
        <f>K6367</f>
        <v>2977.36</v>
      </c>
      <c r="L6357" s="18">
        <f>L6367</f>
        <v>13.39</v>
      </c>
      <c r="M6357" s="18">
        <f>M6367</f>
        <v>39866.85</v>
      </c>
    </row>
    <row r="6358" spans="1:13">
      <c r="A6358" s="11"/>
      <c r="B6358" s="11"/>
      <c r="C6358" s="11"/>
      <c r="D6358" s="10" t="s">
        <v>459</v>
      </c>
      <c r="E6358" s="11"/>
      <c r="F6358" s="11"/>
      <c r="G6358" s="11"/>
      <c r="H6358" s="11"/>
      <c r="I6358" s="11"/>
      <c r="J6358" s="11"/>
      <c r="K6358" s="11"/>
      <c r="L6358" s="11"/>
      <c r="M6358" s="11"/>
    </row>
    <row r="6359" spans="1:13">
      <c r="A6359" s="11"/>
      <c r="B6359" s="11"/>
      <c r="C6359" s="11"/>
      <c r="D6359" s="11"/>
      <c r="E6359" s="10" t="s">
        <v>1583</v>
      </c>
      <c r="F6359" s="14">
        <v>2</v>
      </c>
      <c r="G6359" s="15">
        <v>0</v>
      </c>
      <c r="H6359" s="15">
        <v>188.96</v>
      </c>
      <c r="I6359" s="15">
        <v>1.2</v>
      </c>
      <c r="J6359" s="13">
        <f>OR(F6359&lt;&gt;0,G6359&lt;&gt;0,H6359&lt;&gt;0,I6359&lt;&gt;0)*(F6359 + (F6359 = 0))*(G6359 + (G6359 = 0))*(H6359 + (H6359 = 0))*(I6359 + (I6359 = 0))</f>
        <v>453.5</v>
      </c>
      <c r="K6359" s="11"/>
      <c r="L6359" s="11"/>
      <c r="M6359" s="11"/>
    </row>
    <row r="6360" spans="1:13">
      <c r="A6360" s="11"/>
      <c r="B6360" s="11"/>
      <c r="C6360" s="11"/>
      <c r="D6360" s="11"/>
      <c r="E6360" s="10" t="s">
        <v>1584</v>
      </c>
      <c r="F6360" s="14">
        <v>2</v>
      </c>
      <c r="G6360" s="15">
        <v>0</v>
      </c>
      <c r="H6360" s="15">
        <v>986.77</v>
      </c>
      <c r="I6360" s="15">
        <v>1.1000000000000001</v>
      </c>
      <c r="J6360" s="13">
        <f>OR(F6360&lt;&gt;0,G6360&lt;&gt;0,H6360&lt;&gt;0,I6360&lt;&gt;0)*(F6360 + (F6360 = 0))*(G6360 + (G6360 = 0))*(H6360 + (H6360 = 0))*(I6360 + (I6360 = 0))</f>
        <v>2170.89</v>
      </c>
      <c r="K6360" s="11"/>
      <c r="L6360" s="11"/>
      <c r="M6360" s="11"/>
    </row>
    <row r="6361" spans="1:13">
      <c r="A6361" s="11"/>
      <c r="B6361" s="11"/>
      <c r="C6361" s="11"/>
      <c r="D6361" s="11"/>
      <c r="E6361" s="10" t="s">
        <v>1585</v>
      </c>
      <c r="F6361" s="14">
        <v>2</v>
      </c>
      <c r="G6361" s="15">
        <v>0</v>
      </c>
      <c r="H6361" s="15">
        <v>42.94</v>
      </c>
      <c r="I6361" s="15">
        <v>1</v>
      </c>
      <c r="J6361" s="13">
        <f>OR(F6361&lt;&gt;0,G6361&lt;&gt;0,H6361&lt;&gt;0,I6361&lt;&gt;0)*(F6361 + (F6361 = 0))*(G6361 + (G6361 = 0))*(H6361 + (H6361 = 0))*(I6361 + (I6361 = 0))</f>
        <v>85.88</v>
      </c>
      <c r="K6361" s="11"/>
      <c r="L6361" s="11"/>
      <c r="M6361" s="11"/>
    </row>
    <row r="6362" spans="1:13">
      <c r="A6362" s="11"/>
      <c r="B6362" s="11"/>
      <c r="C6362" s="11"/>
      <c r="D6362" s="11"/>
      <c r="E6362" s="10" t="s">
        <v>1586</v>
      </c>
      <c r="F6362" s="14"/>
      <c r="G6362" s="15"/>
      <c r="H6362" s="15"/>
      <c r="I6362" s="15"/>
      <c r="J6362" s="13">
        <f>OR(F6362&lt;&gt;0,G6362&lt;&gt;0,H6362&lt;&gt;0,I6362&lt;&gt;0)*(F6362 + (F6362 = 0))*(G6362 + (G6362 = 0))*(H6362 + (H6362 = 0))*(I6362 + (I6362 = 0))</f>
        <v>0</v>
      </c>
      <c r="K6362" s="11"/>
      <c r="L6362" s="11"/>
      <c r="M6362" s="11"/>
    </row>
    <row r="6363" spans="1:13">
      <c r="A6363" s="11"/>
      <c r="B6363" s="11"/>
      <c r="C6363" s="11"/>
      <c r="D6363" s="11"/>
      <c r="E6363" s="10" t="s">
        <v>1587</v>
      </c>
      <c r="F6363" s="14"/>
      <c r="G6363" s="15"/>
      <c r="H6363" s="15"/>
      <c r="I6363" s="15"/>
      <c r="J6363" s="13">
        <f>OR(F6363&lt;&gt;0,G6363&lt;&gt;0,H6363&lt;&gt;0,I6363&lt;&gt;0)*(F6363 + (F6363 = 0))*(G6363 + (G6363 = 0))*(H6363 + (H6363 = 0))*(I6363 + (I6363 = 0))</f>
        <v>0</v>
      </c>
      <c r="K6363" s="11"/>
      <c r="L6363" s="11"/>
      <c r="M6363" s="11"/>
    </row>
    <row r="6364" spans="1:13">
      <c r="A6364" s="11"/>
      <c r="B6364" s="11"/>
      <c r="C6364" s="11"/>
      <c r="D6364" s="11"/>
      <c r="E6364" s="10" t="s">
        <v>1588</v>
      </c>
      <c r="F6364" s="14">
        <v>2</v>
      </c>
      <c r="G6364" s="15">
        <v>0</v>
      </c>
      <c r="H6364" s="15">
        <v>42.82</v>
      </c>
      <c r="I6364" s="15">
        <v>0.8</v>
      </c>
      <c r="J6364" s="13">
        <f>OR(F6364&lt;&gt;0,G6364&lt;&gt;0,H6364&lt;&gt;0,I6364&lt;&gt;0)*(F6364 + (F6364 = 0))*(G6364 + (G6364 = 0))*(H6364 + (H6364 = 0))*(I6364 + (I6364 = 0))</f>
        <v>68.510000000000005</v>
      </c>
      <c r="K6364" s="11"/>
      <c r="L6364" s="11"/>
      <c r="M6364" s="11"/>
    </row>
    <row r="6365" spans="1:13">
      <c r="A6365" s="11"/>
      <c r="B6365" s="11"/>
      <c r="C6365" s="11"/>
      <c r="D6365" s="11"/>
      <c r="E6365" s="10" t="s">
        <v>1589</v>
      </c>
      <c r="F6365" s="14">
        <v>2</v>
      </c>
      <c r="G6365" s="15">
        <v>0</v>
      </c>
      <c r="H6365" s="15">
        <v>76.06</v>
      </c>
      <c r="I6365" s="15">
        <v>0.75</v>
      </c>
      <c r="J6365" s="13">
        <f>OR(F6365&lt;&gt;0,G6365&lt;&gt;0,H6365&lt;&gt;0,I6365&lt;&gt;0)*(F6365 + (F6365 = 0))*(G6365 + (G6365 = 0))*(H6365 + (H6365 = 0))*(I6365 + (I6365 = 0))</f>
        <v>114.09</v>
      </c>
      <c r="K6365" s="11"/>
      <c r="L6365" s="11"/>
      <c r="M6365" s="11"/>
    </row>
    <row r="6366" spans="1:13">
      <c r="A6366" s="11"/>
      <c r="B6366" s="11"/>
      <c r="C6366" s="11"/>
      <c r="D6366" s="11"/>
      <c r="E6366" s="10" t="s">
        <v>1590</v>
      </c>
      <c r="F6366" s="14">
        <v>2</v>
      </c>
      <c r="G6366" s="15">
        <v>0</v>
      </c>
      <c r="H6366" s="15">
        <v>60.35</v>
      </c>
      <c r="I6366" s="15">
        <v>0.7</v>
      </c>
      <c r="J6366" s="13">
        <f>OR(F6366&lt;&gt;0,G6366&lt;&gt;0,H6366&lt;&gt;0,I6366&lt;&gt;0)*(F6366 + (F6366 = 0))*(G6366 + (G6366 = 0))*(H6366 + (H6366 = 0))*(I6366 + (I6366 = 0))</f>
        <v>84.49</v>
      </c>
      <c r="K6366" s="11"/>
      <c r="L6366" s="11"/>
      <c r="M6366" s="11"/>
    </row>
    <row r="6367" spans="1:13">
      <c r="A6367" s="11"/>
      <c r="B6367" s="11"/>
      <c r="C6367" s="11"/>
      <c r="D6367" s="11"/>
      <c r="E6367" s="11"/>
      <c r="F6367" s="11"/>
      <c r="G6367" s="11"/>
      <c r="H6367" s="11"/>
      <c r="I6367" s="11"/>
      <c r="J6367" s="16" t="s">
        <v>461</v>
      </c>
      <c r="K6367" s="17">
        <f>SUM(J6359:J6366)</f>
        <v>2977.36</v>
      </c>
      <c r="L6367" s="15">
        <v>13.39</v>
      </c>
      <c r="M6367" s="18">
        <f>ROUND(K6367*L6367,2)</f>
        <v>39866.85</v>
      </c>
    </row>
    <row r="6368" spans="1:13" ht="0.95" customHeight="1">
      <c r="A6368" s="19"/>
      <c r="B6368" s="19"/>
      <c r="C6368" s="19"/>
      <c r="D6368" s="19"/>
      <c r="E6368" s="19"/>
      <c r="F6368" s="19"/>
      <c r="G6368" s="19"/>
      <c r="H6368" s="19"/>
      <c r="I6368" s="19"/>
      <c r="J6368" s="19"/>
      <c r="K6368" s="19"/>
      <c r="L6368" s="19"/>
      <c r="M6368" s="19"/>
    </row>
    <row r="6369" spans="1:13" s="1" customFormat="1">
      <c r="A6369" s="40" t="s">
        <v>1641</v>
      </c>
      <c r="B6369" s="16" t="s">
        <v>22</v>
      </c>
      <c r="C6369" s="16" t="s">
        <v>39</v>
      </c>
      <c r="D6369" s="16" t="s">
        <v>1642</v>
      </c>
      <c r="E6369" s="41"/>
      <c r="F6369" s="41"/>
      <c r="G6369" s="41"/>
      <c r="H6369" s="41"/>
      <c r="I6369" s="41"/>
      <c r="J6369" s="41"/>
      <c r="K6369" s="17">
        <f>K6372</f>
        <v>568.4</v>
      </c>
      <c r="L6369" s="18">
        <f>L6372</f>
        <v>22.26</v>
      </c>
      <c r="M6369" s="18">
        <f>M6372</f>
        <v>12652.58</v>
      </c>
    </row>
    <row r="6370" spans="1:13">
      <c r="A6370" s="11"/>
      <c r="B6370" s="11"/>
      <c r="C6370" s="11"/>
      <c r="D6370" s="10" t="s">
        <v>1643</v>
      </c>
      <c r="E6370" s="11"/>
      <c r="F6370" s="11"/>
      <c r="G6370" s="11"/>
      <c r="H6370" s="11"/>
      <c r="I6370" s="11"/>
      <c r="J6370" s="11"/>
      <c r="K6370" s="11"/>
      <c r="L6370" s="11"/>
      <c r="M6370" s="11"/>
    </row>
    <row r="6371" spans="1:13">
      <c r="A6371" s="11"/>
      <c r="B6371" s="11"/>
      <c r="C6371" s="11"/>
      <c r="D6371" s="11"/>
      <c r="E6371" s="10" t="s">
        <v>1639</v>
      </c>
      <c r="F6371" s="14">
        <v>14</v>
      </c>
      <c r="G6371" s="15">
        <v>20.3</v>
      </c>
      <c r="H6371" s="15">
        <v>0</v>
      </c>
      <c r="I6371" s="15">
        <v>2</v>
      </c>
      <c r="J6371" s="13">
        <f>OR(F6371&lt;&gt;0,G6371&lt;&gt;0,H6371&lt;&gt;0,I6371&lt;&gt;0)*(F6371 + (F6371 = 0))*(G6371 + (G6371 = 0))*(H6371 + (H6371 = 0))*(I6371 + (I6371 = 0))</f>
        <v>568.4</v>
      </c>
      <c r="K6371" s="11"/>
      <c r="L6371" s="11"/>
      <c r="M6371" s="11"/>
    </row>
    <row r="6372" spans="1:13">
      <c r="A6372" s="11"/>
      <c r="B6372" s="11"/>
      <c r="C6372" s="11"/>
      <c r="D6372" s="11"/>
      <c r="E6372" s="11"/>
      <c r="F6372" s="11"/>
      <c r="G6372" s="11"/>
      <c r="H6372" s="11"/>
      <c r="I6372" s="11"/>
      <c r="J6372" s="16" t="s">
        <v>1644</v>
      </c>
      <c r="K6372" s="17">
        <f>J6371</f>
        <v>568.4</v>
      </c>
      <c r="L6372" s="15">
        <v>22.26</v>
      </c>
      <c r="M6372" s="18">
        <f>ROUND(K6372*L6372,2)</f>
        <v>12652.58</v>
      </c>
    </row>
    <row r="6373" spans="1:13" ht="0.95" customHeight="1">
      <c r="A6373" s="19"/>
      <c r="B6373" s="19"/>
      <c r="C6373" s="19"/>
      <c r="D6373" s="19"/>
      <c r="E6373" s="19"/>
      <c r="F6373" s="19"/>
      <c r="G6373" s="19"/>
      <c r="H6373" s="19"/>
      <c r="I6373" s="19"/>
      <c r="J6373" s="19"/>
      <c r="K6373" s="19"/>
      <c r="L6373" s="19"/>
      <c r="M6373" s="19"/>
    </row>
    <row r="6374" spans="1:13" s="1" customFormat="1">
      <c r="A6374" s="40" t="s">
        <v>1645</v>
      </c>
      <c r="B6374" s="16" t="s">
        <v>22</v>
      </c>
      <c r="C6374" s="16" t="s">
        <v>29</v>
      </c>
      <c r="D6374" s="16" t="s">
        <v>1646</v>
      </c>
      <c r="E6374" s="41"/>
      <c r="F6374" s="41"/>
      <c r="G6374" s="41"/>
      <c r="H6374" s="41"/>
      <c r="I6374" s="41"/>
      <c r="J6374" s="41"/>
      <c r="K6374" s="17">
        <f>K6377</f>
        <v>170.52</v>
      </c>
      <c r="L6374" s="18">
        <f>L6377</f>
        <v>103.45</v>
      </c>
      <c r="M6374" s="18">
        <f>M6377</f>
        <v>17640.29</v>
      </c>
    </row>
    <row r="6375" spans="1:13">
      <c r="A6375" s="11"/>
      <c r="B6375" s="11"/>
      <c r="C6375" s="11"/>
      <c r="D6375" s="10" t="s">
        <v>1647</v>
      </c>
      <c r="E6375" s="11"/>
      <c r="F6375" s="11"/>
      <c r="G6375" s="11"/>
      <c r="H6375" s="11"/>
      <c r="I6375" s="11"/>
      <c r="J6375" s="11"/>
      <c r="K6375" s="11"/>
      <c r="L6375" s="11"/>
      <c r="M6375" s="11"/>
    </row>
    <row r="6376" spans="1:13">
      <c r="A6376" s="11"/>
      <c r="B6376" s="11"/>
      <c r="C6376" s="11"/>
      <c r="D6376" s="11"/>
      <c r="E6376" s="10" t="s">
        <v>1639</v>
      </c>
      <c r="F6376" s="14">
        <v>14</v>
      </c>
      <c r="G6376" s="15">
        <v>20.3</v>
      </c>
      <c r="H6376" s="15">
        <v>0.3</v>
      </c>
      <c r="I6376" s="15">
        <v>2</v>
      </c>
      <c r="J6376" s="13">
        <f>OR(F6376&lt;&gt;0,G6376&lt;&gt;0,H6376&lt;&gt;0,I6376&lt;&gt;0)*(F6376 + (F6376 = 0))*(G6376 + (G6376 = 0))*(H6376 + (H6376 = 0))*(I6376 + (I6376 = 0))</f>
        <v>170.52</v>
      </c>
      <c r="K6376" s="11"/>
      <c r="L6376" s="11"/>
      <c r="M6376" s="11"/>
    </row>
    <row r="6377" spans="1:13">
      <c r="A6377" s="11"/>
      <c r="B6377" s="11"/>
      <c r="C6377" s="11"/>
      <c r="D6377" s="11"/>
      <c r="E6377" s="11"/>
      <c r="F6377" s="11"/>
      <c r="G6377" s="11"/>
      <c r="H6377" s="11"/>
      <c r="I6377" s="11"/>
      <c r="J6377" s="16" t="s">
        <v>1648</v>
      </c>
      <c r="K6377" s="17">
        <f>J6376</f>
        <v>170.52</v>
      </c>
      <c r="L6377" s="15">
        <v>103.45</v>
      </c>
      <c r="M6377" s="18">
        <f>ROUND(K6377*L6377,2)</f>
        <v>17640.29</v>
      </c>
    </row>
    <row r="6378" spans="1:13" ht="0.95" customHeight="1">
      <c r="A6378" s="19"/>
      <c r="B6378" s="19"/>
      <c r="C6378" s="19"/>
      <c r="D6378" s="19"/>
      <c r="E6378" s="19"/>
      <c r="F6378" s="19"/>
      <c r="G6378" s="19"/>
      <c r="H6378" s="19"/>
      <c r="I6378" s="19"/>
      <c r="J6378" s="19"/>
      <c r="K6378" s="19"/>
      <c r="L6378" s="19"/>
      <c r="M6378" s="19"/>
    </row>
    <row r="6379" spans="1:13" s="1" customFormat="1">
      <c r="A6379" s="16" t="s">
        <v>297</v>
      </c>
      <c r="B6379" s="16" t="s">
        <v>22</v>
      </c>
      <c r="C6379" s="16" t="s">
        <v>298</v>
      </c>
      <c r="D6379" s="16" t="s">
        <v>299</v>
      </c>
      <c r="E6379" s="41"/>
      <c r="F6379" s="41"/>
      <c r="G6379" s="41"/>
      <c r="H6379" s="41"/>
      <c r="I6379" s="41"/>
      <c r="J6379" s="41"/>
      <c r="K6379" s="17">
        <f>K6382</f>
        <v>25578</v>
      </c>
      <c r="L6379" s="18">
        <f>L6382</f>
        <v>1.54</v>
      </c>
      <c r="M6379" s="18">
        <f>M6382</f>
        <v>39390.120000000003</v>
      </c>
    </row>
    <row r="6380" spans="1:13">
      <c r="A6380" s="11"/>
      <c r="B6380" s="11"/>
      <c r="C6380" s="11"/>
      <c r="D6380" s="10" t="s">
        <v>300</v>
      </c>
      <c r="E6380" s="11"/>
      <c r="F6380" s="11"/>
      <c r="G6380" s="11"/>
      <c r="H6380" s="11"/>
      <c r="I6380" s="11"/>
      <c r="J6380" s="11"/>
      <c r="K6380" s="11"/>
      <c r="L6380" s="11"/>
      <c r="M6380" s="11"/>
    </row>
    <row r="6381" spans="1:13">
      <c r="A6381" s="11"/>
      <c r="B6381" s="11"/>
      <c r="C6381" s="11"/>
      <c r="D6381" s="11"/>
      <c r="E6381" s="10" t="s">
        <v>1639</v>
      </c>
      <c r="F6381" s="14">
        <v>1</v>
      </c>
      <c r="G6381" s="15">
        <v>0</v>
      </c>
      <c r="H6381" s="15">
        <v>150</v>
      </c>
      <c r="I6381" s="15">
        <v>170.52</v>
      </c>
      <c r="J6381" s="13">
        <f>OR(F6381&lt;&gt;0,G6381&lt;&gt;0,H6381&lt;&gt;0,I6381&lt;&gt;0)*(F6381 + (F6381 = 0))*(G6381 + (G6381 = 0))*(H6381 + (H6381 = 0))*(I6381 + (I6381 = 0))</f>
        <v>25578</v>
      </c>
      <c r="K6381" s="11"/>
      <c r="L6381" s="11"/>
      <c r="M6381" s="11"/>
    </row>
    <row r="6382" spans="1:13">
      <c r="A6382" s="11"/>
      <c r="B6382" s="11"/>
      <c r="C6382" s="11"/>
      <c r="D6382" s="11"/>
      <c r="E6382" s="11"/>
      <c r="F6382" s="11"/>
      <c r="G6382" s="11"/>
      <c r="H6382" s="11"/>
      <c r="I6382" s="11"/>
      <c r="J6382" s="16" t="s">
        <v>306</v>
      </c>
      <c r="K6382" s="17">
        <f>J6381</f>
        <v>25578</v>
      </c>
      <c r="L6382" s="15">
        <v>1.54</v>
      </c>
      <c r="M6382" s="18">
        <f>ROUND(K6382*L6382,2)</f>
        <v>39390.120000000003</v>
      </c>
    </row>
    <row r="6383" spans="1:13" ht="0.95" customHeight="1">
      <c r="A6383" s="19"/>
      <c r="B6383" s="19"/>
      <c r="C6383" s="19"/>
      <c r="D6383" s="19"/>
      <c r="E6383" s="19"/>
      <c r="F6383" s="19"/>
      <c r="G6383" s="19"/>
      <c r="H6383" s="19"/>
      <c r="I6383" s="19"/>
      <c r="J6383" s="19"/>
      <c r="K6383" s="19"/>
      <c r="L6383" s="19"/>
      <c r="M6383" s="19"/>
    </row>
    <row r="6384" spans="1:13" s="1" customFormat="1">
      <c r="A6384" s="40" t="s">
        <v>1649</v>
      </c>
      <c r="B6384" s="16" t="s">
        <v>22</v>
      </c>
      <c r="C6384" s="16" t="s">
        <v>97</v>
      </c>
      <c r="D6384" s="16" t="s">
        <v>1650</v>
      </c>
      <c r="E6384" s="41"/>
      <c r="F6384" s="41"/>
      <c r="G6384" s="41"/>
      <c r="H6384" s="41"/>
      <c r="I6384" s="41"/>
      <c r="J6384" s="41"/>
      <c r="K6384" s="17">
        <f>K6387</f>
        <v>5</v>
      </c>
      <c r="L6384" s="18">
        <f>L6387</f>
        <v>247.2</v>
      </c>
      <c r="M6384" s="18">
        <f>M6387</f>
        <v>1236</v>
      </c>
    </row>
    <row r="6385" spans="1:13">
      <c r="A6385" s="11"/>
      <c r="B6385" s="11"/>
      <c r="C6385" s="11"/>
      <c r="D6385" s="10" t="s">
        <v>1651</v>
      </c>
      <c r="E6385" s="11"/>
      <c r="F6385" s="11"/>
      <c r="G6385" s="11"/>
      <c r="H6385" s="11"/>
      <c r="I6385" s="11"/>
      <c r="J6385" s="11"/>
      <c r="K6385" s="11"/>
      <c r="L6385" s="11"/>
      <c r="M6385" s="11"/>
    </row>
    <row r="6386" spans="1:13">
      <c r="A6386" s="11"/>
      <c r="B6386" s="11"/>
      <c r="C6386" s="11"/>
      <c r="D6386" s="11"/>
      <c r="E6386" s="10" t="s">
        <v>17</v>
      </c>
      <c r="F6386" s="14"/>
      <c r="G6386" s="15"/>
      <c r="H6386" s="15"/>
      <c r="I6386" s="15"/>
      <c r="J6386" s="15">
        <v>5</v>
      </c>
      <c r="K6386" s="11"/>
      <c r="L6386" s="11"/>
      <c r="M6386" s="11"/>
    </row>
    <row r="6387" spans="1:13">
      <c r="A6387" s="11"/>
      <c r="B6387" s="11"/>
      <c r="C6387" s="11"/>
      <c r="D6387" s="11"/>
      <c r="E6387" s="11"/>
      <c r="F6387" s="11"/>
      <c r="G6387" s="11"/>
      <c r="H6387" s="11"/>
      <c r="I6387" s="11"/>
      <c r="J6387" s="16" t="s">
        <v>1652</v>
      </c>
      <c r="K6387" s="17">
        <f>J6386</f>
        <v>5</v>
      </c>
      <c r="L6387" s="15">
        <v>247.2</v>
      </c>
      <c r="M6387" s="18">
        <f>ROUND(K6387*L6387,2)</f>
        <v>1236</v>
      </c>
    </row>
    <row r="6388" spans="1:13" ht="0.95" customHeight="1">
      <c r="A6388" s="19"/>
      <c r="B6388" s="19"/>
      <c r="C6388" s="19"/>
      <c r="D6388" s="19"/>
      <c r="E6388" s="19"/>
      <c r="F6388" s="19"/>
      <c r="G6388" s="19"/>
      <c r="H6388" s="19"/>
      <c r="I6388" s="19"/>
      <c r="J6388" s="19"/>
      <c r="K6388" s="19"/>
      <c r="L6388" s="19"/>
      <c r="M6388" s="19"/>
    </row>
    <row r="6389" spans="1:13" s="1" customFormat="1">
      <c r="A6389" s="40" t="s">
        <v>1653</v>
      </c>
      <c r="B6389" s="16" t="s">
        <v>22</v>
      </c>
      <c r="C6389" s="16" t="s">
        <v>97</v>
      </c>
      <c r="D6389" s="16" t="s">
        <v>1654</v>
      </c>
      <c r="E6389" s="41"/>
      <c r="F6389" s="41"/>
      <c r="G6389" s="41"/>
      <c r="H6389" s="41"/>
      <c r="I6389" s="41"/>
      <c r="J6389" s="41"/>
      <c r="K6389" s="17">
        <f>K6392</f>
        <v>5</v>
      </c>
      <c r="L6389" s="18">
        <f>L6392</f>
        <v>206</v>
      </c>
      <c r="M6389" s="18">
        <f>M6392</f>
        <v>1030</v>
      </c>
    </row>
    <row r="6390" spans="1:13">
      <c r="A6390" s="11"/>
      <c r="B6390" s="11"/>
      <c r="C6390" s="11"/>
      <c r="D6390" s="10" t="s">
        <v>1655</v>
      </c>
      <c r="E6390" s="11"/>
      <c r="F6390" s="11"/>
      <c r="G6390" s="11"/>
      <c r="H6390" s="11"/>
      <c r="I6390" s="11"/>
      <c r="J6390" s="11"/>
      <c r="K6390" s="11"/>
      <c r="L6390" s="11"/>
      <c r="M6390" s="11"/>
    </row>
    <row r="6391" spans="1:13">
      <c r="A6391" s="11"/>
      <c r="B6391" s="11"/>
      <c r="C6391" s="11"/>
      <c r="D6391" s="11"/>
      <c r="E6391" s="10" t="s">
        <v>17</v>
      </c>
      <c r="F6391" s="14"/>
      <c r="G6391" s="15"/>
      <c r="H6391" s="15"/>
      <c r="I6391" s="15"/>
      <c r="J6391" s="15">
        <v>5</v>
      </c>
      <c r="K6391" s="11"/>
      <c r="L6391" s="11"/>
      <c r="M6391" s="11"/>
    </row>
    <row r="6392" spans="1:13">
      <c r="A6392" s="11"/>
      <c r="B6392" s="11"/>
      <c r="C6392" s="11"/>
      <c r="D6392" s="11"/>
      <c r="E6392" s="11"/>
      <c r="F6392" s="11"/>
      <c r="G6392" s="11"/>
      <c r="H6392" s="11"/>
      <c r="I6392" s="11"/>
      <c r="J6392" s="16" t="s">
        <v>1656</v>
      </c>
      <c r="K6392" s="17">
        <f>J6391</f>
        <v>5</v>
      </c>
      <c r="L6392" s="15">
        <v>206</v>
      </c>
      <c r="M6392" s="18">
        <f>ROUND(K6392*L6392,2)</f>
        <v>1030</v>
      </c>
    </row>
    <row r="6393" spans="1:13" ht="0.95" customHeight="1">
      <c r="A6393" s="19"/>
      <c r="B6393" s="19"/>
      <c r="C6393" s="19"/>
      <c r="D6393" s="19"/>
      <c r="E6393" s="19"/>
      <c r="F6393" s="19"/>
      <c r="G6393" s="19"/>
      <c r="H6393" s="19"/>
      <c r="I6393" s="19"/>
      <c r="J6393" s="19"/>
      <c r="K6393" s="19"/>
      <c r="L6393" s="19"/>
      <c r="M6393" s="19"/>
    </row>
    <row r="6394" spans="1:13" s="1" customFormat="1">
      <c r="A6394" s="40" t="s">
        <v>1657</v>
      </c>
      <c r="B6394" s="16" t="s">
        <v>22</v>
      </c>
      <c r="C6394" s="16" t="s">
        <v>61</v>
      </c>
      <c r="D6394" s="16" t="s">
        <v>1658</v>
      </c>
      <c r="E6394" s="41"/>
      <c r="F6394" s="41"/>
      <c r="G6394" s="41"/>
      <c r="H6394" s="41"/>
      <c r="I6394" s="41"/>
      <c r="J6394" s="41"/>
      <c r="K6394" s="17">
        <f>K6397</f>
        <v>10</v>
      </c>
      <c r="L6394" s="18">
        <f>L6397</f>
        <v>59.77</v>
      </c>
      <c r="M6394" s="18">
        <f>M6397</f>
        <v>597.70000000000005</v>
      </c>
    </row>
    <row r="6395" spans="1:13">
      <c r="A6395" s="11"/>
      <c r="B6395" s="11"/>
      <c r="C6395" s="11"/>
      <c r="D6395" s="10" t="s">
        <v>1659</v>
      </c>
      <c r="E6395" s="11"/>
      <c r="F6395" s="11"/>
      <c r="G6395" s="11"/>
      <c r="H6395" s="11"/>
      <c r="I6395" s="11"/>
      <c r="J6395" s="11"/>
      <c r="K6395" s="11"/>
      <c r="L6395" s="11"/>
      <c r="M6395" s="11"/>
    </row>
    <row r="6396" spans="1:13">
      <c r="A6396" s="11"/>
      <c r="B6396" s="11"/>
      <c r="C6396" s="11"/>
      <c r="D6396" s="11"/>
      <c r="E6396" s="10" t="s">
        <v>17</v>
      </c>
      <c r="F6396" s="14"/>
      <c r="G6396" s="15"/>
      <c r="H6396" s="15"/>
      <c r="I6396" s="15"/>
      <c r="J6396" s="15">
        <v>10</v>
      </c>
      <c r="K6396" s="11"/>
      <c r="L6396" s="11"/>
      <c r="M6396" s="11"/>
    </row>
    <row r="6397" spans="1:13">
      <c r="A6397" s="11"/>
      <c r="B6397" s="11"/>
      <c r="C6397" s="11"/>
      <c r="D6397" s="11"/>
      <c r="E6397" s="11"/>
      <c r="F6397" s="11"/>
      <c r="G6397" s="11"/>
      <c r="H6397" s="11"/>
      <c r="I6397" s="11"/>
      <c r="J6397" s="16" t="s">
        <v>1660</v>
      </c>
      <c r="K6397" s="17">
        <f>J6396</f>
        <v>10</v>
      </c>
      <c r="L6397" s="15">
        <v>59.77</v>
      </c>
      <c r="M6397" s="18">
        <f>ROUND(K6397*L6397,2)</f>
        <v>597.70000000000005</v>
      </c>
    </row>
    <row r="6398" spans="1:13" ht="0.95" customHeight="1">
      <c r="A6398" s="19"/>
      <c r="B6398" s="19"/>
      <c r="C6398" s="19"/>
      <c r="D6398" s="19"/>
      <c r="E6398" s="19"/>
      <c r="F6398" s="19"/>
      <c r="G6398" s="19"/>
      <c r="H6398" s="19"/>
      <c r="I6398" s="19"/>
      <c r="J6398" s="19"/>
      <c r="K6398" s="19"/>
      <c r="L6398" s="19"/>
      <c r="M6398" s="19"/>
    </row>
    <row r="6399" spans="1:13" s="1" customFormat="1">
      <c r="A6399" s="40" t="s">
        <v>1661</v>
      </c>
      <c r="B6399" s="16" t="s">
        <v>22</v>
      </c>
      <c r="C6399" s="16" t="s">
        <v>1662</v>
      </c>
      <c r="D6399" s="16" t="s">
        <v>1663</v>
      </c>
      <c r="E6399" s="41"/>
      <c r="F6399" s="41"/>
      <c r="G6399" s="41"/>
      <c r="H6399" s="41"/>
      <c r="I6399" s="41"/>
      <c r="J6399" s="41"/>
      <c r="K6399" s="17">
        <f>K6402</f>
        <v>1</v>
      </c>
      <c r="L6399" s="18">
        <f>L6402</f>
        <v>70000</v>
      </c>
      <c r="M6399" s="18">
        <f>M6402</f>
        <v>70000</v>
      </c>
    </row>
    <row r="6400" spans="1:13">
      <c r="A6400" s="11"/>
      <c r="B6400" s="11"/>
      <c r="C6400" s="11"/>
      <c r="D6400" s="10" t="s">
        <v>1664</v>
      </c>
      <c r="E6400" s="11"/>
      <c r="F6400" s="11"/>
      <c r="G6400" s="11"/>
      <c r="H6400" s="11"/>
      <c r="I6400" s="11"/>
      <c r="J6400" s="11"/>
      <c r="K6400" s="11"/>
      <c r="L6400" s="11"/>
      <c r="M6400" s="11"/>
    </row>
    <row r="6401" spans="1:13">
      <c r="A6401" s="11"/>
      <c r="B6401" s="11"/>
      <c r="C6401" s="11"/>
      <c r="D6401" s="11"/>
      <c r="E6401" s="10" t="s">
        <v>17</v>
      </c>
      <c r="F6401" s="14">
        <v>1</v>
      </c>
      <c r="G6401" s="15">
        <v>0</v>
      </c>
      <c r="H6401" s="15">
        <v>0</v>
      </c>
      <c r="I6401" s="15">
        <v>0</v>
      </c>
      <c r="J6401" s="13">
        <f>OR(F6401&lt;&gt;0,G6401&lt;&gt;0,H6401&lt;&gt;0,I6401&lt;&gt;0)*(F6401 + (F6401 = 0))*(G6401 + (G6401 = 0))*(H6401 + (H6401 = 0))*(I6401 + (I6401 = 0))</f>
        <v>1</v>
      </c>
      <c r="K6401" s="11"/>
      <c r="L6401" s="11"/>
      <c r="M6401" s="11"/>
    </row>
    <row r="6402" spans="1:13">
      <c r="A6402" s="11"/>
      <c r="B6402" s="11"/>
      <c r="C6402" s="11"/>
      <c r="D6402" s="11"/>
      <c r="E6402" s="11"/>
      <c r="F6402" s="11"/>
      <c r="G6402" s="11"/>
      <c r="H6402" s="11"/>
      <c r="I6402" s="11"/>
      <c r="J6402" s="16" t="s">
        <v>1665</v>
      </c>
      <c r="K6402" s="17">
        <f>J6401</f>
        <v>1</v>
      </c>
      <c r="L6402" s="15">
        <v>70000</v>
      </c>
      <c r="M6402" s="18">
        <f>ROUND(K6402*L6402,2)</f>
        <v>70000</v>
      </c>
    </row>
    <row r="6403" spans="1:13" ht="0.95" customHeight="1">
      <c r="A6403" s="19"/>
      <c r="B6403" s="19"/>
      <c r="C6403" s="19"/>
      <c r="D6403" s="19"/>
      <c r="E6403" s="19"/>
      <c r="F6403" s="19"/>
      <c r="G6403" s="19"/>
      <c r="H6403" s="19"/>
      <c r="I6403" s="19"/>
      <c r="J6403" s="19"/>
      <c r="K6403" s="19"/>
      <c r="L6403" s="19"/>
      <c r="M6403" s="19"/>
    </row>
    <row r="6404" spans="1:13" s="1" customFormat="1">
      <c r="A6404" s="40" t="s">
        <v>1666</v>
      </c>
      <c r="B6404" s="16" t="s">
        <v>22</v>
      </c>
      <c r="C6404" s="16" t="s">
        <v>1662</v>
      </c>
      <c r="D6404" s="16" t="s">
        <v>1667</v>
      </c>
      <c r="E6404" s="41"/>
      <c r="F6404" s="41"/>
      <c r="G6404" s="41"/>
      <c r="H6404" s="41"/>
      <c r="I6404" s="41"/>
      <c r="J6404" s="41"/>
      <c r="K6404" s="17">
        <f>K6407</f>
        <v>1</v>
      </c>
      <c r="L6404" s="18">
        <f>L6407</f>
        <v>150000</v>
      </c>
      <c r="M6404" s="18">
        <f>M6407</f>
        <v>150000</v>
      </c>
    </row>
    <row r="6405" spans="1:13">
      <c r="A6405" s="11"/>
      <c r="B6405" s="11"/>
      <c r="C6405" s="11"/>
      <c r="D6405" s="10" t="s">
        <v>1668</v>
      </c>
      <c r="E6405" s="11"/>
      <c r="F6405" s="11"/>
      <c r="G6405" s="11"/>
      <c r="H6405" s="11"/>
      <c r="I6405" s="11"/>
      <c r="J6405" s="11"/>
      <c r="K6405" s="11"/>
      <c r="L6405" s="11"/>
      <c r="M6405" s="11"/>
    </row>
    <row r="6406" spans="1:13">
      <c r="A6406" s="11"/>
      <c r="B6406" s="11"/>
      <c r="C6406" s="11"/>
      <c r="D6406" s="11"/>
      <c r="E6406" s="10" t="s">
        <v>17</v>
      </c>
      <c r="F6406" s="14">
        <v>1</v>
      </c>
      <c r="G6406" s="15">
        <v>0</v>
      </c>
      <c r="H6406" s="15">
        <v>0</v>
      </c>
      <c r="I6406" s="15">
        <v>0</v>
      </c>
      <c r="J6406" s="13">
        <f>OR(F6406&lt;&gt;0,G6406&lt;&gt;0,H6406&lt;&gt;0,I6406&lt;&gt;0)*(F6406 + (F6406 = 0))*(G6406 + (G6406 = 0))*(H6406 + (H6406 = 0))*(I6406 + (I6406 = 0))</f>
        <v>1</v>
      </c>
      <c r="K6406" s="11"/>
      <c r="L6406" s="11"/>
      <c r="M6406" s="11"/>
    </row>
    <row r="6407" spans="1:13">
      <c r="A6407" s="11"/>
      <c r="B6407" s="11"/>
      <c r="C6407" s="11"/>
      <c r="D6407" s="11"/>
      <c r="E6407" s="11"/>
      <c r="F6407" s="11"/>
      <c r="G6407" s="11"/>
      <c r="H6407" s="11"/>
      <c r="I6407" s="11"/>
      <c r="J6407" s="16" t="s">
        <v>1669</v>
      </c>
      <c r="K6407" s="17">
        <f>J6406</f>
        <v>1</v>
      </c>
      <c r="L6407" s="15">
        <v>150000</v>
      </c>
      <c r="M6407" s="18">
        <f>ROUND(K6407*L6407,2)</f>
        <v>150000</v>
      </c>
    </row>
    <row r="6408" spans="1:13" ht="0.95" customHeight="1">
      <c r="A6408" s="19"/>
      <c r="B6408" s="19"/>
      <c r="C6408" s="19"/>
      <c r="D6408" s="19"/>
      <c r="E6408" s="19"/>
      <c r="F6408" s="19"/>
      <c r="G6408" s="19"/>
      <c r="H6408" s="19"/>
      <c r="I6408" s="19"/>
      <c r="J6408" s="19"/>
      <c r="K6408" s="19"/>
      <c r="L6408" s="19"/>
      <c r="M6408" s="19"/>
    </row>
    <row r="6409" spans="1:13" s="1" customFormat="1">
      <c r="A6409" s="40" t="s">
        <v>1670</v>
      </c>
      <c r="B6409" s="16" t="s">
        <v>22</v>
      </c>
      <c r="C6409" s="16" t="s">
        <v>1662</v>
      </c>
      <c r="D6409" s="16" t="s">
        <v>1671</v>
      </c>
      <c r="E6409" s="41"/>
      <c r="F6409" s="41"/>
      <c r="G6409" s="41"/>
      <c r="H6409" s="41"/>
      <c r="I6409" s="41"/>
      <c r="J6409" s="41"/>
      <c r="K6409" s="17">
        <f>K6412</f>
        <v>1</v>
      </c>
      <c r="L6409" s="18">
        <f>L6412</f>
        <v>20000</v>
      </c>
      <c r="M6409" s="18">
        <f>M6412</f>
        <v>20000</v>
      </c>
    </row>
    <row r="6410" spans="1:13">
      <c r="A6410" s="11"/>
      <c r="B6410" s="11"/>
      <c r="C6410" s="11"/>
      <c r="D6410" s="10" t="s">
        <v>1672</v>
      </c>
      <c r="E6410" s="11"/>
      <c r="F6410" s="11"/>
      <c r="G6410" s="11"/>
      <c r="H6410" s="11"/>
      <c r="I6410" s="11"/>
      <c r="J6410" s="11"/>
      <c r="K6410" s="11"/>
      <c r="L6410" s="11"/>
      <c r="M6410" s="11"/>
    </row>
    <row r="6411" spans="1:13">
      <c r="A6411" s="11"/>
      <c r="B6411" s="11"/>
      <c r="C6411" s="11"/>
      <c r="D6411" s="11"/>
      <c r="E6411" s="10" t="s">
        <v>17</v>
      </c>
      <c r="F6411" s="14">
        <v>1</v>
      </c>
      <c r="G6411" s="15">
        <v>0</v>
      </c>
      <c r="H6411" s="15">
        <v>0</v>
      </c>
      <c r="I6411" s="15">
        <v>0</v>
      </c>
      <c r="J6411" s="13">
        <f>OR(F6411&lt;&gt;0,G6411&lt;&gt;0,H6411&lt;&gt;0,I6411&lt;&gt;0)*(F6411 + (F6411 = 0))*(G6411 + (G6411 = 0))*(H6411 + (H6411 = 0))*(I6411 + (I6411 = 0))</f>
        <v>1</v>
      </c>
      <c r="K6411" s="11"/>
      <c r="L6411" s="11"/>
      <c r="M6411" s="11"/>
    </row>
    <row r="6412" spans="1:13">
      <c r="A6412" s="11"/>
      <c r="B6412" s="11"/>
      <c r="C6412" s="11"/>
      <c r="D6412" s="11"/>
      <c r="E6412" s="11"/>
      <c r="F6412" s="11"/>
      <c r="G6412" s="11"/>
      <c r="H6412" s="11"/>
      <c r="I6412" s="11"/>
      <c r="J6412" s="16" t="s">
        <v>1673</v>
      </c>
      <c r="K6412" s="17">
        <f>J6411</f>
        <v>1</v>
      </c>
      <c r="L6412" s="15">
        <v>20000</v>
      </c>
      <c r="M6412" s="18">
        <f>ROUND(K6412*L6412,2)</f>
        <v>20000</v>
      </c>
    </row>
    <row r="6413" spans="1:13" ht="0.95" customHeight="1">
      <c r="A6413" s="19"/>
      <c r="B6413" s="19"/>
      <c r="C6413" s="19"/>
      <c r="D6413" s="19"/>
      <c r="E6413" s="19"/>
      <c r="F6413" s="19"/>
      <c r="G6413" s="19"/>
      <c r="H6413" s="19"/>
      <c r="I6413" s="19"/>
      <c r="J6413" s="19"/>
      <c r="K6413" s="19"/>
      <c r="L6413" s="19"/>
      <c r="M6413" s="19"/>
    </row>
    <row r="6414" spans="1:13" s="1" customFormat="1">
      <c r="A6414" s="40" t="s">
        <v>1674</v>
      </c>
      <c r="B6414" s="16" t="s">
        <v>22</v>
      </c>
      <c r="C6414" s="16" t="s">
        <v>61</v>
      </c>
      <c r="D6414" s="16" t="s">
        <v>1675</v>
      </c>
      <c r="E6414" s="41"/>
      <c r="F6414" s="41"/>
      <c r="G6414" s="41"/>
      <c r="H6414" s="41"/>
      <c r="I6414" s="41"/>
      <c r="J6414" s="41"/>
      <c r="K6414" s="17">
        <f>K6417</f>
        <v>14</v>
      </c>
      <c r="L6414" s="18">
        <f>L6417</f>
        <v>106.71</v>
      </c>
      <c r="M6414" s="18">
        <f>M6417</f>
        <v>1493.94</v>
      </c>
    </row>
    <row r="6415" spans="1:13">
      <c r="A6415" s="11"/>
      <c r="B6415" s="11"/>
      <c r="C6415" s="11"/>
      <c r="D6415" s="10" t="s">
        <v>1676</v>
      </c>
      <c r="E6415" s="11"/>
      <c r="F6415" s="11"/>
      <c r="G6415" s="11"/>
      <c r="H6415" s="11"/>
      <c r="I6415" s="11"/>
      <c r="J6415" s="11"/>
      <c r="K6415" s="11"/>
      <c r="L6415" s="11"/>
      <c r="M6415" s="11"/>
    </row>
    <row r="6416" spans="1:13">
      <c r="A6416" s="11"/>
      <c r="B6416" s="11"/>
      <c r="C6416" s="11"/>
      <c r="D6416" s="11"/>
      <c r="E6416" s="10" t="s">
        <v>17</v>
      </c>
      <c r="F6416" s="14">
        <v>14</v>
      </c>
      <c r="G6416" s="15">
        <v>0</v>
      </c>
      <c r="H6416" s="15">
        <v>0</v>
      </c>
      <c r="I6416" s="15">
        <v>0</v>
      </c>
      <c r="J6416" s="13">
        <f>OR(F6416&lt;&gt;0,G6416&lt;&gt;0,H6416&lt;&gt;0,I6416&lt;&gt;0)*(F6416 + (F6416 = 0))*(G6416 + (G6416 = 0))*(H6416 + (H6416 = 0))*(I6416 + (I6416 = 0))</f>
        <v>14</v>
      </c>
      <c r="K6416" s="11"/>
      <c r="L6416" s="11"/>
      <c r="M6416" s="11"/>
    </row>
    <row r="6417" spans="1:13">
      <c r="A6417" s="11"/>
      <c r="B6417" s="11"/>
      <c r="C6417" s="11"/>
      <c r="D6417" s="11"/>
      <c r="E6417" s="11"/>
      <c r="F6417" s="11"/>
      <c r="G6417" s="11"/>
      <c r="H6417" s="11"/>
      <c r="I6417" s="11"/>
      <c r="J6417" s="16" t="s">
        <v>1677</v>
      </c>
      <c r="K6417" s="17">
        <f>J6416</f>
        <v>14</v>
      </c>
      <c r="L6417" s="15">
        <v>106.71</v>
      </c>
      <c r="M6417" s="18">
        <f>ROUND(K6417*L6417,2)</f>
        <v>1493.94</v>
      </c>
    </row>
    <row r="6418" spans="1:13" ht="0.95" customHeight="1">
      <c r="A6418" s="19"/>
      <c r="B6418" s="19"/>
      <c r="C6418" s="19"/>
      <c r="D6418" s="19"/>
      <c r="E6418" s="19"/>
      <c r="F6418" s="19"/>
      <c r="G6418" s="19"/>
      <c r="H6418" s="19"/>
      <c r="I6418" s="19"/>
      <c r="J6418" s="19"/>
      <c r="K6418" s="19"/>
      <c r="L6418" s="19"/>
      <c r="M6418" s="19"/>
    </row>
    <row r="6419" spans="1:13" s="1" customFormat="1">
      <c r="A6419" s="40" t="s">
        <v>1678</v>
      </c>
      <c r="B6419" s="16" t="s">
        <v>22</v>
      </c>
      <c r="C6419" s="16" t="s">
        <v>61</v>
      </c>
      <c r="D6419" s="16" t="s">
        <v>1679</v>
      </c>
      <c r="E6419" s="41"/>
      <c r="F6419" s="41"/>
      <c r="G6419" s="41"/>
      <c r="H6419" s="41"/>
      <c r="I6419" s="41"/>
      <c r="J6419" s="41"/>
      <c r="K6419" s="17">
        <f>K6422</f>
        <v>14</v>
      </c>
      <c r="L6419" s="18">
        <f>L6422</f>
        <v>66.95</v>
      </c>
      <c r="M6419" s="18">
        <f>M6422</f>
        <v>937.3</v>
      </c>
    </row>
    <row r="6420" spans="1:13">
      <c r="A6420" s="11"/>
      <c r="B6420" s="11"/>
      <c r="C6420" s="11"/>
      <c r="D6420" s="10" t="s">
        <v>1680</v>
      </c>
      <c r="E6420" s="11"/>
      <c r="F6420" s="11"/>
      <c r="G6420" s="11"/>
      <c r="H6420" s="11"/>
      <c r="I6420" s="11"/>
      <c r="J6420" s="11"/>
      <c r="K6420" s="11"/>
      <c r="L6420" s="11"/>
      <c r="M6420" s="11"/>
    </row>
    <row r="6421" spans="1:13">
      <c r="A6421" s="11"/>
      <c r="B6421" s="11"/>
      <c r="C6421" s="11"/>
      <c r="D6421" s="11"/>
      <c r="E6421" s="10" t="s">
        <v>17</v>
      </c>
      <c r="F6421" s="14">
        <v>14</v>
      </c>
      <c r="G6421" s="15">
        <v>0</v>
      </c>
      <c r="H6421" s="15">
        <v>0</v>
      </c>
      <c r="I6421" s="15">
        <v>0</v>
      </c>
      <c r="J6421" s="13">
        <f>OR(F6421&lt;&gt;0,G6421&lt;&gt;0,H6421&lt;&gt;0,I6421&lt;&gt;0)*(F6421 + (F6421 = 0))*(G6421 + (G6421 = 0))*(H6421 + (H6421 = 0))*(I6421 + (I6421 = 0))</f>
        <v>14</v>
      </c>
      <c r="K6421" s="11"/>
      <c r="L6421" s="11"/>
      <c r="M6421" s="11"/>
    </row>
    <row r="6422" spans="1:13">
      <c r="A6422" s="11"/>
      <c r="B6422" s="11"/>
      <c r="C6422" s="11"/>
      <c r="D6422" s="11"/>
      <c r="E6422" s="11"/>
      <c r="F6422" s="11"/>
      <c r="G6422" s="11"/>
      <c r="H6422" s="11"/>
      <c r="I6422" s="11"/>
      <c r="J6422" s="16" t="s">
        <v>1681</v>
      </c>
      <c r="K6422" s="17">
        <f>J6421</f>
        <v>14</v>
      </c>
      <c r="L6422" s="15">
        <v>66.95</v>
      </c>
      <c r="M6422" s="18">
        <f>ROUND(K6422*L6422,2)</f>
        <v>937.3</v>
      </c>
    </row>
    <row r="6423" spans="1:13" ht="0.95" customHeight="1">
      <c r="A6423" s="19"/>
      <c r="B6423" s="19"/>
      <c r="C6423" s="19"/>
      <c r="D6423" s="19"/>
      <c r="E6423" s="19"/>
      <c r="F6423" s="19"/>
      <c r="G6423" s="19"/>
      <c r="H6423" s="19"/>
      <c r="I6423" s="19"/>
      <c r="J6423" s="19"/>
      <c r="K6423" s="19"/>
      <c r="L6423" s="19"/>
      <c r="M6423" s="19"/>
    </row>
    <row r="6424" spans="1:13" s="1" customFormat="1">
      <c r="A6424" s="40" t="s">
        <v>1682</v>
      </c>
      <c r="B6424" s="16" t="s">
        <v>22</v>
      </c>
      <c r="C6424" s="16" t="s">
        <v>23</v>
      </c>
      <c r="D6424" s="16" t="s">
        <v>1683</v>
      </c>
      <c r="E6424" s="41"/>
      <c r="F6424" s="41"/>
      <c r="G6424" s="41"/>
      <c r="H6424" s="41"/>
      <c r="I6424" s="41"/>
      <c r="J6424" s="41"/>
      <c r="K6424" s="17">
        <f>K6434</f>
        <v>1397.9</v>
      </c>
      <c r="L6424" s="18">
        <f>L6434</f>
        <v>0.89</v>
      </c>
      <c r="M6424" s="18">
        <f>M6434</f>
        <v>1244.1300000000001</v>
      </c>
    </row>
    <row r="6425" spans="1:13">
      <c r="A6425" s="11"/>
      <c r="B6425" s="11"/>
      <c r="C6425" s="11"/>
      <c r="D6425" s="10" t="s">
        <v>1684</v>
      </c>
      <c r="E6425" s="11"/>
      <c r="F6425" s="11"/>
      <c r="G6425" s="11"/>
      <c r="H6425" s="11"/>
      <c r="I6425" s="11"/>
      <c r="J6425" s="11"/>
      <c r="K6425" s="11"/>
      <c r="L6425" s="11"/>
      <c r="M6425" s="11"/>
    </row>
    <row r="6426" spans="1:13">
      <c r="A6426" s="11"/>
      <c r="B6426" s="11"/>
      <c r="C6426" s="11"/>
      <c r="D6426" s="11"/>
      <c r="E6426" s="10" t="s">
        <v>1583</v>
      </c>
      <c r="F6426" s="14">
        <v>0</v>
      </c>
      <c r="G6426" s="15">
        <v>0</v>
      </c>
      <c r="H6426" s="15">
        <v>188.96</v>
      </c>
      <c r="I6426" s="15">
        <v>0</v>
      </c>
      <c r="J6426" s="13">
        <f>OR(F6426&lt;&gt;0,G6426&lt;&gt;0,H6426&lt;&gt;0,I6426&lt;&gt;0)*(F6426 + (F6426 = 0))*(G6426 + (G6426 = 0))*(H6426 + (H6426 = 0))*(I6426 + (I6426 = 0))</f>
        <v>188.96</v>
      </c>
      <c r="K6426" s="11"/>
      <c r="L6426" s="11"/>
      <c r="M6426" s="11"/>
    </row>
    <row r="6427" spans="1:13">
      <c r="A6427" s="11"/>
      <c r="B6427" s="11"/>
      <c r="C6427" s="11"/>
      <c r="D6427" s="11"/>
      <c r="E6427" s="10" t="s">
        <v>1584</v>
      </c>
      <c r="F6427" s="14">
        <v>0</v>
      </c>
      <c r="G6427" s="15">
        <v>0</v>
      </c>
      <c r="H6427" s="15">
        <v>986.77</v>
      </c>
      <c r="I6427" s="15">
        <v>0</v>
      </c>
      <c r="J6427" s="13">
        <f>OR(F6427&lt;&gt;0,G6427&lt;&gt;0,H6427&lt;&gt;0,I6427&lt;&gt;0)*(F6427 + (F6427 = 0))*(G6427 + (G6427 = 0))*(H6427 + (H6427 = 0))*(I6427 + (I6427 = 0))</f>
        <v>986.77</v>
      </c>
      <c r="K6427" s="11"/>
      <c r="L6427" s="11"/>
      <c r="M6427" s="11"/>
    </row>
    <row r="6428" spans="1:13">
      <c r="A6428" s="11"/>
      <c r="B6428" s="11"/>
      <c r="C6428" s="11"/>
      <c r="D6428" s="11"/>
      <c r="E6428" s="10" t="s">
        <v>1585</v>
      </c>
      <c r="F6428" s="14">
        <v>0</v>
      </c>
      <c r="G6428" s="15">
        <v>0</v>
      </c>
      <c r="H6428" s="15">
        <v>42.94</v>
      </c>
      <c r="I6428" s="15">
        <v>0</v>
      </c>
      <c r="J6428" s="13">
        <f>OR(F6428&lt;&gt;0,G6428&lt;&gt;0,H6428&lt;&gt;0,I6428&lt;&gt;0)*(F6428 + (F6428 = 0))*(G6428 + (G6428 = 0))*(H6428 + (H6428 = 0))*(I6428 + (I6428 = 0))</f>
        <v>42.94</v>
      </c>
      <c r="K6428" s="11"/>
      <c r="L6428" s="11"/>
      <c r="M6428" s="11"/>
    </row>
    <row r="6429" spans="1:13">
      <c r="A6429" s="11"/>
      <c r="B6429" s="11"/>
      <c r="C6429" s="11"/>
      <c r="D6429" s="11"/>
      <c r="E6429" s="10" t="s">
        <v>1586</v>
      </c>
      <c r="F6429" s="14"/>
      <c r="G6429" s="15"/>
      <c r="H6429" s="15"/>
      <c r="I6429" s="15"/>
      <c r="J6429" s="13">
        <f>OR(F6429&lt;&gt;0,G6429&lt;&gt;0,H6429&lt;&gt;0,I6429&lt;&gt;0)*(F6429 + (F6429 = 0))*(G6429 + (G6429 = 0))*(H6429 + (H6429 = 0))*(I6429 + (I6429 = 0))</f>
        <v>0</v>
      </c>
      <c r="K6429" s="11"/>
      <c r="L6429" s="11"/>
      <c r="M6429" s="11"/>
    </row>
    <row r="6430" spans="1:13">
      <c r="A6430" s="11"/>
      <c r="B6430" s="11"/>
      <c r="C6430" s="11"/>
      <c r="D6430" s="11"/>
      <c r="E6430" s="10" t="s">
        <v>1587</v>
      </c>
      <c r="F6430" s="14"/>
      <c r="G6430" s="15"/>
      <c r="H6430" s="15"/>
      <c r="I6430" s="15"/>
      <c r="J6430" s="13">
        <f>OR(F6430&lt;&gt;0,G6430&lt;&gt;0,H6430&lt;&gt;0,I6430&lt;&gt;0)*(F6430 + (F6430 = 0))*(G6430 + (G6430 = 0))*(H6430 + (H6430 = 0))*(I6430 + (I6430 = 0))</f>
        <v>0</v>
      </c>
      <c r="K6430" s="11"/>
      <c r="L6430" s="11"/>
      <c r="M6430" s="11"/>
    </row>
    <row r="6431" spans="1:13">
      <c r="A6431" s="11"/>
      <c r="B6431" s="11"/>
      <c r="C6431" s="11"/>
      <c r="D6431" s="11"/>
      <c r="E6431" s="10" t="s">
        <v>1588</v>
      </c>
      <c r="F6431" s="14">
        <v>0</v>
      </c>
      <c r="G6431" s="15">
        <v>0</v>
      </c>
      <c r="H6431" s="15">
        <v>42.82</v>
      </c>
      <c r="I6431" s="15">
        <v>0</v>
      </c>
      <c r="J6431" s="13">
        <f>OR(F6431&lt;&gt;0,G6431&lt;&gt;0,H6431&lt;&gt;0,I6431&lt;&gt;0)*(F6431 + (F6431 = 0))*(G6431 + (G6431 = 0))*(H6431 + (H6431 = 0))*(I6431 + (I6431 = 0))</f>
        <v>42.82</v>
      </c>
      <c r="K6431" s="11"/>
      <c r="L6431" s="11"/>
      <c r="M6431" s="11"/>
    </row>
    <row r="6432" spans="1:13">
      <c r="A6432" s="11"/>
      <c r="B6432" s="11"/>
      <c r="C6432" s="11"/>
      <c r="D6432" s="11"/>
      <c r="E6432" s="10" t="s">
        <v>1589</v>
      </c>
      <c r="F6432" s="14">
        <v>0</v>
      </c>
      <c r="G6432" s="15">
        <v>0</v>
      </c>
      <c r="H6432" s="15">
        <v>76.06</v>
      </c>
      <c r="I6432" s="15">
        <v>0</v>
      </c>
      <c r="J6432" s="13">
        <f>OR(F6432&lt;&gt;0,G6432&lt;&gt;0,H6432&lt;&gt;0,I6432&lt;&gt;0)*(F6432 + (F6432 = 0))*(G6432 + (G6432 = 0))*(H6432 + (H6432 = 0))*(I6432 + (I6432 = 0))</f>
        <v>76.06</v>
      </c>
      <c r="K6432" s="11"/>
      <c r="L6432" s="11"/>
      <c r="M6432" s="11"/>
    </row>
    <row r="6433" spans="1:13">
      <c r="A6433" s="11"/>
      <c r="B6433" s="11"/>
      <c r="C6433" s="11"/>
      <c r="D6433" s="11"/>
      <c r="E6433" s="10" t="s">
        <v>1590</v>
      </c>
      <c r="F6433" s="14">
        <v>0</v>
      </c>
      <c r="G6433" s="15">
        <v>0</v>
      </c>
      <c r="H6433" s="15">
        <v>60.35</v>
      </c>
      <c r="I6433" s="15">
        <v>0</v>
      </c>
      <c r="J6433" s="13">
        <f>OR(F6433&lt;&gt;0,G6433&lt;&gt;0,H6433&lt;&gt;0,I6433&lt;&gt;0)*(F6433 + (F6433 = 0))*(G6433 + (G6433 = 0))*(H6433 + (H6433 = 0))*(I6433 + (I6433 = 0))</f>
        <v>60.35</v>
      </c>
      <c r="K6433" s="11"/>
      <c r="L6433" s="11"/>
      <c r="M6433" s="11"/>
    </row>
    <row r="6434" spans="1:13">
      <c r="A6434" s="11"/>
      <c r="B6434" s="11"/>
      <c r="C6434" s="11"/>
      <c r="D6434" s="11"/>
      <c r="E6434" s="11"/>
      <c r="F6434" s="11"/>
      <c r="G6434" s="11"/>
      <c r="H6434" s="11"/>
      <c r="I6434" s="11"/>
      <c r="J6434" s="16" t="s">
        <v>1685</v>
      </c>
      <c r="K6434" s="17">
        <f>SUM(J6426:J6433)</f>
        <v>1397.9</v>
      </c>
      <c r="L6434" s="15">
        <v>0.89</v>
      </c>
      <c r="M6434" s="18">
        <f>ROUND(K6434*L6434,2)</f>
        <v>1244.1300000000001</v>
      </c>
    </row>
    <row r="6435" spans="1:13" ht="0.95" customHeight="1">
      <c r="A6435" s="19"/>
      <c r="B6435" s="19"/>
      <c r="C6435" s="19"/>
      <c r="D6435" s="19"/>
      <c r="E6435" s="19"/>
      <c r="F6435" s="19"/>
      <c r="G6435" s="19"/>
      <c r="H6435" s="19"/>
      <c r="I6435" s="19"/>
      <c r="J6435" s="19"/>
      <c r="K6435" s="19"/>
      <c r="L6435" s="19"/>
      <c r="M6435" s="19"/>
    </row>
    <row r="6436" spans="1:13" s="1" customFormat="1">
      <c r="A6436" s="40" t="s">
        <v>864</v>
      </c>
      <c r="B6436" s="16" t="s">
        <v>22</v>
      </c>
      <c r="C6436" s="16" t="s">
        <v>29</v>
      </c>
      <c r="D6436" s="16" t="s">
        <v>865</v>
      </c>
      <c r="E6436" s="41"/>
      <c r="F6436" s="41"/>
      <c r="G6436" s="41"/>
      <c r="H6436" s="41"/>
      <c r="I6436" s="41"/>
      <c r="J6436" s="41"/>
      <c r="K6436" s="17">
        <f>K6446</f>
        <v>1349.35</v>
      </c>
      <c r="L6436" s="18">
        <f>L6446</f>
        <v>86.09</v>
      </c>
      <c r="M6436" s="18">
        <f>M6446</f>
        <v>116165.54</v>
      </c>
    </row>
    <row r="6437" spans="1:13">
      <c r="A6437" s="11"/>
      <c r="B6437" s="11"/>
      <c r="C6437" s="11"/>
      <c r="D6437" s="10" t="s">
        <v>866</v>
      </c>
      <c r="E6437" s="11"/>
      <c r="F6437" s="11"/>
      <c r="G6437" s="11"/>
      <c r="H6437" s="11"/>
      <c r="I6437" s="11"/>
      <c r="J6437" s="11"/>
      <c r="K6437" s="11"/>
      <c r="L6437" s="11"/>
      <c r="M6437" s="11"/>
    </row>
    <row r="6438" spans="1:13">
      <c r="A6438" s="11"/>
      <c r="B6438" s="11"/>
      <c r="C6438" s="11"/>
      <c r="D6438" s="11"/>
      <c r="E6438" s="10" t="s">
        <v>1583</v>
      </c>
      <c r="F6438" s="14">
        <v>0</v>
      </c>
      <c r="G6438" s="15">
        <v>1.1599999999999999</v>
      </c>
      <c r="H6438" s="15">
        <v>188.96</v>
      </c>
      <c r="I6438" s="15">
        <v>0</v>
      </c>
      <c r="J6438" s="13">
        <f>OR(F6438&lt;&gt;0,G6438&lt;&gt;0,H6438&lt;&gt;0,I6438&lt;&gt;0)*(F6438 + (F6438 = 0))*(G6438 + (G6438 = 0))*(H6438 + (H6438 = 0))*(I6438 + (I6438 = 0))</f>
        <v>219.19</v>
      </c>
      <c r="K6438" s="11"/>
      <c r="L6438" s="11"/>
      <c r="M6438" s="11"/>
    </row>
    <row r="6439" spans="1:13">
      <c r="A6439" s="11"/>
      <c r="B6439" s="11"/>
      <c r="C6439" s="11"/>
      <c r="D6439" s="11"/>
      <c r="E6439" s="10" t="s">
        <v>1584</v>
      </c>
      <c r="F6439" s="14">
        <v>0</v>
      </c>
      <c r="G6439" s="15">
        <v>1.01</v>
      </c>
      <c r="H6439" s="15">
        <v>986.77</v>
      </c>
      <c r="I6439" s="15">
        <v>0</v>
      </c>
      <c r="J6439" s="13">
        <f>OR(F6439&lt;&gt;0,G6439&lt;&gt;0,H6439&lt;&gt;0,I6439&lt;&gt;0)*(F6439 + (F6439 = 0))*(G6439 + (G6439 = 0))*(H6439 + (H6439 = 0))*(I6439 + (I6439 = 0))</f>
        <v>996.64</v>
      </c>
      <c r="K6439" s="11"/>
      <c r="L6439" s="11"/>
      <c r="M6439" s="11"/>
    </row>
    <row r="6440" spans="1:13">
      <c r="A6440" s="11"/>
      <c r="B6440" s="11"/>
      <c r="C6440" s="11"/>
      <c r="D6440" s="11"/>
      <c r="E6440" s="10" t="s">
        <v>1585</v>
      </c>
      <c r="F6440" s="14">
        <v>0</v>
      </c>
      <c r="G6440" s="15">
        <v>0.87</v>
      </c>
      <c r="H6440" s="15">
        <v>42.94</v>
      </c>
      <c r="I6440" s="15">
        <v>0</v>
      </c>
      <c r="J6440" s="13">
        <f>OR(F6440&lt;&gt;0,G6440&lt;&gt;0,H6440&lt;&gt;0,I6440&lt;&gt;0)*(F6440 + (F6440 = 0))*(G6440 + (G6440 = 0))*(H6440 + (H6440 = 0))*(I6440 + (I6440 = 0))</f>
        <v>37.36</v>
      </c>
      <c r="K6440" s="11"/>
      <c r="L6440" s="11"/>
      <c r="M6440" s="11"/>
    </row>
    <row r="6441" spans="1:13">
      <c r="A6441" s="11"/>
      <c r="B6441" s="11"/>
      <c r="C6441" s="11"/>
      <c r="D6441" s="11"/>
      <c r="E6441" s="10" t="s">
        <v>1586</v>
      </c>
      <c r="F6441" s="14"/>
      <c r="G6441" s="15"/>
      <c r="H6441" s="15"/>
      <c r="I6441" s="15"/>
      <c r="J6441" s="13">
        <f>OR(F6441&lt;&gt;0,G6441&lt;&gt;0,H6441&lt;&gt;0,I6441&lt;&gt;0)*(F6441 + (F6441 = 0))*(G6441 + (G6441 = 0))*(H6441 + (H6441 = 0))*(I6441 + (I6441 = 0))</f>
        <v>0</v>
      </c>
      <c r="K6441" s="11"/>
      <c r="L6441" s="11"/>
      <c r="M6441" s="11"/>
    </row>
    <row r="6442" spans="1:13">
      <c r="A6442" s="11"/>
      <c r="B6442" s="11"/>
      <c r="C6442" s="11"/>
      <c r="D6442" s="11"/>
      <c r="E6442" s="10" t="s">
        <v>1587</v>
      </c>
      <c r="F6442" s="14"/>
      <c r="G6442" s="15"/>
      <c r="H6442" s="15"/>
      <c r="I6442" s="15"/>
      <c r="J6442" s="13">
        <f>OR(F6442&lt;&gt;0,G6442&lt;&gt;0,H6442&lt;&gt;0,I6442&lt;&gt;0)*(F6442 + (F6442 = 0))*(G6442 + (G6442 = 0))*(H6442 + (H6442 = 0))*(I6442 + (I6442 = 0))</f>
        <v>0</v>
      </c>
      <c r="K6442" s="11"/>
      <c r="L6442" s="11"/>
      <c r="M6442" s="11"/>
    </row>
    <row r="6443" spans="1:13">
      <c r="A6443" s="11"/>
      <c r="B6443" s="11"/>
      <c r="C6443" s="11"/>
      <c r="D6443" s="11"/>
      <c r="E6443" s="10" t="s">
        <v>1588</v>
      </c>
      <c r="F6443" s="14">
        <v>0</v>
      </c>
      <c r="G6443" s="15">
        <v>0.61</v>
      </c>
      <c r="H6443" s="15">
        <v>42.82</v>
      </c>
      <c r="I6443" s="15">
        <v>0</v>
      </c>
      <c r="J6443" s="13">
        <f>OR(F6443&lt;&gt;0,G6443&lt;&gt;0,H6443&lt;&gt;0,I6443&lt;&gt;0)*(F6443 + (F6443 = 0))*(G6443 + (G6443 = 0))*(H6443 + (H6443 = 0))*(I6443 + (I6443 = 0))</f>
        <v>26.12</v>
      </c>
      <c r="K6443" s="11"/>
      <c r="L6443" s="11"/>
      <c r="M6443" s="11"/>
    </row>
    <row r="6444" spans="1:13">
      <c r="A6444" s="11"/>
      <c r="B6444" s="11"/>
      <c r="C6444" s="11"/>
      <c r="D6444" s="11"/>
      <c r="E6444" s="10" t="s">
        <v>1589</v>
      </c>
      <c r="F6444" s="14">
        <v>0</v>
      </c>
      <c r="G6444" s="15">
        <v>0.54</v>
      </c>
      <c r="H6444" s="15">
        <v>76.06</v>
      </c>
      <c r="I6444" s="15">
        <v>0</v>
      </c>
      <c r="J6444" s="13">
        <f>OR(F6444&lt;&gt;0,G6444&lt;&gt;0,H6444&lt;&gt;0,I6444&lt;&gt;0)*(F6444 + (F6444 = 0))*(G6444 + (G6444 = 0))*(H6444 + (H6444 = 0))*(I6444 + (I6444 = 0))</f>
        <v>41.07</v>
      </c>
      <c r="K6444" s="11"/>
      <c r="L6444" s="11"/>
      <c r="M6444" s="11"/>
    </row>
    <row r="6445" spans="1:13">
      <c r="A6445" s="11"/>
      <c r="B6445" s="11"/>
      <c r="C6445" s="11"/>
      <c r="D6445" s="11"/>
      <c r="E6445" s="10" t="s">
        <v>1590</v>
      </c>
      <c r="F6445" s="14">
        <v>0</v>
      </c>
      <c r="G6445" s="15">
        <v>0.48</v>
      </c>
      <c r="H6445" s="15">
        <v>60.35</v>
      </c>
      <c r="I6445" s="15">
        <v>0</v>
      </c>
      <c r="J6445" s="13">
        <f>OR(F6445&lt;&gt;0,G6445&lt;&gt;0,H6445&lt;&gt;0,I6445&lt;&gt;0)*(F6445 + (F6445 = 0))*(G6445 + (G6445 = 0))*(H6445 + (H6445 = 0))*(I6445 + (I6445 = 0))</f>
        <v>28.97</v>
      </c>
      <c r="K6445" s="11"/>
      <c r="L6445" s="11"/>
      <c r="M6445" s="11"/>
    </row>
    <row r="6446" spans="1:13">
      <c r="A6446" s="11"/>
      <c r="B6446" s="11"/>
      <c r="C6446" s="11"/>
      <c r="D6446" s="11"/>
      <c r="E6446" s="11"/>
      <c r="F6446" s="11"/>
      <c r="G6446" s="11"/>
      <c r="H6446" s="11"/>
      <c r="I6446" s="11"/>
      <c r="J6446" s="16" t="s">
        <v>869</v>
      </c>
      <c r="K6446" s="17">
        <f>SUM(J6438:J6445)</f>
        <v>1349.35</v>
      </c>
      <c r="L6446" s="15">
        <v>86.09</v>
      </c>
      <c r="M6446" s="18">
        <f>ROUND(K6446*L6446,2)</f>
        <v>116165.54</v>
      </c>
    </row>
    <row r="6447" spans="1:13" ht="0.95" customHeight="1">
      <c r="A6447" s="19"/>
      <c r="B6447" s="19"/>
      <c r="C6447" s="19"/>
      <c r="D6447" s="19"/>
      <c r="E6447" s="19"/>
      <c r="F6447" s="19"/>
      <c r="G6447" s="19"/>
      <c r="H6447" s="19"/>
      <c r="I6447" s="19"/>
      <c r="J6447" s="19"/>
      <c r="K6447" s="19"/>
      <c r="L6447" s="19"/>
      <c r="M6447" s="19"/>
    </row>
    <row r="6448" spans="1:13">
      <c r="A6448" s="11"/>
      <c r="B6448" s="11"/>
      <c r="C6448" s="11"/>
      <c r="D6448" s="11"/>
      <c r="E6448" s="11"/>
      <c r="F6448" s="11"/>
      <c r="G6448" s="11"/>
      <c r="H6448" s="11"/>
      <c r="I6448" s="11"/>
      <c r="J6448" s="16" t="s">
        <v>1686</v>
      </c>
      <c r="K6448" s="20">
        <v>1</v>
      </c>
      <c r="L6448" s="18">
        <f>M6249+M6261+M6273+M6278+M6283+M6288+M6293+M6298+M6303+M6316+M6329+M6342+M6347+M6352+M6357+M6369+M6374+M6379+M6384+M6389+M6394+M6399+M6404+M6409+M6414+M6419+M6424+M6436</f>
        <v>700702.34</v>
      </c>
      <c r="M6448" s="18">
        <f>ROUND(K6448*L6448,2)</f>
        <v>700702.34</v>
      </c>
    </row>
    <row r="6449" spans="1:13" ht="0.95" customHeight="1">
      <c r="A6449" s="19"/>
      <c r="B6449" s="19"/>
      <c r="C6449" s="19"/>
      <c r="D6449" s="19"/>
      <c r="E6449" s="19"/>
      <c r="F6449" s="19"/>
      <c r="G6449" s="19"/>
      <c r="H6449" s="19"/>
      <c r="I6449" s="19"/>
      <c r="J6449" s="19"/>
      <c r="K6449" s="19"/>
      <c r="L6449" s="19"/>
      <c r="M6449" s="19"/>
    </row>
    <row r="6450" spans="1:13">
      <c r="A6450" s="21" t="s">
        <v>1687</v>
      </c>
      <c r="B6450" s="21" t="s">
        <v>16</v>
      </c>
      <c r="C6450" s="21" t="s">
        <v>17</v>
      </c>
      <c r="D6450" s="21" t="s">
        <v>1688</v>
      </c>
      <c r="E6450" s="22"/>
      <c r="F6450" s="22"/>
      <c r="G6450" s="22"/>
      <c r="H6450" s="22"/>
      <c r="I6450" s="22"/>
      <c r="J6450" s="22"/>
      <c r="K6450" s="23">
        <f>K6520</f>
        <v>1</v>
      </c>
      <c r="L6450" s="24">
        <f>L6520</f>
        <v>798404.06</v>
      </c>
      <c r="M6450" s="24">
        <f>M6520</f>
        <v>798404.06</v>
      </c>
    </row>
    <row r="6451" spans="1:13" s="1" customFormat="1">
      <c r="A6451" s="40" t="s">
        <v>1689</v>
      </c>
      <c r="B6451" s="16" t="s">
        <v>22</v>
      </c>
      <c r="C6451" s="16" t="s">
        <v>29</v>
      </c>
      <c r="D6451" s="16" t="s">
        <v>1690</v>
      </c>
      <c r="E6451" s="41"/>
      <c r="F6451" s="41"/>
      <c r="G6451" s="41"/>
      <c r="H6451" s="41"/>
      <c r="I6451" s="41"/>
      <c r="J6451" s="41"/>
      <c r="K6451" s="17">
        <f>K6455</f>
        <v>2249.35</v>
      </c>
      <c r="L6451" s="18">
        <f>L6455</f>
        <v>35.770000000000003</v>
      </c>
      <c r="M6451" s="18">
        <f>M6455</f>
        <v>80459.25</v>
      </c>
    </row>
    <row r="6452" spans="1:13">
      <c r="A6452" s="11"/>
      <c r="B6452" s="11"/>
      <c r="C6452" s="11"/>
      <c r="D6452" s="10" t="s">
        <v>1691</v>
      </c>
      <c r="E6452" s="11"/>
      <c r="F6452" s="11"/>
      <c r="G6452" s="11"/>
      <c r="H6452" s="11"/>
      <c r="I6452" s="11"/>
      <c r="J6452" s="11"/>
      <c r="K6452" s="11"/>
      <c r="L6452" s="11"/>
      <c r="M6452" s="11"/>
    </row>
    <row r="6453" spans="1:13">
      <c r="A6453" s="11"/>
      <c r="B6453" s="11"/>
      <c r="C6453" s="11"/>
      <c r="D6453" s="11"/>
      <c r="E6453" s="10" t="s">
        <v>1692</v>
      </c>
      <c r="F6453" s="14">
        <v>1</v>
      </c>
      <c r="G6453" s="15">
        <v>0</v>
      </c>
      <c r="H6453" s="15">
        <v>4089.71</v>
      </c>
      <c r="I6453" s="15">
        <v>0.5</v>
      </c>
      <c r="J6453" s="13">
        <f>OR(F6453&lt;&gt;0,G6453&lt;&gt;0,H6453&lt;&gt;0,I6453&lt;&gt;0)*(F6453 + (F6453 = 0))*(G6453 + (G6453 = 0))*(H6453 + (H6453 = 0))*(I6453 + (I6453 = 0))</f>
        <v>2044.86</v>
      </c>
      <c r="K6453" s="11"/>
      <c r="L6453" s="11"/>
      <c r="M6453" s="11"/>
    </row>
    <row r="6454" spans="1:13">
      <c r="A6454" s="11"/>
      <c r="B6454" s="11"/>
      <c r="C6454" s="11"/>
      <c r="D6454" s="11"/>
      <c r="E6454" s="10" t="s">
        <v>17</v>
      </c>
      <c r="F6454" s="14">
        <v>1</v>
      </c>
      <c r="G6454" s="15">
        <v>0</v>
      </c>
      <c r="H6454" s="15">
        <v>2044.86</v>
      </c>
      <c r="I6454" s="15">
        <v>0.1</v>
      </c>
      <c r="J6454" s="13">
        <f>OR(F6454&lt;&gt;0,G6454&lt;&gt;0,H6454&lt;&gt;0,I6454&lt;&gt;0)*(F6454 + (F6454 = 0))*(G6454 + (G6454 = 0))*(H6454 + (H6454 = 0))*(I6454 + (I6454 = 0))</f>
        <v>204.49</v>
      </c>
      <c r="K6454" s="11"/>
      <c r="L6454" s="11"/>
      <c r="M6454" s="11"/>
    </row>
    <row r="6455" spans="1:13">
      <c r="A6455" s="11"/>
      <c r="B6455" s="11"/>
      <c r="C6455" s="11"/>
      <c r="D6455" s="11"/>
      <c r="E6455" s="11"/>
      <c r="F6455" s="11"/>
      <c r="G6455" s="11"/>
      <c r="H6455" s="11"/>
      <c r="I6455" s="11"/>
      <c r="J6455" s="16" t="s">
        <v>1693</v>
      </c>
      <c r="K6455" s="17">
        <f>SUM(J6453:J6454)</f>
        <v>2249.35</v>
      </c>
      <c r="L6455" s="15">
        <v>35.770000000000003</v>
      </c>
      <c r="M6455" s="18">
        <f>ROUND(K6455*L6455,2)</f>
        <v>80459.25</v>
      </c>
    </row>
    <row r="6456" spans="1:13" ht="0.95" customHeight="1">
      <c r="A6456" s="19"/>
      <c r="B6456" s="19"/>
      <c r="C6456" s="19"/>
      <c r="D6456" s="19"/>
      <c r="E6456" s="19"/>
      <c r="F6456" s="19"/>
      <c r="G6456" s="19"/>
      <c r="H6456" s="19"/>
      <c r="I6456" s="19"/>
      <c r="J6456" s="19"/>
      <c r="K6456" s="19"/>
      <c r="L6456" s="19"/>
      <c r="M6456" s="19"/>
    </row>
    <row r="6457" spans="1:13" s="1" customFormat="1">
      <c r="A6457" s="40" t="s">
        <v>1694</v>
      </c>
      <c r="B6457" s="16" t="s">
        <v>22</v>
      </c>
      <c r="C6457" s="16" t="s">
        <v>23</v>
      </c>
      <c r="D6457" s="16" t="s">
        <v>1695</v>
      </c>
      <c r="E6457" s="41"/>
      <c r="F6457" s="41"/>
      <c r="G6457" s="41"/>
      <c r="H6457" s="41"/>
      <c r="I6457" s="41"/>
      <c r="J6457" s="41"/>
      <c r="K6457" s="17">
        <f>K6462</f>
        <v>2059.7800000000002</v>
      </c>
      <c r="L6457" s="18">
        <f>L6462</f>
        <v>105.31</v>
      </c>
      <c r="M6457" s="18">
        <f>M6462</f>
        <v>216915.43</v>
      </c>
    </row>
    <row r="6458" spans="1:13">
      <c r="A6458" s="11"/>
      <c r="B6458" s="11"/>
      <c r="C6458" s="11"/>
      <c r="D6458" s="10" t="s">
        <v>1696</v>
      </c>
      <c r="E6458" s="11"/>
      <c r="F6458" s="11"/>
      <c r="G6458" s="11"/>
      <c r="H6458" s="11"/>
      <c r="I6458" s="11"/>
      <c r="J6458" s="11"/>
      <c r="K6458" s="11"/>
      <c r="L6458" s="11"/>
      <c r="M6458" s="11"/>
    </row>
    <row r="6459" spans="1:13">
      <c r="A6459" s="11"/>
      <c r="B6459" s="11"/>
      <c r="C6459" s="11"/>
      <c r="D6459" s="11"/>
      <c r="E6459" s="10" t="s">
        <v>1697</v>
      </c>
      <c r="F6459" s="14">
        <v>1</v>
      </c>
      <c r="G6459" s="15">
        <v>0</v>
      </c>
      <c r="H6459" s="15">
        <v>0</v>
      </c>
      <c r="I6459" s="15">
        <v>920.35</v>
      </c>
      <c r="J6459" s="13">
        <f>OR(F6459&lt;&gt;0,G6459&lt;&gt;0,H6459&lt;&gt;0,I6459&lt;&gt;0)*(F6459 + (F6459 = 0))*(G6459 + (G6459 = 0))*(H6459 + (H6459 = 0))*(I6459 + (I6459 = 0))</f>
        <v>920.35</v>
      </c>
      <c r="K6459" s="11"/>
      <c r="L6459" s="11"/>
      <c r="M6459" s="11"/>
    </row>
    <row r="6460" spans="1:13">
      <c r="A6460" s="11"/>
      <c r="B6460" s="11"/>
      <c r="C6460" s="11"/>
      <c r="D6460" s="11"/>
      <c r="E6460" s="10" t="s">
        <v>1698</v>
      </c>
      <c r="F6460" s="14">
        <v>1</v>
      </c>
      <c r="G6460" s="15">
        <v>0</v>
      </c>
      <c r="H6460" s="15">
        <v>0</v>
      </c>
      <c r="I6460" s="15">
        <v>920.35</v>
      </c>
      <c r="J6460" s="13">
        <f>OR(F6460&lt;&gt;0,G6460&lt;&gt;0,H6460&lt;&gt;0,I6460&lt;&gt;0)*(F6460 + (F6460 = 0))*(G6460 + (G6460 = 0))*(H6460 + (H6460 = 0))*(I6460 + (I6460 = 0))</f>
        <v>920.35</v>
      </c>
      <c r="K6460" s="11"/>
      <c r="L6460" s="11"/>
      <c r="M6460" s="11"/>
    </row>
    <row r="6461" spans="1:13">
      <c r="A6461" s="11"/>
      <c r="B6461" s="11"/>
      <c r="C6461" s="11"/>
      <c r="D6461" s="11"/>
      <c r="E6461" s="10" t="s">
        <v>1699</v>
      </c>
      <c r="F6461" s="14">
        <v>1</v>
      </c>
      <c r="G6461" s="15">
        <v>0</v>
      </c>
      <c r="H6461" s="15">
        <v>0</v>
      </c>
      <c r="I6461" s="15">
        <v>219.08</v>
      </c>
      <c r="J6461" s="13">
        <f>OR(F6461&lt;&gt;0,G6461&lt;&gt;0,H6461&lt;&gt;0,I6461&lt;&gt;0)*(F6461 + (F6461 = 0))*(G6461 + (G6461 = 0))*(H6461 + (H6461 = 0))*(I6461 + (I6461 = 0))</f>
        <v>219.08</v>
      </c>
      <c r="K6461" s="11"/>
      <c r="L6461" s="11"/>
      <c r="M6461" s="11"/>
    </row>
    <row r="6462" spans="1:13">
      <c r="A6462" s="11"/>
      <c r="B6462" s="11"/>
      <c r="C6462" s="11"/>
      <c r="D6462" s="11"/>
      <c r="E6462" s="11"/>
      <c r="F6462" s="11"/>
      <c r="G6462" s="11"/>
      <c r="H6462" s="11"/>
      <c r="I6462" s="11"/>
      <c r="J6462" s="16" t="s">
        <v>1700</v>
      </c>
      <c r="K6462" s="17">
        <f>SUM(J6459:J6461)</f>
        <v>2059.7800000000002</v>
      </c>
      <c r="L6462" s="15">
        <v>105.31</v>
      </c>
      <c r="M6462" s="18">
        <f>ROUND(K6462*L6462,2)</f>
        <v>216915.43</v>
      </c>
    </row>
    <row r="6463" spans="1:13" ht="0.95" customHeight="1">
      <c r="A6463" s="19"/>
      <c r="B6463" s="19"/>
      <c r="C6463" s="19"/>
      <c r="D6463" s="19"/>
      <c r="E6463" s="19"/>
      <c r="F6463" s="19"/>
      <c r="G6463" s="19"/>
      <c r="H6463" s="19"/>
      <c r="I6463" s="19"/>
      <c r="J6463" s="19"/>
      <c r="K6463" s="19"/>
      <c r="L6463" s="19"/>
      <c r="M6463" s="19"/>
    </row>
    <row r="6464" spans="1:13" s="1" customFormat="1">
      <c r="A6464" s="40" t="s">
        <v>1701</v>
      </c>
      <c r="B6464" s="16" t="s">
        <v>22</v>
      </c>
      <c r="C6464" s="16" t="s">
        <v>23</v>
      </c>
      <c r="D6464" s="16" t="s">
        <v>1702</v>
      </c>
      <c r="E6464" s="41"/>
      <c r="F6464" s="41"/>
      <c r="G6464" s="41"/>
      <c r="H6464" s="41"/>
      <c r="I6464" s="41"/>
      <c r="J6464" s="41"/>
      <c r="K6464" s="17">
        <f>K6468</f>
        <v>852.8</v>
      </c>
      <c r="L6464" s="18">
        <f>L6468</f>
        <v>171.55</v>
      </c>
      <c r="M6464" s="18">
        <f>M6468</f>
        <v>146297.84</v>
      </c>
    </row>
    <row r="6465" spans="1:13">
      <c r="A6465" s="11"/>
      <c r="B6465" s="11"/>
      <c r="C6465" s="11"/>
      <c r="D6465" s="10" t="s">
        <v>1703</v>
      </c>
      <c r="E6465" s="11"/>
      <c r="F6465" s="11"/>
      <c r="G6465" s="11"/>
      <c r="H6465" s="11"/>
      <c r="I6465" s="11"/>
      <c r="J6465" s="11"/>
      <c r="K6465" s="11"/>
      <c r="L6465" s="11"/>
      <c r="M6465" s="11"/>
    </row>
    <row r="6466" spans="1:13">
      <c r="A6466" s="11"/>
      <c r="B6466" s="11"/>
      <c r="C6466" s="11"/>
      <c r="D6466" s="11"/>
      <c r="E6466" s="10" t="s">
        <v>1704</v>
      </c>
      <c r="F6466" s="14">
        <v>1</v>
      </c>
      <c r="G6466" s="15">
        <v>0</v>
      </c>
      <c r="H6466" s="15">
        <v>0</v>
      </c>
      <c r="I6466" s="15">
        <v>852.8</v>
      </c>
      <c r="J6466" s="13">
        <f>OR(F6466&lt;&gt;0,G6466&lt;&gt;0,H6466&lt;&gt;0,I6466&lt;&gt;0)*(F6466 + (F6466 = 0))*(G6466 + (G6466 = 0))*(H6466 + (H6466 = 0))*(I6466 + (I6466 = 0))</f>
        <v>852.8</v>
      </c>
      <c r="K6466" s="11"/>
      <c r="L6466" s="11"/>
      <c r="M6466" s="11"/>
    </row>
    <row r="6467" spans="1:13">
      <c r="A6467" s="11"/>
      <c r="B6467" s="11"/>
      <c r="C6467" s="11"/>
      <c r="D6467" s="11"/>
      <c r="E6467" s="10" t="s">
        <v>17</v>
      </c>
      <c r="F6467" s="14"/>
      <c r="G6467" s="15"/>
      <c r="H6467" s="15"/>
      <c r="I6467" s="15"/>
      <c r="J6467" s="13">
        <f>OR(F6467&lt;&gt;0,G6467&lt;&gt;0,H6467&lt;&gt;0,I6467&lt;&gt;0)*(F6467 + (F6467 = 0))*(G6467 + (G6467 = 0))*(H6467 + (H6467 = 0))*(I6467 + (I6467 = 0))</f>
        <v>0</v>
      </c>
      <c r="K6467" s="11"/>
      <c r="L6467" s="11"/>
      <c r="M6467" s="11"/>
    </row>
    <row r="6468" spans="1:13">
      <c r="A6468" s="11"/>
      <c r="B6468" s="11"/>
      <c r="C6468" s="11"/>
      <c r="D6468" s="11"/>
      <c r="E6468" s="11"/>
      <c r="F6468" s="11"/>
      <c r="G6468" s="11"/>
      <c r="H6468" s="11"/>
      <c r="I6468" s="11"/>
      <c r="J6468" s="16" t="s">
        <v>1705</v>
      </c>
      <c r="K6468" s="17">
        <f>SUM(J6466:J6467)</f>
        <v>852.8</v>
      </c>
      <c r="L6468" s="15">
        <v>171.55</v>
      </c>
      <c r="M6468" s="18">
        <f>ROUND(K6468*L6468,2)</f>
        <v>146297.84</v>
      </c>
    </row>
    <row r="6469" spans="1:13" ht="0.95" customHeight="1">
      <c r="A6469" s="19"/>
      <c r="B6469" s="19"/>
      <c r="C6469" s="19"/>
      <c r="D6469" s="19"/>
      <c r="E6469" s="19"/>
      <c r="F6469" s="19"/>
      <c r="G6469" s="19"/>
      <c r="H6469" s="19"/>
      <c r="I6469" s="19"/>
      <c r="J6469" s="19"/>
      <c r="K6469" s="19"/>
      <c r="L6469" s="19"/>
      <c r="M6469" s="19"/>
    </row>
    <row r="6470" spans="1:13" s="1" customFormat="1">
      <c r="A6470" s="40" t="s">
        <v>1706</v>
      </c>
      <c r="B6470" s="16" t="s">
        <v>22</v>
      </c>
      <c r="C6470" s="16" t="s">
        <v>61</v>
      </c>
      <c r="D6470" s="16" t="s">
        <v>1707</v>
      </c>
      <c r="E6470" s="41"/>
      <c r="F6470" s="41"/>
      <c r="G6470" s="41"/>
      <c r="H6470" s="41"/>
      <c r="I6470" s="41"/>
      <c r="J6470" s="41"/>
      <c r="K6470" s="17">
        <f>K6473</f>
        <v>38</v>
      </c>
      <c r="L6470" s="18">
        <f>L6473</f>
        <v>891.7</v>
      </c>
      <c r="M6470" s="18">
        <f>M6473</f>
        <v>33884.6</v>
      </c>
    </row>
    <row r="6471" spans="1:13">
      <c r="A6471" s="11"/>
      <c r="B6471" s="11"/>
      <c r="C6471" s="11"/>
      <c r="D6471" s="10" t="s">
        <v>1708</v>
      </c>
      <c r="E6471" s="11"/>
      <c r="F6471" s="11"/>
      <c r="G6471" s="11"/>
      <c r="H6471" s="11"/>
      <c r="I6471" s="11"/>
      <c r="J6471" s="11"/>
      <c r="K6471" s="11"/>
      <c r="L6471" s="11"/>
      <c r="M6471" s="11"/>
    </row>
    <row r="6472" spans="1:13">
      <c r="A6472" s="11"/>
      <c r="B6472" s="11"/>
      <c r="C6472" s="11"/>
      <c r="D6472" s="11"/>
      <c r="E6472" s="10" t="s">
        <v>17</v>
      </c>
      <c r="F6472" s="14">
        <v>1</v>
      </c>
      <c r="G6472" s="15">
        <v>0</v>
      </c>
      <c r="H6472" s="15">
        <v>0</v>
      </c>
      <c r="I6472" s="15">
        <v>38</v>
      </c>
      <c r="J6472" s="13">
        <f>OR(F6472&lt;&gt;0,G6472&lt;&gt;0,H6472&lt;&gt;0,I6472&lt;&gt;0)*(F6472 + (F6472 = 0))*(G6472 + (G6472 = 0))*(H6472 + (H6472 = 0))*(I6472 + (I6472 = 0))</f>
        <v>38</v>
      </c>
      <c r="K6472" s="11"/>
      <c r="L6472" s="11"/>
      <c r="M6472" s="11"/>
    </row>
    <row r="6473" spans="1:13">
      <c r="A6473" s="11"/>
      <c r="B6473" s="11"/>
      <c r="C6473" s="11"/>
      <c r="D6473" s="11"/>
      <c r="E6473" s="11"/>
      <c r="F6473" s="11"/>
      <c r="G6473" s="11"/>
      <c r="H6473" s="11"/>
      <c r="I6473" s="11"/>
      <c r="J6473" s="16" t="s">
        <v>1709</v>
      </c>
      <c r="K6473" s="17">
        <f>J6472</f>
        <v>38</v>
      </c>
      <c r="L6473" s="15">
        <v>891.7</v>
      </c>
      <c r="M6473" s="18">
        <f>ROUND(K6473*L6473,2)</f>
        <v>33884.6</v>
      </c>
    </row>
    <row r="6474" spans="1:13" ht="0.95" customHeight="1">
      <c r="A6474" s="19"/>
      <c r="B6474" s="19"/>
      <c r="C6474" s="19"/>
      <c r="D6474" s="19"/>
      <c r="E6474" s="19"/>
      <c r="F6474" s="19"/>
      <c r="G6474" s="19"/>
      <c r="H6474" s="19"/>
      <c r="I6474" s="19"/>
      <c r="J6474" s="19"/>
      <c r="K6474" s="19"/>
      <c r="L6474" s="19"/>
      <c r="M6474" s="19"/>
    </row>
    <row r="6475" spans="1:13" s="1" customFormat="1">
      <c r="A6475" s="40" t="s">
        <v>1653</v>
      </c>
      <c r="B6475" s="16" t="s">
        <v>22</v>
      </c>
      <c r="C6475" s="16" t="s">
        <v>97</v>
      </c>
      <c r="D6475" s="16" t="s">
        <v>1654</v>
      </c>
      <c r="E6475" s="41"/>
      <c r="F6475" s="41"/>
      <c r="G6475" s="41"/>
      <c r="H6475" s="41"/>
      <c r="I6475" s="41"/>
      <c r="J6475" s="41"/>
      <c r="K6475" s="17">
        <f>K6478</f>
        <v>22</v>
      </c>
      <c r="L6475" s="18">
        <f>L6478</f>
        <v>206</v>
      </c>
      <c r="M6475" s="18">
        <f>M6478</f>
        <v>4532</v>
      </c>
    </row>
    <row r="6476" spans="1:13">
      <c r="A6476" s="11"/>
      <c r="B6476" s="11"/>
      <c r="C6476" s="11"/>
      <c r="D6476" s="10" t="s">
        <v>1655</v>
      </c>
      <c r="E6476" s="11"/>
      <c r="F6476" s="11"/>
      <c r="G6476" s="11"/>
      <c r="H6476" s="11"/>
      <c r="I6476" s="11"/>
      <c r="J6476" s="11"/>
      <c r="K6476" s="11"/>
      <c r="L6476" s="11"/>
      <c r="M6476" s="11"/>
    </row>
    <row r="6477" spans="1:13">
      <c r="A6477" s="11"/>
      <c r="B6477" s="11"/>
      <c r="C6477" s="11"/>
      <c r="D6477" s="11"/>
      <c r="E6477" s="10" t="s">
        <v>17</v>
      </c>
      <c r="F6477" s="14">
        <v>22</v>
      </c>
      <c r="G6477" s="15">
        <v>0</v>
      </c>
      <c r="H6477" s="15">
        <v>0</v>
      </c>
      <c r="I6477" s="15">
        <v>0</v>
      </c>
      <c r="J6477" s="13">
        <f>OR(F6477&lt;&gt;0,G6477&lt;&gt;0,H6477&lt;&gt;0,I6477&lt;&gt;0)*(F6477 + (F6477 = 0))*(G6477 + (G6477 = 0))*(H6477 + (H6477 = 0))*(I6477 + (I6477 = 0))</f>
        <v>22</v>
      </c>
      <c r="K6477" s="11"/>
      <c r="L6477" s="11"/>
      <c r="M6477" s="11"/>
    </row>
    <row r="6478" spans="1:13">
      <c r="A6478" s="11"/>
      <c r="B6478" s="11"/>
      <c r="C6478" s="11"/>
      <c r="D6478" s="11"/>
      <c r="E6478" s="11"/>
      <c r="F6478" s="11"/>
      <c r="G6478" s="11"/>
      <c r="H6478" s="11"/>
      <c r="I6478" s="11"/>
      <c r="J6478" s="16" t="s">
        <v>1656</v>
      </c>
      <c r="K6478" s="17">
        <f>J6477</f>
        <v>22</v>
      </c>
      <c r="L6478" s="15">
        <v>206</v>
      </c>
      <c r="M6478" s="18">
        <f>ROUND(K6478*L6478,2)</f>
        <v>4532</v>
      </c>
    </row>
    <row r="6479" spans="1:13" ht="0.95" customHeight="1">
      <c r="A6479" s="19"/>
      <c r="B6479" s="19"/>
      <c r="C6479" s="19"/>
      <c r="D6479" s="19"/>
      <c r="E6479" s="19"/>
      <c r="F6479" s="19"/>
      <c r="G6479" s="19"/>
      <c r="H6479" s="19"/>
      <c r="I6479" s="19"/>
      <c r="J6479" s="19"/>
      <c r="K6479" s="19"/>
      <c r="L6479" s="19"/>
      <c r="M6479" s="19"/>
    </row>
    <row r="6480" spans="1:13" s="1" customFormat="1">
      <c r="A6480" s="40" t="s">
        <v>1657</v>
      </c>
      <c r="B6480" s="16" t="s">
        <v>22</v>
      </c>
      <c r="C6480" s="16" t="s">
        <v>61</v>
      </c>
      <c r="D6480" s="16" t="s">
        <v>1658</v>
      </c>
      <c r="E6480" s="41"/>
      <c r="F6480" s="41"/>
      <c r="G6480" s="41"/>
      <c r="H6480" s="41"/>
      <c r="I6480" s="41"/>
      <c r="J6480" s="41"/>
      <c r="K6480" s="17">
        <f>K6483</f>
        <v>22</v>
      </c>
      <c r="L6480" s="18">
        <f>L6483</f>
        <v>59.77</v>
      </c>
      <c r="M6480" s="18">
        <f>M6483</f>
        <v>1314.94</v>
      </c>
    </row>
    <row r="6481" spans="1:13">
      <c r="A6481" s="11"/>
      <c r="B6481" s="11"/>
      <c r="C6481" s="11"/>
      <c r="D6481" s="10" t="s">
        <v>1659</v>
      </c>
      <c r="E6481" s="11"/>
      <c r="F6481" s="11"/>
      <c r="G6481" s="11"/>
      <c r="H6481" s="11"/>
      <c r="I6481" s="11"/>
      <c r="J6481" s="11"/>
      <c r="K6481" s="11"/>
      <c r="L6481" s="11"/>
      <c r="M6481" s="11"/>
    </row>
    <row r="6482" spans="1:13">
      <c r="A6482" s="11"/>
      <c r="B6482" s="11"/>
      <c r="C6482" s="11"/>
      <c r="D6482" s="11"/>
      <c r="E6482" s="10" t="s">
        <v>17</v>
      </c>
      <c r="F6482" s="14">
        <v>22</v>
      </c>
      <c r="G6482" s="15">
        <v>0</v>
      </c>
      <c r="H6482" s="15">
        <v>0</v>
      </c>
      <c r="I6482" s="15">
        <v>0</v>
      </c>
      <c r="J6482" s="13">
        <f>OR(F6482&lt;&gt;0,G6482&lt;&gt;0,H6482&lt;&gt;0,I6482&lt;&gt;0)*(F6482 + (F6482 = 0))*(G6482 + (G6482 = 0))*(H6482 + (H6482 = 0))*(I6482 + (I6482 = 0))</f>
        <v>22</v>
      </c>
      <c r="K6482" s="11"/>
      <c r="L6482" s="11"/>
      <c r="M6482" s="11"/>
    </row>
    <row r="6483" spans="1:13">
      <c r="A6483" s="11"/>
      <c r="B6483" s="11"/>
      <c r="C6483" s="11"/>
      <c r="D6483" s="11"/>
      <c r="E6483" s="11"/>
      <c r="F6483" s="11"/>
      <c r="G6483" s="11"/>
      <c r="H6483" s="11"/>
      <c r="I6483" s="11"/>
      <c r="J6483" s="16" t="s">
        <v>1660</v>
      </c>
      <c r="K6483" s="17">
        <f>J6482</f>
        <v>22</v>
      </c>
      <c r="L6483" s="15">
        <v>59.77</v>
      </c>
      <c r="M6483" s="18">
        <f>ROUND(K6483*L6483,2)</f>
        <v>1314.94</v>
      </c>
    </row>
    <row r="6484" spans="1:13" ht="0.95" customHeight="1">
      <c r="A6484" s="19"/>
      <c r="B6484" s="19"/>
      <c r="C6484" s="19"/>
      <c r="D6484" s="19"/>
      <c r="E6484" s="19"/>
      <c r="F6484" s="19"/>
      <c r="G6484" s="19"/>
      <c r="H6484" s="19"/>
      <c r="I6484" s="19"/>
      <c r="J6484" s="19"/>
      <c r="K6484" s="19"/>
      <c r="L6484" s="19"/>
      <c r="M6484" s="19"/>
    </row>
    <row r="6485" spans="1:13" s="1" customFormat="1">
      <c r="A6485" s="40" t="s">
        <v>1710</v>
      </c>
      <c r="B6485" s="16" t="s">
        <v>22</v>
      </c>
      <c r="C6485" s="16" t="s">
        <v>1662</v>
      </c>
      <c r="D6485" s="16" t="s">
        <v>1711</v>
      </c>
      <c r="E6485" s="41"/>
      <c r="F6485" s="41"/>
      <c r="G6485" s="41"/>
      <c r="H6485" s="41"/>
      <c r="I6485" s="41"/>
      <c r="J6485" s="41"/>
      <c r="K6485" s="17">
        <f>K6488</f>
        <v>1</v>
      </c>
      <c r="L6485" s="18">
        <f>L6488</f>
        <v>130000</v>
      </c>
      <c r="M6485" s="18">
        <f>M6488</f>
        <v>130000</v>
      </c>
    </row>
    <row r="6486" spans="1:13">
      <c r="A6486" s="11"/>
      <c r="B6486" s="11"/>
      <c r="C6486" s="11"/>
      <c r="D6486" s="10" t="s">
        <v>1712</v>
      </c>
      <c r="E6486" s="11"/>
      <c r="F6486" s="11"/>
      <c r="G6486" s="11"/>
      <c r="H6486" s="11"/>
      <c r="I6486" s="11"/>
      <c r="J6486" s="11"/>
      <c r="K6486" s="11"/>
      <c r="L6486" s="11"/>
      <c r="M6486" s="11"/>
    </row>
    <row r="6487" spans="1:13">
      <c r="A6487" s="11"/>
      <c r="B6487" s="11"/>
      <c r="C6487" s="11"/>
      <c r="D6487" s="11"/>
      <c r="E6487" s="10" t="s">
        <v>17</v>
      </c>
      <c r="F6487" s="14">
        <v>1</v>
      </c>
      <c r="G6487" s="15">
        <v>0</v>
      </c>
      <c r="H6487" s="15">
        <v>0</v>
      </c>
      <c r="I6487" s="15">
        <v>0</v>
      </c>
      <c r="J6487" s="13">
        <f>OR(F6487&lt;&gt;0,G6487&lt;&gt;0,H6487&lt;&gt;0,I6487&lt;&gt;0)*(F6487 + (F6487 = 0))*(G6487 + (G6487 = 0))*(H6487 + (H6487 = 0))*(I6487 + (I6487 = 0))</f>
        <v>1</v>
      </c>
      <c r="K6487" s="11"/>
      <c r="L6487" s="11"/>
      <c r="M6487" s="11"/>
    </row>
    <row r="6488" spans="1:13">
      <c r="A6488" s="11"/>
      <c r="B6488" s="11"/>
      <c r="C6488" s="11"/>
      <c r="D6488" s="11"/>
      <c r="E6488" s="11"/>
      <c r="F6488" s="11"/>
      <c r="G6488" s="11"/>
      <c r="H6488" s="11"/>
      <c r="I6488" s="11"/>
      <c r="J6488" s="16" t="s">
        <v>1713</v>
      </c>
      <c r="K6488" s="17">
        <f>J6487</f>
        <v>1</v>
      </c>
      <c r="L6488" s="15">
        <v>130000</v>
      </c>
      <c r="M6488" s="18">
        <f>ROUND(K6488*L6488,2)</f>
        <v>130000</v>
      </c>
    </row>
    <row r="6489" spans="1:13" ht="0.95" customHeight="1">
      <c r="A6489" s="19"/>
      <c r="B6489" s="19"/>
      <c r="C6489" s="19"/>
      <c r="D6489" s="19"/>
      <c r="E6489" s="19"/>
      <c r="F6489" s="19"/>
      <c r="G6489" s="19"/>
      <c r="H6489" s="19"/>
      <c r="I6489" s="19"/>
      <c r="J6489" s="19"/>
      <c r="K6489" s="19"/>
      <c r="L6489" s="19"/>
      <c r="M6489" s="19"/>
    </row>
    <row r="6490" spans="1:13" s="1" customFormat="1">
      <c r="A6490" s="40" t="s">
        <v>1714</v>
      </c>
      <c r="B6490" s="16" t="s">
        <v>22</v>
      </c>
      <c r="C6490" s="16" t="s">
        <v>1662</v>
      </c>
      <c r="D6490" s="16" t="s">
        <v>1715</v>
      </c>
      <c r="E6490" s="41"/>
      <c r="F6490" s="41"/>
      <c r="G6490" s="41"/>
      <c r="H6490" s="41"/>
      <c r="I6490" s="41"/>
      <c r="J6490" s="41"/>
      <c r="K6490" s="17">
        <f>K6493</f>
        <v>1</v>
      </c>
      <c r="L6490" s="18">
        <f>L6493</f>
        <v>25000</v>
      </c>
      <c r="M6490" s="18">
        <f>M6493</f>
        <v>25000</v>
      </c>
    </row>
    <row r="6491" spans="1:13">
      <c r="A6491" s="11"/>
      <c r="B6491" s="11"/>
      <c r="C6491" s="11"/>
      <c r="D6491" s="10" t="s">
        <v>1716</v>
      </c>
      <c r="E6491" s="11"/>
      <c r="F6491" s="11"/>
      <c r="G6491" s="11"/>
      <c r="H6491" s="11"/>
      <c r="I6491" s="11"/>
      <c r="J6491" s="11"/>
      <c r="K6491" s="11"/>
      <c r="L6491" s="11"/>
      <c r="M6491" s="11"/>
    </row>
    <row r="6492" spans="1:13">
      <c r="A6492" s="11"/>
      <c r="B6492" s="11"/>
      <c r="C6492" s="11"/>
      <c r="D6492" s="11"/>
      <c r="E6492" s="10" t="s">
        <v>17</v>
      </c>
      <c r="F6492" s="14">
        <v>1</v>
      </c>
      <c r="G6492" s="15">
        <v>0</v>
      </c>
      <c r="H6492" s="15">
        <v>0</v>
      </c>
      <c r="I6492" s="15">
        <v>0</v>
      </c>
      <c r="J6492" s="13">
        <f>OR(F6492&lt;&gt;0,G6492&lt;&gt;0,H6492&lt;&gt;0,I6492&lt;&gt;0)*(F6492 + (F6492 = 0))*(G6492 + (G6492 = 0))*(H6492 + (H6492 = 0))*(I6492 + (I6492 = 0))</f>
        <v>1</v>
      </c>
      <c r="K6492" s="11"/>
      <c r="L6492" s="11"/>
      <c r="M6492" s="11"/>
    </row>
    <row r="6493" spans="1:13">
      <c r="A6493" s="11"/>
      <c r="B6493" s="11"/>
      <c r="C6493" s="11"/>
      <c r="D6493" s="11"/>
      <c r="E6493" s="11"/>
      <c r="F6493" s="11"/>
      <c r="G6493" s="11"/>
      <c r="H6493" s="11"/>
      <c r="I6493" s="11"/>
      <c r="J6493" s="16" t="s">
        <v>1717</v>
      </c>
      <c r="K6493" s="17">
        <f>J6492</f>
        <v>1</v>
      </c>
      <c r="L6493" s="15">
        <v>25000</v>
      </c>
      <c r="M6493" s="18">
        <f>ROUND(K6493*L6493,2)</f>
        <v>25000</v>
      </c>
    </row>
    <row r="6494" spans="1:13" ht="0.95" customHeight="1">
      <c r="A6494" s="19"/>
      <c r="B6494" s="19"/>
      <c r="C6494" s="19"/>
      <c r="D6494" s="19"/>
      <c r="E6494" s="19"/>
      <c r="F6494" s="19"/>
      <c r="G6494" s="19"/>
      <c r="H6494" s="19"/>
      <c r="I6494" s="19"/>
      <c r="J6494" s="19"/>
      <c r="K6494" s="19"/>
      <c r="L6494" s="19"/>
      <c r="M6494" s="19"/>
    </row>
    <row r="6495" spans="1:13" s="1" customFormat="1">
      <c r="A6495" s="40" t="s">
        <v>1718</v>
      </c>
      <c r="B6495" s="16" t="s">
        <v>22</v>
      </c>
      <c r="C6495" s="16" t="s">
        <v>1662</v>
      </c>
      <c r="D6495" s="16" t="s">
        <v>1719</v>
      </c>
      <c r="E6495" s="41"/>
      <c r="F6495" s="41"/>
      <c r="G6495" s="41"/>
      <c r="H6495" s="41"/>
      <c r="I6495" s="41"/>
      <c r="J6495" s="41"/>
      <c r="K6495" s="17">
        <f>K6498</f>
        <v>1</v>
      </c>
      <c r="L6495" s="18">
        <f>L6498</f>
        <v>35000</v>
      </c>
      <c r="M6495" s="18">
        <f>M6498</f>
        <v>35000</v>
      </c>
    </row>
    <row r="6496" spans="1:13">
      <c r="A6496" s="11"/>
      <c r="B6496" s="11"/>
      <c r="C6496" s="11"/>
      <c r="D6496" s="10" t="s">
        <v>1720</v>
      </c>
      <c r="E6496" s="11"/>
      <c r="F6496" s="11"/>
      <c r="G6496" s="11"/>
      <c r="H6496" s="11"/>
      <c r="I6496" s="11"/>
      <c r="J6496" s="11"/>
      <c r="K6496" s="11"/>
      <c r="L6496" s="11"/>
      <c r="M6496" s="11"/>
    </row>
    <row r="6497" spans="1:13">
      <c r="A6497" s="11"/>
      <c r="B6497" s="11"/>
      <c r="C6497" s="11"/>
      <c r="D6497" s="11"/>
      <c r="E6497" s="10" t="s">
        <v>17</v>
      </c>
      <c r="F6497" s="14">
        <v>0</v>
      </c>
      <c r="G6497" s="15">
        <v>0</v>
      </c>
      <c r="H6497" s="15">
        <v>0</v>
      </c>
      <c r="I6497" s="15">
        <v>0</v>
      </c>
      <c r="J6497" s="15">
        <v>1</v>
      </c>
      <c r="K6497" s="10" t="s">
        <v>15</v>
      </c>
      <c r="L6497" s="11"/>
      <c r="M6497" s="11"/>
    </row>
    <row r="6498" spans="1:13">
      <c r="A6498" s="11"/>
      <c r="B6498" s="11"/>
      <c r="C6498" s="11"/>
      <c r="D6498" s="11"/>
      <c r="E6498" s="11"/>
      <c r="F6498" s="11"/>
      <c r="G6498" s="11"/>
      <c r="H6498" s="11"/>
      <c r="I6498" s="11"/>
      <c r="J6498" s="16" t="s">
        <v>1721</v>
      </c>
      <c r="K6498" s="17">
        <f>J6497</f>
        <v>1</v>
      </c>
      <c r="L6498" s="15">
        <v>35000</v>
      </c>
      <c r="M6498" s="18">
        <f>ROUND(K6498*L6498,2)</f>
        <v>35000</v>
      </c>
    </row>
    <row r="6499" spans="1:13" ht="0.95" customHeight="1">
      <c r="A6499" s="19"/>
      <c r="B6499" s="19"/>
      <c r="C6499" s="19"/>
      <c r="D6499" s="19"/>
      <c r="E6499" s="19"/>
      <c r="F6499" s="19"/>
      <c r="G6499" s="19"/>
      <c r="H6499" s="19"/>
      <c r="I6499" s="19"/>
      <c r="J6499" s="19"/>
      <c r="K6499" s="19"/>
      <c r="L6499" s="19"/>
      <c r="M6499" s="19"/>
    </row>
    <row r="6500" spans="1:13" s="1" customFormat="1">
      <c r="A6500" s="40" t="s">
        <v>1722</v>
      </c>
      <c r="B6500" s="16" t="s">
        <v>22</v>
      </c>
      <c r="C6500" s="16" t="s">
        <v>1662</v>
      </c>
      <c r="D6500" s="16" t="s">
        <v>1723</v>
      </c>
      <c r="E6500" s="41"/>
      <c r="F6500" s="41"/>
      <c r="G6500" s="41"/>
      <c r="H6500" s="41"/>
      <c r="I6500" s="41"/>
      <c r="J6500" s="41"/>
      <c r="K6500" s="17">
        <f>K6503</f>
        <v>1</v>
      </c>
      <c r="L6500" s="18">
        <f>L6503</f>
        <v>35000</v>
      </c>
      <c r="M6500" s="18">
        <f>M6503</f>
        <v>35000</v>
      </c>
    </row>
    <row r="6501" spans="1:13">
      <c r="A6501" s="11"/>
      <c r="B6501" s="11"/>
      <c r="C6501" s="11"/>
      <c r="D6501" s="10" t="s">
        <v>1724</v>
      </c>
      <c r="E6501" s="11"/>
      <c r="F6501" s="11"/>
      <c r="G6501" s="11"/>
      <c r="H6501" s="11"/>
      <c r="I6501" s="11"/>
      <c r="J6501" s="11"/>
      <c r="K6501" s="11"/>
      <c r="L6501" s="11"/>
      <c r="M6501" s="11"/>
    </row>
    <row r="6502" spans="1:13">
      <c r="A6502" s="11"/>
      <c r="B6502" s="11"/>
      <c r="C6502" s="11"/>
      <c r="D6502" s="11"/>
      <c r="E6502" s="10" t="s">
        <v>17</v>
      </c>
      <c r="F6502" s="14">
        <v>1</v>
      </c>
      <c r="G6502" s="15">
        <v>0</v>
      </c>
      <c r="H6502" s="15">
        <v>0</v>
      </c>
      <c r="I6502" s="15">
        <v>0</v>
      </c>
      <c r="J6502" s="13">
        <f>OR(F6502&lt;&gt;0,G6502&lt;&gt;0,H6502&lt;&gt;0,I6502&lt;&gt;0)*(F6502 + (F6502 = 0))*(G6502 + (G6502 = 0))*(H6502 + (H6502 = 0))*(I6502 + (I6502 = 0))</f>
        <v>1</v>
      </c>
      <c r="K6502" s="11"/>
      <c r="L6502" s="11"/>
      <c r="M6502" s="11"/>
    </row>
    <row r="6503" spans="1:13">
      <c r="A6503" s="11"/>
      <c r="B6503" s="11"/>
      <c r="C6503" s="11"/>
      <c r="D6503" s="11"/>
      <c r="E6503" s="11"/>
      <c r="F6503" s="11"/>
      <c r="G6503" s="11"/>
      <c r="H6503" s="11"/>
      <c r="I6503" s="11"/>
      <c r="J6503" s="16" t="s">
        <v>1725</v>
      </c>
      <c r="K6503" s="17">
        <f>J6502</f>
        <v>1</v>
      </c>
      <c r="L6503" s="15">
        <v>35000</v>
      </c>
      <c r="M6503" s="18">
        <f>ROUND(K6503*L6503,2)</f>
        <v>35000</v>
      </c>
    </row>
    <row r="6504" spans="1:13" ht="0.95" customHeight="1">
      <c r="A6504" s="19"/>
      <c r="B6504" s="19"/>
      <c r="C6504" s="19"/>
      <c r="D6504" s="19"/>
      <c r="E6504" s="19"/>
      <c r="F6504" s="19"/>
      <c r="G6504" s="19"/>
      <c r="H6504" s="19"/>
      <c r="I6504" s="19"/>
      <c r="J6504" s="19"/>
      <c r="K6504" s="19"/>
      <c r="L6504" s="19"/>
      <c r="M6504" s="19"/>
    </row>
    <row r="6505" spans="1:13" s="1" customFormat="1">
      <c r="A6505" s="40" t="s">
        <v>1726</v>
      </c>
      <c r="B6505" s="16" t="s">
        <v>22</v>
      </c>
      <c r="C6505" s="16" t="s">
        <v>1662</v>
      </c>
      <c r="D6505" s="16" t="s">
        <v>1727</v>
      </c>
      <c r="E6505" s="41"/>
      <c r="F6505" s="41"/>
      <c r="G6505" s="41"/>
      <c r="H6505" s="41"/>
      <c r="I6505" s="41"/>
      <c r="J6505" s="41"/>
      <c r="K6505" s="17">
        <f>K6508</f>
        <v>1</v>
      </c>
      <c r="L6505" s="18">
        <f>L6508</f>
        <v>40000</v>
      </c>
      <c r="M6505" s="18">
        <f>M6508</f>
        <v>40000</v>
      </c>
    </row>
    <row r="6506" spans="1:13">
      <c r="A6506" s="11"/>
      <c r="B6506" s="11"/>
      <c r="C6506" s="11"/>
      <c r="D6506" s="10" t="s">
        <v>1728</v>
      </c>
      <c r="E6506" s="11"/>
      <c r="F6506" s="11"/>
      <c r="G6506" s="11"/>
      <c r="H6506" s="11"/>
      <c r="I6506" s="11"/>
      <c r="J6506" s="11"/>
      <c r="K6506" s="11"/>
      <c r="L6506" s="11"/>
      <c r="M6506" s="11"/>
    </row>
    <row r="6507" spans="1:13">
      <c r="A6507" s="11"/>
      <c r="B6507" s="11"/>
      <c r="C6507" s="11"/>
      <c r="D6507" s="11"/>
      <c r="E6507" s="10" t="s">
        <v>17</v>
      </c>
      <c r="F6507" s="14">
        <v>1</v>
      </c>
      <c r="G6507" s="15">
        <v>0</v>
      </c>
      <c r="H6507" s="15">
        <v>0</v>
      </c>
      <c r="I6507" s="15">
        <v>0</v>
      </c>
      <c r="J6507" s="13">
        <f>OR(F6507&lt;&gt;0,G6507&lt;&gt;0,H6507&lt;&gt;0,I6507&lt;&gt;0)*(F6507 + (F6507 = 0))*(G6507 + (G6507 = 0))*(H6507 + (H6507 = 0))*(I6507 + (I6507 = 0))</f>
        <v>1</v>
      </c>
      <c r="K6507" s="11"/>
      <c r="L6507" s="11"/>
      <c r="M6507" s="11"/>
    </row>
    <row r="6508" spans="1:13">
      <c r="A6508" s="11"/>
      <c r="B6508" s="11"/>
      <c r="C6508" s="11"/>
      <c r="D6508" s="11"/>
      <c r="E6508" s="11"/>
      <c r="F6508" s="11"/>
      <c r="G6508" s="11"/>
      <c r="H6508" s="11"/>
      <c r="I6508" s="11"/>
      <c r="J6508" s="16" t="s">
        <v>1729</v>
      </c>
      <c r="K6508" s="17">
        <f>J6507</f>
        <v>1</v>
      </c>
      <c r="L6508" s="15">
        <v>40000</v>
      </c>
      <c r="M6508" s="18">
        <f>ROUND(K6508*L6508,2)</f>
        <v>40000</v>
      </c>
    </row>
    <row r="6509" spans="1:13" ht="0.95" customHeight="1">
      <c r="A6509" s="19"/>
      <c r="B6509" s="19"/>
      <c r="C6509" s="19"/>
      <c r="D6509" s="19"/>
      <c r="E6509" s="19"/>
      <c r="F6509" s="19"/>
      <c r="G6509" s="19"/>
      <c r="H6509" s="19"/>
      <c r="I6509" s="19"/>
      <c r="J6509" s="19"/>
      <c r="K6509" s="19"/>
      <c r="L6509" s="19"/>
      <c r="M6509" s="19"/>
    </row>
    <row r="6510" spans="1:13" s="1" customFormat="1">
      <c r="A6510" s="40" t="s">
        <v>1730</v>
      </c>
      <c r="B6510" s="16" t="s">
        <v>22</v>
      </c>
      <c r="C6510" s="16" t="s">
        <v>1662</v>
      </c>
      <c r="D6510" s="16" t="s">
        <v>1731</v>
      </c>
      <c r="E6510" s="41"/>
      <c r="F6510" s="41"/>
      <c r="G6510" s="41"/>
      <c r="H6510" s="41"/>
      <c r="I6510" s="41"/>
      <c r="J6510" s="41"/>
      <c r="K6510" s="17">
        <f>K6513</f>
        <v>1</v>
      </c>
      <c r="L6510" s="18">
        <f>L6513</f>
        <v>30000</v>
      </c>
      <c r="M6510" s="18">
        <f>M6513</f>
        <v>30000</v>
      </c>
    </row>
    <row r="6511" spans="1:13">
      <c r="A6511" s="11"/>
      <c r="B6511" s="11"/>
      <c r="C6511" s="11"/>
      <c r="D6511" s="10" t="s">
        <v>1732</v>
      </c>
      <c r="E6511" s="11"/>
      <c r="F6511" s="11"/>
      <c r="G6511" s="11"/>
      <c r="H6511" s="11"/>
      <c r="I6511" s="11"/>
      <c r="J6511" s="11"/>
      <c r="K6511" s="11"/>
      <c r="L6511" s="11"/>
      <c r="M6511" s="11"/>
    </row>
    <row r="6512" spans="1:13">
      <c r="A6512" s="11"/>
      <c r="B6512" s="11"/>
      <c r="C6512" s="11"/>
      <c r="D6512" s="11"/>
      <c r="E6512" s="10" t="s">
        <v>17</v>
      </c>
      <c r="F6512" s="14">
        <v>1</v>
      </c>
      <c r="G6512" s="15">
        <v>0</v>
      </c>
      <c r="H6512" s="15">
        <v>0</v>
      </c>
      <c r="I6512" s="15">
        <v>0</v>
      </c>
      <c r="J6512" s="13">
        <f>OR(F6512&lt;&gt;0,G6512&lt;&gt;0,H6512&lt;&gt;0,I6512&lt;&gt;0)*(F6512 + (F6512 = 0))*(G6512 + (G6512 = 0))*(H6512 + (H6512 = 0))*(I6512 + (I6512 = 0))</f>
        <v>1</v>
      </c>
      <c r="K6512" s="11"/>
      <c r="L6512" s="11"/>
      <c r="M6512" s="11"/>
    </row>
    <row r="6513" spans="1:13">
      <c r="A6513" s="11"/>
      <c r="B6513" s="11"/>
      <c r="C6513" s="11"/>
      <c r="D6513" s="11"/>
      <c r="E6513" s="11"/>
      <c r="F6513" s="11"/>
      <c r="G6513" s="11"/>
      <c r="H6513" s="11"/>
      <c r="I6513" s="11"/>
      <c r="J6513" s="16" t="s">
        <v>1733</v>
      </c>
      <c r="K6513" s="17">
        <f>J6512</f>
        <v>1</v>
      </c>
      <c r="L6513" s="15">
        <v>30000</v>
      </c>
      <c r="M6513" s="18">
        <f>ROUND(K6513*L6513,2)</f>
        <v>30000</v>
      </c>
    </row>
    <row r="6514" spans="1:13" ht="0.95" customHeight="1">
      <c r="A6514" s="19"/>
      <c r="B6514" s="19"/>
      <c r="C6514" s="19"/>
      <c r="D6514" s="19"/>
      <c r="E6514" s="19"/>
      <c r="F6514" s="19"/>
      <c r="G6514" s="19"/>
      <c r="H6514" s="19"/>
      <c r="I6514" s="19"/>
      <c r="J6514" s="19"/>
      <c r="K6514" s="19"/>
      <c r="L6514" s="19"/>
      <c r="M6514" s="19"/>
    </row>
    <row r="6515" spans="1:13" s="1" customFormat="1">
      <c r="A6515" s="40" t="s">
        <v>1670</v>
      </c>
      <c r="B6515" s="16" t="s">
        <v>22</v>
      </c>
      <c r="C6515" s="16" t="s">
        <v>1662</v>
      </c>
      <c r="D6515" s="16" t="s">
        <v>1671</v>
      </c>
      <c r="E6515" s="41"/>
      <c r="F6515" s="41"/>
      <c r="G6515" s="41"/>
      <c r="H6515" s="41"/>
      <c r="I6515" s="41"/>
      <c r="J6515" s="41"/>
      <c r="K6515" s="17">
        <f>K6518</f>
        <v>1</v>
      </c>
      <c r="L6515" s="18">
        <f>L6518</f>
        <v>20000</v>
      </c>
      <c r="M6515" s="18">
        <f>M6518</f>
        <v>20000</v>
      </c>
    </row>
    <row r="6516" spans="1:13">
      <c r="A6516" s="11"/>
      <c r="B6516" s="11"/>
      <c r="C6516" s="11"/>
      <c r="D6516" s="10" t="s">
        <v>1672</v>
      </c>
      <c r="E6516" s="11"/>
      <c r="F6516" s="11"/>
      <c r="G6516" s="11"/>
      <c r="H6516" s="11"/>
      <c r="I6516" s="11"/>
      <c r="J6516" s="11"/>
      <c r="K6516" s="11"/>
      <c r="L6516" s="11"/>
      <c r="M6516" s="11"/>
    </row>
    <row r="6517" spans="1:13">
      <c r="A6517" s="11"/>
      <c r="B6517" s="11"/>
      <c r="C6517" s="11"/>
      <c r="D6517" s="11"/>
      <c r="E6517" s="10" t="s">
        <v>17</v>
      </c>
      <c r="F6517" s="14">
        <v>1</v>
      </c>
      <c r="G6517" s="15">
        <v>0</v>
      </c>
      <c r="H6517" s="15">
        <v>0</v>
      </c>
      <c r="I6517" s="15">
        <v>0</v>
      </c>
      <c r="J6517" s="13">
        <f>OR(F6517&lt;&gt;0,G6517&lt;&gt;0,H6517&lt;&gt;0,I6517&lt;&gt;0)*(F6517 + (F6517 = 0))*(G6517 + (G6517 = 0))*(H6517 + (H6517 = 0))*(I6517 + (I6517 = 0))</f>
        <v>1</v>
      </c>
      <c r="K6517" s="11"/>
      <c r="L6517" s="11"/>
      <c r="M6517" s="11"/>
    </row>
    <row r="6518" spans="1:13">
      <c r="A6518" s="11"/>
      <c r="B6518" s="11"/>
      <c r="C6518" s="11"/>
      <c r="D6518" s="11"/>
      <c r="E6518" s="11"/>
      <c r="F6518" s="11"/>
      <c r="G6518" s="11"/>
      <c r="H6518" s="11"/>
      <c r="I6518" s="11"/>
      <c r="J6518" s="16" t="s">
        <v>1673</v>
      </c>
      <c r="K6518" s="17">
        <f>J6517</f>
        <v>1</v>
      </c>
      <c r="L6518" s="15">
        <v>20000</v>
      </c>
      <c r="M6518" s="18">
        <f>ROUND(K6518*L6518,2)</f>
        <v>20000</v>
      </c>
    </row>
    <row r="6519" spans="1:13" ht="0.95" customHeight="1">
      <c r="A6519" s="19"/>
      <c r="B6519" s="19"/>
      <c r="C6519" s="19"/>
      <c r="D6519" s="19"/>
      <c r="E6519" s="19"/>
      <c r="F6519" s="19"/>
      <c r="G6519" s="19"/>
      <c r="H6519" s="19"/>
      <c r="I6519" s="19"/>
      <c r="J6519" s="19"/>
      <c r="K6519" s="19"/>
      <c r="L6519" s="19"/>
      <c r="M6519" s="19"/>
    </row>
    <row r="6520" spans="1:13">
      <c r="A6520" s="11"/>
      <c r="B6520" s="11"/>
      <c r="C6520" s="11"/>
      <c r="D6520" s="11"/>
      <c r="E6520" s="11"/>
      <c r="F6520" s="11"/>
      <c r="G6520" s="11"/>
      <c r="H6520" s="11"/>
      <c r="I6520" s="11"/>
      <c r="J6520" s="16" t="s">
        <v>1734</v>
      </c>
      <c r="K6520" s="20">
        <v>1</v>
      </c>
      <c r="L6520" s="18">
        <f>M6451+M6457+M6464+M6470+M6475+M6480+M6485+M6490+M6495+M6500+M6505+M6510+M6515</f>
        <v>798404.06</v>
      </c>
      <c r="M6520" s="18">
        <f>ROUND(K6520*L6520,2)</f>
        <v>798404.06</v>
      </c>
    </row>
    <row r="6521" spans="1:13" ht="0.95" customHeight="1">
      <c r="A6521" s="19"/>
      <c r="B6521" s="19"/>
      <c r="C6521" s="19"/>
      <c r="D6521" s="19"/>
      <c r="E6521" s="19"/>
      <c r="F6521" s="19"/>
      <c r="G6521" s="19"/>
      <c r="H6521" s="19"/>
      <c r="I6521" s="19"/>
      <c r="J6521" s="19"/>
      <c r="K6521" s="19"/>
      <c r="L6521" s="19"/>
      <c r="M6521" s="19"/>
    </row>
    <row r="6522" spans="1:13">
      <c r="A6522" s="21" t="s">
        <v>1735</v>
      </c>
      <c r="B6522" s="21" t="s">
        <v>16</v>
      </c>
      <c r="C6522" s="21" t="s">
        <v>17</v>
      </c>
      <c r="D6522" s="21" t="s">
        <v>1736</v>
      </c>
      <c r="E6522" s="22"/>
      <c r="F6522" s="22"/>
      <c r="G6522" s="22"/>
      <c r="H6522" s="22"/>
      <c r="I6522" s="22"/>
      <c r="J6522" s="22"/>
      <c r="K6522" s="23">
        <f>K6666</f>
        <v>1</v>
      </c>
      <c r="L6522" s="24">
        <f>L6666</f>
        <v>362243.69</v>
      </c>
      <c r="M6522" s="24">
        <f>M6666</f>
        <v>362243.69</v>
      </c>
    </row>
    <row r="6523" spans="1:13" s="1" customFormat="1">
      <c r="A6523" s="40" t="s">
        <v>47</v>
      </c>
      <c r="B6523" s="16" t="s">
        <v>22</v>
      </c>
      <c r="C6523" s="16" t="s">
        <v>39</v>
      </c>
      <c r="D6523" s="16" t="s">
        <v>48</v>
      </c>
      <c r="E6523" s="41"/>
      <c r="F6523" s="41"/>
      <c r="G6523" s="41"/>
      <c r="H6523" s="41"/>
      <c r="I6523" s="41"/>
      <c r="J6523" s="41"/>
      <c r="K6523" s="17">
        <f>K6527</f>
        <v>115.37</v>
      </c>
      <c r="L6523" s="18">
        <f>L6527</f>
        <v>3.87</v>
      </c>
      <c r="M6523" s="18">
        <f>M6527</f>
        <v>446.48</v>
      </c>
    </row>
    <row r="6524" spans="1:13">
      <c r="A6524" s="11"/>
      <c r="B6524" s="11"/>
      <c r="C6524" s="11"/>
      <c r="D6524" s="10" t="s">
        <v>49</v>
      </c>
      <c r="E6524" s="11"/>
      <c r="F6524" s="11"/>
      <c r="G6524" s="11"/>
      <c r="H6524" s="11"/>
      <c r="I6524" s="11"/>
      <c r="J6524" s="11"/>
      <c r="K6524" s="11"/>
      <c r="L6524" s="11"/>
      <c r="M6524" s="11"/>
    </row>
    <row r="6525" spans="1:13">
      <c r="A6525" s="11"/>
      <c r="B6525" s="11"/>
      <c r="C6525" s="11"/>
      <c r="D6525" s="11"/>
      <c r="E6525" s="10" t="s">
        <v>1737</v>
      </c>
      <c r="F6525" s="14">
        <v>0</v>
      </c>
      <c r="G6525" s="15">
        <v>0</v>
      </c>
      <c r="H6525" s="15">
        <v>0.6</v>
      </c>
      <c r="I6525" s="15">
        <v>105.57</v>
      </c>
      <c r="J6525" s="13">
        <f>OR(F6525&lt;&gt;0,G6525&lt;&gt;0,H6525&lt;&gt;0,I6525&lt;&gt;0)*(F6525 + (F6525 = 0))*(G6525 + (G6525 = 0))*(H6525 + (H6525 = 0))*(I6525 + (I6525 = 0))</f>
        <v>63.34</v>
      </c>
      <c r="K6525" s="11"/>
      <c r="L6525" s="11"/>
      <c r="M6525" s="11"/>
    </row>
    <row r="6526" spans="1:13">
      <c r="A6526" s="11"/>
      <c r="B6526" s="11"/>
      <c r="C6526" s="11"/>
      <c r="D6526" s="11"/>
      <c r="E6526" s="10" t="s">
        <v>1738</v>
      </c>
      <c r="F6526" s="14">
        <v>0</v>
      </c>
      <c r="G6526" s="15">
        <v>0</v>
      </c>
      <c r="H6526" s="15">
        <v>0.6</v>
      </c>
      <c r="I6526" s="15">
        <v>86.72</v>
      </c>
      <c r="J6526" s="13">
        <f>OR(F6526&lt;&gt;0,G6526&lt;&gt;0,H6526&lt;&gt;0,I6526&lt;&gt;0)*(F6526 + (F6526 = 0))*(G6526 + (G6526 = 0))*(H6526 + (H6526 = 0))*(I6526 + (I6526 = 0))</f>
        <v>52.03</v>
      </c>
      <c r="K6526" s="11"/>
      <c r="L6526" s="11"/>
      <c r="M6526" s="11"/>
    </row>
    <row r="6527" spans="1:13">
      <c r="A6527" s="11"/>
      <c r="B6527" s="11"/>
      <c r="C6527" s="11"/>
      <c r="D6527" s="11"/>
      <c r="E6527" s="11"/>
      <c r="F6527" s="11"/>
      <c r="G6527" s="11"/>
      <c r="H6527" s="11"/>
      <c r="I6527" s="11"/>
      <c r="J6527" s="16" t="s">
        <v>50</v>
      </c>
      <c r="K6527" s="17">
        <f>SUM(J6525:J6526)</f>
        <v>115.37</v>
      </c>
      <c r="L6527" s="15">
        <v>3.87</v>
      </c>
      <c r="M6527" s="18">
        <f>ROUND(K6527*L6527,2)</f>
        <v>446.48</v>
      </c>
    </row>
    <row r="6528" spans="1:13" ht="0.95" customHeight="1">
      <c r="A6528" s="19"/>
      <c r="B6528" s="19"/>
      <c r="C6528" s="19"/>
      <c r="D6528" s="19"/>
      <c r="E6528" s="19"/>
      <c r="F6528" s="19"/>
      <c r="G6528" s="19"/>
      <c r="H6528" s="19"/>
      <c r="I6528" s="19"/>
      <c r="J6528" s="19"/>
      <c r="K6528" s="19"/>
      <c r="L6528" s="19"/>
      <c r="M6528" s="19"/>
    </row>
    <row r="6529" spans="1:13" s="1" customFormat="1">
      <c r="A6529" s="40" t="s">
        <v>857</v>
      </c>
      <c r="B6529" s="16" t="s">
        <v>22</v>
      </c>
      <c r="C6529" s="16" t="s">
        <v>29</v>
      </c>
      <c r="D6529" s="16" t="s">
        <v>858</v>
      </c>
      <c r="E6529" s="41"/>
      <c r="F6529" s="41"/>
      <c r="G6529" s="41"/>
      <c r="H6529" s="41"/>
      <c r="I6529" s="41"/>
      <c r="J6529" s="41"/>
      <c r="K6529" s="17">
        <f>K6537</f>
        <v>1148.6500000000001</v>
      </c>
      <c r="L6529" s="18">
        <f>L6537</f>
        <v>2.0299999999999998</v>
      </c>
      <c r="M6529" s="18">
        <f>M6537</f>
        <v>2331.7600000000002</v>
      </c>
    </row>
    <row r="6530" spans="1:13">
      <c r="A6530" s="11"/>
      <c r="B6530" s="11"/>
      <c r="C6530" s="11"/>
      <c r="D6530" s="10" t="s">
        <v>859</v>
      </c>
      <c r="E6530" s="11"/>
      <c r="F6530" s="11"/>
      <c r="G6530" s="11"/>
      <c r="H6530" s="11"/>
      <c r="I6530" s="11"/>
      <c r="J6530" s="11"/>
      <c r="K6530" s="11"/>
      <c r="L6530" s="11"/>
      <c r="M6530" s="11"/>
    </row>
    <row r="6531" spans="1:13">
      <c r="A6531" s="11"/>
      <c r="B6531" s="11"/>
      <c r="C6531" s="11"/>
      <c r="D6531" s="11"/>
      <c r="E6531" s="10" t="s">
        <v>1737</v>
      </c>
      <c r="F6531" s="14">
        <v>0</v>
      </c>
      <c r="G6531" s="15">
        <v>1.1000000000000001</v>
      </c>
      <c r="H6531" s="15">
        <v>0.6</v>
      </c>
      <c r="I6531" s="15">
        <v>105.57</v>
      </c>
      <c r="J6531" s="13">
        <f>OR(F6531&lt;&gt;0,G6531&lt;&gt;0,H6531&lt;&gt;0,I6531&lt;&gt;0)*(F6531 + (F6531 = 0))*(G6531 + (G6531 = 0))*(H6531 + (H6531 = 0))*(I6531 + (I6531 = 0))</f>
        <v>69.680000000000007</v>
      </c>
      <c r="K6531" s="11"/>
      <c r="L6531" s="11"/>
      <c r="M6531" s="11"/>
    </row>
    <row r="6532" spans="1:13">
      <c r="A6532" s="11"/>
      <c r="B6532" s="11"/>
      <c r="C6532" s="11"/>
      <c r="D6532" s="11"/>
      <c r="E6532" s="10" t="s">
        <v>1738</v>
      </c>
      <c r="F6532" s="14">
        <v>0</v>
      </c>
      <c r="G6532" s="15">
        <v>1.1000000000000001</v>
      </c>
      <c r="H6532" s="15">
        <v>0.6</v>
      </c>
      <c r="I6532" s="15">
        <v>86.72</v>
      </c>
      <c r="J6532" s="13">
        <f>OR(F6532&lt;&gt;0,G6532&lt;&gt;0,H6532&lt;&gt;0,I6532&lt;&gt;0)*(F6532 + (F6532 = 0))*(G6532 + (G6532 = 0))*(H6532 + (H6532 = 0))*(I6532 + (I6532 = 0))</f>
        <v>57.24</v>
      </c>
      <c r="K6532" s="11"/>
      <c r="L6532" s="11"/>
      <c r="M6532" s="11"/>
    </row>
    <row r="6533" spans="1:13">
      <c r="A6533" s="11"/>
      <c r="B6533" s="11"/>
      <c r="C6533" s="11"/>
      <c r="D6533" s="11"/>
      <c r="E6533" s="10" t="s">
        <v>1739</v>
      </c>
      <c r="F6533" s="14"/>
      <c r="G6533" s="15"/>
      <c r="H6533" s="15"/>
      <c r="I6533" s="15"/>
      <c r="J6533" s="13">
        <f>OR(F6533&lt;&gt;0,G6533&lt;&gt;0,H6533&lt;&gt;0,I6533&lt;&gt;0)*(F6533 + (F6533 = 0))*(G6533 + (G6533 = 0))*(H6533 + (H6533 = 0))*(I6533 + (I6533 = 0))</f>
        <v>0</v>
      </c>
      <c r="K6533" s="11"/>
      <c r="L6533" s="11"/>
      <c r="M6533" s="11"/>
    </row>
    <row r="6534" spans="1:13">
      <c r="A6534" s="11"/>
      <c r="B6534" s="11"/>
      <c r="C6534" s="11"/>
      <c r="D6534" s="11"/>
      <c r="E6534" s="10" t="s">
        <v>1740</v>
      </c>
      <c r="F6534" s="14"/>
      <c r="G6534" s="15"/>
      <c r="H6534" s="15"/>
      <c r="I6534" s="15"/>
      <c r="J6534" s="13">
        <f>OR(F6534&lt;&gt;0,G6534&lt;&gt;0,H6534&lt;&gt;0,I6534&lt;&gt;0)*(F6534 + (F6534 = 0))*(G6534 + (G6534 = 0))*(H6534 + (H6534 = 0))*(I6534 + (I6534 = 0))</f>
        <v>0</v>
      </c>
      <c r="K6534" s="11"/>
      <c r="L6534" s="11"/>
      <c r="M6534" s="11"/>
    </row>
    <row r="6535" spans="1:13">
      <c r="A6535" s="11"/>
      <c r="B6535" s="11"/>
      <c r="C6535" s="11"/>
      <c r="D6535" s="11"/>
      <c r="E6535" s="10" t="s">
        <v>1741</v>
      </c>
      <c r="F6535" s="14">
        <v>0</v>
      </c>
      <c r="G6535" s="15">
        <v>1.1000000000000001</v>
      </c>
      <c r="H6535" s="15">
        <v>0.6</v>
      </c>
      <c r="I6535" s="15">
        <v>287.08</v>
      </c>
      <c r="J6535" s="13">
        <f>OR(F6535&lt;&gt;0,G6535&lt;&gt;0,H6535&lt;&gt;0,I6535&lt;&gt;0)*(F6535 + (F6535 = 0))*(G6535 + (G6535 = 0))*(H6535 + (H6535 = 0))*(I6535 + (I6535 = 0))</f>
        <v>189.47</v>
      </c>
      <c r="K6535" s="11"/>
      <c r="L6535" s="11"/>
      <c r="M6535" s="11"/>
    </row>
    <row r="6536" spans="1:13">
      <c r="A6536" s="11"/>
      <c r="B6536" s="11"/>
      <c r="C6536" s="11"/>
      <c r="D6536" s="11"/>
      <c r="E6536" s="10" t="s">
        <v>1742</v>
      </c>
      <c r="F6536" s="14">
        <v>0</v>
      </c>
      <c r="G6536" s="15">
        <v>1.1000000000000001</v>
      </c>
      <c r="H6536" s="15">
        <v>0.6</v>
      </c>
      <c r="I6536" s="15">
        <v>1261</v>
      </c>
      <c r="J6536" s="13">
        <f>OR(F6536&lt;&gt;0,G6536&lt;&gt;0,H6536&lt;&gt;0,I6536&lt;&gt;0)*(F6536 + (F6536 = 0))*(G6536 + (G6536 = 0))*(H6536 + (H6536 = 0))*(I6536 + (I6536 = 0))</f>
        <v>832.26</v>
      </c>
      <c r="K6536" s="11"/>
      <c r="L6536" s="11"/>
      <c r="M6536" s="11"/>
    </row>
    <row r="6537" spans="1:13">
      <c r="A6537" s="11"/>
      <c r="B6537" s="11"/>
      <c r="C6537" s="11"/>
      <c r="D6537" s="11"/>
      <c r="E6537" s="11"/>
      <c r="F6537" s="11"/>
      <c r="G6537" s="11"/>
      <c r="H6537" s="11"/>
      <c r="I6537" s="11"/>
      <c r="J6537" s="16" t="s">
        <v>863</v>
      </c>
      <c r="K6537" s="17">
        <f>SUM(J6531:J6536)</f>
        <v>1148.6500000000001</v>
      </c>
      <c r="L6537" s="15">
        <v>2.0299999999999998</v>
      </c>
      <c r="M6537" s="18">
        <f>ROUND(K6537*L6537,2)</f>
        <v>2331.7600000000002</v>
      </c>
    </row>
    <row r="6538" spans="1:13" ht="0.95" customHeight="1">
      <c r="A6538" s="19"/>
      <c r="B6538" s="19"/>
      <c r="C6538" s="19"/>
      <c r="D6538" s="19"/>
      <c r="E6538" s="19"/>
      <c r="F6538" s="19"/>
      <c r="G6538" s="19"/>
      <c r="H6538" s="19"/>
      <c r="I6538" s="19"/>
      <c r="J6538" s="19"/>
      <c r="K6538" s="19"/>
      <c r="L6538" s="19"/>
      <c r="M6538" s="19"/>
    </row>
    <row r="6539" spans="1:13" s="1" customFormat="1">
      <c r="A6539" s="40" t="s">
        <v>1743</v>
      </c>
      <c r="B6539" s="16" t="s">
        <v>22</v>
      </c>
      <c r="C6539" s="16" t="s">
        <v>29</v>
      </c>
      <c r="D6539" s="16" t="s">
        <v>1744</v>
      </c>
      <c r="E6539" s="41"/>
      <c r="F6539" s="41"/>
      <c r="G6539" s="41"/>
      <c r="H6539" s="41"/>
      <c r="I6539" s="41"/>
      <c r="J6539" s="41"/>
      <c r="K6539" s="17">
        <f>K6543</f>
        <v>528.17999999999995</v>
      </c>
      <c r="L6539" s="18">
        <f>L6543</f>
        <v>13.39</v>
      </c>
      <c r="M6539" s="18">
        <f>M6543</f>
        <v>7072.33</v>
      </c>
    </row>
    <row r="6540" spans="1:13">
      <c r="A6540" s="11"/>
      <c r="B6540" s="11"/>
      <c r="C6540" s="11"/>
      <c r="D6540" s="10" t="s">
        <v>1745</v>
      </c>
      <c r="E6540" s="11"/>
      <c r="F6540" s="11"/>
      <c r="G6540" s="11"/>
      <c r="H6540" s="11"/>
      <c r="I6540" s="11"/>
      <c r="J6540" s="11"/>
      <c r="K6540" s="11"/>
      <c r="L6540" s="11"/>
      <c r="M6540" s="11"/>
    </row>
    <row r="6541" spans="1:13">
      <c r="A6541" s="11"/>
      <c r="B6541" s="11"/>
      <c r="C6541" s="11"/>
      <c r="D6541" s="11"/>
      <c r="E6541" s="10" t="s">
        <v>17</v>
      </c>
      <c r="F6541" s="14">
        <v>1</v>
      </c>
      <c r="G6541" s="15">
        <v>0.5</v>
      </c>
      <c r="H6541" s="15">
        <v>1021.73</v>
      </c>
      <c r="I6541" s="15">
        <v>0</v>
      </c>
      <c r="J6541" s="13">
        <f>OR(F6541&lt;&gt;0,G6541&lt;&gt;0,H6541&lt;&gt;0,I6541&lt;&gt;0)*(F6541 + (F6541 = 0))*(G6541 + (G6541 = 0))*(H6541 + (H6541 = 0))*(I6541 + (I6541 = 0))</f>
        <v>510.87</v>
      </c>
      <c r="K6541" s="11"/>
      <c r="L6541" s="11"/>
      <c r="M6541" s="11"/>
    </row>
    <row r="6542" spans="1:13">
      <c r="A6542" s="11"/>
      <c r="B6542" s="11"/>
      <c r="C6542" s="11"/>
      <c r="D6542" s="11"/>
      <c r="E6542" s="10" t="s">
        <v>17</v>
      </c>
      <c r="F6542" s="14">
        <v>1</v>
      </c>
      <c r="G6542" s="15">
        <v>0.15</v>
      </c>
      <c r="H6542" s="15">
        <v>115.37</v>
      </c>
      <c r="I6542" s="15">
        <v>0</v>
      </c>
      <c r="J6542" s="13">
        <f>OR(F6542&lt;&gt;0,G6542&lt;&gt;0,H6542&lt;&gt;0,I6542&lt;&gt;0)*(F6542 + (F6542 = 0))*(G6542 + (G6542 = 0))*(H6542 + (H6542 = 0))*(I6542 + (I6542 = 0))</f>
        <v>17.309999999999999</v>
      </c>
      <c r="K6542" s="11"/>
      <c r="L6542" s="11"/>
      <c r="M6542" s="11"/>
    </row>
    <row r="6543" spans="1:13">
      <c r="A6543" s="11"/>
      <c r="B6543" s="11"/>
      <c r="C6543" s="11"/>
      <c r="D6543" s="11"/>
      <c r="E6543" s="11"/>
      <c r="F6543" s="11"/>
      <c r="G6543" s="11"/>
      <c r="H6543" s="11"/>
      <c r="I6543" s="11"/>
      <c r="J6543" s="16" t="s">
        <v>1746</v>
      </c>
      <c r="K6543" s="17">
        <f>SUM(J6541:J6542)</f>
        <v>528.17999999999995</v>
      </c>
      <c r="L6543" s="15">
        <v>13.39</v>
      </c>
      <c r="M6543" s="18">
        <f>ROUND(K6543*L6543,2)</f>
        <v>7072.33</v>
      </c>
    </row>
    <row r="6544" spans="1:13" ht="0.95" customHeight="1">
      <c r="A6544" s="19"/>
      <c r="B6544" s="19"/>
      <c r="C6544" s="19"/>
      <c r="D6544" s="19"/>
      <c r="E6544" s="19"/>
      <c r="F6544" s="19"/>
      <c r="G6544" s="19"/>
      <c r="H6544" s="19"/>
      <c r="I6544" s="19"/>
      <c r="J6544" s="19"/>
      <c r="K6544" s="19"/>
      <c r="L6544" s="19"/>
      <c r="M6544" s="19"/>
    </row>
    <row r="6545" spans="1:13" s="1" customFormat="1">
      <c r="A6545" s="40" t="s">
        <v>1592</v>
      </c>
      <c r="B6545" s="16" t="s">
        <v>22</v>
      </c>
      <c r="C6545" s="16" t="s">
        <v>29</v>
      </c>
      <c r="D6545" s="16" t="s">
        <v>1593</v>
      </c>
      <c r="E6545" s="41"/>
      <c r="F6545" s="41"/>
      <c r="G6545" s="41"/>
      <c r="H6545" s="41"/>
      <c r="I6545" s="41"/>
      <c r="J6545" s="41"/>
      <c r="K6545" s="17">
        <f>K6549</f>
        <v>528.17999999999995</v>
      </c>
      <c r="L6545" s="18">
        <f>L6549</f>
        <v>15.67</v>
      </c>
      <c r="M6545" s="18">
        <f>M6549</f>
        <v>8276.58</v>
      </c>
    </row>
    <row r="6546" spans="1:13">
      <c r="A6546" s="11"/>
      <c r="B6546" s="11"/>
      <c r="C6546" s="11"/>
      <c r="D6546" s="10" t="s">
        <v>1594</v>
      </c>
      <c r="E6546" s="11"/>
      <c r="F6546" s="11"/>
      <c r="G6546" s="11"/>
      <c r="H6546" s="11"/>
      <c r="I6546" s="11"/>
      <c r="J6546" s="11"/>
      <c r="K6546" s="11"/>
      <c r="L6546" s="11"/>
      <c r="M6546" s="11"/>
    </row>
    <row r="6547" spans="1:13">
      <c r="A6547" s="11"/>
      <c r="B6547" s="11"/>
      <c r="C6547" s="11"/>
      <c r="D6547" s="11"/>
      <c r="E6547" s="10" t="s">
        <v>17</v>
      </c>
      <c r="F6547" s="14">
        <v>1</v>
      </c>
      <c r="G6547" s="15">
        <v>0.5</v>
      </c>
      <c r="H6547" s="15">
        <v>1021.73</v>
      </c>
      <c r="I6547" s="15">
        <v>0</v>
      </c>
      <c r="J6547" s="13">
        <f>OR(F6547&lt;&gt;0,G6547&lt;&gt;0,H6547&lt;&gt;0,I6547&lt;&gt;0)*(F6547 + (F6547 = 0))*(G6547 + (G6547 = 0))*(H6547 + (H6547 = 0))*(I6547 + (I6547 = 0))</f>
        <v>510.87</v>
      </c>
      <c r="K6547" s="11"/>
      <c r="L6547" s="11"/>
      <c r="M6547" s="11"/>
    </row>
    <row r="6548" spans="1:13">
      <c r="A6548" s="11"/>
      <c r="B6548" s="11"/>
      <c r="C6548" s="11"/>
      <c r="D6548" s="11"/>
      <c r="E6548" s="10" t="s">
        <v>17</v>
      </c>
      <c r="F6548" s="14">
        <v>1</v>
      </c>
      <c r="G6548" s="15">
        <v>0.15</v>
      </c>
      <c r="H6548" s="15">
        <v>115.37</v>
      </c>
      <c r="I6548" s="15">
        <v>0</v>
      </c>
      <c r="J6548" s="13">
        <f>OR(F6548&lt;&gt;0,G6548&lt;&gt;0,H6548&lt;&gt;0,I6548&lt;&gt;0)*(F6548 + (F6548 = 0))*(G6548 + (G6548 = 0))*(H6548 + (H6548 = 0))*(I6548 + (I6548 = 0))</f>
        <v>17.309999999999999</v>
      </c>
      <c r="K6548" s="11"/>
      <c r="L6548" s="11"/>
      <c r="M6548" s="11"/>
    </row>
    <row r="6549" spans="1:13">
      <c r="A6549" s="11"/>
      <c r="B6549" s="11"/>
      <c r="C6549" s="11"/>
      <c r="D6549" s="11"/>
      <c r="E6549" s="11"/>
      <c r="F6549" s="11"/>
      <c r="G6549" s="11"/>
      <c r="H6549" s="11"/>
      <c r="I6549" s="11"/>
      <c r="J6549" s="16" t="s">
        <v>1595</v>
      </c>
      <c r="K6549" s="17">
        <f>SUM(J6547:J6548)</f>
        <v>528.17999999999995</v>
      </c>
      <c r="L6549" s="15">
        <v>15.67</v>
      </c>
      <c r="M6549" s="18">
        <f>ROUND(K6549*L6549,2)</f>
        <v>8276.58</v>
      </c>
    </row>
    <row r="6550" spans="1:13" ht="0.95" customHeight="1">
      <c r="A6550" s="19"/>
      <c r="B6550" s="19"/>
      <c r="C6550" s="19"/>
      <c r="D6550" s="19"/>
      <c r="E6550" s="19"/>
      <c r="F6550" s="19"/>
      <c r="G6550" s="19"/>
      <c r="H6550" s="19"/>
      <c r="I6550" s="19"/>
      <c r="J6550" s="19"/>
      <c r="K6550" s="19"/>
      <c r="L6550" s="19"/>
      <c r="M6550" s="19"/>
    </row>
    <row r="6551" spans="1:13" s="1" customFormat="1">
      <c r="A6551" s="40" t="s">
        <v>1747</v>
      </c>
      <c r="B6551" s="16" t="s">
        <v>22</v>
      </c>
      <c r="C6551" s="16" t="s">
        <v>29</v>
      </c>
      <c r="D6551" s="16" t="s">
        <v>1748</v>
      </c>
      <c r="E6551" s="41"/>
      <c r="F6551" s="41"/>
      <c r="G6551" s="41"/>
      <c r="H6551" s="41"/>
      <c r="I6551" s="41"/>
      <c r="J6551" s="41"/>
      <c r="K6551" s="17">
        <f>K6557</f>
        <v>441.21</v>
      </c>
      <c r="L6551" s="18">
        <f>L6557</f>
        <v>30.21</v>
      </c>
      <c r="M6551" s="18">
        <f>M6557</f>
        <v>13328.95</v>
      </c>
    </row>
    <row r="6552" spans="1:13">
      <c r="A6552" s="11"/>
      <c r="B6552" s="11"/>
      <c r="C6552" s="11"/>
      <c r="D6552" s="10" t="s">
        <v>1749</v>
      </c>
      <c r="E6552" s="11"/>
      <c r="F6552" s="11"/>
      <c r="G6552" s="11"/>
      <c r="H6552" s="11"/>
      <c r="I6552" s="11"/>
      <c r="J6552" s="11"/>
      <c r="K6552" s="11"/>
      <c r="L6552" s="11"/>
      <c r="M6552" s="11"/>
    </row>
    <row r="6553" spans="1:13">
      <c r="A6553" s="11"/>
      <c r="B6553" s="11"/>
      <c r="C6553" s="11"/>
      <c r="D6553" s="11"/>
      <c r="E6553" s="10" t="s">
        <v>1739</v>
      </c>
      <c r="F6553" s="14"/>
      <c r="G6553" s="15"/>
      <c r="H6553" s="15"/>
      <c r="I6553" s="15"/>
      <c r="J6553" s="13">
        <f>OR(F6553&lt;&gt;0,G6553&lt;&gt;0,H6553&lt;&gt;0,I6553&lt;&gt;0)*(F6553 + (F6553 = 0))*(G6553 + (G6553 = 0))*(H6553 + (H6553 = 0))*(I6553 + (I6553 = 0))</f>
        <v>0</v>
      </c>
      <c r="K6553" s="11"/>
      <c r="L6553" s="11"/>
      <c r="M6553" s="11"/>
    </row>
    <row r="6554" spans="1:13">
      <c r="A6554" s="11"/>
      <c r="B6554" s="11"/>
      <c r="C6554" s="11"/>
      <c r="D6554" s="11"/>
      <c r="E6554" s="10" t="s">
        <v>1740</v>
      </c>
      <c r="F6554" s="14"/>
      <c r="G6554" s="15"/>
      <c r="H6554" s="15"/>
      <c r="I6554" s="15"/>
      <c r="J6554" s="13">
        <f>OR(F6554&lt;&gt;0,G6554&lt;&gt;0,H6554&lt;&gt;0,I6554&lt;&gt;0)*(F6554 + (F6554 = 0))*(G6554 + (G6554 = 0))*(H6554 + (H6554 = 0))*(I6554 + (I6554 = 0))</f>
        <v>0</v>
      </c>
      <c r="K6554" s="11"/>
      <c r="L6554" s="11"/>
      <c r="M6554" s="11"/>
    </row>
    <row r="6555" spans="1:13">
      <c r="A6555" s="11"/>
      <c r="B6555" s="11"/>
      <c r="C6555" s="11"/>
      <c r="D6555" s="11"/>
      <c r="E6555" s="10" t="s">
        <v>1741</v>
      </c>
      <c r="F6555" s="14">
        <v>0.5</v>
      </c>
      <c r="G6555" s="15">
        <v>0.95</v>
      </c>
      <c r="H6555" s="15">
        <v>0.6</v>
      </c>
      <c r="I6555" s="15">
        <v>287.08</v>
      </c>
      <c r="J6555" s="13">
        <f>OR(F6555&lt;&gt;0,G6555&lt;&gt;0,H6555&lt;&gt;0,I6555&lt;&gt;0)*(F6555 + (F6555 = 0))*(G6555 + (G6555 = 0))*(H6555 + (H6555 = 0))*(I6555 + (I6555 = 0))</f>
        <v>81.819999999999993</v>
      </c>
      <c r="K6555" s="11"/>
      <c r="L6555" s="11"/>
      <c r="M6555" s="11"/>
    </row>
    <row r="6556" spans="1:13">
      <c r="A6556" s="11"/>
      <c r="B6556" s="11"/>
      <c r="C6556" s="11"/>
      <c r="D6556" s="11"/>
      <c r="E6556" s="10" t="s">
        <v>1742</v>
      </c>
      <c r="F6556" s="14">
        <v>0.5</v>
      </c>
      <c r="G6556" s="15">
        <v>0.95</v>
      </c>
      <c r="H6556" s="15">
        <v>0.6</v>
      </c>
      <c r="I6556" s="15">
        <v>1261</v>
      </c>
      <c r="J6556" s="13">
        <f>OR(F6556&lt;&gt;0,G6556&lt;&gt;0,H6556&lt;&gt;0,I6556&lt;&gt;0)*(F6556 + (F6556 = 0))*(G6556 + (G6556 = 0))*(H6556 + (H6556 = 0))*(I6556 + (I6556 = 0))</f>
        <v>359.39</v>
      </c>
      <c r="K6556" s="11"/>
      <c r="L6556" s="11"/>
      <c r="M6556" s="11"/>
    </row>
    <row r="6557" spans="1:13">
      <c r="A6557" s="11"/>
      <c r="B6557" s="11"/>
      <c r="C6557" s="11"/>
      <c r="D6557" s="11"/>
      <c r="E6557" s="11"/>
      <c r="F6557" s="11"/>
      <c r="G6557" s="11"/>
      <c r="H6557" s="11"/>
      <c r="I6557" s="11"/>
      <c r="J6557" s="16" t="s">
        <v>1750</v>
      </c>
      <c r="K6557" s="17">
        <f>SUM(J6553:J6556)</f>
        <v>441.21</v>
      </c>
      <c r="L6557" s="15">
        <v>30.21</v>
      </c>
      <c r="M6557" s="18">
        <f>ROUND(K6557*L6557,2)</f>
        <v>13328.95</v>
      </c>
    </row>
    <row r="6558" spans="1:13" ht="0.95" customHeight="1">
      <c r="A6558" s="19"/>
      <c r="B6558" s="19"/>
      <c r="C6558" s="19"/>
      <c r="D6558" s="19"/>
      <c r="E6558" s="19"/>
      <c r="F6558" s="19"/>
      <c r="G6558" s="19"/>
      <c r="H6558" s="19"/>
      <c r="I6558" s="19"/>
      <c r="J6558" s="19"/>
      <c r="K6558" s="19"/>
      <c r="L6558" s="19"/>
      <c r="M6558" s="19"/>
    </row>
    <row r="6559" spans="1:13" s="1" customFormat="1">
      <c r="A6559" s="40" t="s">
        <v>1619</v>
      </c>
      <c r="B6559" s="16" t="s">
        <v>22</v>
      </c>
      <c r="C6559" s="16" t="s">
        <v>29</v>
      </c>
      <c r="D6559" s="16" t="s">
        <v>1620</v>
      </c>
      <c r="E6559" s="41"/>
      <c r="F6559" s="41"/>
      <c r="G6559" s="41"/>
      <c r="H6559" s="41"/>
      <c r="I6559" s="41"/>
      <c r="J6559" s="41"/>
      <c r="K6559" s="17">
        <f>K6565</f>
        <v>0.57999999999999996</v>
      </c>
      <c r="L6559" s="18">
        <f>L6565</f>
        <v>16.61</v>
      </c>
      <c r="M6559" s="18">
        <f>M6565</f>
        <v>9.6300000000000008</v>
      </c>
    </row>
    <row r="6560" spans="1:13">
      <c r="A6560" s="11"/>
      <c r="B6560" s="11"/>
      <c r="C6560" s="11"/>
      <c r="D6560" s="10" t="s">
        <v>1621</v>
      </c>
      <c r="E6560" s="11"/>
      <c r="F6560" s="11"/>
      <c r="G6560" s="11"/>
      <c r="H6560" s="11"/>
      <c r="I6560" s="11"/>
      <c r="J6560" s="11"/>
      <c r="K6560" s="11"/>
      <c r="L6560" s="11"/>
      <c r="M6560" s="11"/>
    </row>
    <row r="6561" spans="1:13">
      <c r="A6561" s="11"/>
      <c r="B6561" s="11"/>
      <c r="C6561" s="11"/>
      <c r="D6561" s="11"/>
      <c r="E6561" s="10" t="s">
        <v>1739</v>
      </c>
      <c r="F6561" s="14"/>
      <c r="G6561" s="15"/>
      <c r="H6561" s="15"/>
      <c r="I6561" s="15"/>
      <c r="J6561" s="13">
        <f>OR(F6561&lt;&gt;0,G6561&lt;&gt;0,H6561&lt;&gt;0,I6561&lt;&gt;0)*(F6561 + (F6561 = 0))*(G6561 + (G6561 = 0))*(H6561 + (H6561 = 0))*(I6561 + (I6561 = 0))</f>
        <v>0</v>
      </c>
      <c r="K6561" s="11"/>
      <c r="L6561" s="11"/>
      <c r="M6561" s="11"/>
    </row>
    <row r="6562" spans="1:13">
      <c r="A6562" s="11"/>
      <c r="B6562" s="11"/>
      <c r="C6562" s="11"/>
      <c r="D6562" s="11"/>
      <c r="E6562" s="10" t="s">
        <v>1740</v>
      </c>
      <c r="F6562" s="14"/>
      <c r="G6562" s="15"/>
      <c r="H6562" s="15"/>
      <c r="I6562" s="15"/>
      <c r="J6562" s="13">
        <f>OR(F6562&lt;&gt;0,G6562&lt;&gt;0,H6562&lt;&gt;0,I6562&lt;&gt;0)*(F6562 + (F6562 = 0))*(G6562 + (G6562 = 0))*(H6562 + (H6562 = 0))*(I6562 + (I6562 = 0))</f>
        <v>0</v>
      </c>
      <c r="K6562" s="11"/>
      <c r="L6562" s="11"/>
      <c r="M6562" s="11"/>
    </row>
    <row r="6563" spans="1:13">
      <c r="A6563" s="11"/>
      <c r="B6563" s="11"/>
      <c r="C6563" s="11"/>
      <c r="D6563" s="11"/>
      <c r="E6563" s="10" t="s">
        <v>1741</v>
      </c>
      <c r="F6563" s="14">
        <v>0.5</v>
      </c>
      <c r="G6563" s="15">
        <v>0.95</v>
      </c>
      <c r="H6563" s="15">
        <v>0.6</v>
      </c>
      <c r="I6563" s="15">
        <v>0</v>
      </c>
      <c r="J6563" s="13">
        <f>OR(F6563&lt;&gt;0,G6563&lt;&gt;0,H6563&lt;&gt;0,I6563&lt;&gt;0)*(F6563 + (F6563 = 0))*(G6563 + (G6563 = 0))*(H6563 + (H6563 = 0))*(I6563 + (I6563 = 0))</f>
        <v>0.28999999999999998</v>
      </c>
      <c r="K6563" s="11"/>
      <c r="L6563" s="11"/>
      <c r="M6563" s="11"/>
    </row>
    <row r="6564" spans="1:13">
      <c r="A6564" s="11"/>
      <c r="B6564" s="11"/>
      <c r="C6564" s="11"/>
      <c r="D6564" s="11"/>
      <c r="E6564" s="10" t="s">
        <v>1742</v>
      </c>
      <c r="F6564" s="14">
        <v>0.5</v>
      </c>
      <c r="G6564" s="15">
        <v>0.95</v>
      </c>
      <c r="H6564" s="15">
        <v>0.6</v>
      </c>
      <c r="I6564" s="15">
        <v>0</v>
      </c>
      <c r="J6564" s="13">
        <f>OR(F6564&lt;&gt;0,G6564&lt;&gt;0,H6564&lt;&gt;0,I6564&lt;&gt;0)*(F6564 + (F6564 = 0))*(G6564 + (G6564 = 0))*(H6564 + (H6564 = 0))*(I6564 + (I6564 = 0))</f>
        <v>0.28999999999999998</v>
      </c>
      <c r="K6564" s="11"/>
      <c r="L6564" s="11"/>
      <c r="M6564" s="11"/>
    </row>
    <row r="6565" spans="1:13">
      <c r="A6565" s="11"/>
      <c r="B6565" s="11"/>
      <c r="C6565" s="11"/>
      <c r="D6565" s="11"/>
      <c r="E6565" s="11"/>
      <c r="F6565" s="11"/>
      <c r="G6565" s="11"/>
      <c r="H6565" s="11"/>
      <c r="I6565" s="11"/>
      <c r="J6565" s="16" t="s">
        <v>1623</v>
      </c>
      <c r="K6565" s="17">
        <f>SUM(J6561:J6564)</f>
        <v>0.57999999999999996</v>
      </c>
      <c r="L6565" s="15">
        <v>16.61</v>
      </c>
      <c r="M6565" s="18">
        <f>ROUND(K6565*L6565,2)</f>
        <v>9.6300000000000008</v>
      </c>
    </row>
    <row r="6566" spans="1:13" ht="0.95" customHeight="1">
      <c r="A6566" s="19"/>
      <c r="B6566" s="19"/>
      <c r="C6566" s="19"/>
      <c r="D6566" s="19"/>
      <c r="E6566" s="19"/>
      <c r="F6566" s="19"/>
      <c r="G6566" s="19"/>
      <c r="H6566" s="19"/>
      <c r="I6566" s="19"/>
      <c r="J6566" s="19"/>
      <c r="K6566" s="19"/>
      <c r="L6566" s="19"/>
      <c r="M6566" s="19"/>
    </row>
    <row r="6567" spans="1:13" s="1" customFormat="1">
      <c r="A6567" s="40" t="s">
        <v>1624</v>
      </c>
      <c r="B6567" s="16" t="s">
        <v>22</v>
      </c>
      <c r="C6567" s="16" t="s">
        <v>39</v>
      </c>
      <c r="D6567" s="16" t="s">
        <v>1625</v>
      </c>
      <c r="E6567" s="41"/>
      <c r="F6567" s="41"/>
      <c r="G6567" s="41"/>
      <c r="H6567" s="41"/>
      <c r="I6567" s="41"/>
      <c r="J6567" s="41"/>
      <c r="K6567" s="17">
        <f>K6573</f>
        <v>928.85</v>
      </c>
      <c r="L6567" s="18">
        <f>L6573</f>
        <v>5.92</v>
      </c>
      <c r="M6567" s="18">
        <f>M6573</f>
        <v>5498.79</v>
      </c>
    </row>
    <row r="6568" spans="1:13">
      <c r="A6568" s="11"/>
      <c r="B6568" s="11"/>
      <c r="C6568" s="11"/>
      <c r="D6568" s="10" t="s">
        <v>1626</v>
      </c>
      <c r="E6568" s="11"/>
      <c r="F6568" s="11"/>
      <c r="G6568" s="11"/>
      <c r="H6568" s="11"/>
      <c r="I6568" s="11"/>
      <c r="J6568" s="11"/>
      <c r="K6568" s="11"/>
      <c r="L6568" s="11"/>
      <c r="M6568" s="11"/>
    </row>
    <row r="6569" spans="1:13">
      <c r="A6569" s="11"/>
      <c r="B6569" s="11"/>
      <c r="C6569" s="11"/>
      <c r="D6569" s="11"/>
      <c r="E6569" s="10" t="s">
        <v>1739</v>
      </c>
      <c r="F6569" s="14"/>
      <c r="G6569" s="15"/>
      <c r="H6569" s="15"/>
      <c r="I6569" s="15"/>
      <c r="J6569" s="13">
        <f>OR(F6569&lt;&gt;0,G6569&lt;&gt;0,H6569&lt;&gt;0,I6569&lt;&gt;0)*(F6569 + (F6569 = 0))*(G6569 + (G6569 = 0))*(H6569 + (H6569 = 0))*(I6569 + (I6569 = 0))</f>
        <v>0</v>
      </c>
      <c r="K6569" s="11"/>
      <c r="L6569" s="11"/>
      <c r="M6569" s="11"/>
    </row>
    <row r="6570" spans="1:13">
      <c r="A6570" s="11"/>
      <c r="B6570" s="11"/>
      <c r="C6570" s="11"/>
      <c r="D6570" s="11"/>
      <c r="E6570" s="10" t="s">
        <v>1740</v>
      </c>
      <c r="F6570" s="14"/>
      <c r="G6570" s="15"/>
      <c r="H6570" s="15"/>
      <c r="I6570" s="15"/>
      <c r="J6570" s="13">
        <f>OR(F6570&lt;&gt;0,G6570&lt;&gt;0,H6570&lt;&gt;0,I6570&lt;&gt;0)*(F6570 + (F6570 = 0))*(G6570 + (G6570 = 0))*(H6570 + (H6570 = 0))*(I6570 + (I6570 = 0))</f>
        <v>0</v>
      </c>
      <c r="K6570" s="11"/>
      <c r="L6570" s="11"/>
      <c r="M6570" s="11"/>
    </row>
    <row r="6571" spans="1:13">
      <c r="A6571" s="11"/>
      <c r="B6571" s="11"/>
      <c r="C6571" s="11"/>
      <c r="D6571" s="11"/>
      <c r="E6571" s="10" t="s">
        <v>1741</v>
      </c>
      <c r="F6571" s="14">
        <v>0</v>
      </c>
      <c r="G6571" s="15">
        <v>0</v>
      </c>
      <c r="H6571" s="15">
        <v>0.6</v>
      </c>
      <c r="I6571" s="15">
        <v>287.08</v>
      </c>
      <c r="J6571" s="13">
        <f>OR(F6571&lt;&gt;0,G6571&lt;&gt;0,H6571&lt;&gt;0,I6571&lt;&gt;0)*(F6571 + (F6571 = 0))*(G6571 + (G6571 = 0))*(H6571 + (H6571 = 0))*(I6571 + (I6571 = 0))</f>
        <v>172.25</v>
      </c>
      <c r="K6571" s="11"/>
      <c r="L6571" s="11"/>
      <c r="M6571" s="11"/>
    </row>
    <row r="6572" spans="1:13">
      <c r="A6572" s="11"/>
      <c r="B6572" s="11"/>
      <c r="C6572" s="11"/>
      <c r="D6572" s="11"/>
      <c r="E6572" s="10" t="s">
        <v>1742</v>
      </c>
      <c r="F6572" s="14">
        <v>0</v>
      </c>
      <c r="G6572" s="15">
        <v>0</v>
      </c>
      <c r="H6572" s="15">
        <v>0.6</v>
      </c>
      <c r="I6572" s="15">
        <v>1261</v>
      </c>
      <c r="J6572" s="13">
        <f>OR(F6572&lt;&gt;0,G6572&lt;&gt;0,H6572&lt;&gt;0,I6572&lt;&gt;0)*(F6572 + (F6572 = 0))*(G6572 + (G6572 = 0))*(H6572 + (H6572 = 0))*(I6572 + (I6572 = 0))</f>
        <v>756.6</v>
      </c>
      <c r="K6572" s="11"/>
      <c r="L6572" s="11"/>
      <c r="M6572" s="11"/>
    </row>
    <row r="6573" spans="1:13">
      <c r="A6573" s="11"/>
      <c r="B6573" s="11"/>
      <c r="C6573" s="11"/>
      <c r="D6573" s="11"/>
      <c r="E6573" s="11"/>
      <c r="F6573" s="11"/>
      <c r="G6573" s="11"/>
      <c r="H6573" s="11"/>
      <c r="I6573" s="11"/>
      <c r="J6573" s="16" t="s">
        <v>1627</v>
      </c>
      <c r="K6573" s="17">
        <f>SUM(J6569:J6572)</f>
        <v>928.85</v>
      </c>
      <c r="L6573" s="15">
        <v>5.92</v>
      </c>
      <c r="M6573" s="18">
        <f>ROUND(K6573*L6573,2)</f>
        <v>5498.79</v>
      </c>
    </row>
    <row r="6574" spans="1:13" ht="0.95" customHeight="1">
      <c r="A6574" s="19"/>
      <c r="B6574" s="19"/>
      <c r="C6574" s="19"/>
      <c r="D6574" s="19"/>
      <c r="E6574" s="19"/>
      <c r="F6574" s="19"/>
      <c r="G6574" s="19"/>
      <c r="H6574" s="19"/>
      <c r="I6574" s="19"/>
      <c r="J6574" s="19"/>
      <c r="K6574" s="19"/>
      <c r="L6574" s="19"/>
      <c r="M6574" s="19"/>
    </row>
    <row r="6575" spans="1:13" s="1" customFormat="1">
      <c r="A6575" s="40" t="s">
        <v>1751</v>
      </c>
      <c r="B6575" s="16" t="s">
        <v>22</v>
      </c>
      <c r="C6575" s="16" t="s">
        <v>23</v>
      </c>
      <c r="D6575" s="16" t="s">
        <v>1752</v>
      </c>
      <c r="E6575" s="41"/>
      <c r="F6575" s="41"/>
      <c r="G6575" s="41"/>
      <c r="H6575" s="41"/>
      <c r="I6575" s="41"/>
      <c r="J6575" s="41"/>
      <c r="K6575" s="17">
        <f>K6579</f>
        <v>105.57</v>
      </c>
      <c r="L6575" s="18">
        <f>L6579</f>
        <v>18.27</v>
      </c>
      <c r="M6575" s="18">
        <f>M6579</f>
        <v>1928.76</v>
      </c>
    </row>
    <row r="6576" spans="1:13">
      <c r="A6576" s="11"/>
      <c r="B6576" s="11"/>
      <c r="C6576" s="11"/>
      <c r="D6576" s="10" t="s">
        <v>1753</v>
      </c>
      <c r="E6576" s="11"/>
      <c r="F6576" s="11"/>
      <c r="G6576" s="11"/>
      <c r="H6576" s="11"/>
      <c r="I6576" s="11"/>
      <c r="J6576" s="11"/>
      <c r="K6576" s="11"/>
      <c r="L6576" s="11"/>
      <c r="M6576" s="11"/>
    </row>
    <row r="6577" spans="1:13">
      <c r="A6577" s="11"/>
      <c r="B6577" s="11"/>
      <c r="C6577" s="11"/>
      <c r="D6577" s="11"/>
      <c r="E6577" s="10" t="s">
        <v>17</v>
      </c>
      <c r="F6577" s="14">
        <v>1</v>
      </c>
      <c r="G6577" s="15">
        <v>0</v>
      </c>
      <c r="H6577" s="15">
        <v>105.57</v>
      </c>
      <c r="I6577" s="15">
        <v>0</v>
      </c>
      <c r="J6577" s="13">
        <f>OR(F6577&lt;&gt;0,G6577&lt;&gt;0,H6577&lt;&gt;0,I6577&lt;&gt;0)*(F6577 + (F6577 = 0))*(G6577 + (G6577 = 0))*(H6577 + (H6577 = 0))*(I6577 + (I6577 = 0))</f>
        <v>105.57</v>
      </c>
      <c r="K6577" s="11"/>
      <c r="L6577" s="11"/>
      <c r="M6577" s="11"/>
    </row>
    <row r="6578" spans="1:13">
      <c r="A6578" s="11"/>
      <c r="B6578" s="11"/>
      <c r="C6578" s="11"/>
      <c r="D6578" s="11"/>
      <c r="E6578" s="10" t="s">
        <v>17</v>
      </c>
      <c r="F6578" s="14"/>
      <c r="G6578" s="15"/>
      <c r="H6578" s="15"/>
      <c r="I6578" s="15"/>
      <c r="J6578" s="13">
        <f>OR(F6578&lt;&gt;0,G6578&lt;&gt;0,H6578&lt;&gt;0,I6578&lt;&gt;0)*(F6578 + (F6578 = 0))*(G6578 + (G6578 = 0))*(H6578 + (H6578 = 0))*(I6578 + (I6578 = 0))</f>
        <v>0</v>
      </c>
      <c r="K6578" s="11"/>
      <c r="L6578" s="11"/>
      <c r="M6578" s="11"/>
    </row>
    <row r="6579" spans="1:13">
      <c r="A6579" s="11"/>
      <c r="B6579" s="11"/>
      <c r="C6579" s="11"/>
      <c r="D6579" s="11"/>
      <c r="E6579" s="11"/>
      <c r="F6579" s="11"/>
      <c r="G6579" s="11"/>
      <c r="H6579" s="11"/>
      <c r="I6579" s="11"/>
      <c r="J6579" s="16" t="s">
        <v>1754</v>
      </c>
      <c r="K6579" s="17">
        <f>SUM(J6577:J6578)</f>
        <v>105.57</v>
      </c>
      <c r="L6579" s="15">
        <v>18.27</v>
      </c>
      <c r="M6579" s="18">
        <f>ROUND(K6579*L6579,2)</f>
        <v>1928.76</v>
      </c>
    </row>
    <row r="6580" spans="1:13" ht="0.95" customHeight="1">
      <c r="A6580" s="19"/>
      <c r="B6580" s="19"/>
      <c r="C6580" s="19"/>
      <c r="D6580" s="19"/>
      <c r="E6580" s="19"/>
      <c r="F6580" s="19"/>
      <c r="G6580" s="19"/>
      <c r="H6580" s="19"/>
      <c r="I6580" s="19"/>
      <c r="J6580" s="19"/>
      <c r="K6580" s="19"/>
      <c r="L6580" s="19"/>
      <c r="M6580" s="19"/>
    </row>
    <row r="6581" spans="1:13" s="1" customFormat="1">
      <c r="A6581" s="40" t="s">
        <v>1755</v>
      </c>
      <c r="B6581" s="16" t="s">
        <v>22</v>
      </c>
      <c r="C6581" s="16" t="s">
        <v>23</v>
      </c>
      <c r="D6581" s="16" t="s">
        <v>1756</v>
      </c>
      <c r="E6581" s="41"/>
      <c r="F6581" s="41"/>
      <c r="G6581" s="41"/>
      <c r="H6581" s="41"/>
      <c r="I6581" s="41"/>
      <c r="J6581" s="41"/>
      <c r="K6581" s="17">
        <f>K6585</f>
        <v>86.72</v>
      </c>
      <c r="L6581" s="18">
        <f>L6585</f>
        <v>32.83</v>
      </c>
      <c r="M6581" s="18">
        <f>M6585</f>
        <v>2847.02</v>
      </c>
    </row>
    <row r="6582" spans="1:13">
      <c r="A6582" s="11"/>
      <c r="B6582" s="11"/>
      <c r="C6582" s="11"/>
      <c r="D6582" s="10" t="s">
        <v>1757</v>
      </c>
      <c r="E6582" s="11"/>
      <c r="F6582" s="11"/>
      <c r="G6582" s="11"/>
      <c r="H6582" s="11"/>
      <c r="I6582" s="11"/>
      <c r="J6582" s="11"/>
      <c r="K6582" s="11"/>
      <c r="L6582" s="11"/>
      <c r="M6582" s="11"/>
    </row>
    <row r="6583" spans="1:13">
      <c r="A6583" s="11"/>
      <c r="B6583" s="11"/>
      <c r="C6583" s="11"/>
      <c r="D6583" s="11"/>
      <c r="E6583" s="10" t="s">
        <v>17</v>
      </c>
      <c r="F6583" s="14">
        <v>1</v>
      </c>
      <c r="G6583" s="15">
        <v>0</v>
      </c>
      <c r="H6583" s="15">
        <v>86.72</v>
      </c>
      <c r="I6583" s="15">
        <v>0</v>
      </c>
      <c r="J6583" s="13">
        <f>OR(F6583&lt;&gt;0,G6583&lt;&gt;0,H6583&lt;&gt;0,I6583&lt;&gt;0)*(F6583 + (F6583 = 0))*(G6583 + (G6583 = 0))*(H6583 + (H6583 = 0))*(I6583 + (I6583 = 0))</f>
        <v>86.72</v>
      </c>
      <c r="K6583" s="11"/>
      <c r="L6583" s="11"/>
      <c r="M6583" s="11"/>
    </row>
    <row r="6584" spans="1:13">
      <c r="A6584" s="11"/>
      <c r="B6584" s="11"/>
      <c r="C6584" s="11"/>
      <c r="D6584" s="11"/>
      <c r="E6584" s="10" t="s">
        <v>17</v>
      </c>
      <c r="F6584" s="14"/>
      <c r="G6584" s="15"/>
      <c r="H6584" s="15"/>
      <c r="I6584" s="15"/>
      <c r="J6584" s="13">
        <f>OR(F6584&lt;&gt;0,G6584&lt;&gt;0,H6584&lt;&gt;0,I6584&lt;&gt;0)*(F6584 + (F6584 = 0))*(G6584 + (G6584 = 0))*(H6584 + (H6584 = 0))*(I6584 + (I6584 = 0))</f>
        <v>0</v>
      </c>
      <c r="K6584" s="11"/>
      <c r="L6584" s="11"/>
      <c r="M6584" s="11"/>
    </row>
    <row r="6585" spans="1:13">
      <c r="A6585" s="11"/>
      <c r="B6585" s="11"/>
      <c r="C6585" s="11"/>
      <c r="D6585" s="11"/>
      <c r="E6585" s="11"/>
      <c r="F6585" s="11"/>
      <c r="G6585" s="11"/>
      <c r="H6585" s="11"/>
      <c r="I6585" s="11"/>
      <c r="J6585" s="16" t="s">
        <v>1758</v>
      </c>
      <c r="K6585" s="17">
        <f>SUM(J6583:J6584)</f>
        <v>86.72</v>
      </c>
      <c r="L6585" s="15">
        <v>32.83</v>
      </c>
      <c r="M6585" s="18">
        <f>ROUND(K6585*L6585,2)</f>
        <v>2847.02</v>
      </c>
    </row>
    <row r="6586" spans="1:13" ht="0.95" customHeight="1">
      <c r="A6586" s="19"/>
      <c r="B6586" s="19"/>
      <c r="C6586" s="19"/>
      <c r="D6586" s="19"/>
      <c r="E6586" s="19"/>
      <c r="F6586" s="19"/>
      <c r="G6586" s="19"/>
      <c r="H6586" s="19"/>
      <c r="I6586" s="19"/>
      <c r="J6586" s="19"/>
      <c r="K6586" s="19"/>
      <c r="L6586" s="19"/>
      <c r="M6586" s="19"/>
    </row>
    <row r="6587" spans="1:13" s="1" customFormat="1">
      <c r="A6587" s="40" t="s">
        <v>1759</v>
      </c>
      <c r="B6587" s="16" t="s">
        <v>22</v>
      </c>
      <c r="C6587" s="16" t="s">
        <v>23</v>
      </c>
      <c r="D6587" s="16" t="s">
        <v>1760</v>
      </c>
      <c r="E6587" s="41"/>
      <c r="F6587" s="41"/>
      <c r="G6587" s="41"/>
      <c r="H6587" s="41"/>
      <c r="I6587" s="41"/>
      <c r="J6587" s="41"/>
      <c r="K6587" s="17">
        <f>K6593</f>
        <v>770.6</v>
      </c>
      <c r="L6587" s="18">
        <f>L6593</f>
        <v>67.2</v>
      </c>
      <c r="M6587" s="18">
        <f>M6593</f>
        <v>51784.32</v>
      </c>
    </row>
    <row r="6588" spans="1:13">
      <c r="A6588" s="11"/>
      <c r="B6588" s="11"/>
      <c r="C6588" s="11"/>
      <c r="D6588" s="10" t="s">
        <v>1761</v>
      </c>
      <c r="E6588" s="11"/>
      <c r="F6588" s="11"/>
      <c r="G6588" s="11"/>
      <c r="H6588" s="11"/>
      <c r="I6588" s="11"/>
      <c r="J6588" s="11"/>
      <c r="K6588" s="11"/>
      <c r="L6588" s="11"/>
      <c r="M6588" s="11"/>
    </row>
    <row r="6589" spans="1:13">
      <c r="A6589" s="11"/>
      <c r="B6589" s="11"/>
      <c r="C6589" s="11"/>
      <c r="D6589" s="11"/>
      <c r="E6589" s="10" t="s">
        <v>17</v>
      </c>
      <c r="F6589" s="14">
        <v>0</v>
      </c>
      <c r="G6589" s="15">
        <v>0</v>
      </c>
      <c r="H6589" s="15">
        <v>770.6</v>
      </c>
      <c r="I6589" s="15">
        <v>0</v>
      </c>
      <c r="J6589" s="13">
        <f>OR(F6589&lt;&gt;0,G6589&lt;&gt;0,H6589&lt;&gt;0,I6589&lt;&gt;0)*(F6589 + (F6589 = 0))*(G6589 + (G6589 = 0))*(H6589 + (H6589 = 0))*(I6589 + (I6589 = 0))</f>
        <v>770.6</v>
      </c>
      <c r="K6589" s="11"/>
      <c r="L6589" s="11"/>
      <c r="M6589" s="11"/>
    </row>
    <row r="6590" spans="1:13">
      <c r="A6590" s="11"/>
      <c r="B6590" s="11"/>
      <c r="C6590" s="11"/>
      <c r="D6590" s="11"/>
      <c r="E6590" s="10" t="s">
        <v>17</v>
      </c>
      <c r="F6590" s="14"/>
      <c r="G6590" s="15"/>
      <c r="H6590" s="15"/>
      <c r="I6590" s="15"/>
      <c r="J6590" s="13">
        <f>OR(F6590&lt;&gt;0,G6590&lt;&gt;0,H6590&lt;&gt;0,I6590&lt;&gt;0)*(F6590 + (F6590 = 0))*(G6590 + (G6590 = 0))*(H6590 + (H6590 = 0))*(I6590 + (I6590 = 0))</f>
        <v>0</v>
      </c>
      <c r="K6590" s="11"/>
      <c r="L6590" s="11"/>
      <c r="M6590" s="11"/>
    </row>
    <row r="6591" spans="1:13">
      <c r="A6591" s="11"/>
      <c r="B6591" s="11"/>
      <c r="C6591" s="11"/>
      <c r="D6591" s="11"/>
      <c r="E6591" s="10" t="s">
        <v>17</v>
      </c>
      <c r="F6591" s="14"/>
      <c r="G6591" s="15"/>
      <c r="H6591" s="15"/>
      <c r="I6591" s="15"/>
      <c r="J6591" s="13">
        <f>OR(F6591&lt;&gt;0,G6591&lt;&gt;0,H6591&lt;&gt;0,I6591&lt;&gt;0)*(F6591 + (F6591 = 0))*(G6591 + (G6591 = 0))*(H6591 + (H6591 = 0))*(I6591 + (I6591 = 0))</f>
        <v>0</v>
      </c>
      <c r="K6591" s="11"/>
      <c r="L6591" s="11"/>
      <c r="M6591" s="11"/>
    </row>
    <row r="6592" spans="1:13">
      <c r="A6592" s="11"/>
      <c r="B6592" s="11"/>
      <c r="C6592" s="11"/>
      <c r="D6592" s="11"/>
      <c r="E6592" s="10" t="s">
        <v>17</v>
      </c>
      <c r="F6592" s="14"/>
      <c r="G6592" s="15"/>
      <c r="H6592" s="15"/>
      <c r="I6592" s="15"/>
      <c r="J6592" s="13">
        <f>OR(F6592&lt;&gt;0,G6592&lt;&gt;0,H6592&lt;&gt;0,I6592&lt;&gt;0)*(F6592 + (F6592 = 0))*(G6592 + (G6592 = 0))*(H6592 + (H6592 = 0))*(I6592 + (I6592 = 0))</f>
        <v>0</v>
      </c>
      <c r="K6592" s="11"/>
      <c r="L6592" s="11"/>
      <c r="M6592" s="11"/>
    </row>
    <row r="6593" spans="1:13">
      <c r="A6593" s="11"/>
      <c r="B6593" s="11"/>
      <c r="C6593" s="11"/>
      <c r="D6593" s="11"/>
      <c r="E6593" s="11"/>
      <c r="F6593" s="11"/>
      <c r="G6593" s="11"/>
      <c r="H6593" s="11"/>
      <c r="I6593" s="11"/>
      <c r="J6593" s="16" t="s">
        <v>1762</v>
      </c>
      <c r="K6593" s="17">
        <f>SUM(J6589:J6592)</f>
        <v>770.6</v>
      </c>
      <c r="L6593" s="15">
        <v>67.2</v>
      </c>
      <c r="M6593" s="18">
        <f>ROUND(K6593*L6593,2)</f>
        <v>51784.32</v>
      </c>
    </row>
    <row r="6594" spans="1:13" ht="0.95" customHeight="1">
      <c r="A6594" s="19"/>
      <c r="B6594" s="19"/>
      <c r="C6594" s="19"/>
      <c r="D6594" s="19"/>
      <c r="E6594" s="19"/>
      <c r="F6594" s="19"/>
      <c r="G6594" s="19"/>
      <c r="H6594" s="19"/>
      <c r="I6594" s="19"/>
      <c r="J6594" s="19"/>
      <c r="K6594" s="19"/>
      <c r="L6594" s="19"/>
      <c r="M6594" s="19"/>
    </row>
    <row r="6595" spans="1:13" s="1" customFormat="1">
      <c r="A6595" s="40" t="s">
        <v>1763</v>
      </c>
      <c r="B6595" s="16" t="s">
        <v>22</v>
      </c>
      <c r="C6595" s="16" t="s">
        <v>23</v>
      </c>
      <c r="D6595" s="16" t="s">
        <v>1741</v>
      </c>
      <c r="E6595" s="41"/>
      <c r="F6595" s="41"/>
      <c r="G6595" s="41"/>
      <c r="H6595" s="41"/>
      <c r="I6595" s="41"/>
      <c r="J6595" s="41"/>
      <c r="K6595" s="17">
        <f>K6599</f>
        <v>287.08</v>
      </c>
      <c r="L6595" s="18">
        <f>L6599</f>
        <v>89.71</v>
      </c>
      <c r="M6595" s="18">
        <f>M6599</f>
        <v>25753.95</v>
      </c>
    </row>
    <row r="6596" spans="1:13">
      <c r="A6596" s="11"/>
      <c r="B6596" s="11"/>
      <c r="C6596" s="11"/>
      <c r="D6596" s="10" t="s">
        <v>1764</v>
      </c>
      <c r="E6596" s="11"/>
      <c r="F6596" s="11"/>
      <c r="G6596" s="11"/>
      <c r="H6596" s="11"/>
      <c r="I6596" s="11"/>
      <c r="J6596" s="11"/>
      <c r="K6596" s="11"/>
      <c r="L6596" s="11"/>
      <c r="M6596" s="11"/>
    </row>
    <row r="6597" spans="1:13">
      <c r="A6597" s="11"/>
      <c r="B6597" s="11"/>
      <c r="C6597" s="11"/>
      <c r="D6597" s="11"/>
      <c r="E6597" s="10" t="s">
        <v>17</v>
      </c>
      <c r="F6597" s="14">
        <v>0</v>
      </c>
      <c r="G6597" s="15">
        <v>0</v>
      </c>
      <c r="H6597" s="15">
        <v>0</v>
      </c>
      <c r="I6597" s="15">
        <v>287.08</v>
      </c>
      <c r="J6597" s="13">
        <f>OR(F6597&lt;&gt;0,G6597&lt;&gt;0,H6597&lt;&gt;0,I6597&lt;&gt;0)*(F6597 + (F6597 = 0))*(G6597 + (G6597 = 0))*(H6597 + (H6597 = 0))*(I6597 + (I6597 = 0))</f>
        <v>287.08</v>
      </c>
      <c r="K6597" s="11"/>
      <c r="L6597" s="11"/>
      <c r="M6597" s="11"/>
    </row>
    <row r="6598" spans="1:13">
      <c r="A6598" s="11"/>
      <c r="B6598" s="11"/>
      <c r="C6598" s="11"/>
      <c r="D6598" s="11"/>
      <c r="E6598" s="10" t="s">
        <v>1617</v>
      </c>
      <c r="F6598" s="14"/>
      <c r="G6598" s="15"/>
      <c r="H6598" s="15"/>
      <c r="I6598" s="15"/>
      <c r="J6598" s="13">
        <f>OR(F6598&lt;&gt;0,G6598&lt;&gt;0,H6598&lt;&gt;0,I6598&lt;&gt;0)*(F6598 + (F6598 = 0))*(G6598 + (G6598 = 0))*(H6598 + (H6598 = 0))*(I6598 + (I6598 = 0))</f>
        <v>0</v>
      </c>
      <c r="K6598" s="11"/>
      <c r="L6598" s="11"/>
      <c r="M6598" s="11"/>
    </row>
    <row r="6599" spans="1:13">
      <c r="A6599" s="11"/>
      <c r="B6599" s="11"/>
      <c r="C6599" s="11"/>
      <c r="D6599" s="11"/>
      <c r="E6599" s="11"/>
      <c r="F6599" s="11"/>
      <c r="G6599" s="11"/>
      <c r="H6599" s="11"/>
      <c r="I6599" s="11"/>
      <c r="J6599" s="16" t="s">
        <v>1765</v>
      </c>
      <c r="K6599" s="17">
        <f>SUM(J6597:J6598)</f>
        <v>287.08</v>
      </c>
      <c r="L6599" s="15">
        <v>89.71</v>
      </c>
      <c r="M6599" s="18">
        <f>ROUND(K6599*L6599,2)</f>
        <v>25753.95</v>
      </c>
    </row>
    <row r="6600" spans="1:13" ht="0.95" customHeight="1">
      <c r="A6600" s="19"/>
      <c r="B6600" s="19"/>
      <c r="C6600" s="19"/>
      <c r="D6600" s="19"/>
      <c r="E6600" s="19"/>
      <c r="F6600" s="19"/>
      <c r="G6600" s="19"/>
      <c r="H6600" s="19"/>
      <c r="I6600" s="19"/>
      <c r="J6600" s="19"/>
      <c r="K6600" s="19"/>
      <c r="L6600" s="19"/>
      <c r="M6600" s="19"/>
    </row>
    <row r="6601" spans="1:13" s="1" customFormat="1">
      <c r="A6601" s="40" t="s">
        <v>1766</v>
      </c>
      <c r="B6601" s="16" t="s">
        <v>22</v>
      </c>
      <c r="C6601" s="16" t="s">
        <v>23</v>
      </c>
      <c r="D6601" s="16" t="s">
        <v>1742</v>
      </c>
      <c r="E6601" s="41"/>
      <c r="F6601" s="41"/>
      <c r="G6601" s="41"/>
      <c r="H6601" s="41"/>
      <c r="I6601" s="41"/>
      <c r="J6601" s="41"/>
      <c r="K6601" s="17">
        <f>K6609</f>
        <v>1261</v>
      </c>
      <c r="L6601" s="18">
        <f>L6609</f>
        <v>91.39</v>
      </c>
      <c r="M6601" s="18">
        <f>M6609</f>
        <v>115242.79</v>
      </c>
    </row>
    <row r="6602" spans="1:13">
      <c r="A6602" s="11"/>
      <c r="B6602" s="11"/>
      <c r="C6602" s="11"/>
      <c r="D6602" s="10" t="s">
        <v>1767</v>
      </c>
      <c r="E6602" s="11"/>
      <c r="F6602" s="11"/>
      <c r="G6602" s="11"/>
      <c r="H6602" s="11"/>
      <c r="I6602" s="11"/>
      <c r="J6602" s="11"/>
      <c r="K6602" s="11"/>
      <c r="L6602" s="11"/>
      <c r="M6602" s="11"/>
    </row>
    <row r="6603" spans="1:13">
      <c r="A6603" s="11"/>
      <c r="B6603" s="11"/>
      <c r="C6603" s="11"/>
      <c r="D6603" s="11"/>
      <c r="E6603" s="10" t="s">
        <v>17</v>
      </c>
      <c r="F6603" s="14">
        <v>0</v>
      </c>
      <c r="G6603" s="15">
        <v>0</v>
      </c>
      <c r="H6603" s="15">
        <v>0</v>
      </c>
      <c r="I6603" s="15">
        <v>1261</v>
      </c>
      <c r="J6603" s="13">
        <f>OR(F6603&lt;&gt;0,G6603&lt;&gt;0,H6603&lt;&gt;0,I6603&lt;&gt;0)*(F6603 + (F6603 = 0))*(G6603 + (G6603 = 0))*(H6603 + (H6603 = 0))*(I6603 + (I6603 = 0))</f>
        <v>1261</v>
      </c>
      <c r="K6603" s="11"/>
      <c r="L6603" s="11"/>
      <c r="M6603" s="11"/>
    </row>
    <row r="6604" spans="1:13">
      <c r="A6604" s="11"/>
      <c r="B6604" s="11"/>
      <c r="C6604" s="11"/>
      <c r="D6604" s="11"/>
      <c r="E6604" s="10" t="s">
        <v>17</v>
      </c>
      <c r="F6604" s="14"/>
      <c r="G6604" s="15"/>
      <c r="H6604" s="15"/>
      <c r="I6604" s="15"/>
      <c r="J6604" s="13">
        <f>OR(F6604&lt;&gt;0,G6604&lt;&gt;0,H6604&lt;&gt;0,I6604&lt;&gt;0)*(F6604 + (F6604 = 0))*(G6604 + (G6604 = 0))*(H6604 + (H6604 = 0))*(I6604 + (I6604 = 0))</f>
        <v>0</v>
      </c>
      <c r="K6604" s="11"/>
      <c r="L6604" s="11"/>
      <c r="M6604" s="11"/>
    </row>
    <row r="6605" spans="1:13">
      <c r="A6605" s="11"/>
      <c r="B6605" s="11"/>
      <c r="C6605" s="11"/>
      <c r="D6605" s="11"/>
      <c r="E6605" s="10" t="s">
        <v>17</v>
      </c>
      <c r="F6605" s="14"/>
      <c r="G6605" s="15"/>
      <c r="H6605" s="15"/>
      <c r="I6605" s="15"/>
      <c r="J6605" s="13">
        <f>OR(F6605&lt;&gt;0,G6605&lt;&gt;0,H6605&lt;&gt;0,I6605&lt;&gt;0)*(F6605 + (F6605 = 0))*(G6605 + (G6605 = 0))*(H6605 + (H6605 = 0))*(I6605 + (I6605 = 0))</f>
        <v>0</v>
      </c>
      <c r="K6605" s="11"/>
      <c r="L6605" s="11"/>
      <c r="M6605" s="11"/>
    </row>
    <row r="6606" spans="1:13">
      <c r="A6606" s="11"/>
      <c r="B6606" s="11"/>
      <c r="C6606" s="11"/>
      <c r="D6606" s="11"/>
      <c r="E6606" s="10" t="s">
        <v>17</v>
      </c>
      <c r="F6606" s="14"/>
      <c r="G6606" s="15"/>
      <c r="H6606" s="15"/>
      <c r="I6606" s="15"/>
      <c r="J6606" s="13">
        <f>OR(F6606&lt;&gt;0,G6606&lt;&gt;0,H6606&lt;&gt;0,I6606&lt;&gt;0)*(F6606 + (F6606 = 0))*(G6606 + (G6606 = 0))*(H6606 + (H6606 = 0))*(I6606 + (I6606 = 0))</f>
        <v>0</v>
      </c>
      <c r="K6606" s="11"/>
      <c r="L6606" s="11"/>
      <c r="M6606" s="11"/>
    </row>
    <row r="6607" spans="1:13">
      <c r="A6607" s="11"/>
      <c r="B6607" s="11"/>
      <c r="C6607" s="11"/>
      <c r="D6607" s="11"/>
      <c r="E6607" s="10" t="s">
        <v>17</v>
      </c>
      <c r="F6607" s="14"/>
      <c r="G6607" s="15"/>
      <c r="H6607" s="15"/>
      <c r="I6607" s="15"/>
      <c r="J6607" s="13">
        <f>OR(F6607&lt;&gt;0,G6607&lt;&gt;0,H6607&lt;&gt;0,I6607&lt;&gt;0)*(F6607 + (F6607 = 0))*(G6607 + (G6607 = 0))*(H6607 + (H6607 = 0))*(I6607 + (I6607 = 0))</f>
        <v>0</v>
      </c>
      <c r="K6607" s="11"/>
      <c r="L6607" s="11"/>
      <c r="M6607" s="11"/>
    </row>
    <row r="6608" spans="1:13">
      <c r="A6608" s="11"/>
      <c r="B6608" s="11"/>
      <c r="C6608" s="11"/>
      <c r="D6608" s="11"/>
      <c r="E6608" s="10" t="s">
        <v>17</v>
      </c>
      <c r="F6608" s="14"/>
      <c r="G6608" s="15"/>
      <c r="H6608" s="15"/>
      <c r="I6608" s="15"/>
      <c r="J6608" s="13">
        <f>OR(F6608&lt;&gt;0,G6608&lt;&gt;0,H6608&lt;&gt;0,I6608&lt;&gt;0)*(F6608 + (F6608 = 0))*(G6608 + (G6608 = 0))*(H6608 + (H6608 = 0))*(I6608 + (I6608 = 0))</f>
        <v>0</v>
      </c>
      <c r="K6608" s="11"/>
      <c r="L6608" s="11"/>
      <c r="M6608" s="11"/>
    </row>
    <row r="6609" spans="1:13">
      <c r="A6609" s="11"/>
      <c r="B6609" s="11"/>
      <c r="C6609" s="11"/>
      <c r="D6609" s="11"/>
      <c r="E6609" s="11"/>
      <c r="F6609" s="11"/>
      <c r="G6609" s="11"/>
      <c r="H6609" s="11"/>
      <c r="I6609" s="11"/>
      <c r="J6609" s="16" t="s">
        <v>1768</v>
      </c>
      <c r="K6609" s="17">
        <f>SUM(J6603:J6608)</f>
        <v>1261</v>
      </c>
      <c r="L6609" s="15">
        <v>91.39</v>
      </c>
      <c r="M6609" s="18">
        <f>ROUND(K6609*L6609,2)</f>
        <v>115242.79</v>
      </c>
    </row>
    <row r="6610" spans="1:13" ht="0.95" customHeight="1">
      <c r="A6610" s="19"/>
      <c r="B6610" s="19"/>
      <c r="C6610" s="19"/>
      <c r="D6610" s="19"/>
      <c r="E6610" s="19"/>
      <c r="F6610" s="19"/>
      <c r="G6610" s="19"/>
      <c r="H6610" s="19"/>
      <c r="I6610" s="19"/>
      <c r="J6610" s="19"/>
      <c r="K6610" s="19"/>
      <c r="L6610" s="19"/>
      <c r="M6610" s="19"/>
    </row>
    <row r="6611" spans="1:13" s="1" customFormat="1">
      <c r="A6611" s="40" t="s">
        <v>1653</v>
      </c>
      <c r="B6611" s="16" t="s">
        <v>22</v>
      </c>
      <c r="C6611" s="16" t="s">
        <v>97</v>
      </c>
      <c r="D6611" s="16" t="s">
        <v>1654</v>
      </c>
      <c r="E6611" s="41"/>
      <c r="F6611" s="41"/>
      <c r="G6611" s="41"/>
      <c r="H6611" s="41"/>
      <c r="I6611" s="41"/>
      <c r="J6611" s="41"/>
      <c r="K6611" s="17">
        <f>K6614</f>
        <v>5</v>
      </c>
      <c r="L6611" s="18">
        <f>L6614</f>
        <v>206</v>
      </c>
      <c r="M6611" s="18">
        <f>M6614</f>
        <v>1030</v>
      </c>
    </row>
    <row r="6612" spans="1:13">
      <c r="A6612" s="11"/>
      <c r="B6612" s="11"/>
      <c r="C6612" s="11"/>
      <c r="D6612" s="10" t="s">
        <v>1655</v>
      </c>
      <c r="E6612" s="11"/>
      <c r="F6612" s="11"/>
      <c r="G6612" s="11"/>
      <c r="H6612" s="11"/>
      <c r="I6612" s="11"/>
      <c r="J6612" s="11"/>
      <c r="K6612" s="11"/>
      <c r="L6612" s="11"/>
      <c r="M6612" s="11"/>
    </row>
    <row r="6613" spans="1:13">
      <c r="A6613" s="11"/>
      <c r="B6613" s="11"/>
      <c r="C6613" s="11"/>
      <c r="D6613" s="11"/>
      <c r="E6613" s="10" t="s">
        <v>17</v>
      </c>
      <c r="F6613" s="14">
        <v>5</v>
      </c>
      <c r="G6613" s="15">
        <v>0</v>
      </c>
      <c r="H6613" s="15">
        <v>0</v>
      </c>
      <c r="I6613" s="15">
        <v>0</v>
      </c>
      <c r="J6613" s="13">
        <f>OR(F6613&lt;&gt;0,G6613&lt;&gt;0,H6613&lt;&gt;0,I6613&lt;&gt;0)*(F6613 + (F6613 = 0))*(G6613 + (G6613 = 0))*(H6613 + (H6613 = 0))*(I6613 + (I6613 = 0))</f>
        <v>5</v>
      </c>
      <c r="K6613" s="11"/>
      <c r="L6613" s="11"/>
      <c r="M6613" s="11"/>
    </row>
    <row r="6614" spans="1:13">
      <c r="A6614" s="11"/>
      <c r="B6614" s="11"/>
      <c r="C6614" s="11"/>
      <c r="D6614" s="11"/>
      <c r="E6614" s="11"/>
      <c r="F6614" s="11"/>
      <c r="G6614" s="11"/>
      <c r="H6614" s="11"/>
      <c r="I6614" s="11"/>
      <c r="J6614" s="16" t="s">
        <v>1656</v>
      </c>
      <c r="K6614" s="17">
        <f>J6613</f>
        <v>5</v>
      </c>
      <c r="L6614" s="15">
        <v>206</v>
      </c>
      <c r="M6614" s="18">
        <f>ROUND(K6614*L6614,2)</f>
        <v>1030</v>
      </c>
    </row>
    <row r="6615" spans="1:13" ht="0.95" customHeight="1">
      <c r="A6615" s="19"/>
      <c r="B6615" s="19"/>
      <c r="C6615" s="19"/>
      <c r="D6615" s="19"/>
      <c r="E6615" s="19"/>
      <c r="F6615" s="19"/>
      <c r="G6615" s="19"/>
      <c r="H6615" s="19"/>
      <c r="I6615" s="19"/>
      <c r="J6615" s="19"/>
      <c r="K6615" s="19"/>
      <c r="L6615" s="19"/>
      <c r="M6615" s="19"/>
    </row>
    <row r="6616" spans="1:13" s="1" customFormat="1">
      <c r="A6616" s="40" t="s">
        <v>1657</v>
      </c>
      <c r="B6616" s="16" t="s">
        <v>22</v>
      </c>
      <c r="C6616" s="16" t="s">
        <v>61</v>
      </c>
      <c r="D6616" s="16" t="s">
        <v>1658</v>
      </c>
      <c r="E6616" s="41"/>
      <c r="F6616" s="41"/>
      <c r="G6616" s="41"/>
      <c r="H6616" s="41"/>
      <c r="I6616" s="41"/>
      <c r="J6616" s="41"/>
      <c r="K6616" s="17">
        <f>K6619</f>
        <v>5</v>
      </c>
      <c r="L6616" s="18">
        <f>L6619</f>
        <v>59.77</v>
      </c>
      <c r="M6616" s="18">
        <f>M6619</f>
        <v>298.85000000000002</v>
      </c>
    </row>
    <row r="6617" spans="1:13">
      <c r="A6617" s="11"/>
      <c r="B6617" s="11"/>
      <c r="C6617" s="11"/>
      <c r="D6617" s="10" t="s">
        <v>1659</v>
      </c>
      <c r="E6617" s="11"/>
      <c r="F6617" s="11"/>
      <c r="G6617" s="11"/>
      <c r="H6617" s="11"/>
      <c r="I6617" s="11"/>
      <c r="J6617" s="11"/>
      <c r="K6617" s="11"/>
      <c r="L6617" s="11"/>
      <c r="M6617" s="11"/>
    </row>
    <row r="6618" spans="1:13">
      <c r="A6618" s="11"/>
      <c r="B6618" s="11"/>
      <c r="C6618" s="11"/>
      <c r="D6618" s="11"/>
      <c r="E6618" s="10" t="s">
        <v>17</v>
      </c>
      <c r="F6618" s="14">
        <v>5</v>
      </c>
      <c r="G6618" s="15">
        <v>0</v>
      </c>
      <c r="H6618" s="15">
        <v>0</v>
      </c>
      <c r="I6618" s="15">
        <v>0</v>
      </c>
      <c r="J6618" s="13">
        <f>OR(F6618&lt;&gt;0,G6618&lt;&gt;0,H6618&lt;&gt;0,I6618&lt;&gt;0)*(F6618 + (F6618 = 0))*(G6618 + (G6618 = 0))*(H6618 + (H6618 = 0))*(I6618 + (I6618 = 0))</f>
        <v>5</v>
      </c>
      <c r="K6618" s="11"/>
      <c r="L6618" s="11"/>
      <c r="M6618" s="11"/>
    </row>
    <row r="6619" spans="1:13">
      <c r="A6619" s="11"/>
      <c r="B6619" s="11"/>
      <c r="C6619" s="11"/>
      <c r="D6619" s="11"/>
      <c r="E6619" s="11"/>
      <c r="F6619" s="11"/>
      <c r="G6619" s="11"/>
      <c r="H6619" s="11"/>
      <c r="I6619" s="11"/>
      <c r="J6619" s="16" t="s">
        <v>1660</v>
      </c>
      <c r="K6619" s="17">
        <f>J6618</f>
        <v>5</v>
      </c>
      <c r="L6619" s="15">
        <v>59.77</v>
      </c>
      <c r="M6619" s="18">
        <f>ROUND(K6619*L6619,2)</f>
        <v>298.85000000000002</v>
      </c>
    </row>
    <row r="6620" spans="1:13" ht="0.95" customHeight="1">
      <c r="A6620" s="19"/>
      <c r="B6620" s="19"/>
      <c r="C6620" s="19"/>
      <c r="D6620" s="19"/>
      <c r="E6620" s="19"/>
      <c r="F6620" s="19"/>
      <c r="G6620" s="19"/>
      <c r="H6620" s="19"/>
      <c r="I6620" s="19"/>
      <c r="J6620" s="19"/>
      <c r="K6620" s="19"/>
      <c r="L6620" s="19"/>
      <c r="M6620" s="19"/>
    </row>
    <row r="6621" spans="1:13" s="1" customFormat="1">
      <c r="A6621" s="40" t="s">
        <v>1769</v>
      </c>
      <c r="B6621" s="16" t="s">
        <v>22</v>
      </c>
      <c r="C6621" s="16" t="s">
        <v>1662</v>
      </c>
      <c r="D6621" s="16" t="s">
        <v>1770</v>
      </c>
      <c r="E6621" s="41"/>
      <c r="F6621" s="41"/>
      <c r="G6621" s="41"/>
      <c r="H6621" s="41"/>
      <c r="I6621" s="41"/>
      <c r="J6621" s="41"/>
      <c r="K6621" s="17">
        <f>K6624</f>
        <v>1</v>
      </c>
      <c r="L6621" s="18">
        <f>L6624</f>
        <v>35000</v>
      </c>
      <c r="M6621" s="18">
        <f>M6624</f>
        <v>35000</v>
      </c>
    </row>
    <row r="6622" spans="1:13">
      <c r="A6622" s="11"/>
      <c r="B6622" s="11"/>
      <c r="C6622" s="11"/>
      <c r="D6622" s="10" t="s">
        <v>1771</v>
      </c>
      <c r="E6622" s="11"/>
      <c r="F6622" s="11"/>
      <c r="G6622" s="11"/>
      <c r="H6622" s="11"/>
      <c r="I6622" s="11"/>
      <c r="J6622" s="11"/>
      <c r="K6622" s="11"/>
      <c r="L6622" s="11"/>
      <c r="M6622" s="11"/>
    </row>
    <row r="6623" spans="1:13">
      <c r="A6623" s="11"/>
      <c r="B6623" s="11"/>
      <c r="C6623" s="11"/>
      <c r="D6623" s="11"/>
      <c r="E6623" s="10" t="s">
        <v>17</v>
      </c>
      <c r="F6623" s="14">
        <v>1</v>
      </c>
      <c r="G6623" s="15">
        <v>0</v>
      </c>
      <c r="H6623" s="15">
        <v>0</v>
      </c>
      <c r="I6623" s="15">
        <v>0</v>
      </c>
      <c r="J6623" s="13">
        <f>OR(F6623&lt;&gt;0,G6623&lt;&gt;0,H6623&lt;&gt;0,I6623&lt;&gt;0)*(F6623 + (F6623 = 0))*(G6623 + (G6623 = 0))*(H6623 + (H6623 = 0))*(I6623 + (I6623 = 0))</f>
        <v>1</v>
      </c>
      <c r="K6623" s="11"/>
      <c r="L6623" s="11"/>
      <c r="M6623" s="11"/>
    </row>
    <row r="6624" spans="1:13">
      <c r="A6624" s="11"/>
      <c r="B6624" s="11"/>
      <c r="C6624" s="11"/>
      <c r="D6624" s="11"/>
      <c r="E6624" s="11"/>
      <c r="F6624" s="11"/>
      <c r="G6624" s="11"/>
      <c r="H6624" s="11"/>
      <c r="I6624" s="11"/>
      <c r="J6624" s="16" t="s">
        <v>1772</v>
      </c>
      <c r="K6624" s="17">
        <f>J6623</f>
        <v>1</v>
      </c>
      <c r="L6624" s="15">
        <v>35000</v>
      </c>
      <c r="M6624" s="18">
        <f>ROUND(K6624*L6624,2)</f>
        <v>35000</v>
      </c>
    </row>
    <row r="6625" spans="1:13" ht="0.95" customHeight="1">
      <c r="A6625" s="19"/>
      <c r="B6625" s="19"/>
      <c r="C6625" s="19"/>
      <c r="D6625" s="19"/>
      <c r="E6625" s="19"/>
      <c r="F6625" s="19"/>
      <c r="G6625" s="19"/>
      <c r="H6625" s="19"/>
      <c r="I6625" s="19"/>
      <c r="J6625" s="19"/>
      <c r="K6625" s="19"/>
      <c r="L6625" s="19"/>
      <c r="M6625" s="19"/>
    </row>
    <row r="6626" spans="1:13" s="1" customFormat="1">
      <c r="A6626" s="40" t="s">
        <v>1773</v>
      </c>
      <c r="B6626" s="16" t="s">
        <v>22</v>
      </c>
      <c r="C6626" s="16" t="s">
        <v>1662</v>
      </c>
      <c r="D6626" s="16" t="s">
        <v>1774</v>
      </c>
      <c r="E6626" s="41"/>
      <c r="F6626" s="41"/>
      <c r="G6626" s="41"/>
      <c r="H6626" s="41"/>
      <c r="I6626" s="41"/>
      <c r="J6626" s="41"/>
      <c r="K6626" s="17">
        <f>K6629</f>
        <v>1</v>
      </c>
      <c r="L6626" s="18">
        <f>L6629</f>
        <v>45000</v>
      </c>
      <c r="M6626" s="18">
        <f>M6629</f>
        <v>45000</v>
      </c>
    </row>
    <row r="6627" spans="1:13">
      <c r="A6627" s="11"/>
      <c r="B6627" s="11"/>
      <c r="C6627" s="11"/>
      <c r="D6627" s="10" t="s">
        <v>1775</v>
      </c>
      <c r="E6627" s="11"/>
      <c r="F6627" s="11"/>
      <c r="G6627" s="11"/>
      <c r="H6627" s="11"/>
      <c r="I6627" s="11"/>
      <c r="J6627" s="11"/>
      <c r="K6627" s="11"/>
      <c r="L6627" s="11"/>
      <c r="M6627" s="11"/>
    </row>
    <row r="6628" spans="1:13">
      <c r="A6628" s="11"/>
      <c r="B6628" s="11"/>
      <c r="C6628" s="11"/>
      <c r="D6628" s="11"/>
      <c r="E6628" s="10" t="s">
        <v>17</v>
      </c>
      <c r="F6628" s="14">
        <v>1</v>
      </c>
      <c r="G6628" s="15">
        <v>0</v>
      </c>
      <c r="H6628" s="15">
        <v>0</v>
      </c>
      <c r="I6628" s="15">
        <v>0</v>
      </c>
      <c r="J6628" s="13">
        <f>OR(F6628&lt;&gt;0,G6628&lt;&gt;0,H6628&lt;&gt;0,I6628&lt;&gt;0)*(F6628 + (F6628 = 0))*(G6628 + (G6628 = 0))*(H6628 + (H6628 = 0))*(I6628 + (I6628 = 0))</f>
        <v>1</v>
      </c>
      <c r="K6628" s="11"/>
      <c r="L6628" s="11"/>
      <c r="M6628" s="11"/>
    </row>
    <row r="6629" spans="1:13">
      <c r="A6629" s="11"/>
      <c r="B6629" s="11"/>
      <c r="C6629" s="11"/>
      <c r="D6629" s="11"/>
      <c r="E6629" s="11"/>
      <c r="F6629" s="11"/>
      <c r="G6629" s="11"/>
      <c r="H6629" s="11"/>
      <c r="I6629" s="11"/>
      <c r="J6629" s="16" t="s">
        <v>1776</v>
      </c>
      <c r="K6629" s="17">
        <f>J6628</f>
        <v>1</v>
      </c>
      <c r="L6629" s="15">
        <v>45000</v>
      </c>
      <c r="M6629" s="18">
        <f>ROUND(K6629*L6629,2)</f>
        <v>45000</v>
      </c>
    </row>
    <row r="6630" spans="1:13" ht="0.95" customHeight="1">
      <c r="A6630" s="19"/>
      <c r="B6630" s="19"/>
      <c r="C6630" s="19"/>
      <c r="D6630" s="19"/>
      <c r="E6630" s="19"/>
      <c r="F6630" s="19"/>
      <c r="G6630" s="19"/>
      <c r="H6630" s="19"/>
      <c r="I6630" s="19"/>
      <c r="J6630" s="19"/>
      <c r="K6630" s="19"/>
      <c r="L6630" s="19"/>
      <c r="M6630" s="19"/>
    </row>
    <row r="6631" spans="1:13" s="1" customFormat="1">
      <c r="A6631" s="40" t="s">
        <v>1670</v>
      </c>
      <c r="B6631" s="16" t="s">
        <v>22</v>
      </c>
      <c r="C6631" s="16" t="s">
        <v>1662</v>
      </c>
      <c r="D6631" s="16" t="s">
        <v>1671</v>
      </c>
      <c r="E6631" s="41"/>
      <c r="F6631" s="41"/>
      <c r="G6631" s="41"/>
      <c r="H6631" s="41"/>
      <c r="I6631" s="41"/>
      <c r="J6631" s="41"/>
      <c r="K6631" s="17">
        <f>K6634</f>
        <v>1</v>
      </c>
      <c r="L6631" s="18">
        <f>L6634</f>
        <v>20000</v>
      </c>
      <c r="M6631" s="18">
        <f>M6634</f>
        <v>20000</v>
      </c>
    </row>
    <row r="6632" spans="1:13">
      <c r="A6632" s="11"/>
      <c r="B6632" s="11"/>
      <c r="C6632" s="11"/>
      <c r="D6632" s="10" t="s">
        <v>1672</v>
      </c>
      <c r="E6632" s="11"/>
      <c r="F6632" s="11"/>
      <c r="G6632" s="11"/>
      <c r="H6632" s="11"/>
      <c r="I6632" s="11"/>
      <c r="J6632" s="11"/>
      <c r="K6632" s="11"/>
      <c r="L6632" s="11"/>
      <c r="M6632" s="11"/>
    </row>
    <row r="6633" spans="1:13">
      <c r="A6633" s="11"/>
      <c r="B6633" s="11"/>
      <c r="C6633" s="11"/>
      <c r="D6633" s="11"/>
      <c r="E6633" s="10" t="s">
        <v>17</v>
      </c>
      <c r="F6633" s="14"/>
      <c r="G6633" s="15"/>
      <c r="H6633" s="15"/>
      <c r="I6633" s="15"/>
      <c r="J6633" s="15">
        <v>1</v>
      </c>
      <c r="K6633" s="11"/>
      <c r="L6633" s="11"/>
      <c r="M6633" s="11"/>
    </row>
    <row r="6634" spans="1:13">
      <c r="A6634" s="11"/>
      <c r="B6634" s="11"/>
      <c r="C6634" s="11"/>
      <c r="D6634" s="11"/>
      <c r="E6634" s="11"/>
      <c r="F6634" s="11"/>
      <c r="G6634" s="11"/>
      <c r="H6634" s="11"/>
      <c r="I6634" s="11"/>
      <c r="J6634" s="16" t="s">
        <v>1673</v>
      </c>
      <c r="K6634" s="17">
        <f>J6633</f>
        <v>1</v>
      </c>
      <c r="L6634" s="15">
        <v>20000</v>
      </c>
      <c r="M6634" s="18">
        <f>ROUND(K6634*L6634,2)</f>
        <v>20000</v>
      </c>
    </row>
    <row r="6635" spans="1:13" ht="0.95" customHeight="1">
      <c r="A6635" s="19"/>
      <c r="B6635" s="19"/>
      <c r="C6635" s="19"/>
      <c r="D6635" s="19"/>
      <c r="E6635" s="19"/>
      <c r="F6635" s="19"/>
      <c r="G6635" s="19"/>
      <c r="H6635" s="19"/>
      <c r="I6635" s="19"/>
      <c r="J6635" s="19"/>
      <c r="K6635" s="19"/>
      <c r="L6635" s="19"/>
      <c r="M6635" s="19"/>
    </row>
    <row r="6636" spans="1:13" s="1" customFormat="1">
      <c r="A6636" s="40" t="s">
        <v>1682</v>
      </c>
      <c r="B6636" s="16" t="s">
        <v>22</v>
      </c>
      <c r="C6636" s="16" t="s">
        <v>23</v>
      </c>
      <c r="D6636" s="16" t="s">
        <v>1683</v>
      </c>
      <c r="E6636" s="41"/>
      <c r="F6636" s="41"/>
      <c r="G6636" s="41"/>
      <c r="H6636" s="41"/>
      <c r="I6636" s="41"/>
      <c r="J6636" s="41"/>
      <c r="K6636" s="17">
        <f>K6642</f>
        <v>1548.08</v>
      </c>
      <c r="L6636" s="18">
        <f>L6642</f>
        <v>0.89</v>
      </c>
      <c r="M6636" s="18">
        <f>M6642</f>
        <v>1377.79</v>
      </c>
    </row>
    <row r="6637" spans="1:13">
      <c r="A6637" s="11"/>
      <c r="B6637" s="11"/>
      <c r="C6637" s="11"/>
      <c r="D6637" s="10" t="s">
        <v>1684</v>
      </c>
      <c r="E6637" s="11"/>
      <c r="F6637" s="11"/>
      <c r="G6637" s="11"/>
      <c r="H6637" s="11"/>
      <c r="I6637" s="11"/>
      <c r="J6637" s="11"/>
      <c r="K6637" s="11"/>
      <c r="L6637" s="11"/>
      <c r="M6637" s="11"/>
    </row>
    <row r="6638" spans="1:13">
      <c r="A6638" s="11"/>
      <c r="B6638" s="11"/>
      <c r="C6638" s="11"/>
      <c r="D6638" s="11"/>
      <c r="E6638" s="10" t="s">
        <v>1739</v>
      </c>
      <c r="F6638" s="14"/>
      <c r="G6638" s="15"/>
      <c r="H6638" s="15"/>
      <c r="I6638" s="15"/>
      <c r="J6638" s="13">
        <f>OR(F6638&lt;&gt;0,G6638&lt;&gt;0,H6638&lt;&gt;0,I6638&lt;&gt;0)*(F6638 + (F6638 = 0))*(G6638 + (G6638 = 0))*(H6638 + (H6638 = 0))*(I6638 + (I6638 = 0))</f>
        <v>0</v>
      </c>
      <c r="K6638" s="11"/>
      <c r="L6638" s="11"/>
      <c r="M6638" s="11"/>
    </row>
    <row r="6639" spans="1:13">
      <c r="A6639" s="11"/>
      <c r="B6639" s="11"/>
      <c r="C6639" s="11"/>
      <c r="D6639" s="11"/>
      <c r="E6639" s="10" t="s">
        <v>1740</v>
      </c>
      <c r="F6639" s="14"/>
      <c r="G6639" s="15"/>
      <c r="H6639" s="15"/>
      <c r="I6639" s="15"/>
      <c r="J6639" s="13">
        <f>OR(F6639&lt;&gt;0,G6639&lt;&gt;0,H6639&lt;&gt;0,I6639&lt;&gt;0)*(F6639 + (F6639 = 0))*(G6639 + (G6639 = 0))*(H6639 + (H6639 = 0))*(I6639 + (I6639 = 0))</f>
        <v>0</v>
      </c>
      <c r="K6639" s="11"/>
      <c r="L6639" s="11"/>
      <c r="M6639" s="11"/>
    </row>
    <row r="6640" spans="1:13">
      <c r="A6640" s="11"/>
      <c r="B6640" s="11"/>
      <c r="C6640" s="11"/>
      <c r="D6640" s="11"/>
      <c r="E6640" s="10" t="s">
        <v>1741</v>
      </c>
      <c r="F6640" s="14">
        <v>0</v>
      </c>
      <c r="G6640" s="15">
        <v>0</v>
      </c>
      <c r="H6640" s="15">
        <v>287.08</v>
      </c>
      <c r="I6640" s="15">
        <v>0</v>
      </c>
      <c r="J6640" s="13">
        <f>OR(F6640&lt;&gt;0,G6640&lt;&gt;0,H6640&lt;&gt;0,I6640&lt;&gt;0)*(F6640 + (F6640 = 0))*(G6640 + (G6640 = 0))*(H6640 + (H6640 = 0))*(I6640 + (I6640 = 0))</f>
        <v>287.08</v>
      </c>
      <c r="K6640" s="11"/>
      <c r="L6640" s="11"/>
      <c r="M6640" s="11"/>
    </row>
    <row r="6641" spans="1:13">
      <c r="A6641" s="11"/>
      <c r="B6641" s="11"/>
      <c r="C6641" s="11"/>
      <c r="D6641" s="11"/>
      <c r="E6641" s="10" t="s">
        <v>1742</v>
      </c>
      <c r="F6641" s="14">
        <v>0</v>
      </c>
      <c r="G6641" s="15">
        <v>0</v>
      </c>
      <c r="H6641" s="15">
        <v>1261</v>
      </c>
      <c r="I6641" s="15">
        <v>0</v>
      </c>
      <c r="J6641" s="13">
        <f>OR(F6641&lt;&gt;0,G6641&lt;&gt;0,H6641&lt;&gt;0,I6641&lt;&gt;0)*(F6641 + (F6641 = 0))*(G6641 + (G6641 = 0))*(H6641 + (H6641 = 0))*(I6641 + (I6641 = 0))</f>
        <v>1261</v>
      </c>
      <c r="K6641" s="11"/>
      <c r="L6641" s="11"/>
      <c r="M6641" s="11"/>
    </row>
    <row r="6642" spans="1:13">
      <c r="A6642" s="11"/>
      <c r="B6642" s="11"/>
      <c r="C6642" s="11"/>
      <c r="D6642" s="11"/>
      <c r="E6642" s="11"/>
      <c r="F6642" s="11"/>
      <c r="G6642" s="11"/>
      <c r="H6642" s="11"/>
      <c r="I6642" s="11"/>
      <c r="J6642" s="16" t="s">
        <v>1685</v>
      </c>
      <c r="K6642" s="17">
        <f>SUM(J6638:J6641)</f>
        <v>1548.08</v>
      </c>
      <c r="L6642" s="15">
        <v>0.89</v>
      </c>
      <c r="M6642" s="18">
        <f>ROUND(K6642*L6642,2)</f>
        <v>1377.79</v>
      </c>
    </row>
    <row r="6643" spans="1:13" ht="0.95" customHeight="1">
      <c r="A6643" s="19"/>
      <c r="B6643" s="19"/>
      <c r="C6643" s="19"/>
      <c r="D6643" s="19"/>
      <c r="E6643" s="19"/>
      <c r="F6643" s="19"/>
      <c r="G6643" s="19"/>
      <c r="H6643" s="19"/>
      <c r="I6643" s="19"/>
      <c r="J6643" s="19"/>
      <c r="K6643" s="19"/>
      <c r="L6643" s="19"/>
      <c r="M6643" s="19"/>
    </row>
    <row r="6644" spans="1:13" s="1" customFormat="1">
      <c r="A6644" s="40" t="s">
        <v>864</v>
      </c>
      <c r="B6644" s="16" t="s">
        <v>22</v>
      </c>
      <c r="C6644" s="16" t="s">
        <v>29</v>
      </c>
      <c r="D6644" s="16" t="s">
        <v>865</v>
      </c>
      <c r="E6644" s="41"/>
      <c r="F6644" s="41"/>
      <c r="G6644" s="41"/>
      <c r="H6644" s="41"/>
      <c r="I6644" s="41"/>
      <c r="J6644" s="41"/>
      <c r="K6644" s="17">
        <f>K6651</f>
        <v>226.94</v>
      </c>
      <c r="L6644" s="18">
        <f>L6651</f>
        <v>86.09</v>
      </c>
      <c r="M6644" s="18">
        <f>M6651</f>
        <v>19537.259999999998</v>
      </c>
    </row>
    <row r="6645" spans="1:13">
      <c r="A6645" s="11"/>
      <c r="B6645" s="11"/>
      <c r="C6645" s="11"/>
      <c r="D6645" s="10" t="s">
        <v>866</v>
      </c>
      <c r="E6645" s="11"/>
      <c r="F6645" s="11"/>
      <c r="G6645" s="11"/>
      <c r="H6645" s="11"/>
      <c r="I6645" s="11"/>
      <c r="J6645" s="11"/>
      <c r="K6645" s="11"/>
      <c r="L6645" s="11"/>
      <c r="M6645" s="11"/>
    </row>
    <row r="6646" spans="1:13">
      <c r="A6646" s="11"/>
      <c r="B6646" s="11"/>
      <c r="C6646" s="11"/>
      <c r="D6646" s="11"/>
      <c r="E6646" s="10" t="s">
        <v>1739</v>
      </c>
      <c r="F6646" s="14"/>
      <c r="G6646" s="15"/>
      <c r="H6646" s="15"/>
      <c r="I6646" s="15"/>
      <c r="J6646" s="13">
        <f>OR(F6646&lt;&gt;0,G6646&lt;&gt;0,H6646&lt;&gt;0,I6646&lt;&gt;0)*(F6646 + (F6646 = 0))*(G6646 + (G6646 = 0))*(H6646 + (H6646 = 0))*(I6646 + (I6646 = 0))</f>
        <v>0</v>
      </c>
      <c r="K6646" s="11"/>
      <c r="L6646" s="11"/>
      <c r="M6646" s="11"/>
    </row>
    <row r="6647" spans="1:13">
      <c r="A6647" s="11"/>
      <c r="B6647" s="11"/>
      <c r="C6647" s="11"/>
      <c r="D6647" s="11"/>
      <c r="E6647" s="10" t="s">
        <v>1740</v>
      </c>
      <c r="F6647" s="14"/>
      <c r="G6647" s="15"/>
      <c r="H6647" s="15"/>
      <c r="I6647" s="15"/>
      <c r="J6647" s="13">
        <f>OR(F6647&lt;&gt;0,G6647&lt;&gt;0,H6647&lt;&gt;0,I6647&lt;&gt;0)*(F6647 + (F6647 = 0))*(G6647 + (G6647 = 0))*(H6647 + (H6647 = 0))*(I6647 + (I6647 = 0))</f>
        <v>0</v>
      </c>
      <c r="K6647" s="11"/>
      <c r="L6647" s="11"/>
      <c r="M6647" s="11"/>
    </row>
    <row r="6648" spans="1:13">
      <c r="A6648" s="11"/>
      <c r="B6648" s="11"/>
      <c r="C6648" s="11"/>
      <c r="D6648" s="11"/>
      <c r="E6648" s="10" t="s">
        <v>1741</v>
      </c>
      <c r="F6648" s="14">
        <v>0</v>
      </c>
      <c r="G6648" s="15">
        <v>0.8</v>
      </c>
      <c r="H6648" s="15">
        <v>287.08</v>
      </c>
      <c r="I6648" s="15">
        <v>0.15</v>
      </c>
      <c r="J6648" s="13">
        <f>OR(F6648&lt;&gt;0,G6648&lt;&gt;0,H6648&lt;&gt;0,I6648&lt;&gt;0)*(F6648 + (F6648 = 0))*(G6648 + (G6648 = 0))*(H6648 + (H6648 = 0))*(I6648 + (I6648 = 0))</f>
        <v>34.450000000000003</v>
      </c>
      <c r="K6648" s="11"/>
      <c r="L6648" s="11"/>
      <c r="M6648" s="11"/>
    </row>
    <row r="6649" spans="1:13">
      <c r="A6649" s="11"/>
      <c r="B6649" s="11"/>
      <c r="C6649" s="11"/>
      <c r="D6649" s="11"/>
      <c r="E6649" s="10" t="s">
        <v>1742</v>
      </c>
      <c r="F6649" s="14">
        <v>0</v>
      </c>
      <c r="G6649" s="15">
        <v>0.85</v>
      </c>
      <c r="H6649" s="15">
        <v>1261</v>
      </c>
      <c r="I6649" s="15">
        <v>0.15</v>
      </c>
      <c r="J6649" s="13">
        <f>OR(F6649&lt;&gt;0,G6649&lt;&gt;0,H6649&lt;&gt;0,I6649&lt;&gt;0)*(F6649 + (F6649 = 0))*(G6649 + (G6649 = 0))*(H6649 + (H6649 = 0))*(I6649 + (I6649 = 0))</f>
        <v>160.78</v>
      </c>
      <c r="K6649" s="11"/>
      <c r="L6649" s="11"/>
      <c r="M6649" s="11"/>
    </row>
    <row r="6650" spans="1:13">
      <c r="A6650" s="11"/>
      <c r="B6650" s="11"/>
      <c r="C6650" s="11"/>
      <c r="D6650" s="11"/>
      <c r="E6650" s="10" t="s">
        <v>1777</v>
      </c>
      <c r="F6650" s="14">
        <v>0</v>
      </c>
      <c r="G6650" s="15">
        <v>0.85</v>
      </c>
      <c r="H6650" s="15">
        <v>186.51</v>
      </c>
      <c r="I6650" s="15">
        <v>0.2</v>
      </c>
      <c r="J6650" s="13">
        <f>OR(F6650&lt;&gt;0,G6650&lt;&gt;0,H6650&lt;&gt;0,I6650&lt;&gt;0)*(F6650 + (F6650 = 0))*(G6650 + (G6650 = 0))*(H6650 + (H6650 = 0))*(I6650 + (I6650 = 0))</f>
        <v>31.71</v>
      </c>
      <c r="K6650" s="11"/>
      <c r="L6650" s="11"/>
      <c r="M6650" s="11"/>
    </row>
    <row r="6651" spans="1:13">
      <c r="A6651" s="11"/>
      <c r="B6651" s="11"/>
      <c r="C6651" s="11"/>
      <c r="D6651" s="11"/>
      <c r="E6651" s="11"/>
      <c r="F6651" s="11"/>
      <c r="G6651" s="11"/>
      <c r="H6651" s="11"/>
      <c r="I6651" s="11"/>
      <c r="J6651" s="16" t="s">
        <v>869</v>
      </c>
      <c r="K6651" s="17">
        <f>SUM(J6646:J6650)</f>
        <v>226.94</v>
      </c>
      <c r="L6651" s="15">
        <v>86.09</v>
      </c>
      <c r="M6651" s="18">
        <f>ROUND(K6651*L6651,2)</f>
        <v>19537.259999999998</v>
      </c>
    </row>
    <row r="6652" spans="1:13" ht="0.95" customHeight="1">
      <c r="A6652" s="19"/>
      <c r="B6652" s="19"/>
      <c r="C6652" s="19"/>
      <c r="D6652" s="19"/>
      <c r="E6652" s="19"/>
      <c r="F6652" s="19"/>
      <c r="G6652" s="19"/>
      <c r="H6652" s="19"/>
      <c r="I6652" s="19"/>
      <c r="J6652" s="19"/>
      <c r="K6652" s="19"/>
      <c r="L6652" s="19"/>
      <c r="M6652" s="19"/>
    </row>
    <row r="6653" spans="1:13" s="1" customFormat="1">
      <c r="A6653" s="40" t="s">
        <v>1778</v>
      </c>
      <c r="B6653" s="16" t="s">
        <v>22</v>
      </c>
      <c r="C6653" s="16" t="s">
        <v>29</v>
      </c>
      <c r="D6653" s="16" t="s">
        <v>1779</v>
      </c>
      <c r="E6653" s="41"/>
      <c r="F6653" s="41"/>
      <c r="G6653" s="41"/>
      <c r="H6653" s="41"/>
      <c r="I6653" s="41"/>
      <c r="J6653" s="41"/>
      <c r="K6653" s="17">
        <f>K6659</f>
        <v>130.16</v>
      </c>
      <c r="L6653" s="18">
        <f>L6659</f>
        <v>18.940000000000001</v>
      </c>
      <c r="M6653" s="18">
        <f>M6659</f>
        <v>2465.23</v>
      </c>
    </row>
    <row r="6654" spans="1:13">
      <c r="A6654" s="11"/>
      <c r="B6654" s="11"/>
      <c r="C6654" s="11"/>
      <c r="D6654" s="10" t="s">
        <v>1780</v>
      </c>
      <c r="E6654" s="11"/>
      <c r="F6654" s="11"/>
      <c r="G6654" s="11"/>
      <c r="H6654" s="11"/>
      <c r="I6654" s="11"/>
      <c r="J6654" s="11"/>
      <c r="K6654" s="11"/>
      <c r="L6654" s="11"/>
      <c r="M6654" s="11"/>
    </row>
    <row r="6655" spans="1:13">
      <c r="A6655" s="11"/>
      <c r="B6655" s="11"/>
      <c r="C6655" s="11"/>
      <c r="D6655" s="11"/>
      <c r="E6655" s="10" t="s">
        <v>1739</v>
      </c>
      <c r="F6655" s="14"/>
      <c r="G6655" s="15"/>
      <c r="H6655" s="15"/>
      <c r="I6655" s="15"/>
      <c r="J6655" s="13">
        <f>OR(F6655&lt;&gt;0,G6655&lt;&gt;0,H6655&lt;&gt;0,I6655&lt;&gt;0)*(F6655 + (F6655 = 0))*(G6655 + (G6655 = 0))*(H6655 + (H6655 = 0))*(I6655 + (I6655 = 0))</f>
        <v>0</v>
      </c>
      <c r="K6655" s="11"/>
      <c r="L6655" s="11"/>
      <c r="M6655" s="11"/>
    </row>
    <row r="6656" spans="1:13">
      <c r="A6656" s="11"/>
      <c r="B6656" s="11"/>
      <c r="C6656" s="11"/>
      <c r="D6656" s="11"/>
      <c r="E6656" s="10" t="s">
        <v>1740</v>
      </c>
      <c r="F6656" s="14"/>
      <c r="G6656" s="15"/>
      <c r="H6656" s="15"/>
      <c r="I6656" s="15"/>
      <c r="J6656" s="13">
        <f>OR(F6656&lt;&gt;0,G6656&lt;&gt;0,H6656&lt;&gt;0,I6656&lt;&gt;0)*(F6656 + (F6656 = 0))*(G6656 + (G6656 = 0))*(H6656 + (H6656 = 0))*(I6656 + (I6656 = 0))</f>
        <v>0</v>
      </c>
      <c r="K6656" s="11"/>
      <c r="L6656" s="11"/>
      <c r="M6656" s="11"/>
    </row>
    <row r="6657" spans="1:13">
      <c r="A6657" s="11"/>
      <c r="B6657" s="11"/>
      <c r="C6657" s="11"/>
      <c r="D6657" s="11"/>
      <c r="E6657" s="10" t="s">
        <v>1741</v>
      </c>
      <c r="F6657" s="14">
        <v>0</v>
      </c>
      <c r="G6657" s="15">
        <v>0.8</v>
      </c>
      <c r="H6657" s="15">
        <v>287.08</v>
      </c>
      <c r="I6657" s="15">
        <v>0.1</v>
      </c>
      <c r="J6657" s="13">
        <f>OR(F6657&lt;&gt;0,G6657&lt;&gt;0,H6657&lt;&gt;0,I6657&lt;&gt;0)*(F6657 + (F6657 = 0))*(G6657 + (G6657 = 0))*(H6657 + (H6657 = 0))*(I6657 + (I6657 = 0))</f>
        <v>22.97</v>
      </c>
      <c r="K6657" s="11"/>
      <c r="L6657" s="11"/>
      <c r="M6657" s="11"/>
    </row>
    <row r="6658" spans="1:13">
      <c r="A6658" s="11"/>
      <c r="B6658" s="11"/>
      <c r="C6658" s="11"/>
      <c r="D6658" s="11"/>
      <c r="E6658" s="10" t="s">
        <v>1742</v>
      </c>
      <c r="F6658" s="14">
        <v>0</v>
      </c>
      <c r="G6658" s="15">
        <v>0.85</v>
      </c>
      <c r="H6658" s="15">
        <v>1261</v>
      </c>
      <c r="I6658" s="15">
        <v>0.1</v>
      </c>
      <c r="J6658" s="13">
        <f>OR(F6658&lt;&gt;0,G6658&lt;&gt;0,H6658&lt;&gt;0,I6658&lt;&gt;0)*(F6658 + (F6658 = 0))*(G6658 + (G6658 = 0))*(H6658 + (H6658 = 0))*(I6658 + (I6658 = 0))</f>
        <v>107.19</v>
      </c>
      <c r="K6658" s="11"/>
      <c r="L6658" s="11"/>
      <c r="M6658" s="11"/>
    </row>
    <row r="6659" spans="1:13">
      <c r="A6659" s="11"/>
      <c r="B6659" s="11"/>
      <c r="C6659" s="11"/>
      <c r="D6659" s="11"/>
      <c r="E6659" s="11"/>
      <c r="F6659" s="11"/>
      <c r="G6659" s="11"/>
      <c r="H6659" s="11"/>
      <c r="I6659" s="11"/>
      <c r="J6659" s="16" t="s">
        <v>1781</v>
      </c>
      <c r="K6659" s="17">
        <f>SUM(J6655:J6658)</f>
        <v>130.16</v>
      </c>
      <c r="L6659" s="15">
        <v>18.940000000000001</v>
      </c>
      <c r="M6659" s="18">
        <f>ROUND(K6659*L6659,2)</f>
        <v>2465.23</v>
      </c>
    </row>
    <row r="6660" spans="1:13" ht="0.95" customHeight="1">
      <c r="A6660" s="19"/>
      <c r="B6660" s="19"/>
      <c r="C6660" s="19"/>
      <c r="D6660" s="19"/>
      <c r="E6660" s="19"/>
      <c r="F6660" s="19"/>
      <c r="G6660" s="19"/>
      <c r="H6660" s="19"/>
      <c r="I6660" s="19"/>
      <c r="J6660" s="19"/>
      <c r="K6660" s="19"/>
      <c r="L6660" s="19"/>
      <c r="M6660" s="19"/>
    </row>
    <row r="6661" spans="1:13" s="1" customFormat="1">
      <c r="A6661" s="40" t="s">
        <v>1782</v>
      </c>
      <c r="B6661" s="16" t="s">
        <v>22</v>
      </c>
      <c r="C6661" s="16" t="s">
        <v>61</v>
      </c>
      <c r="D6661" s="16" t="s">
        <v>1783</v>
      </c>
      <c r="E6661" s="41"/>
      <c r="F6661" s="41"/>
      <c r="G6661" s="41"/>
      <c r="H6661" s="41"/>
      <c r="I6661" s="41"/>
      <c r="J6661" s="41"/>
      <c r="K6661" s="17">
        <f>K6664</f>
        <v>6</v>
      </c>
      <c r="L6661" s="18">
        <f>L6664</f>
        <v>502.2</v>
      </c>
      <c r="M6661" s="18">
        <f>M6664</f>
        <v>3013.2</v>
      </c>
    </row>
    <row r="6662" spans="1:13">
      <c r="A6662" s="11"/>
      <c r="B6662" s="11"/>
      <c r="C6662" s="11"/>
      <c r="D6662" s="10" t="s">
        <v>1784</v>
      </c>
      <c r="E6662" s="11"/>
      <c r="F6662" s="11"/>
      <c r="G6662" s="11"/>
      <c r="H6662" s="11"/>
      <c r="I6662" s="11"/>
      <c r="J6662" s="11"/>
      <c r="K6662" s="11"/>
      <c r="L6662" s="11"/>
      <c r="M6662" s="11"/>
    </row>
    <row r="6663" spans="1:13">
      <c r="A6663" s="11"/>
      <c r="B6663" s="11"/>
      <c r="C6663" s="11"/>
      <c r="D6663" s="11"/>
      <c r="E6663" s="10" t="s">
        <v>17</v>
      </c>
      <c r="F6663" s="14">
        <v>6</v>
      </c>
      <c r="G6663" s="15">
        <v>0</v>
      </c>
      <c r="H6663" s="15">
        <v>0</v>
      </c>
      <c r="I6663" s="15">
        <v>0</v>
      </c>
      <c r="J6663" s="13">
        <f>OR(F6663&lt;&gt;0,G6663&lt;&gt;0,H6663&lt;&gt;0,I6663&lt;&gt;0)*(F6663 + (F6663 = 0))*(G6663 + (G6663 = 0))*(H6663 + (H6663 = 0))*(I6663 + (I6663 = 0))</f>
        <v>6</v>
      </c>
      <c r="K6663" s="11"/>
      <c r="L6663" s="11"/>
      <c r="M6663" s="11"/>
    </row>
    <row r="6664" spans="1:13">
      <c r="A6664" s="11"/>
      <c r="B6664" s="11"/>
      <c r="C6664" s="11"/>
      <c r="D6664" s="11"/>
      <c r="E6664" s="11"/>
      <c r="F6664" s="11"/>
      <c r="G6664" s="11"/>
      <c r="H6664" s="11"/>
      <c r="I6664" s="11"/>
      <c r="J6664" s="16" t="s">
        <v>1785</v>
      </c>
      <c r="K6664" s="17">
        <f>J6663</f>
        <v>6</v>
      </c>
      <c r="L6664" s="15">
        <v>502.2</v>
      </c>
      <c r="M6664" s="18">
        <f>ROUND(K6664*L6664,2)</f>
        <v>3013.2</v>
      </c>
    </row>
    <row r="6665" spans="1:13" ht="0.95" customHeight="1">
      <c r="A6665" s="19"/>
      <c r="B6665" s="19"/>
      <c r="C6665" s="19"/>
      <c r="D6665" s="19"/>
      <c r="E6665" s="19"/>
      <c r="F6665" s="19"/>
      <c r="G6665" s="19"/>
      <c r="H6665" s="19"/>
      <c r="I6665" s="19"/>
      <c r="J6665" s="19"/>
      <c r="K6665" s="19"/>
      <c r="L6665" s="19"/>
      <c r="M6665" s="19"/>
    </row>
    <row r="6666" spans="1:13">
      <c r="A6666" s="11"/>
      <c r="B6666" s="11"/>
      <c r="C6666" s="11"/>
      <c r="D6666" s="11"/>
      <c r="E6666" s="11"/>
      <c r="F6666" s="11"/>
      <c r="G6666" s="11"/>
      <c r="H6666" s="11"/>
      <c r="I6666" s="11"/>
      <c r="J6666" s="16" t="s">
        <v>1786</v>
      </c>
      <c r="K6666" s="20">
        <v>1</v>
      </c>
      <c r="L6666" s="18">
        <f>M6523+M6529+M6539+M6545+M6551+M6559+M6567+M6575+M6581+M6587+M6595+M6601+M6611+M6616+M6621+M6626+M6631+M6636+M6644+M6653+M6661</f>
        <v>362243.69</v>
      </c>
      <c r="M6666" s="18">
        <f>ROUND(K6666*L6666,2)</f>
        <v>362243.69</v>
      </c>
    </row>
    <row r="6667" spans="1:13" ht="0.95" customHeight="1">
      <c r="A6667" s="19"/>
      <c r="B6667" s="19"/>
      <c r="C6667" s="19"/>
      <c r="D6667" s="19"/>
      <c r="E6667" s="19"/>
      <c r="F6667" s="19"/>
      <c r="G6667" s="19"/>
      <c r="H6667" s="19"/>
      <c r="I6667" s="19"/>
      <c r="J6667" s="19"/>
      <c r="K6667" s="19"/>
      <c r="L6667" s="19"/>
      <c r="M6667" s="19"/>
    </row>
    <row r="6668" spans="1:13">
      <c r="A6668" s="21" t="s">
        <v>1787</v>
      </c>
      <c r="B6668" s="21" t="s">
        <v>16</v>
      </c>
      <c r="C6668" s="21" t="s">
        <v>17</v>
      </c>
      <c r="D6668" s="21" t="s">
        <v>1788</v>
      </c>
      <c r="E6668" s="22"/>
      <c r="F6668" s="22"/>
      <c r="G6668" s="22"/>
      <c r="H6668" s="22"/>
      <c r="I6668" s="22"/>
      <c r="J6668" s="22"/>
      <c r="K6668" s="23">
        <f>K6699</f>
        <v>1</v>
      </c>
      <c r="L6668" s="24">
        <f>L6699</f>
        <v>43367.06</v>
      </c>
      <c r="M6668" s="24">
        <f>M6699</f>
        <v>43367.06</v>
      </c>
    </row>
    <row r="6669" spans="1:13" s="1" customFormat="1">
      <c r="A6669" s="40" t="s">
        <v>1789</v>
      </c>
      <c r="B6669" s="16" t="s">
        <v>22</v>
      </c>
      <c r="C6669" s="16" t="s">
        <v>23</v>
      </c>
      <c r="D6669" s="16" t="s">
        <v>1790</v>
      </c>
      <c r="E6669" s="41"/>
      <c r="F6669" s="41"/>
      <c r="G6669" s="41"/>
      <c r="H6669" s="41"/>
      <c r="I6669" s="41"/>
      <c r="J6669" s="41"/>
      <c r="K6669" s="17">
        <f>K6672</f>
        <v>84.29</v>
      </c>
      <c r="L6669" s="18">
        <f>L6672</f>
        <v>25.77</v>
      </c>
      <c r="M6669" s="18">
        <f>M6672</f>
        <v>2172.15</v>
      </c>
    </row>
    <row r="6670" spans="1:13">
      <c r="A6670" s="11"/>
      <c r="B6670" s="11"/>
      <c r="C6670" s="11"/>
      <c r="D6670" s="10" t="s">
        <v>1791</v>
      </c>
      <c r="E6670" s="11"/>
      <c r="F6670" s="11"/>
      <c r="G6670" s="11"/>
      <c r="H6670" s="11"/>
      <c r="I6670" s="11"/>
      <c r="J6670" s="11"/>
      <c r="K6670" s="11"/>
      <c r="L6670" s="11"/>
      <c r="M6670" s="11"/>
    </row>
    <row r="6671" spans="1:13">
      <c r="A6671" s="11"/>
      <c r="B6671" s="11"/>
      <c r="C6671" s="11"/>
      <c r="D6671" s="11"/>
      <c r="E6671" s="10" t="s">
        <v>17</v>
      </c>
      <c r="F6671" s="14">
        <v>1</v>
      </c>
      <c r="G6671" s="15">
        <v>0</v>
      </c>
      <c r="H6671" s="15">
        <v>0</v>
      </c>
      <c r="I6671" s="15">
        <v>84.29</v>
      </c>
      <c r="J6671" s="13">
        <f>OR(F6671&lt;&gt;0,G6671&lt;&gt;0,H6671&lt;&gt;0,I6671&lt;&gt;0)*(F6671 + (F6671 = 0))*(G6671 + (G6671 = 0))*(H6671 + (H6671 = 0))*(I6671 + (I6671 = 0))</f>
        <v>84.29</v>
      </c>
      <c r="K6671" s="11"/>
      <c r="L6671" s="11"/>
      <c r="M6671" s="11"/>
    </row>
    <row r="6672" spans="1:13">
      <c r="A6672" s="11"/>
      <c r="B6672" s="11"/>
      <c r="C6672" s="11"/>
      <c r="D6672" s="11"/>
      <c r="E6672" s="11"/>
      <c r="F6672" s="11"/>
      <c r="G6672" s="11"/>
      <c r="H6672" s="11"/>
      <c r="I6672" s="11"/>
      <c r="J6672" s="16" t="s">
        <v>1792</v>
      </c>
      <c r="K6672" s="17">
        <f>J6671</f>
        <v>84.29</v>
      </c>
      <c r="L6672" s="15">
        <v>25.77</v>
      </c>
      <c r="M6672" s="18">
        <f>ROUND(K6672*L6672,2)</f>
        <v>2172.15</v>
      </c>
    </row>
    <row r="6673" spans="1:13" ht="0.95" customHeight="1">
      <c r="A6673" s="19"/>
      <c r="B6673" s="19"/>
      <c r="C6673" s="19"/>
      <c r="D6673" s="19"/>
      <c r="E6673" s="19"/>
      <c r="F6673" s="19"/>
      <c r="G6673" s="19"/>
      <c r="H6673" s="19"/>
      <c r="I6673" s="19"/>
      <c r="J6673" s="19"/>
      <c r="K6673" s="19"/>
      <c r="L6673" s="19"/>
      <c r="M6673" s="19"/>
    </row>
    <row r="6674" spans="1:13" s="1" customFormat="1">
      <c r="A6674" s="40" t="s">
        <v>1653</v>
      </c>
      <c r="B6674" s="16" t="s">
        <v>22</v>
      </c>
      <c r="C6674" s="16" t="s">
        <v>97</v>
      </c>
      <c r="D6674" s="16" t="s">
        <v>1654</v>
      </c>
      <c r="E6674" s="41"/>
      <c r="F6674" s="41"/>
      <c r="G6674" s="41"/>
      <c r="H6674" s="41"/>
      <c r="I6674" s="41"/>
      <c r="J6674" s="41"/>
      <c r="K6674" s="17">
        <f>K6677</f>
        <v>2</v>
      </c>
      <c r="L6674" s="18">
        <f>L6677</f>
        <v>206</v>
      </c>
      <c r="M6674" s="18">
        <f>M6677</f>
        <v>412</v>
      </c>
    </row>
    <row r="6675" spans="1:13">
      <c r="A6675" s="11"/>
      <c r="B6675" s="11"/>
      <c r="C6675" s="11"/>
      <c r="D6675" s="10" t="s">
        <v>1655</v>
      </c>
      <c r="E6675" s="11"/>
      <c r="F6675" s="11"/>
      <c r="G6675" s="11"/>
      <c r="H6675" s="11"/>
      <c r="I6675" s="11"/>
      <c r="J6675" s="11"/>
      <c r="K6675" s="11"/>
      <c r="L6675" s="11"/>
      <c r="M6675" s="11"/>
    </row>
    <row r="6676" spans="1:13">
      <c r="A6676" s="11"/>
      <c r="B6676" s="11"/>
      <c r="C6676" s="11"/>
      <c r="D6676" s="11"/>
      <c r="E6676" s="10" t="s">
        <v>17</v>
      </c>
      <c r="F6676" s="14">
        <v>2</v>
      </c>
      <c r="G6676" s="15">
        <v>0</v>
      </c>
      <c r="H6676" s="15">
        <v>0</v>
      </c>
      <c r="I6676" s="15">
        <v>0</v>
      </c>
      <c r="J6676" s="13">
        <f>OR(F6676&lt;&gt;0,G6676&lt;&gt;0,H6676&lt;&gt;0,I6676&lt;&gt;0)*(F6676 + (F6676 = 0))*(G6676 + (G6676 = 0))*(H6676 + (H6676 = 0))*(I6676 + (I6676 = 0))</f>
        <v>2</v>
      </c>
      <c r="K6676" s="11"/>
      <c r="L6676" s="11"/>
      <c r="M6676" s="11"/>
    </row>
    <row r="6677" spans="1:13">
      <c r="A6677" s="11"/>
      <c r="B6677" s="11"/>
      <c r="C6677" s="11"/>
      <c r="D6677" s="11"/>
      <c r="E6677" s="11"/>
      <c r="F6677" s="11"/>
      <c r="G6677" s="11"/>
      <c r="H6677" s="11"/>
      <c r="I6677" s="11"/>
      <c r="J6677" s="16" t="s">
        <v>1656</v>
      </c>
      <c r="K6677" s="17">
        <f>J6676</f>
        <v>2</v>
      </c>
      <c r="L6677" s="15">
        <v>206</v>
      </c>
      <c r="M6677" s="18">
        <f>ROUND(K6677*L6677,2)</f>
        <v>412</v>
      </c>
    </row>
    <row r="6678" spans="1:13" ht="0.95" customHeight="1">
      <c r="A6678" s="19"/>
      <c r="B6678" s="19"/>
      <c r="C6678" s="19"/>
      <c r="D6678" s="19"/>
      <c r="E6678" s="19"/>
      <c r="F6678" s="19"/>
      <c r="G6678" s="19"/>
      <c r="H6678" s="19"/>
      <c r="I6678" s="19"/>
      <c r="J6678" s="19"/>
      <c r="K6678" s="19"/>
      <c r="L6678" s="19"/>
      <c r="M6678" s="19"/>
    </row>
    <row r="6679" spans="1:13" s="1" customFormat="1">
      <c r="A6679" s="40" t="s">
        <v>1657</v>
      </c>
      <c r="B6679" s="16" t="s">
        <v>22</v>
      </c>
      <c r="C6679" s="16" t="s">
        <v>61</v>
      </c>
      <c r="D6679" s="16" t="s">
        <v>1658</v>
      </c>
      <c r="E6679" s="41"/>
      <c r="F6679" s="41"/>
      <c r="G6679" s="41"/>
      <c r="H6679" s="41"/>
      <c r="I6679" s="41"/>
      <c r="J6679" s="41"/>
      <c r="K6679" s="17">
        <f>K6682</f>
        <v>2</v>
      </c>
      <c r="L6679" s="18">
        <f>L6682</f>
        <v>59.77</v>
      </c>
      <c r="M6679" s="18">
        <f>M6682</f>
        <v>119.54</v>
      </c>
    </row>
    <row r="6680" spans="1:13">
      <c r="A6680" s="11"/>
      <c r="B6680" s="11"/>
      <c r="C6680" s="11"/>
      <c r="D6680" s="10" t="s">
        <v>1659</v>
      </c>
      <c r="E6680" s="11"/>
      <c r="F6680" s="11"/>
      <c r="G6680" s="11"/>
      <c r="H6680" s="11"/>
      <c r="I6680" s="11"/>
      <c r="J6680" s="11"/>
      <c r="K6680" s="11"/>
      <c r="L6680" s="11"/>
      <c r="M6680" s="11"/>
    </row>
    <row r="6681" spans="1:13">
      <c r="A6681" s="11"/>
      <c r="B6681" s="11"/>
      <c r="C6681" s="11"/>
      <c r="D6681" s="11"/>
      <c r="E6681" s="10" t="s">
        <v>17</v>
      </c>
      <c r="F6681" s="14">
        <v>2</v>
      </c>
      <c r="G6681" s="15">
        <v>0</v>
      </c>
      <c r="H6681" s="15">
        <v>0</v>
      </c>
      <c r="I6681" s="15">
        <v>0</v>
      </c>
      <c r="J6681" s="13">
        <f>OR(F6681&lt;&gt;0,G6681&lt;&gt;0,H6681&lt;&gt;0,I6681&lt;&gt;0)*(F6681 + (F6681 = 0))*(G6681 + (G6681 = 0))*(H6681 + (H6681 = 0))*(I6681 + (I6681 = 0))</f>
        <v>2</v>
      </c>
      <c r="K6681" s="11"/>
      <c r="L6681" s="11"/>
      <c r="M6681" s="11"/>
    </row>
    <row r="6682" spans="1:13">
      <c r="A6682" s="11"/>
      <c r="B6682" s="11"/>
      <c r="C6682" s="11"/>
      <c r="D6682" s="11"/>
      <c r="E6682" s="11"/>
      <c r="F6682" s="11"/>
      <c r="G6682" s="11"/>
      <c r="H6682" s="11"/>
      <c r="I6682" s="11"/>
      <c r="J6682" s="16" t="s">
        <v>1660</v>
      </c>
      <c r="K6682" s="17">
        <f>J6681</f>
        <v>2</v>
      </c>
      <c r="L6682" s="15">
        <v>59.77</v>
      </c>
      <c r="M6682" s="18">
        <f>ROUND(K6682*L6682,2)</f>
        <v>119.54</v>
      </c>
    </row>
    <row r="6683" spans="1:13" ht="0.95" customHeight="1">
      <c r="A6683" s="19"/>
      <c r="B6683" s="19"/>
      <c r="C6683" s="19"/>
      <c r="D6683" s="19"/>
      <c r="E6683" s="19"/>
      <c r="F6683" s="19"/>
      <c r="G6683" s="19"/>
      <c r="H6683" s="19"/>
      <c r="I6683" s="19"/>
      <c r="J6683" s="19"/>
      <c r="K6683" s="19"/>
      <c r="L6683" s="19"/>
      <c r="M6683" s="19"/>
    </row>
    <row r="6684" spans="1:13" s="1" customFormat="1">
      <c r="A6684" s="40" t="s">
        <v>1793</v>
      </c>
      <c r="B6684" s="16" t="s">
        <v>22</v>
      </c>
      <c r="C6684" s="16" t="s">
        <v>1662</v>
      </c>
      <c r="D6684" s="16" t="s">
        <v>1794</v>
      </c>
      <c r="E6684" s="41"/>
      <c r="F6684" s="41"/>
      <c r="G6684" s="41"/>
      <c r="H6684" s="41"/>
      <c r="I6684" s="41"/>
      <c r="J6684" s="41"/>
      <c r="K6684" s="17">
        <f>K6687</f>
        <v>1</v>
      </c>
      <c r="L6684" s="18">
        <f>L6687</f>
        <v>284.3</v>
      </c>
      <c r="M6684" s="18">
        <f>M6687</f>
        <v>284.3</v>
      </c>
    </row>
    <row r="6685" spans="1:13">
      <c r="A6685" s="11"/>
      <c r="B6685" s="11"/>
      <c r="C6685" s="11"/>
      <c r="D6685" s="10" t="s">
        <v>1795</v>
      </c>
      <c r="E6685" s="11"/>
      <c r="F6685" s="11"/>
      <c r="G6685" s="11"/>
      <c r="H6685" s="11"/>
      <c r="I6685" s="11"/>
      <c r="J6685" s="11"/>
      <c r="K6685" s="11"/>
      <c r="L6685" s="11"/>
      <c r="M6685" s="11"/>
    </row>
    <row r="6686" spans="1:13">
      <c r="A6686" s="11"/>
      <c r="B6686" s="11"/>
      <c r="C6686" s="11"/>
      <c r="D6686" s="11"/>
      <c r="E6686" s="10" t="s">
        <v>17</v>
      </c>
      <c r="F6686" s="14">
        <v>1</v>
      </c>
      <c r="G6686" s="15">
        <v>0</v>
      </c>
      <c r="H6686" s="15">
        <v>0</v>
      </c>
      <c r="I6686" s="15">
        <v>0</v>
      </c>
      <c r="J6686" s="13">
        <f>OR(F6686&lt;&gt;0,G6686&lt;&gt;0,H6686&lt;&gt;0,I6686&lt;&gt;0)*(F6686 + (F6686 = 0))*(G6686 + (G6686 = 0))*(H6686 + (H6686 = 0))*(I6686 + (I6686 = 0))</f>
        <v>1</v>
      </c>
      <c r="K6686" s="11"/>
      <c r="L6686" s="11"/>
      <c r="M6686" s="11"/>
    </row>
    <row r="6687" spans="1:13">
      <c r="A6687" s="11"/>
      <c r="B6687" s="11"/>
      <c r="C6687" s="11"/>
      <c r="D6687" s="11"/>
      <c r="E6687" s="11"/>
      <c r="F6687" s="11"/>
      <c r="G6687" s="11"/>
      <c r="H6687" s="11"/>
      <c r="I6687" s="11"/>
      <c r="J6687" s="16" t="s">
        <v>1796</v>
      </c>
      <c r="K6687" s="17">
        <f>J6686</f>
        <v>1</v>
      </c>
      <c r="L6687" s="15">
        <v>284.3</v>
      </c>
      <c r="M6687" s="18">
        <f>ROUND(K6687*L6687,2)</f>
        <v>284.3</v>
      </c>
    </row>
    <row r="6688" spans="1:13" ht="0.95" customHeight="1">
      <c r="A6688" s="19"/>
      <c r="B6688" s="19"/>
      <c r="C6688" s="19"/>
      <c r="D6688" s="19"/>
      <c r="E6688" s="19"/>
      <c r="F6688" s="19"/>
      <c r="G6688" s="19"/>
      <c r="H6688" s="19"/>
      <c r="I6688" s="19"/>
      <c r="J6688" s="19"/>
      <c r="K6688" s="19"/>
      <c r="L6688" s="19"/>
      <c r="M6688" s="19"/>
    </row>
    <row r="6689" spans="1:13" s="1" customFormat="1">
      <c r="A6689" s="40" t="s">
        <v>1797</v>
      </c>
      <c r="B6689" s="16" t="s">
        <v>22</v>
      </c>
      <c r="C6689" s="16" t="s">
        <v>1662</v>
      </c>
      <c r="D6689" s="16" t="s">
        <v>1798</v>
      </c>
      <c r="E6689" s="41"/>
      <c r="F6689" s="41"/>
      <c r="G6689" s="41"/>
      <c r="H6689" s="41"/>
      <c r="I6689" s="41"/>
      <c r="J6689" s="41"/>
      <c r="K6689" s="17">
        <f>K6692</f>
        <v>1</v>
      </c>
      <c r="L6689" s="18">
        <f>L6692</f>
        <v>379.07</v>
      </c>
      <c r="M6689" s="18">
        <f>M6692</f>
        <v>379.07</v>
      </c>
    </row>
    <row r="6690" spans="1:13">
      <c r="A6690" s="11"/>
      <c r="B6690" s="11"/>
      <c r="C6690" s="11"/>
      <c r="D6690" s="10" t="s">
        <v>1799</v>
      </c>
      <c r="E6690" s="11"/>
      <c r="F6690" s="11"/>
      <c r="G6690" s="11"/>
      <c r="H6690" s="11"/>
      <c r="I6690" s="11"/>
      <c r="J6690" s="11"/>
      <c r="K6690" s="11"/>
      <c r="L6690" s="11"/>
      <c r="M6690" s="11"/>
    </row>
    <row r="6691" spans="1:13">
      <c r="A6691" s="11"/>
      <c r="B6691" s="11"/>
      <c r="C6691" s="11"/>
      <c r="D6691" s="11"/>
      <c r="E6691" s="10" t="s">
        <v>17</v>
      </c>
      <c r="F6691" s="14">
        <v>1</v>
      </c>
      <c r="G6691" s="15">
        <v>0</v>
      </c>
      <c r="H6691" s="15">
        <v>0</v>
      </c>
      <c r="I6691" s="15">
        <v>0</v>
      </c>
      <c r="J6691" s="13">
        <f>OR(F6691&lt;&gt;0,G6691&lt;&gt;0,H6691&lt;&gt;0,I6691&lt;&gt;0)*(F6691 + (F6691 = 0))*(G6691 + (G6691 = 0))*(H6691 + (H6691 = 0))*(I6691 + (I6691 = 0))</f>
        <v>1</v>
      </c>
      <c r="K6691" s="11"/>
      <c r="L6691" s="11"/>
      <c r="M6691" s="11"/>
    </row>
    <row r="6692" spans="1:13">
      <c r="A6692" s="11"/>
      <c r="B6692" s="11"/>
      <c r="C6692" s="11"/>
      <c r="D6692" s="11"/>
      <c r="E6692" s="11"/>
      <c r="F6692" s="11"/>
      <c r="G6692" s="11"/>
      <c r="H6692" s="11"/>
      <c r="I6692" s="11"/>
      <c r="J6692" s="16" t="s">
        <v>1800</v>
      </c>
      <c r="K6692" s="17">
        <f>J6691</f>
        <v>1</v>
      </c>
      <c r="L6692" s="15">
        <v>379.07</v>
      </c>
      <c r="M6692" s="18">
        <f>ROUND(K6692*L6692,2)</f>
        <v>379.07</v>
      </c>
    </row>
    <row r="6693" spans="1:13" ht="0.95" customHeight="1">
      <c r="A6693" s="19"/>
      <c r="B6693" s="19"/>
      <c r="C6693" s="19"/>
      <c r="D6693" s="19"/>
      <c r="E6693" s="19"/>
      <c r="F6693" s="19"/>
      <c r="G6693" s="19"/>
      <c r="H6693" s="19"/>
      <c r="I6693" s="19"/>
      <c r="J6693" s="19"/>
      <c r="K6693" s="19"/>
      <c r="L6693" s="19"/>
      <c r="M6693" s="19"/>
    </row>
    <row r="6694" spans="1:13" s="1" customFormat="1">
      <c r="A6694" s="40" t="s">
        <v>1801</v>
      </c>
      <c r="B6694" s="16" t="s">
        <v>22</v>
      </c>
      <c r="C6694" s="16" t="s">
        <v>1662</v>
      </c>
      <c r="D6694" s="16" t="s">
        <v>1802</v>
      </c>
      <c r="E6694" s="41"/>
      <c r="F6694" s="41"/>
      <c r="G6694" s="41"/>
      <c r="H6694" s="41"/>
      <c r="I6694" s="41"/>
      <c r="J6694" s="41"/>
      <c r="K6694" s="17">
        <f>K6697</f>
        <v>1</v>
      </c>
      <c r="L6694" s="18">
        <f>L6697</f>
        <v>40000</v>
      </c>
      <c r="M6694" s="18">
        <f>M6697</f>
        <v>40000</v>
      </c>
    </row>
    <row r="6695" spans="1:13">
      <c r="A6695" s="11"/>
      <c r="B6695" s="11"/>
      <c r="C6695" s="11"/>
      <c r="D6695" s="10" t="s">
        <v>1803</v>
      </c>
      <c r="E6695" s="11"/>
      <c r="F6695" s="11"/>
      <c r="G6695" s="11"/>
      <c r="H6695" s="11"/>
      <c r="I6695" s="11"/>
      <c r="J6695" s="11"/>
      <c r="K6695" s="11"/>
      <c r="L6695" s="11"/>
      <c r="M6695" s="11"/>
    </row>
    <row r="6696" spans="1:13">
      <c r="A6696" s="11"/>
      <c r="B6696" s="11"/>
      <c r="C6696" s="11"/>
      <c r="D6696" s="11"/>
      <c r="E6696" s="10" t="s">
        <v>17</v>
      </c>
      <c r="F6696" s="14">
        <v>0</v>
      </c>
      <c r="G6696" s="15">
        <v>0</v>
      </c>
      <c r="H6696" s="15">
        <v>0</v>
      </c>
      <c r="I6696" s="15">
        <v>0</v>
      </c>
      <c r="J6696" s="15">
        <v>1</v>
      </c>
      <c r="K6696" s="10" t="s">
        <v>15</v>
      </c>
      <c r="L6696" s="11"/>
      <c r="M6696" s="11"/>
    </row>
    <row r="6697" spans="1:13">
      <c r="A6697" s="11"/>
      <c r="B6697" s="11"/>
      <c r="C6697" s="11"/>
      <c r="D6697" s="11"/>
      <c r="E6697" s="11"/>
      <c r="F6697" s="11"/>
      <c r="G6697" s="11"/>
      <c r="H6697" s="11"/>
      <c r="I6697" s="11"/>
      <c r="J6697" s="16" t="s">
        <v>1804</v>
      </c>
      <c r="K6697" s="17">
        <f>J6696</f>
        <v>1</v>
      </c>
      <c r="L6697" s="15">
        <v>40000</v>
      </c>
      <c r="M6697" s="18">
        <f>ROUND(K6697*L6697,2)</f>
        <v>40000</v>
      </c>
    </row>
    <row r="6698" spans="1:13" ht="0.95" customHeight="1">
      <c r="A6698" s="19"/>
      <c r="B6698" s="19"/>
      <c r="C6698" s="19"/>
      <c r="D6698" s="19"/>
      <c r="E6698" s="19"/>
      <c r="F6698" s="19"/>
      <c r="G6698" s="19"/>
      <c r="H6698" s="19"/>
      <c r="I6698" s="19"/>
      <c r="J6698" s="19"/>
      <c r="K6698" s="19"/>
      <c r="L6698" s="19"/>
      <c r="M6698" s="19"/>
    </row>
    <row r="6699" spans="1:13">
      <c r="A6699" s="11"/>
      <c r="B6699" s="11"/>
      <c r="C6699" s="11"/>
      <c r="D6699" s="11"/>
      <c r="E6699" s="11"/>
      <c r="F6699" s="11"/>
      <c r="G6699" s="11"/>
      <c r="H6699" s="11"/>
      <c r="I6699" s="11"/>
      <c r="J6699" s="16" t="s">
        <v>1805</v>
      </c>
      <c r="K6699" s="20">
        <v>1</v>
      </c>
      <c r="L6699" s="18">
        <f>M6669+M6674+M6679+M6684+M6689+M6694</f>
        <v>43367.06</v>
      </c>
      <c r="M6699" s="18">
        <f>ROUND(K6699*L6699,2)</f>
        <v>43367.06</v>
      </c>
    </row>
    <row r="6700" spans="1:13" ht="0.95" customHeight="1">
      <c r="A6700" s="19"/>
      <c r="B6700" s="19"/>
      <c r="C6700" s="19"/>
      <c r="D6700" s="19"/>
      <c r="E6700" s="19"/>
      <c r="F6700" s="19"/>
      <c r="G6700" s="19"/>
      <c r="H6700" s="19"/>
      <c r="I6700" s="19"/>
      <c r="J6700" s="19"/>
      <c r="K6700" s="19"/>
      <c r="L6700" s="19"/>
      <c r="M6700" s="19"/>
    </row>
    <row r="6701" spans="1:13">
      <c r="A6701" s="21" t="s">
        <v>1806</v>
      </c>
      <c r="B6701" s="21" t="s">
        <v>16</v>
      </c>
      <c r="C6701" s="21" t="s">
        <v>17</v>
      </c>
      <c r="D6701" s="21" t="s">
        <v>1807</v>
      </c>
      <c r="E6701" s="22"/>
      <c r="F6701" s="22"/>
      <c r="G6701" s="22"/>
      <c r="H6701" s="22"/>
      <c r="I6701" s="22"/>
      <c r="J6701" s="22"/>
      <c r="K6701" s="23">
        <f>K6802</f>
        <v>1</v>
      </c>
      <c r="L6701" s="24">
        <f>L6802</f>
        <v>741764.07</v>
      </c>
      <c r="M6701" s="24">
        <f>M6802</f>
        <v>741764.07</v>
      </c>
    </row>
    <row r="6702" spans="1:13" s="1" customFormat="1">
      <c r="A6702" s="40" t="s">
        <v>1808</v>
      </c>
      <c r="B6702" s="16" t="s">
        <v>22</v>
      </c>
      <c r="C6702" s="16" t="s">
        <v>23</v>
      </c>
      <c r="D6702" s="16" t="s">
        <v>1809</v>
      </c>
      <c r="E6702" s="41"/>
      <c r="F6702" s="41"/>
      <c r="G6702" s="41"/>
      <c r="H6702" s="41"/>
      <c r="I6702" s="41"/>
      <c r="J6702" s="41"/>
      <c r="K6702" s="17">
        <f>K6705</f>
        <v>83.46</v>
      </c>
      <c r="L6702" s="18">
        <f>L6705</f>
        <v>0.95</v>
      </c>
      <c r="M6702" s="18">
        <f>M6705</f>
        <v>79.290000000000006</v>
      </c>
    </row>
    <row r="6703" spans="1:13">
      <c r="A6703" s="11"/>
      <c r="B6703" s="11"/>
      <c r="C6703" s="11"/>
      <c r="D6703" s="10" t="s">
        <v>1810</v>
      </c>
      <c r="E6703" s="11"/>
      <c r="F6703" s="11"/>
      <c r="G6703" s="11"/>
      <c r="H6703" s="11"/>
      <c r="I6703" s="11"/>
      <c r="J6703" s="11"/>
      <c r="K6703" s="11"/>
      <c r="L6703" s="11"/>
      <c r="M6703" s="11"/>
    </row>
    <row r="6704" spans="1:13">
      <c r="A6704" s="11"/>
      <c r="B6704" s="11"/>
      <c r="C6704" s="11"/>
      <c r="D6704" s="11"/>
      <c r="E6704" s="10" t="s">
        <v>1811</v>
      </c>
      <c r="F6704" s="14">
        <v>1</v>
      </c>
      <c r="G6704" s="15">
        <v>83.46</v>
      </c>
      <c r="H6704" s="15">
        <v>0</v>
      </c>
      <c r="I6704" s="15">
        <v>0</v>
      </c>
      <c r="J6704" s="13">
        <f>OR(F6704&lt;&gt;0,G6704&lt;&gt;0,H6704&lt;&gt;0,I6704&lt;&gt;0)*(F6704 + (F6704 = 0))*(G6704 + (G6704 = 0))*(H6704 + (H6704 = 0))*(I6704 + (I6704 = 0))</f>
        <v>83.46</v>
      </c>
      <c r="K6704" s="11"/>
      <c r="L6704" s="11"/>
      <c r="M6704" s="11"/>
    </row>
    <row r="6705" spans="1:13">
      <c r="A6705" s="11"/>
      <c r="B6705" s="11"/>
      <c r="C6705" s="11"/>
      <c r="D6705" s="11"/>
      <c r="E6705" s="11"/>
      <c r="F6705" s="11"/>
      <c r="G6705" s="11"/>
      <c r="H6705" s="11"/>
      <c r="I6705" s="11"/>
      <c r="J6705" s="16" t="s">
        <v>1812</v>
      </c>
      <c r="K6705" s="17">
        <f>J6704</f>
        <v>83.46</v>
      </c>
      <c r="L6705" s="15">
        <v>0.95</v>
      </c>
      <c r="M6705" s="18">
        <f>ROUND(K6705*L6705,2)</f>
        <v>79.290000000000006</v>
      </c>
    </row>
    <row r="6706" spans="1:13" ht="0.95" customHeight="1">
      <c r="A6706" s="19"/>
      <c r="B6706" s="19"/>
      <c r="C6706" s="19"/>
      <c r="D6706" s="19"/>
      <c r="E6706" s="19"/>
      <c r="F6706" s="19"/>
      <c r="G6706" s="19"/>
      <c r="H6706" s="19"/>
      <c r="I6706" s="19"/>
      <c r="J6706" s="19"/>
      <c r="K6706" s="19"/>
      <c r="L6706" s="19"/>
      <c r="M6706" s="19"/>
    </row>
    <row r="6707" spans="1:13" s="1" customFormat="1">
      <c r="A6707" s="40" t="s">
        <v>1813</v>
      </c>
      <c r="B6707" s="16" t="s">
        <v>22</v>
      </c>
      <c r="C6707" s="16" t="s">
        <v>23</v>
      </c>
      <c r="D6707" s="16" t="s">
        <v>1814</v>
      </c>
      <c r="E6707" s="41"/>
      <c r="F6707" s="41"/>
      <c r="G6707" s="41"/>
      <c r="H6707" s="41"/>
      <c r="I6707" s="41"/>
      <c r="J6707" s="41"/>
      <c r="K6707" s="17">
        <f>K6710</f>
        <v>270</v>
      </c>
      <c r="L6707" s="18">
        <f>L6710</f>
        <v>1.4</v>
      </c>
      <c r="M6707" s="18">
        <f>M6710</f>
        <v>378</v>
      </c>
    </row>
    <row r="6708" spans="1:13">
      <c r="A6708" s="11"/>
      <c r="B6708" s="11"/>
      <c r="C6708" s="11"/>
      <c r="D6708" s="10" t="s">
        <v>1815</v>
      </c>
      <c r="E6708" s="11"/>
      <c r="F6708" s="11"/>
      <c r="G6708" s="11"/>
      <c r="H6708" s="11"/>
      <c r="I6708" s="11"/>
      <c r="J6708" s="11"/>
      <c r="K6708" s="11"/>
      <c r="L6708" s="11"/>
      <c r="M6708" s="11"/>
    </row>
    <row r="6709" spans="1:13">
      <c r="A6709" s="11"/>
      <c r="B6709" s="11"/>
      <c r="C6709" s="11"/>
      <c r="D6709" s="11"/>
      <c r="E6709" s="10" t="s">
        <v>17</v>
      </c>
      <c r="F6709" s="14">
        <v>6</v>
      </c>
      <c r="G6709" s="15">
        <v>45</v>
      </c>
      <c r="H6709" s="15">
        <v>0</v>
      </c>
      <c r="I6709" s="15">
        <v>0</v>
      </c>
      <c r="J6709" s="13">
        <f>OR(F6709&lt;&gt;0,G6709&lt;&gt;0,H6709&lt;&gt;0,I6709&lt;&gt;0)*(F6709 + (F6709 = 0))*(G6709 + (G6709 = 0))*(H6709 + (H6709 = 0))*(I6709 + (I6709 = 0))</f>
        <v>270</v>
      </c>
      <c r="K6709" s="11"/>
      <c r="L6709" s="11"/>
      <c r="M6709" s="11"/>
    </row>
    <row r="6710" spans="1:13">
      <c r="A6710" s="11"/>
      <c r="B6710" s="11"/>
      <c r="C6710" s="11"/>
      <c r="D6710" s="11"/>
      <c r="E6710" s="11"/>
      <c r="F6710" s="11"/>
      <c r="G6710" s="11"/>
      <c r="H6710" s="11"/>
      <c r="I6710" s="11"/>
      <c r="J6710" s="16" t="s">
        <v>1816</v>
      </c>
      <c r="K6710" s="17">
        <f>J6709</f>
        <v>270</v>
      </c>
      <c r="L6710" s="15">
        <v>1.4</v>
      </c>
      <c r="M6710" s="18">
        <f>ROUND(K6710*L6710,2)</f>
        <v>378</v>
      </c>
    </row>
    <row r="6711" spans="1:13" ht="0.95" customHeight="1">
      <c r="A6711" s="19"/>
      <c r="B6711" s="19"/>
      <c r="C6711" s="19"/>
      <c r="D6711" s="19"/>
      <c r="E6711" s="19"/>
      <c r="F6711" s="19"/>
      <c r="G6711" s="19"/>
      <c r="H6711" s="19"/>
      <c r="I6711" s="19"/>
      <c r="J6711" s="19"/>
      <c r="K6711" s="19"/>
      <c r="L6711" s="19"/>
      <c r="M6711" s="19"/>
    </row>
    <row r="6712" spans="1:13" s="1" customFormat="1">
      <c r="A6712" s="40" t="s">
        <v>1657</v>
      </c>
      <c r="B6712" s="16" t="s">
        <v>22</v>
      </c>
      <c r="C6712" s="16" t="s">
        <v>61</v>
      </c>
      <c r="D6712" s="16" t="s">
        <v>1658</v>
      </c>
      <c r="E6712" s="41"/>
      <c r="F6712" s="41"/>
      <c r="G6712" s="41"/>
      <c r="H6712" s="41"/>
      <c r="I6712" s="41"/>
      <c r="J6712" s="41"/>
      <c r="K6712" s="17">
        <f>K6715</f>
        <v>8</v>
      </c>
      <c r="L6712" s="18">
        <f>L6715</f>
        <v>59.77</v>
      </c>
      <c r="M6712" s="18">
        <f>M6715</f>
        <v>478.16</v>
      </c>
    </row>
    <row r="6713" spans="1:13">
      <c r="A6713" s="11"/>
      <c r="B6713" s="11"/>
      <c r="C6713" s="11"/>
      <c r="D6713" s="10" t="s">
        <v>1659</v>
      </c>
      <c r="E6713" s="11"/>
      <c r="F6713" s="11"/>
      <c r="G6713" s="11"/>
      <c r="H6713" s="11"/>
      <c r="I6713" s="11"/>
      <c r="J6713" s="11"/>
      <c r="K6713" s="11"/>
      <c r="L6713" s="11"/>
      <c r="M6713" s="11"/>
    </row>
    <row r="6714" spans="1:13">
      <c r="A6714" s="11"/>
      <c r="B6714" s="11"/>
      <c r="C6714" s="11"/>
      <c r="D6714" s="11"/>
      <c r="E6714" s="10" t="s">
        <v>17</v>
      </c>
      <c r="F6714" s="14">
        <v>8</v>
      </c>
      <c r="G6714" s="15">
        <v>0</v>
      </c>
      <c r="H6714" s="15">
        <v>0</v>
      </c>
      <c r="I6714" s="15">
        <v>0</v>
      </c>
      <c r="J6714" s="13">
        <f>OR(F6714&lt;&gt;0,G6714&lt;&gt;0,H6714&lt;&gt;0,I6714&lt;&gt;0)*(F6714 + (F6714 = 0))*(G6714 + (G6714 = 0))*(H6714 + (H6714 = 0))*(I6714 + (I6714 = 0))</f>
        <v>8</v>
      </c>
      <c r="K6714" s="11"/>
      <c r="L6714" s="11"/>
      <c r="M6714" s="11"/>
    </row>
    <row r="6715" spans="1:13">
      <c r="A6715" s="11"/>
      <c r="B6715" s="11"/>
      <c r="C6715" s="11"/>
      <c r="D6715" s="11"/>
      <c r="E6715" s="11"/>
      <c r="F6715" s="11"/>
      <c r="G6715" s="11"/>
      <c r="H6715" s="11"/>
      <c r="I6715" s="11"/>
      <c r="J6715" s="16" t="s">
        <v>1660</v>
      </c>
      <c r="K6715" s="17">
        <f>J6714</f>
        <v>8</v>
      </c>
      <c r="L6715" s="15">
        <v>59.77</v>
      </c>
      <c r="M6715" s="18">
        <f>ROUND(K6715*L6715,2)</f>
        <v>478.16</v>
      </c>
    </row>
    <row r="6716" spans="1:13" ht="0.95" customHeight="1">
      <c r="A6716" s="19"/>
      <c r="B6716" s="19"/>
      <c r="C6716" s="19"/>
      <c r="D6716" s="19"/>
      <c r="E6716" s="19"/>
      <c r="F6716" s="19"/>
      <c r="G6716" s="19"/>
      <c r="H6716" s="19"/>
      <c r="I6716" s="19"/>
      <c r="J6716" s="19"/>
      <c r="K6716" s="19"/>
      <c r="L6716" s="19"/>
      <c r="M6716" s="19"/>
    </row>
    <row r="6717" spans="1:13" s="1" customFormat="1">
      <c r="A6717" s="40" t="s">
        <v>1817</v>
      </c>
      <c r="B6717" s="16" t="s">
        <v>22</v>
      </c>
      <c r="C6717" s="16" t="s">
        <v>23</v>
      </c>
      <c r="D6717" s="16" t="s">
        <v>1818</v>
      </c>
      <c r="E6717" s="41"/>
      <c r="F6717" s="41"/>
      <c r="G6717" s="41"/>
      <c r="H6717" s="41"/>
      <c r="I6717" s="41"/>
      <c r="J6717" s="41"/>
      <c r="K6717" s="17">
        <f>K6720</f>
        <v>293</v>
      </c>
      <c r="L6717" s="18">
        <f>L6720</f>
        <v>3.2</v>
      </c>
      <c r="M6717" s="18">
        <f>M6720</f>
        <v>937.6</v>
      </c>
    </row>
    <row r="6718" spans="1:13">
      <c r="A6718" s="11"/>
      <c r="B6718" s="11"/>
      <c r="C6718" s="11"/>
      <c r="D6718" s="10" t="s">
        <v>1819</v>
      </c>
      <c r="E6718" s="11"/>
      <c r="F6718" s="11"/>
      <c r="G6718" s="11"/>
      <c r="H6718" s="11"/>
      <c r="I6718" s="11"/>
      <c r="J6718" s="11"/>
      <c r="K6718" s="11"/>
      <c r="L6718" s="11"/>
      <c r="M6718" s="11"/>
    </row>
    <row r="6719" spans="1:13">
      <c r="A6719" s="11"/>
      <c r="B6719" s="11"/>
      <c r="C6719" s="11"/>
      <c r="D6719" s="11"/>
      <c r="E6719" s="10" t="s">
        <v>1820</v>
      </c>
      <c r="F6719" s="14">
        <v>1</v>
      </c>
      <c r="G6719" s="15">
        <v>293</v>
      </c>
      <c r="H6719" s="15">
        <v>0</v>
      </c>
      <c r="I6719" s="15">
        <v>0</v>
      </c>
      <c r="J6719" s="13">
        <f>OR(F6719&lt;&gt;0,G6719&lt;&gt;0,H6719&lt;&gt;0,I6719&lt;&gt;0)*(F6719 + (F6719 = 0))*(G6719 + (G6719 = 0))*(H6719 + (H6719 = 0))*(I6719 + (I6719 = 0))</f>
        <v>293</v>
      </c>
      <c r="K6719" s="11"/>
      <c r="L6719" s="11"/>
      <c r="M6719" s="11"/>
    </row>
    <row r="6720" spans="1:13">
      <c r="A6720" s="11"/>
      <c r="B6720" s="11"/>
      <c r="C6720" s="11"/>
      <c r="D6720" s="11"/>
      <c r="E6720" s="11"/>
      <c r="F6720" s="11"/>
      <c r="G6720" s="11"/>
      <c r="H6720" s="11"/>
      <c r="I6720" s="11"/>
      <c r="J6720" s="16" t="s">
        <v>1821</v>
      </c>
      <c r="K6720" s="17">
        <f>J6719</f>
        <v>293</v>
      </c>
      <c r="L6720" s="15">
        <v>3.2</v>
      </c>
      <c r="M6720" s="18">
        <f>ROUND(K6720*L6720,2)</f>
        <v>937.6</v>
      </c>
    </row>
    <row r="6721" spans="1:13" ht="0.95" customHeight="1">
      <c r="A6721" s="19"/>
      <c r="B6721" s="19"/>
      <c r="C6721" s="19"/>
      <c r="D6721" s="19"/>
      <c r="E6721" s="19"/>
      <c r="F6721" s="19"/>
      <c r="G6721" s="19"/>
      <c r="H6721" s="19"/>
      <c r="I6721" s="19"/>
      <c r="J6721" s="19"/>
      <c r="K6721" s="19"/>
      <c r="L6721" s="19"/>
      <c r="M6721" s="19"/>
    </row>
    <row r="6722" spans="1:13" s="1" customFormat="1">
      <c r="A6722" s="40" t="s">
        <v>1822</v>
      </c>
      <c r="B6722" s="16" t="s">
        <v>22</v>
      </c>
      <c r="C6722" s="16" t="s">
        <v>23</v>
      </c>
      <c r="D6722" s="16" t="s">
        <v>1823</v>
      </c>
      <c r="E6722" s="41"/>
      <c r="F6722" s="41"/>
      <c r="G6722" s="41"/>
      <c r="H6722" s="41"/>
      <c r="I6722" s="41"/>
      <c r="J6722" s="41"/>
      <c r="K6722" s="17">
        <f>K6728</f>
        <v>616.98</v>
      </c>
      <c r="L6722" s="18">
        <f>L6728</f>
        <v>1.71</v>
      </c>
      <c r="M6722" s="18">
        <f>M6728</f>
        <v>1055.04</v>
      </c>
    </row>
    <row r="6723" spans="1:13">
      <c r="A6723" s="11"/>
      <c r="B6723" s="11"/>
      <c r="C6723" s="11"/>
      <c r="D6723" s="10" t="s">
        <v>1824</v>
      </c>
      <c r="E6723" s="11"/>
      <c r="F6723" s="11"/>
      <c r="G6723" s="11"/>
      <c r="H6723" s="11"/>
      <c r="I6723" s="11"/>
      <c r="J6723" s="11"/>
      <c r="K6723" s="11"/>
      <c r="L6723" s="11"/>
      <c r="M6723" s="11"/>
    </row>
    <row r="6724" spans="1:13">
      <c r="A6724" s="11"/>
      <c r="B6724" s="11"/>
      <c r="C6724" s="11"/>
      <c r="D6724" s="11"/>
      <c r="E6724" s="10" t="s">
        <v>1825</v>
      </c>
      <c r="F6724" s="14">
        <v>1</v>
      </c>
      <c r="G6724" s="15">
        <v>86.86</v>
      </c>
      <c r="H6724" s="15">
        <v>0</v>
      </c>
      <c r="I6724" s="15">
        <v>0</v>
      </c>
      <c r="J6724" s="13">
        <f>OR(F6724&lt;&gt;0,G6724&lt;&gt;0,H6724&lt;&gt;0,I6724&lt;&gt;0)*(F6724 + (F6724 = 0))*(G6724 + (G6724 = 0))*(H6724 + (H6724 = 0))*(I6724 + (I6724 = 0))</f>
        <v>86.86</v>
      </c>
      <c r="K6724" s="11"/>
      <c r="L6724" s="11"/>
      <c r="M6724" s="11"/>
    </row>
    <row r="6725" spans="1:13">
      <c r="A6725" s="11"/>
      <c r="B6725" s="11"/>
      <c r="C6725" s="11"/>
      <c r="D6725" s="11"/>
      <c r="E6725" s="10" t="s">
        <v>1826</v>
      </c>
      <c r="F6725" s="14">
        <v>1</v>
      </c>
      <c r="G6725" s="15">
        <v>35.67</v>
      </c>
      <c r="H6725" s="15">
        <v>0</v>
      </c>
      <c r="I6725" s="15">
        <v>0</v>
      </c>
      <c r="J6725" s="13">
        <f>OR(F6725&lt;&gt;0,G6725&lt;&gt;0,H6725&lt;&gt;0,I6725&lt;&gt;0)*(F6725 + (F6725 = 0))*(G6725 + (G6725 = 0))*(H6725 + (H6725 = 0))*(I6725 + (I6725 = 0))</f>
        <v>35.67</v>
      </c>
      <c r="K6725" s="11"/>
      <c r="L6725" s="11"/>
      <c r="M6725" s="11"/>
    </row>
    <row r="6726" spans="1:13">
      <c r="A6726" s="11"/>
      <c r="B6726" s="11"/>
      <c r="C6726" s="11"/>
      <c r="D6726" s="11"/>
      <c r="E6726" s="10" t="s">
        <v>1827</v>
      </c>
      <c r="F6726" s="14">
        <v>1</v>
      </c>
      <c r="G6726" s="15">
        <v>47.45</v>
      </c>
      <c r="H6726" s="15">
        <v>0</v>
      </c>
      <c r="I6726" s="15">
        <v>0</v>
      </c>
      <c r="J6726" s="13">
        <f>OR(F6726&lt;&gt;0,G6726&lt;&gt;0,H6726&lt;&gt;0,I6726&lt;&gt;0)*(F6726 + (F6726 = 0))*(G6726 + (G6726 = 0))*(H6726 + (H6726 = 0))*(I6726 + (I6726 = 0))</f>
        <v>47.45</v>
      </c>
      <c r="K6726" s="11"/>
      <c r="L6726" s="11"/>
      <c r="M6726" s="11"/>
    </row>
    <row r="6727" spans="1:13">
      <c r="A6727" s="11"/>
      <c r="B6727" s="11"/>
      <c r="C6727" s="11"/>
      <c r="D6727" s="11"/>
      <c r="E6727" s="10" t="s">
        <v>1828</v>
      </c>
      <c r="F6727" s="14">
        <v>2</v>
      </c>
      <c r="G6727" s="15">
        <v>223.5</v>
      </c>
      <c r="H6727" s="15">
        <v>0</v>
      </c>
      <c r="I6727" s="15">
        <v>0</v>
      </c>
      <c r="J6727" s="13">
        <f>OR(F6727&lt;&gt;0,G6727&lt;&gt;0,H6727&lt;&gt;0,I6727&lt;&gt;0)*(F6727 + (F6727 = 0))*(G6727 + (G6727 = 0))*(H6727 + (H6727 = 0))*(I6727 + (I6727 = 0))</f>
        <v>447</v>
      </c>
      <c r="K6727" s="11"/>
      <c r="L6727" s="11"/>
      <c r="M6727" s="11"/>
    </row>
    <row r="6728" spans="1:13">
      <c r="A6728" s="11"/>
      <c r="B6728" s="11"/>
      <c r="C6728" s="11"/>
      <c r="D6728" s="11"/>
      <c r="E6728" s="11"/>
      <c r="F6728" s="11"/>
      <c r="G6728" s="11"/>
      <c r="H6728" s="11"/>
      <c r="I6728" s="11"/>
      <c r="J6728" s="16" t="s">
        <v>1829</v>
      </c>
      <c r="K6728" s="17">
        <f>SUM(J6724:J6727)</f>
        <v>616.98</v>
      </c>
      <c r="L6728" s="15">
        <v>1.71</v>
      </c>
      <c r="M6728" s="18">
        <f>ROUND(K6728*L6728,2)</f>
        <v>1055.04</v>
      </c>
    </row>
    <row r="6729" spans="1:13" ht="0.95" customHeight="1">
      <c r="A6729" s="19"/>
      <c r="B6729" s="19"/>
      <c r="C6729" s="19"/>
      <c r="D6729" s="19"/>
      <c r="E6729" s="19"/>
      <c r="F6729" s="19"/>
      <c r="G6729" s="19"/>
      <c r="H6729" s="19"/>
      <c r="I6729" s="19"/>
      <c r="J6729" s="19"/>
      <c r="K6729" s="19"/>
      <c r="L6729" s="19"/>
      <c r="M6729" s="19"/>
    </row>
    <row r="6730" spans="1:13" s="1" customFormat="1">
      <c r="A6730" s="40" t="s">
        <v>1830</v>
      </c>
      <c r="B6730" s="16" t="s">
        <v>22</v>
      </c>
      <c r="C6730" s="16" t="s">
        <v>23</v>
      </c>
      <c r="D6730" s="16" t="s">
        <v>1831</v>
      </c>
      <c r="E6730" s="41"/>
      <c r="F6730" s="41"/>
      <c r="G6730" s="41"/>
      <c r="H6730" s="41"/>
      <c r="I6730" s="41"/>
      <c r="J6730" s="41"/>
      <c r="K6730" s="17">
        <f>K6735</f>
        <v>169.98</v>
      </c>
      <c r="L6730" s="18">
        <f>L6735</f>
        <v>7.13</v>
      </c>
      <c r="M6730" s="18">
        <f>M6735</f>
        <v>1211.96</v>
      </c>
    </row>
    <row r="6731" spans="1:13">
      <c r="A6731" s="11"/>
      <c r="B6731" s="11"/>
      <c r="C6731" s="11"/>
      <c r="D6731" s="10" t="s">
        <v>1832</v>
      </c>
      <c r="E6731" s="11"/>
      <c r="F6731" s="11"/>
      <c r="G6731" s="11"/>
      <c r="H6731" s="11"/>
      <c r="I6731" s="11"/>
      <c r="J6731" s="11"/>
      <c r="K6731" s="11"/>
      <c r="L6731" s="11"/>
      <c r="M6731" s="11"/>
    </row>
    <row r="6732" spans="1:13">
      <c r="A6732" s="11"/>
      <c r="B6732" s="11"/>
      <c r="C6732" s="11"/>
      <c r="D6732" s="11"/>
      <c r="E6732" s="10" t="s">
        <v>1825</v>
      </c>
      <c r="F6732" s="14">
        <v>1</v>
      </c>
      <c r="G6732" s="15">
        <v>86.86</v>
      </c>
      <c r="H6732" s="15">
        <v>0</v>
      </c>
      <c r="I6732" s="15">
        <v>0</v>
      </c>
      <c r="J6732" s="13">
        <f>OR(F6732&lt;&gt;0,G6732&lt;&gt;0,H6732&lt;&gt;0,I6732&lt;&gt;0)*(F6732 + (F6732 = 0))*(G6732 + (G6732 = 0))*(H6732 + (H6732 = 0))*(I6732 + (I6732 = 0))</f>
        <v>86.86</v>
      </c>
      <c r="K6732" s="11"/>
      <c r="L6732" s="11"/>
      <c r="M6732" s="11"/>
    </row>
    <row r="6733" spans="1:13">
      <c r="A6733" s="11"/>
      <c r="B6733" s="11"/>
      <c r="C6733" s="11"/>
      <c r="D6733" s="11"/>
      <c r="E6733" s="10" t="s">
        <v>1826</v>
      </c>
      <c r="F6733" s="14">
        <v>1</v>
      </c>
      <c r="G6733" s="15">
        <v>35.67</v>
      </c>
      <c r="H6733" s="15">
        <v>0</v>
      </c>
      <c r="I6733" s="15">
        <v>0</v>
      </c>
      <c r="J6733" s="13">
        <f>OR(F6733&lt;&gt;0,G6733&lt;&gt;0,H6733&lt;&gt;0,I6733&lt;&gt;0)*(F6733 + (F6733 = 0))*(G6733 + (G6733 = 0))*(H6733 + (H6733 = 0))*(I6733 + (I6733 = 0))</f>
        <v>35.67</v>
      </c>
      <c r="K6733" s="11"/>
      <c r="L6733" s="11"/>
      <c r="M6733" s="11"/>
    </row>
    <row r="6734" spans="1:13">
      <c r="A6734" s="11"/>
      <c r="B6734" s="11"/>
      <c r="C6734" s="11"/>
      <c r="D6734" s="11"/>
      <c r="E6734" s="10" t="s">
        <v>1827</v>
      </c>
      <c r="F6734" s="14">
        <v>1</v>
      </c>
      <c r="G6734" s="15">
        <v>47.45</v>
      </c>
      <c r="H6734" s="15">
        <v>0</v>
      </c>
      <c r="I6734" s="15">
        <v>0</v>
      </c>
      <c r="J6734" s="13">
        <f>OR(F6734&lt;&gt;0,G6734&lt;&gt;0,H6734&lt;&gt;0,I6734&lt;&gt;0)*(F6734 + (F6734 = 0))*(G6734 + (G6734 = 0))*(H6734 + (H6734 = 0))*(I6734 + (I6734 = 0))</f>
        <v>47.45</v>
      </c>
      <c r="K6734" s="11"/>
      <c r="L6734" s="11"/>
      <c r="M6734" s="11"/>
    </row>
    <row r="6735" spans="1:13">
      <c r="A6735" s="11"/>
      <c r="B6735" s="11"/>
      <c r="C6735" s="11"/>
      <c r="D6735" s="11"/>
      <c r="E6735" s="11"/>
      <c r="F6735" s="11"/>
      <c r="G6735" s="11"/>
      <c r="H6735" s="11"/>
      <c r="I6735" s="11"/>
      <c r="J6735" s="16" t="s">
        <v>1833</v>
      </c>
      <c r="K6735" s="17">
        <f>SUM(J6732:J6734)</f>
        <v>169.98</v>
      </c>
      <c r="L6735" s="15">
        <v>7.13</v>
      </c>
      <c r="M6735" s="18">
        <f>ROUND(K6735*L6735,2)</f>
        <v>1211.96</v>
      </c>
    </row>
    <row r="6736" spans="1:13" ht="0.95" customHeight="1">
      <c r="A6736" s="19"/>
      <c r="B6736" s="19"/>
      <c r="C6736" s="19"/>
      <c r="D6736" s="19"/>
      <c r="E6736" s="19"/>
      <c r="F6736" s="19"/>
      <c r="G6736" s="19"/>
      <c r="H6736" s="19"/>
      <c r="I6736" s="19"/>
      <c r="J6736" s="19"/>
      <c r="K6736" s="19"/>
      <c r="L6736" s="19"/>
      <c r="M6736" s="19"/>
    </row>
    <row r="6737" spans="1:13" s="1" customFormat="1">
      <c r="A6737" s="40" t="s">
        <v>1653</v>
      </c>
      <c r="B6737" s="16" t="s">
        <v>22</v>
      </c>
      <c r="C6737" s="16" t="s">
        <v>97</v>
      </c>
      <c r="D6737" s="16" t="s">
        <v>1654</v>
      </c>
      <c r="E6737" s="41"/>
      <c r="F6737" s="41"/>
      <c r="G6737" s="41"/>
      <c r="H6737" s="41"/>
      <c r="I6737" s="41"/>
      <c r="J6737" s="41"/>
      <c r="K6737" s="17">
        <f>K6740</f>
        <v>8</v>
      </c>
      <c r="L6737" s="18">
        <f>L6740</f>
        <v>206</v>
      </c>
      <c r="M6737" s="18">
        <f>M6740</f>
        <v>1648</v>
      </c>
    </row>
    <row r="6738" spans="1:13">
      <c r="A6738" s="11"/>
      <c r="B6738" s="11"/>
      <c r="C6738" s="11"/>
      <c r="D6738" s="10" t="s">
        <v>1655</v>
      </c>
      <c r="E6738" s="11"/>
      <c r="F6738" s="11"/>
      <c r="G6738" s="11"/>
      <c r="H6738" s="11"/>
      <c r="I6738" s="11"/>
      <c r="J6738" s="11"/>
      <c r="K6738" s="11"/>
      <c r="L6738" s="11"/>
      <c r="M6738" s="11"/>
    </row>
    <row r="6739" spans="1:13">
      <c r="A6739" s="11"/>
      <c r="B6739" s="11"/>
      <c r="C6739" s="11"/>
      <c r="D6739" s="11"/>
      <c r="E6739" s="10" t="s">
        <v>17</v>
      </c>
      <c r="F6739" s="14">
        <v>8</v>
      </c>
      <c r="G6739" s="15">
        <v>0</v>
      </c>
      <c r="H6739" s="15">
        <v>0</v>
      </c>
      <c r="I6739" s="15">
        <v>0</v>
      </c>
      <c r="J6739" s="13">
        <f>OR(F6739&lt;&gt;0,G6739&lt;&gt;0,H6739&lt;&gt;0,I6739&lt;&gt;0)*(F6739 + (F6739 = 0))*(G6739 + (G6739 = 0))*(H6739 + (H6739 = 0))*(I6739 + (I6739 = 0))</f>
        <v>8</v>
      </c>
      <c r="K6739" s="11"/>
      <c r="L6739" s="11"/>
      <c r="M6739" s="11"/>
    </row>
    <row r="6740" spans="1:13">
      <c r="A6740" s="11"/>
      <c r="B6740" s="11"/>
      <c r="C6740" s="11"/>
      <c r="D6740" s="11"/>
      <c r="E6740" s="11"/>
      <c r="F6740" s="11"/>
      <c r="G6740" s="11"/>
      <c r="H6740" s="11"/>
      <c r="I6740" s="11"/>
      <c r="J6740" s="16" t="s">
        <v>1656</v>
      </c>
      <c r="K6740" s="17">
        <f>J6739</f>
        <v>8</v>
      </c>
      <c r="L6740" s="15">
        <v>206</v>
      </c>
      <c r="M6740" s="18">
        <f>ROUND(K6740*L6740,2)</f>
        <v>1648</v>
      </c>
    </row>
    <row r="6741" spans="1:13" ht="0.95" customHeight="1">
      <c r="A6741" s="19"/>
      <c r="B6741" s="19"/>
      <c r="C6741" s="19"/>
      <c r="D6741" s="19"/>
      <c r="E6741" s="19"/>
      <c r="F6741" s="19"/>
      <c r="G6741" s="19"/>
      <c r="H6741" s="19"/>
      <c r="I6741" s="19"/>
      <c r="J6741" s="19"/>
      <c r="K6741" s="19"/>
      <c r="L6741" s="19"/>
      <c r="M6741" s="19"/>
    </row>
    <row r="6742" spans="1:13" s="1" customFormat="1">
      <c r="A6742" s="40" t="s">
        <v>1834</v>
      </c>
      <c r="B6742" s="16" t="s">
        <v>22</v>
      </c>
      <c r="C6742" s="16" t="s">
        <v>23</v>
      </c>
      <c r="D6742" s="16" t="s">
        <v>1835</v>
      </c>
      <c r="E6742" s="41"/>
      <c r="F6742" s="41"/>
      <c r="G6742" s="41"/>
      <c r="H6742" s="41"/>
      <c r="I6742" s="41"/>
      <c r="J6742" s="41"/>
      <c r="K6742" s="17">
        <f>K6747</f>
        <v>101.5</v>
      </c>
      <c r="L6742" s="18">
        <f>L6747</f>
        <v>51.64</v>
      </c>
      <c r="M6742" s="18">
        <f>M6747</f>
        <v>5241.46</v>
      </c>
    </row>
    <row r="6743" spans="1:13">
      <c r="A6743" s="11"/>
      <c r="B6743" s="11"/>
      <c r="C6743" s="11"/>
      <c r="D6743" s="10" t="s">
        <v>1836</v>
      </c>
      <c r="E6743" s="11"/>
      <c r="F6743" s="11"/>
      <c r="G6743" s="11"/>
      <c r="H6743" s="11"/>
      <c r="I6743" s="11"/>
      <c r="J6743" s="11"/>
      <c r="K6743" s="11"/>
      <c r="L6743" s="11"/>
      <c r="M6743" s="11"/>
    </row>
    <row r="6744" spans="1:13">
      <c r="A6744" s="11"/>
      <c r="B6744" s="11"/>
      <c r="C6744" s="11"/>
      <c r="D6744" s="11"/>
      <c r="E6744" s="10" t="s">
        <v>1837</v>
      </c>
      <c r="F6744" s="14">
        <v>0</v>
      </c>
      <c r="G6744" s="15">
        <v>35.65</v>
      </c>
      <c r="H6744" s="15">
        <v>0</v>
      </c>
      <c r="I6744" s="15">
        <v>0</v>
      </c>
      <c r="J6744" s="13">
        <f>OR(F6744&lt;&gt;0,G6744&lt;&gt;0,H6744&lt;&gt;0,I6744&lt;&gt;0)*(F6744 + (F6744 = 0))*(G6744 + (G6744 = 0))*(H6744 + (H6744 = 0))*(I6744 + (I6744 = 0))</f>
        <v>35.65</v>
      </c>
      <c r="K6744" s="11"/>
      <c r="L6744" s="11"/>
      <c r="M6744" s="11"/>
    </row>
    <row r="6745" spans="1:13">
      <c r="A6745" s="11"/>
      <c r="B6745" s="11"/>
      <c r="C6745" s="11"/>
      <c r="D6745" s="11"/>
      <c r="E6745" s="10" t="s">
        <v>1827</v>
      </c>
      <c r="F6745" s="14">
        <v>0</v>
      </c>
      <c r="G6745" s="15">
        <v>45.41</v>
      </c>
      <c r="H6745" s="15">
        <v>0</v>
      </c>
      <c r="I6745" s="15">
        <v>0</v>
      </c>
      <c r="J6745" s="13">
        <f>OR(F6745&lt;&gt;0,G6745&lt;&gt;0,H6745&lt;&gt;0,I6745&lt;&gt;0)*(F6745 + (F6745 = 0))*(G6745 + (G6745 = 0))*(H6745 + (H6745 = 0))*(I6745 + (I6745 = 0))</f>
        <v>45.41</v>
      </c>
      <c r="K6745" s="11"/>
      <c r="L6745" s="11"/>
      <c r="M6745" s="11"/>
    </row>
    <row r="6746" spans="1:13">
      <c r="A6746" s="11"/>
      <c r="B6746" s="11"/>
      <c r="C6746" s="11"/>
      <c r="D6746" s="11"/>
      <c r="E6746" s="10" t="s">
        <v>1838</v>
      </c>
      <c r="F6746" s="14">
        <v>0</v>
      </c>
      <c r="G6746" s="15">
        <v>20.440000000000001</v>
      </c>
      <c r="H6746" s="15">
        <v>0</v>
      </c>
      <c r="I6746" s="15">
        <v>0</v>
      </c>
      <c r="J6746" s="13">
        <f>OR(F6746&lt;&gt;0,G6746&lt;&gt;0,H6746&lt;&gt;0,I6746&lt;&gt;0)*(F6746 + (F6746 = 0))*(G6746 + (G6746 = 0))*(H6746 + (H6746 = 0))*(I6746 + (I6746 = 0))</f>
        <v>20.440000000000001</v>
      </c>
      <c r="K6746" s="11"/>
      <c r="L6746" s="11"/>
      <c r="M6746" s="11"/>
    </row>
    <row r="6747" spans="1:13">
      <c r="A6747" s="11"/>
      <c r="B6747" s="11"/>
      <c r="C6747" s="11"/>
      <c r="D6747" s="11"/>
      <c r="E6747" s="11"/>
      <c r="F6747" s="11"/>
      <c r="G6747" s="11"/>
      <c r="H6747" s="11"/>
      <c r="I6747" s="11"/>
      <c r="J6747" s="16" t="s">
        <v>1839</v>
      </c>
      <c r="K6747" s="17">
        <f>SUM(J6744:J6746)</f>
        <v>101.5</v>
      </c>
      <c r="L6747" s="15">
        <v>51.64</v>
      </c>
      <c r="M6747" s="18">
        <f>ROUND(K6747*L6747,2)</f>
        <v>5241.46</v>
      </c>
    </row>
    <row r="6748" spans="1:13" ht="0.95" customHeight="1">
      <c r="A6748" s="19"/>
      <c r="B6748" s="19"/>
      <c r="C6748" s="19"/>
      <c r="D6748" s="19"/>
      <c r="E6748" s="19"/>
      <c r="F6748" s="19"/>
      <c r="G6748" s="19"/>
      <c r="H6748" s="19"/>
      <c r="I6748" s="19"/>
      <c r="J6748" s="19"/>
      <c r="K6748" s="19"/>
      <c r="L6748" s="19"/>
      <c r="M6748" s="19"/>
    </row>
    <row r="6749" spans="1:13" s="1" customFormat="1">
      <c r="A6749" s="40" t="s">
        <v>1840</v>
      </c>
      <c r="B6749" s="16" t="s">
        <v>22</v>
      </c>
      <c r="C6749" s="16" t="s">
        <v>61</v>
      </c>
      <c r="D6749" s="16" t="s">
        <v>1841</v>
      </c>
      <c r="E6749" s="41"/>
      <c r="F6749" s="41"/>
      <c r="G6749" s="41"/>
      <c r="H6749" s="41"/>
      <c r="I6749" s="41"/>
      <c r="J6749" s="41"/>
      <c r="K6749" s="17">
        <f>K6752</f>
        <v>16</v>
      </c>
      <c r="L6749" s="18">
        <f>L6752</f>
        <v>583.52</v>
      </c>
      <c r="M6749" s="18">
        <f>M6752</f>
        <v>9336.32</v>
      </c>
    </row>
    <row r="6750" spans="1:13">
      <c r="A6750" s="11"/>
      <c r="B6750" s="11"/>
      <c r="C6750" s="11"/>
      <c r="D6750" s="10" t="s">
        <v>1842</v>
      </c>
      <c r="E6750" s="11"/>
      <c r="F6750" s="11"/>
      <c r="G6750" s="11"/>
      <c r="H6750" s="11"/>
      <c r="I6750" s="11"/>
      <c r="J6750" s="11"/>
      <c r="K6750" s="11"/>
      <c r="L6750" s="11"/>
      <c r="M6750" s="11"/>
    </row>
    <row r="6751" spans="1:13">
      <c r="A6751" s="11"/>
      <c r="B6751" s="11"/>
      <c r="C6751" s="11"/>
      <c r="D6751" s="11"/>
      <c r="E6751" s="10" t="s">
        <v>17</v>
      </c>
      <c r="F6751" s="14">
        <v>16</v>
      </c>
      <c r="G6751" s="15">
        <v>0</v>
      </c>
      <c r="H6751" s="15">
        <v>0</v>
      </c>
      <c r="I6751" s="15">
        <v>0</v>
      </c>
      <c r="J6751" s="13">
        <f>OR(F6751&lt;&gt;0,G6751&lt;&gt;0,H6751&lt;&gt;0,I6751&lt;&gt;0)*(F6751 + (F6751 = 0))*(G6751 + (G6751 = 0))*(H6751 + (H6751 = 0))*(I6751 + (I6751 = 0))</f>
        <v>16</v>
      </c>
      <c r="K6751" s="11"/>
      <c r="L6751" s="11"/>
      <c r="M6751" s="11"/>
    </row>
    <row r="6752" spans="1:13">
      <c r="A6752" s="11"/>
      <c r="B6752" s="11"/>
      <c r="C6752" s="11"/>
      <c r="D6752" s="11"/>
      <c r="E6752" s="11"/>
      <c r="F6752" s="11"/>
      <c r="G6752" s="11"/>
      <c r="H6752" s="11"/>
      <c r="I6752" s="11"/>
      <c r="J6752" s="16" t="s">
        <v>1843</v>
      </c>
      <c r="K6752" s="17">
        <f>J6751</f>
        <v>16</v>
      </c>
      <c r="L6752" s="15">
        <v>583.52</v>
      </c>
      <c r="M6752" s="18">
        <f>ROUND(K6752*L6752,2)</f>
        <v>9336.32</v>
      </c>
    </row>
    <row r="6753" spans="1:13" ht="0.95" customHeight="1">
      <c r="A6753" s="19"/>
      <c r="B6753" s="19"/>
      <c r="C6753" s="19"/>
      <c r="D6753" s="19"/>
      <c r="E6753" s="19"/>
      <c r="F6753" s="19"/>
      <c r="G6753" s="19"/>
      <c r="H6753" s="19"/>
      <c r="I6753" s="19"/>
      <c r="J6753" s="19"/>
      <c r="K6753" s="19"/>
      <c r="L6753" s="19"/>
      <c r="M6753" s="19"/>
    </row>
    <row r="6754" spans="1:13" s="1" customFormat="1">
      <c r="A6754" s="40" t="s">
        <v>1844</v>
      </c>
      <c r="B6754" s="16" t="s">
        <v>22</v>
      </c>
      <c r="C6754" s="16" t="s">
        <v>61</v>
      </c>
      <c r="D6754" s="16" t="s">
        <v>1845</v>
      </c>
      <c r="E6754" s="41"/>
      <c r="F6754" s="41"/>
      <c r="G6754" s="41"/>
      <c r="H6754" s="41"/>
      <c r="I6754" s="41"/>
      <c r="J6754" s="41"/>
      <c r="K6754" s="17">
        <f>K6757</f>
        <v>2</v>
      </c>
      <c r="L6754" s="18">
        <f>L6757</f>
        <v>5665</v>
      </c>
      <c r="M6754" s="18">
        <f>M6757</f>
        <v>11330</v>
      </c>
    </row>
    <row r="6755" spans="1:13">
      <c r="A6755" s="11"/>
      <c r="B6755" s="11"/>
      <c r="C6755" s="11"/>
      <c r="D6755" s="10" t="s">
        <v>1846</v>
      </c>
      <c r="E6755" s="11"/>
      <c r="F6755" s="11"/>
      <c r="G6755" s="11"/>
      <c r="H6755" s="11"/>
      <c r="I6755" s="11"/>
      <c r="J6755" s="11"/>
      <c r="K6755" s="11"/>
      <c r="L6755" s="11"/>
      <c r="M6755" s="11"/>
    </row>
    <row r="6756" spans="1:13">
      <c r="A6756" s="11"/>
      <c r="B6756" s="11"/>
      <c r="C6756" s="11"/>
      <c r="D6756" s="11"/>
      <c r="E6756" s="10" t="s">
        <v>1847</v>
      </c>
      <c r="F6756" s="14">
        <v>2</v>
      </c>
      <c r="G6756" s="15">
        <v>0</v>
      </c>
      <c r="H6756" s="15">
        <v>0</v>
      </c>
      <c r="I6756" s="15">
        <v>0</v>
      </c>
      <c r="J6756" s="13">
        <f>OR(F6756&lt;&gt;0,G6756&lt;&gt;0,H6756&lt;&gt;0,I6756&lt;&gt;0)*(F6756 + (F6756 = 0))*(G6756 + (G6756 = 0))*(H6756 + (H6756 = 0))*(I6756 + (I6756 = 0))</f>
        <v>2</v>
      </c>
      <c r="K6756" s="11"/>
      <c r="L6756" s="11"/>
      <c r="M6756" s="11"/>
    </row>
    <row r="6757" spans="1:13">
      <c r="A6757" s="11"/>
      <c r="B6757" s="11"/>
      <c r="C6757" s="11"/>
      <c r="D6757" s="11"/>
      <c r="E6757" s="11"/>
      <c r="F6757" s="11"/>
      <c r="G6757" s="11"/>
      <c r="H6757" s="11"/>
      <c r="I6757" s="11"/>
      <c r="J6757" s="16" t="s">
        <v>1848</v>
      </c>
      <c r="K6757" s="17">
        <f>J6756</f>
        <v>2</v>
      </c>
      <c r="L6757" s="15">
        <v>5665</v>
      </c>
      <c r="M6757" s="18">
        <f>ROUND(K6757*L6757,2)</f>
        <v>11330</v>
      </c>
    </row>
    <row r="6758" spans="1:13" ht="0.95" customHeight="1">
      <c r="A6758" s="19"/>
      <c r="B6758" s="19"/>
      <c r="C6758" s="19"/>
      <c r="D6758" s="19"/>
      <c r="E6758" s="19"/>
      <c r="F6758" s="19"/>
      <c r="G6758" s="19"/>
      <c r="H6758" s="19"/>
      <c r="I6758" s="19"/>
      <c r="J6758" s="19"/>
      <c r="K6758" s="19"/>
      <c r="L6758" s="19"/>
      <c r="M6758" s="19"/>
    </row>
    <row r="6759" spans="1:13" s="1" customFormat="1">
      <c r="A6759" s="40" t="s">
        <v>1849</v>
      </c>
      <c r="B6759" s="16" t="s">
        <v>22</v>
      </c>
      <c r="C6759" s="16" t="s">
        <v>23</v>
      </c>
      <c r="D6759" s="16" t="s">
        <v>1850</v>
      </c>
      <c r="E6759" s="41"/>
      <c r="F6759" s="41"/>
      <c r="G6759" s="41"/>
      <c r="H6759" s="41"/>
      <c r="I6759" s="41"/>
      <c r="J6759" s="41"/>
      <c r="K6759" s="17">
        <f>K6763</f>
        <v>226.73</v>
      </c>
      <c r="L6759" s="18">
        <f>L6763</f>
        <v>77.3</v>
      </c>
      <c r="M6759" s="18">
        <f>M6763</f>
        <v>17526.23</v>
      </c>
    </row>
    <row r="6760" spans="1:13">
      <c r="A6760" s="11"/>
      <c r="B6760" s="11"/>
      <c r="C6760" s="11"/>
      <c r="D6760" s="10" t="s">
        <v>1851</v>
      </c>
      <c r="E6760" s="11"/>
      <c r="F6760" s="11"/>
      <c r="G6760" s="11"/>
      <c r="H6760" s="11"/>
      <c r="I6760" s="11"/>
      <c r="J6760" s="11"/>
      <c r="K6760" s="11"/>
      <c r="L6760" s="11"/>
      <c r="M6760" s="11"/>
    </row>
    <row r="6761" spans="1:13">
      <c r="A6761" s="11"/>
      <c r="B6761" s="11"/>
      <c r="C6761" s="11"/>
      <c r="D6761" s="11"/>
      <c r="E6761" s="10" t="s">
        <v>1847</v>
      </c>
      <c r="F6761" s="14">
        <v>0</v>
      </c>
      <c r="G6761" s="15">
        <v>90.56</v>
      </c>
      <c r="H6761" s="15">
        <v>0</v>
      </c>
      <c r="I6761" s="15">
        <v>0</v>
      </c>
      <c r="J6761" s="13">
        <f>OR(F6761&lt;&gt;0,G6761&lt;&gt;0,H6761&lt;&gt;0,I6761&lt;&gt;0)*(F6761 + (F6761 = 0))*(G6761 + (G6761 = 0))*(H6761 + (H6761 = 0))*(I6761 + (I6761 = 0))</f>
        <v>90.56</v>
      </c>
      <c r="K6761" s="11"/>
      <c r="L6761" s="11"/>
      <c r="M6761" s="11"/>
    </row>
    <row r="6762" spans="1:13">
      <c r="A6762" s="11"/>
      <c r="B6762" s="11"/>
      <c r="C6762" s="11"/>
      <c r="D6762" s="11"/>
      <c r="E6762" s="10" t="s">
        <v>1852</v>
      </c>
      <c r="F6762" s="14">
        <v>0</v>
      </c>
      <c r="G6762" s="15">
        <v>136.16999999999999</v>
      </c>
      <c r="H6762" s="15">
        <v>0</v>
      </c>
      <c r="I6762" s="15">
        <v>0</v>
      </c>
      <c r="J6762" s="13">
        <f>OR(F6762&lt;&gt;0,G6762&lt;&gt;0,H6762&lt;&gt;0,I6762&lt;&gt;0)*(F6762 + (F6762 = 0))*(G6762 + (G6762 = 0))*(H6762 + (H6762 = 0))*(I6762 + (I6762 = 0))</f>
        <v>136.16999999999999</v>
      </c>
      <c r="K6762" s="11"/>
      <c r="L6762" s="11"/>
      <c r="M6762" s="11"/>
    </row>
    <row r="6763" spans="1:13">
      <c r="A6763" s="11"/>
      <c r="B6763" s="11"/>
      <c r="C6763" s="11"/>
      <c r="D6763" s="11"/>
      <c r="E6763" s="11"/>
      <c r="F6763" s="11"/>
      <c r="G6763" s="11"/>
      <c r="H6763" s="11"/>
      <c r="I6763" s="11"/>
      <c r="J6763" s="16" t="s">
        <v>1853</v>
      </c>
      <c r="K6763" s="17">
        <f>SUM(J6761:J6762)</f>
        <v>226.73</v>
      </c>
      <c r="L6763" s="15">
        <v>77.3</v>
      </c>
      <c r="M6763" s="18">
        <f>ROUND(K6763*L6763,2)</f>
        <v>17526.23</v>
      </c>
    </row>
    <row r="6764" spans="1:13" ht="0.95" customHeight="1">
      <c r="A6764" s="19"/>
      <c r="B6764" s="19"/>
      <c r="C6764" s="19"/>
      <c r="D6764" s="19"/>
      <c r="E6764" s="19"/>
      <c r="F6764" s="19"/>
      <c r="G6764" s="19"/>
      <c r="H6764" s="19"/>
      <c r="I6764" s="19"/>
      <c r="J6764" s="19"/>
      <c r="K6764" s="19"/>
      <c r="L6764" s="19"/>
      <c r="M6764" s="19"/>
    </row>
    <row r="6765" spans="1:13" s="1" customFormat="1">
      <c r="A6765" s="40" t="s">
        <v>1854</v>
      </c>
      <c r="B6765" s="16" t="s">
        <v>22</v>
      </c>
      <c r="C6765" s="16" t="s">
        <v>1662</v>
      </c>
      <c r="D6765" s="16" t="s">
        <v>1671</v>
      </c>
      <c r="E6765" s="41"/>
      <c r="F6765" s="41"/>
      <c r="G6765" s="41"/>
      <c r="H6765" s="41"/>
      <c r="I6765" s="41"/>
      <c r="J6765" s="41"/>
      <c r="K6765" s="17">
        <f>K6768</f>
        <v>1</v>
      </c>
      <c r="L6765" s="18">
        <f>L6768</f>
        <v>20000</v>
      </c>
      <c r="M6765" s="18">
        <f>M6768</f>
        <v>20000</v>
      </c>
    </row>
    <row r="6766" spans="1:13">
      <c r="A6766" s="11"/>
      <c r="B6766" s="11"/>
      <c r="C6766" s="11"/>
      <c r="D6766" s="10" t="s">
        <v>1672</v>
      </c>
      <c r="E6766" s="11"/>
      <c r="F6766" s="11"/>
      <c r="G6766" s="11"/>
      <c r="H6766" s="11"/>
      <c r="I6766" s="11"/>
      <c r="J6766" s="11"/>
      <c r="K6766" s="11"/>
      <c r="L6766" s="11"/>
      <c r="M6766" s="11"/>
    </row>
    <row r="6767" spans="1:13">
      <c r="A6767" s="11"/>
      <c r="B6767" s="11"/>
      <c r="C6767" s="11"/>
      <c r="D6767" s="11"/>
      <c r="E6767" s="10" t="s">
        <v>17</v>
      </c>
      <c r="F6767" s="14">
        <v>0</v>
      </c>
      <c r="G6767" s="15">
        <v>0</v>
      </c>
      <c r="H6767" s="15">
        <v>0</v>
      </c>
      <c r="I6767" s="15">
        <v>1</v>
      </c>
      <c r="J6767" s="13">
        <f>OR(F6767&lt;&gt;0,G6767&lt;&gt;0,H6767&lt;&gt;0,I6767&lt;&gt;0)*(F6767 + (F6767 = 0))*(G6767 + (G6767 = 0))*(H6767 + (H6767 = 0))*(I6767 + (I6767 = 0))</f>
        <v>1</v>
      </c>
      <c r="K6767" s="11"/>
      <c r="L6767" s="11"/>
      <c r="M6767" s="11"/>
    </row>
    <row r="6768" spans="1:13">
      <c r="A6768" s="11"/>
      <c r="B6768" s="11"/>
      <c r="C6768" s="11"/>
      <c r="D6768" s="11"/>
      <c r="E6768" s="11"/>
      <c r="F6768" s="11"/>
      <c r="G6768" s="11"/>
      <c r="H6768" s="11"/>
      <c r="I6768" s="11"/>
      <c r="J6768" s="16" t="s">
        <v>1855</v>
      </c>
      <c r="K6768" s="17">
        <f>J6767</f>
        <v>1</v>
      </c>
      <c r="L6768" s="15">
        <v>20000</v>
      </c>
      <c r="M6768" s="18">
        <f>ROUND(K6768*L6768,2)</f>
        <v>20000</v>
      </c>
    </row>
    <row r="6769" spans="1:13" ht="0.95" customHeight="1">
      <c r="A6769" s="19"/>
      <c r="B6769" s="19"/>
      <c r="C6769" s="19"/>
      <c r="D6769" s="19"/>
      <c r="E6769" s="19"/>
      <c r="F6769" s="19"/>
      <c r="G6769" s="19"/>
      <c r="H6769" s="19"/>
      <c r="I6769" s="19"/>
      <c r="J6769" s="19"/>
      <c r="K6769" s="19"/>
      <c r="L6769" s="19"/>
      <c r="M6769" s="19"/>
    </row>
    <row r="6770" spans="1:13" s="1" customFormat="1">
      <c r="A6770" s="40" t="s">
        <v>1856</v>
      </c>
      <c r="B6770" s="16" t="s">
        <v>22</v>
      </c>
      <c r="C6770" s="16" t="s">
        <v>23</v>
      </c>
      <c r="D6770" s="16" t="s">
        <v>1857</v>
      </c>
      <c r="E6770" s="41"/>
      <c r="F6770" s="41"/>
      <c r="G6770" s="41"/>
      <c r="H6770" s="41"/>
      <c r="I6770" s="41"/>
      <c r="J6770" s="41"/>
      <c r="K6770" s="17">
        <f>K6779</f>
        <v>2299.14</v>
      </c>
      <c r="L6770" s="18">
        <f>L6779</f>
        <v>14.75</v>
      </c>
      <c r="M6770" s="18">
        <f>M6779</f>
        <v>33912.32</v>
      </c>
    </row>
    <row r="6771" spans="1:13">
      <c r="A6771" s="11"/>
      <c r="B6771" s="11"/>
      <c r="C6771" s="11"/>
      <c r="D6771" s="10" t="s">
        <v>1858</v>
      </c>
      <c r="E6771" s="11"/>
      <c r="F6771" s="11"/>
      <c r="G6771" s="11"/>
      <c r="H6771" s="11"/>
      <c r="I6771" s="11"/>
      <c r="J6771" s="11"/>
      <c r="K6771" s="11"/>
      <c r="L6771" s="11"/>
      <c r="M6771" s="11"/>
    </row>
    <row r="6772" spans="1:13">
      <c r="A6772" s="11"/>
      <c r="B6772" s="11"/>
      <c r="C6772" s="11"/>
      <c r="D6772" s="11"/>
      <c r="E6772" s="10" t="s">
        <v>1820</v>
      </c>
      <c r="F6772" s="14">
        <v>3</v>
      </c>
      <c r="G6772" s="15">
        <v>293</v>
      </c>
      <c r="H6772" s="15">
        <v>0</v>
      </c>
      <c r="I6772" s="15">
        <v>0</v>
      </c>
      <c r="J6772" s="13">
        <f>OR(F6772&lt;&gt;0,G6772&lt;&gt;0,H6772&lt;&gt;0,I6772&lt;&gt;0)*(F6772 + (F6772 = 0))*(G6772 + (G6772 = 0))*(H6772 + (H6772 = 0))*(I6772 + (I6772 = 0))</f>
        <v>879</v>
      </c>
      <c r="K6772" s="11"/>
      <c r="L6772" s="11"/>
      <c r="M6772" s="11"/>
    </row>
    <row r="6773" spans="1:13">
      <c r="A6773" s="11"/>
      <c r="B6773" s="11"/>
      <c r="C6773" s="11"/>
      <c r="D6773" s="11"/>
      <c r="E6773" s="10" t="s">
        <v>17</v>
      </c>
      <c r="F6773" s="14">
        <v>3</v>
      </c>
      <c r="G6773" s="15">
        <v>20</v>
      </c>
      <c r="H6773" s="15">
        <v>0</v>
      </c>
      <c r="I6773" s="15">
        <v>0</v>
      </c>
      <c r="J6773" s="13">
        <f>OR(F6773&lt;&gt;0,G6773&lt;&gt;0,H6773&lt;&gt;0,I6773&lt;&gt;0)*(F6773 + (F6773 = 0))*(G6773 + (G6773 = 0))*(H6773 + (H6773 = 0))*(I6773 + (I6773 = 0))</f>
        <v>60</v>
      </c>
      <c r="K6773" s="11"/>
      <c r="L6773" s="11"/>
      <c r="M6773" s="11"/>
    </row>
    <row r="6774" spans="1:13">
      <c r="A6774" s="11"/>
      <c r="B6774" s="11"/>
      <c r="C6774" s="11"/>
      <c r="D6774" s="11"/>
      <c r="E6774" s="10" t="s">
        <v>1859</v>
      </c>
      <c r="F6774" s="14">
        <v>3</v>
      </c>
      <c r="G6774" s="15">
        <v>215.71</v>
      </c>
      <c r="H6774" s="15">
        <v>0</v>
      </c>
      <c r="I6774" s="15">
        <v>0</v>
      </c>
      <c r="J6774" s="13">
        <f>OR(F6774&lt;&gt;0,G6774&lt;&gt;0,H6774&lt;&gt;0,I6774&lt;&gt;0)*(F6774 + (F6774 = 0))*(G6774 + (G6774 = 0))*(H6774 + (H6774 = 0))*(I6774 + (I6774 = 0))</f>
        <v>647.13</v>
      </c>
      <c r="K6774" s="11"/>
      <c r="L6774" s="11"/>
      <c r="M6774" s="11"/>
    </row>
    <row r="6775" spans="1:13">
      <c r="A6775" s="11"/>
      <c r="B6775" s="11"/>
      <c r="C6775" s="11"/>
      <c r="D6775" s="11"/>
      <c r="E6775" s="10" t="s">
        <v>1852</v>
      </c>
      <c r="F6775" s="14">
        <v>3</v>
      </c>
      <c r="G6775" s="15">
        <v>136.16999999999999</v>
      </c>
      <c r="H6775" s="15">
        <v>0</v>
      </c>
      <c r="I6775" s="15">
        <v>0</v>
      </c>
      <c r="J6775" s="13">
        <f>OR(F6775&lt;&gt;0,G6775&lt;&gt;0,H6775&lt;&gt;0,I6775&lt;&gt;0)*(F6775 + (F6775 = 0))*(G6775 + (G6775 = 0))*(H6775 + (H6775 = 0))*(I6775 + (I6775 = 0))</f>
        <v>408.51</v>
      </c>
      <c r="K6775" s="11"/>
      <c r="L6775" s="11"/>
      <c r="M6775" s="11"/>
    </row>
    <row r="6776" spans="1:13">
      <c r="A6776" s="11"/>
      <c r="B6776" s="11"/>
      <c r="C6776" s="11"/>
      <c r="D6776" s="11"/>
      <c r="E6776" s="10" t="s">
        <v>1837</v>
      </c>
      <c r="F6776" s="14">
        <v>3</v>
      </c>
      <c r="G6776" s="15">
        <v>35.65</v>
      </c>
      <c r="H6776" s="15">
        <v>0</v>
      </c>
      <c r="I6776" s="15">
        <v>0</v>
      </c>
      <c r="J6776" s="13">
        <f>OR(F6776&lt;&gt;0,G6776&lt;&gt;0,H6776&lt;&gt;0,I6776&lt;&gt;0)*(F6776 + (F6776 = 0))*(G6776 + (G6776 = 0))*(H6776 + (H6776 = 0))*(I6776 + (I6776 = 0))</f>
        <v>106.95</v>
      </c>
      <c r="K6776" s="11"/>
      <c r="L6776" s="11"/>
      <c r="M6776" s="11"/>
    </row>
    <row r="6777" spans="1:13">
      <c r="A6777" s="11"/>
      <c r="B6777" s="11"/>
      <c r="C6777" s="11"/>
      <c r="D6777" s="11"/>
      <c r="E6777" s="10" t="s">
        <v>1827</v>
      </c>
      <c r="F6777" s="14">
        <v>3</v>
      </c>
      <c r="G6777" s="15">
        <v>45.41</v>
      </c>
      <c r="H6777" s="15">
        <v>0</v>
      </c>
      <c r="I6777" s="15">
        <v>0</v>
      </c>
      <c r="J6777" s="13">
        <f>OR(F6777&lt;&gt;0,G6777&lt;&gt;0,H6777&lt;&gt;0,I6777&lt;&gt;0)*(F6777 + (F6777 = 0))*(G6777 + (G6777 = 0))*(H6777 + (H6777 = 0))*(I6777 + (I6777 = 0))</f>
        <v>136.22999999999999</v>
      </c>
      <c r="K6777" s="11"/>
      <c r="L6777" s="11"/>
      <c r="M6777" s="11"/>
    </row>
    <row r="6778" spans="1:13">
      <c r="A6778" s="11"/>
      <c r="B6778" s="11"/>
      <c r="C6778" s="11"/>
      <c r="D6778" s="11"/>
      <c r="E6778" s="10" t="s">
        <v>1838</v>
      </c>
      <c r="F6778" s="14">
        <v>3</v>
      </c>
      <c r="G6778" s="15">
        <v>20.440000000000001</v>
      </c>
      <c r="H6778" s="15">
        <v>0</v>
      </c>
      <c r="I6778" s="15">
        <v>0</v>
      </c>
      <c r="J6778" s="13">
        <f>OR(F6778&lt;&gt;0,G6778&lt;&gt;0,H6778&lt;&gt;0,I6778&lt;&gt;0)*(F6778 + (F6778 = 0))*(G6778 + (G6778 = 0))*(H6778 + (H6778 = 0))*(I6778 + (I6778 = 0))</f>
        <v>61.32</v>
      </c>
      <c r="K6778" s="11"/>
      <c r="L6778" s="11"/>
      <c r="M6778" s="11"/>
    </row>
    <row r="6779" spans="1:13">
      <c r="A6779" s="11"/>
      <c r="B6779" s="11"/>
      <c r="C6779" s="11"/>
      <c r="D6779" s="11"/>
      <c r="E6779" s="11"/>
      <c r="F6779" s="11"/>
      <c r="G6779" s="11"/>
      <c r="H6779" s="11"/>
      <c r="I6779" s="11"/>
      <c r="J6779" s="16" t="s">
        <v>1860</v>
      </c>
      <c r="K6779" s="17">
        <f>SUM(J6772:J6778)</f>
        <v>2299.14</v>
      </c>
      <c r="L6779" s="15">
        <v>14.75</v>
      </c>
      <c r="M6779" s="18">
        <f>ROUND(K6779*L6779,2)</f>
        <v>33912.32</v>
      </c>
    </row>
    <row r="6780" spans="1:13" ht="0.95" customHeight="1">
      <c r="A6780" s="19"/>
      <c r="B6780" s="19"/>
      <c r="C6780" s="19"/>
      <c r="D6780" s="19"/>
      <c r="E6780" s="19"/>
      <c r="F6780" s="19"/>
      <c r="G6780" s="19"/>
      <c r="H6780" s="19"/>
      <c r="I6780" s="19"/>
      <c r="J6780" s="19"/>
      <c r="K6780" s="19"/>
      <c r="L6780" s="19"/>
      <c r="M6780" s="19"/>
    </row>
    <row r="6781" spans="1:13" s="1" customFormat="1">
      <c r="A6781" s="40" t="s">
        <v>1861</v>
      </c>
      <c r="B6781" s="16" t="s">
        <v>22</v>
      </c>
      <c r="C6781" s="16" t="s">
        <v>23</v>
      </c>
      <c r="D6781" s="16" t="s">
        <v>1862</v>
      </c>
      <c r="E6781" s="41"/>
      <c r="F6781" s="41"/>
      <c r="G6781" s="41"/>
      <c r="H6781" s="41"/>
      <c r="I6781" s="41"/>
      <c r="J6781" s="41"/>
      <c r="K6781" s="17">
        <f>K6784</f>
        <v>200</v>
      </c>
      <c r="L6781" s="18">
        <f>L6784</f>
        <v>319.3</v>
      </c>
      <c r="M6781" s="18">
        <f>M6784</f>
        <v>63860</v>
      </c>
    </row>
    <row r="6782" spans="1:13">
      <c r="A6782" s="11"/>
      <c r="B6782" s="11"/>
      <c r="C6782" s="11"/>
      <c r="D6782" s="10" t="s">
        <v>1863</v>
      </c>
      <c r="E6782" s="11"/>
      <c r="F6782" s="11"/>
      <c r="G6782" s="11"/>
      <c r="H6782" s="11"/>
      <c r="I6782" s="11"/>
      <c r="J6782" s="11"/>
      <c r="K6782" s="11"/>
      <c r="L6782" s="11"/>
      <c r="M6782" s="11"/>
    </row>
    <row r="6783" spans="1:13">
      <c r="A6783" s="11"/>
      <c r="B6783" s="11"/>
      <c r="C6783" s="11"/>
      <c r="D6783" s="11"/>
      <c r="E6783" s="10" t="s">
        <v>1847</v>
      </c>
      <c r="F6783" s="14">
        <v>0</v>
      </c>
      <c r="G6783" s="15">
        <v>200</v>
      </c>
      <c r="H6783" s="15">
        <v>0</v>
      </c>
      <c r="I6783" s="15">
        <v>0</v>
      </c>
      <c r="J6783" s="13">
        <f>OR(F6783&lt;&gt;0,G6783&lt;&gt;0,H6783&lt;&gt;0,I6783&lt;&gt;0)*(F6783 + (F6783 = 0))*(G6783 + (G6783 = 0))*(H6783 + (H6783 = 0))*(I6783 + (I6783 = 0))</f>
        <v>200</v>
      </c>
      <c r="K6783" s="11"/>
      <c r="L6783" s="11"/>
      <c r="M6783" s="11"/>
    </row>
    <row r="6784" spans="1:13">
      <c r="A6784" s="11"/>
      <c r="B6784" s="11"/>
      <c r="C6784" s="11"/>
      <c r="D6784" s="11"/>
      <c r="E6784" s="11"/>
      <c r="F6784" s="11"/>
      <c r="G6784" s="11"/>
      <c r="H6784" s="11"/>
      <c r="I6784" s="11"/>
      <c r="J6784" s="16" t="s">
        <v>1864</v>
      </c>
      <c r="K6784" s="17">
        <f>J6783</f>
        <v>200</v>
      </c>
      <c r="L6784" s="15">
        <v>319.3</v>
      </c>
      <c r="M6784" s="18">
        <f>ROUND(K6784*L6784,2)</f>
        <v>63860</v>
      </c>
    </row>
    <row r="6785" spans="1:13" ht="0.95" customHeight="1">
      <c r="A6785" s="19"/>
      <c r="B6785" s="19"/>
      <c r="C6785" s="19"/>
      <c r="D6785" s="19"/>
      <c r="E6785" s="19"/>
      <c r="F6785" s="19"/>
      <c r="G6785" s="19"/>
      <c r="H6785" s="19"/>
      <c r="I6785" s="19"/>
      <c r="J6785" s="19"/>
      <c r="K6785" s="19"/>
      <c r="L6785" s="19"/>
      <c r="M6785" s="19"/>
    </row>
    <row r="6786" spans="1:13" s="1" customFormat="1">
      <c r="A6786" s="40" t="s">
        <v>1865</v>
      </c>
      <c r="B6786" s="16" t="s">
        <v>22</v>
      </c>
      <c r="C6786" s="16" t="s">
        <v>23</v>
      </c>
      <c r="D6786" s="16" t="s">
        <v>1866</v>
      </c>
      <c r="E6786" s="41"/>
      <c r="F6786" s="41"/>
      <c r="G6786" s="41"/>
      <c r="H6786" s="41"/>
      <c r="I6786" s="41"/>
      <c r="J6786" s="41"/>
      <c r="K6786" s="17">
        <f>K6790</f>
        <v>1430.27</v>
      </c>
      <c r="L6786" s="18">
        <f>L6790</f>
        <v>66.260000000000005</v>
      </c>
      <c r="M6786" s="18">
        <f>M6790</f>
        <v>94769.69</v>
      </c>
    </row>
    <row r="6787" spans="1:13">
      <c r="A6787" s="11"/>
      <c r="B6787" s="11"/>
      <c r="C6787" s="11"/>
      <c r="D6787" s="10" t="s">
        <v>1867</v>
      </c>
      <c r="E6787" s="11"/>
      <c r="F6787" s="11"/>
      <c r="G6787" s="11"/>
      <c r="H6787" s="11"/>
      <c r="I6787" s="11"/>
      <c r="J6787" s="11"/>
      <c r="K6787" s="11"/>
      <c r="L6787" s="11"/>
      <c r="M6787" s="11"/>
    </row>
    <row r="6788" spans="1:13">
      <c r="A6788" s="11"/>
      <c r="B6788" s="11"/>
      <c r="C6788" s="11"/>
      <c r="D6788" s="11"/>
      <c r="E6788" s="10" t="s">
        <v>1868</v>
      </c>
      <c r="F6788" s="14">
        <v>0</v>
      </c>
      <c r="G6788" s="15">
        <v>1214.56</v>
      </c>
      <c r="H6788" s="15">
        <v>0</v>
      </c>
      <c r="I6788" s="15">
        <v>0</v>
      </c>
      <c r="J6788" s="13">
        <f>OR(F6788&lt;&gt;0,G6788&lt;&gt;0,H6788&lt;&gt;0,I6788&lt;&gt;0)*(F6788 + (F6788 = 0))*(G6788 + (G6788 = 0))*(H6788 + (H6788 = 0))*(I6788 + (I6788 = 0))</f>
        <v>1214.56</v>
      </c>
      <c r="K6788" s="11"/>
      <c r="L6788" s="11"/>
      <c r="M6788" s="11"/>
    </row>
    <row r="6789" spans="1:13">
      <c r="A6789" s="11"/>
      <c r="B6789" s="11"/>
      <c r="C6789" s="11"/>
      <c r="D6789" s="11"/>
      <c r="E6789" s="10" t="s">
        <v>1859</v>
      </c>
      <c r="F6789" s="14">
        <v>0</v>
      </c>
      <c r="G6789" s="15">
        <v>215.71</v>
      </c>
      <c r="H6789" s="15">
        <v>0</v>
      </c>
      <c r="I6789" s="15">
        <v>0</v>
      </c>
      <c r="J6789" s="13">
        <f>OR(F6789&lt;&gt;0,G6789&lt;&gt;0,H6789&lt;&gt;0,I6789&lt;&gt;0)*(F6789 + (F6789 = 0))*(G6789 + (G6789 = 0))*(H6789 + (H6789 = 0))*(I6789 + (I6789 = 0))</f>
        <v>215.71</v>
      </c>
      <c r="K6789" s="11"/>
      <c r="L6789" s="11"/>
      <c r="M6789" s="11"/>
    </row>
    <row r="6790" spans="1:13">
      <c r="A6790" s="11"/>
      <c r="B6790" s="11"/>
      <c r="C6790" s="11"/>
      <c r="D6790" s="11"/>
      <c r="E6790" s="11"/>
      <c r="F6790" s="11"/>
      <c r="G6790" s="11"/>
      <c r="H6790" s="11"/>
      <c r="I6790" s="11"/>
      <c r="J6790" s="16" t="s">
        <v>1869</v>
      </c>
      <c r="K6790" s="17">
        <f>SUM(J6788:J6789)</f>
        <v>1430.27</v>
      </c>
      <c r="L6790" s="15">
        <v>66.260000000000005</v>
      </c>
      <c r="M6790" s="18">
        <f>ROUND(K6790*L6790,2)</f>
        <v>94769.69</v>
      </c>
    </row>
    <row r="6791" spans="1:13" ht="0.95" customHeight="1">
      <c r="A6791" s="19"/>
      <c r="B6791" s="19"/>
      <c r="C6791" s="19"/>
      <c r="D6791" s="19"/>
      <c r="E6791" s="19"/>
      <c r="F6791" s="19"/>
      <c r="G6791" s="19"/>
      <c r="H6791" s="19"/>
      <c r="I6791" s="19"/>
      <c r="J6791" s="19"/>
      <c r="K6791" s="19"/>
      <c r="L6791" s="19"/>
      <c r="M6791" s="19"/>
    </row>
    <row r="6792" spans="1:13" s="1" customFormat="1">
      <c r="A6792" s="40" t="s">
        <v>1870</v>
      </c>
      <c r="B6792" s="16" t="s">
        <v>22</v>
      </c>
      <c r="C6792" s="16" t="s">
        <v>1662</v>
      </c>
      <c r="D6792" s="16" t="s">
        <v>1871</v>
      </c>
      <c r="E6792" s="41"/>
      <c r="F6792" s="41"/>
      <c r="G6792" s="41"/>
      <c r="H6792" s="41"/>
      <c r="I6792" s="41"/>
      <c r="J6792" s="41"/>
      <c r="K6792" s="17">
        <f>K6795</f>
        <v>1</v>
      </c>
      <c r="L6792" s="18">
        <f>L6795</f>
        <v>230000</v>
      </c>
      <c r="M6792" s="18">
        <f>M6795</f>
        <v>230000</v>
      </c>
    </row>
    <row r="6793" spans="1:13">
      <c r="A6793" s="11"/>
      <c r="B6793" s="11"/>
      <c r="C6793" s="11"/>
      <c r="D6793" s="10" t="s">
        <v>1872</v>
      </c>
      <c r="E6793" s="11"/>
      <c r="F6793" s="11"/>
      <c r="G6793" s="11"/>
      <c r="H6793" s="11"/>
      <c r="I6793" s="11"/>
      <c r="J6793" s="11"/>
      <c r="K6793" s="11"/>
      <c r="L6793" s="11"/>
      <c r="M6793" s="11"/>
    </row>
    <row r="6794" spans="1:13">
      <c r="A6794" s="11"/>
      <c r="B6794" s="11"/>
      <c r="C6794" s="11"/>
      <c r="D6794" s="11"/>
      <c r="E6794" s="10" t="s">
        <v>17</v>
      </c>
      <c r="F6794" s="14">
        <v>1</v>
      </c>
      <c r="G6794" s="15">
        <v>0</v>
      </c>
      <c r="H6794" s="15">
        <v>0</v>
      </c>
      <c r="I6794" s="15">
        <v>0</v>
      </c>
      <c r="J6794" s="13">
        <f>OR(F6794&lt;&gt;0,G6794&lt;&gt;0,H6794&lt;&gt;0,I6794&lt;&gt;0)*(F6794 + (F6794 = 0))*(G6794 + (G6794 = 0))*(H6794 + (H6794 = 0))*(I6794 + (I6794 = 0))</f>
        <v>1</v>
      </c>
      <c r="K6794" s="11"/>
      <c r="L6794" s="11"/>
      <c r="M6794" s="11"/>
    </row>
    <row r="6795" spans="1:13">
      <c r="A6795" s="11"/>
      <c r="B6795" s="11"/>
      <c r="C6795" s="11"/>
      <c r="D6795" s="11"/>
      <c r="E6795" s="11"/>
      <c r="F6795" s="11"/>
      <c r="G6795" s="11"/>
      <c r="H6795" s="11"/>
      <c r="I6795" s="11"/>
      <c r="J6795" s="16" t="s">
        <v>1873</v>
      </c>
      <c r="K6795" s="17">
        <f>J6794</f>
        <v>1</v>
      </c>
      <c r="L6795" s="15">
        <v>230000</v>
      </c>
      <c r="M6795" s="18">
        <f>ROUND(K6795*L6795,2)</f>
        <v>230000</v>
      </c>
    </row>
    <row r="6796" spans="1:13" ht="0.95" customHeight="1">
      <c r="A6796" s="19"/>
      <c r="B6796" s="19"/>
      <c r="C6796" s="19"/>
      <c r="D6796" s="19"/>
      <c r="E6796" s="19"/>
      <c r="F6796" s="19"/>
      <c r="G6796" s="19"/>
      <c r="H6796" s="19"/>
      <c r="I6796" s="19"/>
      <c r="J6796" s="19"/>
      <c r="K6796" s="19"/>
      <c r="L6796" s="19"/>
      <c r="M6796" s="19"/>
    </row>
    <row r="6797" spans="1:13" s="1" customFormat="1">
      <c r="A6797" s="40" t="s">
        <v>1874</v>
      </c>
      <c r="B6797" s="16" t="s">
        <v>22</v>
      </c>
      <c r="C6797" s="16" t="s">
        <v>1662</v>
      </c>
      <c r="D6797" s="16" t="s">
        <v>1875</v>
      </c>
      <c r="E6797" s="41"/>
      <c r="F6797" s="41"/>
      <c r="G6797" s="41"/>
      <c r="H6797" s="41"/>
      <c r="I6797" s="41"/>
      <c r="J6797" s="41"/>
      <c r="K6797" s="17">
        <f>K6800</f>
        <v>1</v>
      </c>
      <c r="L6797" s="18">
        <f>L6800</f>
        <v>250000</v>
      </c>
      <c r="M6797" s="18">
        <f>M6800</f>
        <v>250000</v>
      </c>
    </row>
    <row r="6798" spans="1:13">
      <c r="A6798" s="11"/>
      <c r="B6798" s="11"/>
      <c r="C6798" s="11"/>
      <c r="D6798" s="10" t="s">
        <v>1876</v>
      </c>
      <c r="E6798" s="11"/>
      <c r="F6798" s="11"/>
      <c r="G6798" s="11"/>
      <c r="H6798" s="11"/>
      <c r="I6798" s="11"/>
      <c r="J6798" s="11"/>
      <c r="K6798" s="11"/>
      <c r="L6798" s="11"/>
      <c r="M6798" s="11"/>
    </row>
    <row r="6799" spans="1:13">
      <c r="A6799" s="11"/>
      <c r="B6799" s="11"/>
      <c r="C6799" s="11"/>
      <c r="D6799" s="11"/>
      <c r="E6799" s="10" t="s">
        <v>17</v>
      </c>
      <c r="F6799" s="14">
        <v>1</v>
      </c>
      <c r="G6799" s="15">
        <v>0</v>
      </c>
      <c r="H6799" s="15">
        <v>0</v>
      </c>
      <c r="I6799" s="15">
        <v>0</v>
      </c>
      <c r="J6799" s="13">
        <f>OR(F6799&lt;&gt;0,G6799&lt;&gt;0,H6799&lt;&gt;0,I6799&lt;&gt;0)*(F6799 + (F6799 = 0))*(G6799 + (G6799 = 0))*(H6799 + (H6799 = 0))*(I6799 + (I6799 = 0))</f>
        <v>1</v>
      </c>
      <c r="K6799" s="11"/>
      <c r="L6799" s="11"/>
      <c r="M6799" s="11"/>
    </row>
    <row r="6800" spans="1:13">
      <c r="A6800" s="11"/>
      <c r="B6800" s="11"/>
      <c r="C6800" s="11"/>
      <c r="D6800" s="11"/>
      <c r="E6800" s="11"/>
      <c r="F6800" s="11"/>
      <c r="G6800" s="11"/>
      <c r="H6800" s="11"/>
      <c r="I6800" s="11"/>
      <c r="J6800" s="16" t="s">
        <v>1877</v>
      </c>
      <c r="K6800" s="17">
        <f>J6799</f>
        <v>1</v>
      </c>
      <c r="L6800" s="15">
        <v>250000</v>
      </c>
      <c r="M6800" s="18">
        <f>ROUND(K6800*L6800,2)</f>
        <v>250000</v>
      </c>
    </row>
    <row r="6801" spans="1:13" ht="0.95" customHeight="1">
      <c r="A6801" s="19"/>
      <c r="B6801" s="19"/>
      <c r="C6801" s="19"/>
      <c r="D6801" s="19"/>
      <c r="E6801" s="19"/>
      <c r="F6801" s="19"/>
      <c r="G6801" s="19"/>
      <c r="H6801" s="19"/>
      <c r="I6801" s="19"/>
      <c r="J6801" s="19"/>
      <c r="K6801" s="19"/>
      <c r="L6801" s="19"/>
      <c r="M6801" s="19"/>
    </row>
    <row r="6802" spans="1:13">
      <c r="A6802" s="11"/>
      <c r="B6802" s="11"/>
      <c r="C6802" s="11"/>
      <c r="D6802" s="11"/>
      <c r="E6802" s="11"/>
      <c r="F6802" s="11"/>
      <c r="G6802" s="11"/>
      <c r="H6802" s="11"/>
      <c r="I6802" s="11"/>
      <c r="J6802" s="16" t="s">
        <v>1878</v>
      </c>
      <c r="K6802" s="20">
        <v>1</v>
      </c>
      <c r="L6802" s="18">
        <f>M6702+M6707+M6712+M6717+M6722+M6730+M6737+M6742+M6749+M6754+M6759+M6765+M6770+M6781+M6786+M6792+M6797</f>
        <v>741764.07</v>
      </c>
      <c r="M6802" s="18">
        <f>ROUND(K6802*L6802,2)</f>
        <v>741764.07</v>
      </c>
    </row>
    <row r="6803" spans="1:13" ht="0.95" customHeight="1">
      <c r="A6803" s="19"/>
      <c r="B6803" s="19"/>
      <c r="C6803" s="19"/>
      <c r="D6803" s="19"/>
      <c r="E6803" s="19"/>
      <c r="F6803" s="19"/>
      <c r="G6803" s="19"/>
      <c r="H6803" s="19"/>
      <c r="I6803" s="19"/>
      <c r="J6803" s="19"/>
      <c r="K6803" s="19"/>
      <c r="L6803" s="19"/>
      <c r="M6803" s="19"/>
    </row>
    <row r="6804" spans="1:13">
      <c r="A6804" s="21" t="s">
        <v>1879</v>
      </c>
      <c r="B6804" s="21" t="s">
        <v>16</v>
      </c>
      <c r="C6804" s="21" t="s">
        <v>17</v>
      </c>
      <c r="D6804" s="21" t="s">
        <v>1880</v>
      </c>
      <c r="E6804" s="22"/>
      <c r="F6804" s="22"/>
      <c r="G6804" s="22"/>
      <c r="H6804" s="22"/>
      <c r="I6804" s="22"/>
      <c r="J6804" s="22"/>
      <c r="K6804" s="23">
        <f>K7127</f>
        <v>1</v>
      </c>
      <c r="L6804" s="24">
        <f>L7127</f>
        <v>1916669.41</v>
      </c>
      <c r="M6804" s="24">
        <f>M7127</f>
        <v>1916669.41</v>
      </c>
    </row>
    <row r="6805" spans="1:13" s="1" customFormat="1">
      <c r="A6805" s="40" t="s">
        <v>47</v>
      </c>
      <c r="B6805" s="16" t="s">
        <v>22</v>
      </c>
      <c r="C6805" s="16" t="s">
        <v>39</v>
      </c>
      <c r="D6805" s="16" t="s">
        <v>48</v>
      </c>
      <c r="E6805" s="41"/>
      <c r="F6805" s="41"/>
      <c r="G6805" s="41"/>
      <c r="H6805" s="41"/>
      <c r="I6805" s="41"/>
      <c r="J6805" s="41"/>
      <c r="K6805" s="17">
        <f>K6823</f>
        <v>1105.56</v>
      </c>
      <c r="L6805" s="18">
        <f>L6823</f>
        <v>3.87</v>
      </c>
      <c r="M6805" s="18">
        <f>M6823</f>
        <v>4278.5200000000004</v>
      </c>
    </row>
    <row r="6806" spans="1:13">
      <c r="A6806" s="11"/>
      <c r="B6806" s="11"/>
      <c r="C6806" s="11"/>
      <c r="D6806" s="10" t="s">
        <v>49</v>
      </c>
      <c r="E6806" s="11"/>
      <c r="F6806" s="11"/>
      <c r="G6806" s="11"/>
      <c r="H6806" s="11"/>
      <c r="I6806" s="11"/>
      <c r="J6806" s="11"/>
      <c r="K6806" s="11"/>
      <c r="L6806" s="11"/>
      <c r="M6806" s="11"/>
    </row>
    <row r="6807" spans="1:13">
      <c r="A6807" s="11"/>
      <c r="B6807" s="11"/>
      <c r="C6807" s="11"/>
      <c r="D6807" s="11"/>
      <c r="E6807" s="10" t="s">
        <v>1881</v>
      </c>
      <c r="F6807" s="14"/>
      <c r="G6807" s="15"/>
      <c r="H6807" s="15"/>
      <c r="I6807" s="15"/>
      <c r="J6807" s="13">
        <f>OR(F6807&lt;&gt;0,G6807&lt;&gt;0,H6807&lt;&gt;0,I6807&lt;&gt;0)*(F6807 + (F6807 = 0))*(G6807 + (G6807 = 0))*(H6807 + (H6807 = 0))*(I6807 + (I6807 = 0))</f>
        <v>0</v>
      </c>
      <c r="K6807" s="11"/>
      <c r="L6807" s="11"/>
      <c r="M6807" s="11"/>
    </row>
    <row r="6808" spans="1:13">
      <c r="A6808" s="11"/>
      <c r="B6808" s="11"/>
      <c r="C6808" s="11"/>
      <c r="D6808" s="11"/>
      <c r="E6808" s="10" t="s">
        <v>1882</v>
      </c>
      <c r="F6808" s="14"/>
      <c r="G6808" s="15"/>
      <c r="H6808" s="15"/>
      <c r="I6808" s="15"/>
      <c r="J6808" s="13">
        <f>OR(F6808&lt;&gt;0,G6808&lt;&gt;0,H6808&lt;&gt;0,I6808&lt;&gt;0)*(F6808 + (F6808 = 0))*(G6808 + (G6808 = 0))*(H6808 + (H6808 = 0))*(I6808 + (I6808 = 0))</f>
        <v>0</v>
      </c>
      <c r="K6808" s="11"/>
      <c r="L6808" s="11"/>
      <c r="M6808" s="11"/>
    </row>
    <row r="6809" spans="1:13">
      <c r="A6809" s="11"/>
      <c r="B6809" s="11"/>
      <c r="C6809" s="11"/>
      <c r="D6809" s="11"/>
      <c r="E6809" s="10" t="s">
        <v>1883</v>
      </c>
      <c r="F6809" s="14"/>
      <c r="G6809" s="15"/>
      <c r="H6809" s="15"/>
      <c r="I6809" s="15"/>
      <c r="J6809" s="13">
        <f>OR(F6809&lt;&gt;0,G6809&lt;&gt;0,H6809&lt;&gt;0,I6809&lt;&gt;0)*(F6809 + (F6809 = 0))*(G6809 + (G6809 = 0))*(H6809 + (H6809 = 0))*(I6809 + (I6809 = 0))</f>
        <v>0</v>
      </c>
      <c r="K6809" s="11"/>
      <c r="L6809" s="11"/>
      <c r="M6809" s="11"/>
    </row>
    <row r="6810" spans="1:13">
      <c r="A6810" s="11"/>
      <c r="B6810" s="11"/>
      <c r="C6810" s="11"/>
      <c r="D6810" s="11"/>
      <c r="E6810" s="10" t="s">
        <v>1884</v>
      </c>
      <c r="F6810" s="14"/>
      <c r="G6810" s="15"/>
      <c r="H6810" s="15"/>
      <c r="I6810" s="15"/>
      <c r="J6810" s="13">
        <f>OR(F6810&lt;&gt;0,G6810&lt;&gt;0,H6810&lt;&gt;0,I6810&lt;&gt;0)*(F6810 + (F6810 = 0))*(G6810 + (G6810 = 0))*(H6810 + (H6810 = 0))*(I6810 + (I6810 = 0))</f>
        <v>0</v>
      </c>
      <c r="K6810" s="11"/>
      <c r="L6810" s="11"/>
      <c r="M6810" s="11"/>
    </row>
    <row r="6811" spans="1:13">
      <c r="A6811" s="11"/>
      <c r="B6811" s="11"/>
      <c r="C6811" s="11"/>
      <c r="D6811" s="11"/>
      <c r="E6811" s="10" t="s">
        <v>1885</v>
      </c>
      <c r="F6811" s="14">
        <v>0</v>
      </c>
      <c r="G6811" s="15">
        <v>1</v>
      </c>
      <c r="H6811" s="15">
        <v>0</v>
      </c>
      <c r="I6811" s="15">
        <v>487.4</v>
      </c>
      <c r="J6811" s="13">
        <f>OR(F6811&lt;&gt;0,G6811&lt;&gt;0,H6811&lt;&gt;0,I6811&lt;&gt;0)*(F6811 + (F6811 = 0))*(G6811 + (G6811 = 0))*(H6811 + (H6811 = 0))*(I6811 + (I6811 = 0))</f>
        <v>487.4</v>
      </c>
      <c r="K6811" s="11"/>
      <c r="L6811" s="11"/>
      <c r="M6811" s="11"/>
    </row>
    <row r="6812" spans="1:13">
      <c r="A6812" s="11"/>
      <c r="B6812" s="11"/>
      <c r="C6812" s="11"/>
      <c r="D6812" s="11"/>
      <c r="E6812" s="10" t="s">
        <v>1886</v>
      </c>
      <c r="F6812" s="14">
        <v>0</v>
      </c>
      <c r="G6812" s="15">
        <v>1</v>
      </c>
      <c r="H6812" s="15">
        <v>0</v>
      </c>
      <c r="I6812" s="15">
        <v>373.2</v>
      </c>
      <c r="J6812" s="13">
        <f>OR(F6812&lt;&gt;0,G6812&lt;&gt;0,H6812&lt;&gt;0,I6812&lt;&gt;0)*(F6812 + (F6812 = 0))*(G6812 + (G6812 = 0))*(H6812 + (H6812 = 0))*(I6812 + (I6812 = 0))</f>
        <v>373.2</v>
      </c>
      <c r="K6812" s="11"/>
      <c r="L6812" s="11"/>
      <c r="M6812" s="11"/>
    </row>
    <row r="6813" spans="1:13">
      <c r="A6813" s="11"/>
      <c r="B6813" s="11"/>
      <c r="C6813" s="11"/>
      <c r="D6813" s="11"/>
      <c r="E6813" s="10" t="s">
        <v>1887</v>
      </c>
      <c r="F6813" s="14"/>
      <c r="G6813" s="15"/>
      <c r="H6813" s="15"/>
      <c r="I6813" s="15"/>
      <c r="J6813" s="13">
        <f>OR(F6813&lt;&gt;0,G6813&lt;&gt;0,H6813&lt;&gt;0,I6813&lt;&gt;0)*(F6813 + (F6813 = 0))*(G6813 + (G6813 = 0))*(H6813 + (H6813 = 0))*(I6813 + (I6813 = 0))</f>
        <v>0</v>
      </c>
      <c r="K6813" s="11"/>
      <c r="L6813" s="11"/>
      <c r="M6813" s="11"/>
    </row>
    <row r="6814" spans="1:13">
      <c r="A6814" s="11"/>
      <c r="B6814" s="11"/>
      <c r="C6814" s="11"/>
      <c r="D6814" s="11"/>
      <c r="E6814" s="10" t="s">
        <v>1888</v>
      </c>
      <c r="F6814" s="14"/>
      <c r="G6814" s="15"/>
      <c r="H6814" s="15"/>
      <c r="I6814" s="15"/>
      <c r="J6814" s="13">
        <f>OR(F6814&lt;&gt;0,G6814&lt;&gt;0,H6814&lt;&gt;0,I6814&lt;&gt;0)*(F6814 + (F6814 = 0))*(G6814 + (G6814 = 0))*(H6814 + (H6814 = 0))*(I6814 + (I6814 = 0))</f>
        <v>0</v>
      </c>
      <c r="K6814" s="11"/>
      <c r="L6814" s="11"/>
      <c r="M6814" s="11"/>
    </row>
    <row r="6815" spans="1:13">
      <c r="A6815" s="11"/>
      <c r="B6815" s="11"/>
      <c r="C6815" s="11"/>
      <c r="D6815" s="11"/>
      <c r="E6815" s="10" t="s">
        <v>17</v>
      </c>
      <c r="F6815" s="14"/>
      <c r="G6815" s="15"/>
      <c r="H6815" s="15"/>
      <c r="I6815" s="15"/>
      <c r="J6815" s="13">
        <f>OR(F6815&lt;&gt;0,G6815&lt;&gt;0,H6815&lt;&gt;0,I6815&lt;&gt;0)*(F6815 + (F6815 = 0))*(G6815 + (G6815 = 0))*(H6815 + (H6815 = 0))*(I6815 + (I6815 = 0))</f>
        <v>0</v>
      </c>
      <c r="K6815" s="11"/>
      <c r="L6815" s="11"/>
      <c r="M6815" s="11"/>
    </row>
    <row r="6816" spans="1:13">
      <c r="A6816" s="11"/>
      <c r="B6816" s="11"/>
      <c r="C6816" s="11"/>
      <c r="D6816" s="11"/>
      <c r="E6816" s="10" t="s">
        <v>1889</v>
      </c>
      <c r="F6816" s="14"/>
      <c r="G6816" s="15"/>
      <c r="H6816" s="15"/>
      <c r="I6816" s="15"/>
      <c r="J6816" s="13">
        <f>OR(F6816&lt;&gt;0,G6816&lt;&gt;0,H6816&lt;&gt;0,I6816&lt;&gt;0)*(F6816 + (F6816 = 0))*(G6816 + (G6816 = 0))*(H6816 + (H6816 = 0))*(I6816 + (I6816 = 0))</f>
        <v>0</v>
      </c>
      <c r="K6816" s="11"/>
      <c r="L6816" s="11"/>
      <c r="M6816" s="11"/>
    </row>
    <row r="6817" spans="1:13">
      <c r="A6817" s="11"/>
      <c r="B6817" s="11"/>
      <c r="C6817" s="11"/>
      <c r="D6817" s="11"/>
      <c r="E6817" s="10" t="s">
        <v>17</v>
      </c>
      <c r="F6817" s="14"/>
      <c r="G6817" s="15"/>
      <c r="H6817" s="15"/>
      <c r="I6817" s="15"/>
      <c r="J6817" s="13">
        <f>OR(F6817&lt;&gt;0,G6817&lt;&gt;0,H6817&lt;&gt;0,I6817&lt;&gt;0)*(F6817 + (F6817 = 0))*(G6817 + (G6817 = 0))*(H6817 + (H6817 = 0))*(I6817 + (I6817 = 0))</f>
        <v>0</v>
      </c>
      <c r="K6817" s="11"/>
      <c r="L6817" s="11"/>
      <c r="M6817" s="11"/>
    </row>
    <row r="6818" spans="1:13">
      <c r="A6818" s="11"/>
      <c r="B6818" s="11"/>
      <c r="C6818" s="11"/>
      <c r="D6818" s="11"/>
      <c r="E6818" s="10" t="s">
        <v>1890</v>
      </c>
      <c r="F6818" s="14"/>
      <c r="G6818" s="15"/>
      <c r="H6818" s="15"/>
      <c r="I6818" s="15"/>
      <c r="J6818" s="13">
        <f>OR(F6818&lt;&gt;0,G6818&lt;&gt;0,H6818&lt;&gt;0,I6818&lt;&gt;0)*(F6818 + (F6818 = 0))*(G6818 + (G6818 = 0))*(H6818 + (H6818 = 0))*(I6818 + (I6818 = 0))</f>
        <v>0</v>
      </c>
      <c r="K6818" s="11"/>
      <c r="L6818" s="11"/>
      <c r="M6818" s="11"/>
    </row>
    <row r="6819" spans="1:13">
      <c r="A6819" s="11"/>
      <c r="B6819" s="11"/>
      <c r="C6819" s="11"/>
      <c r="D6819" s="11"/>
      <c r="E6819" s="10" t="s">
        <v>17</v>
      </c>
      <c r="F6819" s="14"/>
      <c r="G6819" s="15"/>
      <c r="H6819" s="15"/>
      <c r="I6819" s="15"/>
      <c r="J6819" s="13">
        <f>OR(F6819&lt;&gt;0,G6819&lt;&gt;0,H6819&lt;&gt;0,I6819&lt;&gt;0)*(F6819 + (F6819 = 0))*(G6819 + (G6819 = 0))*(H6819 + (H6819 = 0))*(I6819 + (I6819 = 0))</f>
        <v>0</v>
      </c>
      <c r="K6819" s="11"/>
      <c r="L6819" s="11"/>
      <c r="M6819" s="11"/>
    </row>
    <row r="6820" spans="1:13">
      <c r="A6820" s="11"/>
      <c r="B6820" s="11"/>
      <c r="C6820" s="11"/>
      <c r="D6820" s="11"/>
      <c r="E6820" s="10" t="s">
        <v>1891</v>
      </c>
      <c r="F6820" s="14"/>
      <c r="G6820" s="15"/>
      <c r="H6820" s="15"/>
      <c r="I6820" s="15"/>
      <c r="J6820" s="13">
        <f>OR(F6820&lt;&gt;0,G6820&lt;&gt;0,H6820&lt;&gt;0,I6820&lt;&gt;0)*(F6820 + (F6820 = 0))*(G6820 + (G6820 = 0))*(H6820 + (H6820 = 0))*(I6820 + (I6820 = 0))</f>
        <v>0</v>
      </c>
      <c r="K6820" s="11"/>
      <c r="L6820" s="11"/>
      <c r="M6820" s="11"/>
    </row>
    <row r="6821" spans="1:13">
      <c r="A6821" s="11"/>
      <c r="B6821" s="11"/>
      <c r="C6821" s="11"/>
      <c r="D6821" s="11"/>
      <c r="E6821" s="10" t="s">
        <v>1892</v>
      </c>
      <c r="F6821" s="14">
        <v>0</v>
      </c>
      <c r="G6821" s="15">
        <v>1.1000000000000001</v>
      </c>
      <c r="H6821" s="15">
        <v>0</v>
      </c>
      <c r="I6821" s="15">
        <v>126.86</v>
      </c>
      <c r="J6821" s="13">
        <f>OR(F6821&lt;&gt;0,G6821&lt;&gt;0,H6821&lt;&gt;0,I6821&lt;&gt;0)*(F6821 + (F6821 = 0))*(G6821 + (G6821 = 0))*(H6821 + (H6821 = 0))*(I6821 + (I6821 = 0))</f>
        <v>139.55000000000001</v>
      </c>
      <c r="K6821" s="11"/>
      <c r="L6821" s="11"/>
      <c r="M6821" s="11"/>
    </row>
    <row r="6822" spans="1:13">
      <c r="A6822" s="11"/>
      <c r="B6822" s="11"/>
      <c r="C6822" s="11"/>
      <c r="D6822" s="11"/>
      <c r="E6822" s="10" t="s">
        <v>1893</v>
      </c>
      <c r="F6822" s="14">
        <v>0</v>
      </c>
      <c r="G6822" s="15">
        <v>1.1000000000000001</v>
      </c>
      <c r="H6822" s="15">
        <v>0</v>
      </c>
      <c r="I6822" s="15">
        <v>95.83</v>
      </c>
      <c r="J6822" s="13">
        <f>OR(F6822&lt;&gt;0,G6822&lt;&gt;0,H6822&lt;&gt;0,I6822&lt;&gt;0)*(F6822 + (F6822 = 0))*(G6822 + (G6822 = 0))*(H6822 + (H6822 = 0))*(I6822 + (I6822 = 0))</f>
        <v>105.41</v>
      </c>
      <c r="K6822" s="11"/>
      <c r="L6822" s="11"/>
      <c r="M6822" s="11"/>
    </row>
    <row r="6823" spans="1:13">
      <c r="A6823" s="11"/>
      <c r="B6823" s="11"/>
      <c r="C6823" s="11"/>
      <c r="D6823" s="11"/>
      <c r="E6823" s="11"/>
      <c r="F6823" s="11"/>
      <c r="G6823" s="11"/>
      <c r="H6823" s="11"/>
      <c r="I6823" s="11"/>
      <c r="J6823" s="16" t="s">
        <v>50</v>
      </c>
      <c r="K6823" s="17">
        <f>SUM(J6807:J6822)</f>
        <v>1105.56</v>
      </c>
      <c r="L6823" s="15">
        <v>3.87</v>
      </c>
      <c r="M6823" s="18">
        <f>ROUND(K6823*L6823,2)</f>
        <v>4278.5200000000004</v>
      </c>
    </row>
    <row r="6824" spans="1:13" ht="0.95" customHeight="1">
      <c r="A6824" s="19"/>
      <c r="B6824" s="19"/>
      <c r="C6824" s="19"/>
      <c r="D6824" s="19"/>
      <c r="E6824" s="19"/>
      <c r="F6824" s="19"/>
      <c r="G6824" s="19"/>
      <c r="H6824" s="19"/>
      <c r="I6824" s="19"/>
      <c r="J6824" s="19"/>
      <c r="K6824" s="19"/>
      <c r="L6824" s="19"/>
      <c r="M6824" s="19"/>
    </row>
    <row r="6825" spans="1:13" s="1" customFormat="1">
      <c r="A6825" s="40" t="s">
        <v>1894</v>
      </c>
      <c r="B6825" s="16" t="s">
        <v>22</v>
      </c>
      <c r="C6825" s="16" t="s">
        <v>39</v>
      </c>
      <c r="D6825" s="16" t="s">
        <v>1895</v>
      </c>
      <c r="E6825" s="41"/>
      <c r="F6825" s="41"/>
      <c r="G6825" s="41"/>
      <c r="H6825" s="41"/>
      <c r="I6825" s="41"/>
      <c r="J6825" s="41"/>
      <c r="K6825" s="17">
        <f>K6833</f>
        <v>822.25</v>
      </c>
      <c r="L6825" s="18">
        <f>L6833</f>
        <v>51.31</v>
      </c>
      <c r="M6825" s="18">
        <f>M6833</f>
        <v>42189.65</v>
      </c>
    </row>
    <row r="6826" spans="1:13">
      <c r="A6826" s="11"/>
      <c r="B6826" s="11"/>
      <c r="C6826" s="11"/>
      <c r="D6826" s="10" t="s">
        <v>1896</v>
      </c>
      <c r="E6826" s="11"/>
      <c r="F6826" s="11"/>
      <c r="G6826" s="11"/>
      <c r="H6826" s="11"/>
      <c r="I6826" s="11"/>
      <c r="J6826" s="11"/>
      <c r="K6826" s="11"/>
      <c r="L6826" s="11"/>
      <c r="M6826" s="11"/>
    </row>
    <row r="6827" spans="1:13">
      <c r="A6827" s="11"/>
      <c r="B6827" s="11"/>
      <c r="C6827" s="11"/>
      <c r="D6827" s="11"/>
      <c r="E6827" s="10" t="s">
        <v>1897</v>
      </c>
      <c r="F6827" s="14"/>
      <c r="G6827" s="15"/>
      <c r="H6827" s="15"/>
      <c r="I6827" s="15"/>
      <c r="J6827" s="13">
        <f>OR(F6827&lt;&gt;0,G6827&lt;&gt;0,H6827&lt;&gt;0,I6827&lt;&gt;0)*(F6827 + (F6827 = 0))*(G6827 + (G6827 = 0))*(H6827 + (H6827 = 0))*(I6827 + (I6827 = 0))</f>
        <v>0</v>
      </c>
      <c r="K6827" s="11"/>
      <c r="L6827" s="11"/>
      <c r="M6827" s="11"/>
    </row>
    <row r="6828" spans="1:13">
      <c r="A6828" s="11"/>
      <c r="B6828" s="11"/>
      <c r="C6828" s="11"/>
      <c r="D6828" s="11"/>
      <c r="E6828" s="10" t="s">
        <v>1882</v>
      </c>
      <c r="F6828" s="14"/>
      <c r="G6828" s="15"/>
      <c r="H6828" s="15"/>
      <c r="I6828" s="15"/>
      <c r="J6828" s="13">
        <f>OR(F6828&lt;&gt;0,G6828&lt;&gt;0,H6828&lt;&gt;0,I6828&lt;&gt;0)*(F6828 + (F6828 = 0))*(G6828 + (G6828 = 0))*(H6828 + (H6828 = 0))*(I6828 + (I6828 = 0))</f>
        <v>0</v>
      </c>
      <c r="K6828" s="11"/>
      <c r="L6828" s="11"/>
      <c r="M6828" s="11"/>
    </row>
    <row r="6829" spans="1:13">
      <c r="A6829" s="11"/>
      <c r="B6829" s="11"/>
      <c r="C6829" s="11"/>
      <c r="D6829" s="11"/>
      <c r="E6829" s="10" t="s">
        <v>1883</v>
      </c>
      <c r="F6829" s="14"/>
      <c r="G6829" s="15"/>
      <c r="H6829" s="15"/>
      <c r="I6829" s="15"/>
      <c r="J6829" s="13">
        <f>OR(F6829&lt;&gt;0,G6829&lt;&gt;0,H6829&lt;&gt;0,I6829&lt;&gt;0)*(F6829 + (F6829 = 0))*(G6829 + (G6829 = 0))*(H6829 + (H6829 = 0))*(I6829 + (I6829 = 0))</f>
        <v>0</v>
      </c>
      <c r="K6829" s="11"/>
      <c r="L6829" s="11"/>
      <c r="M6829" s="11"/>
    </row>
    <row r="6830" spans="1:13">
      <c r="A6830" s="11"/>
      <c r="B6830" s="11"/>
      <c r="C6830" s="11"/>
      <c r="D6830" s="11"/>
      <c r="E6830" s="10" t="s">
        <v>1884</v>
      </c>
      <c r="F6830" s="14"/>
      <c r="G6830" s="15"/>
      <c r="H6830" s="15"/>
      <c r="I6830" s="15"/>
      <c r="J6830" s="13">
        <f>OR(F6830&lt;&gt;0,G6830&lt;&gt;0,H6830&lt;&gt;0,I6830&lt;&gt;0)*(F6830 + (F6830 = 0))*(G6830 + (G6830 = 0))*(H6830 + (H6830 = 0))*(I6830 + (I6830 = 0))</f>
        <v>0</v>
      </c>
      <c r="K6830" s="11"/>
      <c r="L6830" s="11"/>
      <c r="M6830" s="11"/>
    </row>
    <row r="6831" spans="1:13">
      <c r="A6831" s="11"/>
      <c r="B6831" s="11"/>
      <c r="C6831" s="11"/>
      <c r="D6831" s="11"/>
      <c r="E6831" s="10" t="s">
        <v>1885</v>
      </c>
      <c r="F6831" s="14">
        <v>0</v>
      </c>
      <c r="G6831" s="15">
        <v>0</v>
      </c>
      <c r="H6831" s="15">
        <v>0</v>
      </c>
      <c r="I6831" s="15">
        <v>478</v>
      </c>
      <c r="J6831" s="13">
        <f>OR(F6831&lt;&gt;0,G6831&lt;&gt;0,H6831&lt;&gt;0,I6831&lt;&gt;0)*(F6831 + (F6831 = 0))*(G6831 + (G6831 = 0))*(H6831 + (H6831 = 0))*(I6831 + (I6831 = 0))</f>
        <v>478</v>
      </c>
      <c r="K6831" s="11"/>
      <c r="L6831" s="11"/>
      <c r="M6831" s="11"/>
    </row>
    <row r="6832" spans="1:13">
      <c r="A6832" s="11"/>
      <c r="B6832" s="11"/>
      <c r="C6832" s="11"/>
      <c r="D6832" s="11"/>
      <c r="E6832" s="10" t="s">
        <v>1886</v>
      </c>
      <c r="F6832" s="14">
        <v>0</v>
      </c>
      <c r="G6832" s="15">
        <v>0</v>
      </c>
      <c r="H6832" s="15">
        <v>0</v>
      </c>
      <c r="I6832" s="15">
        <v>344.25</v>
      </c>
      <c r="J6832" s="13">
        <f>OR(F6832&lt;&gt;0,G6832&lt;&gt;0,H6832&lt;&gt;0,I6832&lt;&gt;0)*(F6832 + (F6832 = 0))*(G6832 + (G6832 = 0))*(H6832 + (H6832 = 0))*(I6832 + (I6832 = 0))</f>
        <v>344.25</v>
      </c>
      <c r="K6832" s="11"/>
      <c r="L6832" s="11"/>
      <c r="M6832" s="11"/>
    </row>
    <row r="6833" spans="1:13">
      <c r="A6833" s="11"/>
      <c r="B6833" s="11"/>
      <c r="C6833" s="11"/>
      <c r="D6833" s="11"/>
      <c r="E6833" s="11"/>
      <c r="F6833" s="11"/>
      <c r="G6833" s="11"/>
      <c r="H6833" s="11"/>
      <c r="I6833" s="11"/>
      <c r="J6833" s="16" t="s">
        <v>1898</v>
      </c>
      <c r="K6833" s="17">
        <f>SUM(J6827:J6832)</f>
        <v>822.25</v>
      </c>
      <c r="L6833" s="15">
        <v>51.31</v>
      </c>
      <c r="M6833" s="18">
        <f>ROUND(K6833*L6833,2)</f>
        <v>42189.65</v>
      </c>
    </row>
    <row r="6834" spans="1:13" ht="0.95" customHeight="1">
      <c r="A6834" s="19"/>
      <c r="B6834" s="19"/>
      <c r="C6834" s="19"/>
      <c r="D6834" s="19"/>
      <c r="E6834" s="19"/>
      <c r="F6834" s="19"/>
      <c r="G6834" s="19"/>
      <c r="H6834" s="19"/>
      <c r="I6834" s="19"/>
      <c r="J6834" s="19"/>
      <c r="K6834" s="19"/>
      <c r="L6834" s="19"/>
      <c r="M6834" s="19"/>
    </row>
    <row r="6835" spans="1:13" s="1" customFormat="1">
      <c r="A6835" s="40" t="s">
        <v>1743</v>
      </c>
      <c r="B6835" s="16" t="s">
        <v>22</v>
      </c>
      <c r="C6835" s="16" t="s">
        <v>29</v>
      </c>
      <c r="D6835" s="16" t="s">
        <v>1744</v>
      </c>
      <c r="E6835" s="41"/>
      <c r="F6835" s="41"/>
      <c r="G6835" s="41"/>
      <c r="H6835" s="41"/>
      <c r="I6835" s="41"/>
      <c r="J6835" s="41"/>
      <c r="K6835" s="17">
        <f>K6840</f>
        <v>1608.43</v>
      </c>
      <c r="L6835" s="18">
        <f>L6840</f>
        <v>13.39</v>
      </c>
      <c r="M6835" s="18">
        <f>M6840</f>
        <v>21536.880000000001</v>
      </c>
    </row>
    <row r="6836" spans="1:13">
      <c r="A6836" s="11"/>
      <c r="B6836" s="11"/>
      <c r="C6836" s="11"/>
      <c r="D6836" s="10" t="s">
        <v>1745</v>
      </c>
      <c r="E6836" s="11"/>
      <c r="F6836" s="11"/>
      <c r="G6836" s="11"/>
      <c r="H6836" s="11"/>
      <c r="I6836" s="11"/>
      <c r="J6836" s="11"/>
      <c r="K6836" s="11"/>
      <c r="L6836" s="11"/>
      <c r="M6836" s="11"/>
    </row>
    <row r="6837" spans="1:13">
      <c r="A6837" s="11"/>
      <c r="B6837" s="11"/>
      <c r="C6837" s="11"/>
      <c r="D6837" s="11"/>
      <c r="E6837" s="10" t="s">
        <v>1897</v>
      </c>
      <c r="F6837" s="14">
        <v>1</v>
      </c>
      <c r="G6837" s="15">
        <v>0</v>
      </c>
      <c r="H6837" s="15">
        <v>1</v>
      </c>
      <c r="I6837" s="15">
        <v>822.25</v>
      </c>
      <c r="J6837" s="13">
        <f>OR(F6837&lt;&gt;0,G6837&lt;&gt;0,H6837&lt;&gt;0,I6837&lt;&gt;0)*(F6837 + (F6837 = 0))*(G6837 + (G6837 = 0))*(H6837 + (H6837 = 0))*(I6837 + (I6837 = 0))</f>
        <v>822.25</v>
      </c>
      <c r="K6837" s="11"/>
      <c r="L6837" s="11"/>
      <c r="M6837" s="11"/>
    </row>
    <row r="6838" spans="1:13">
      <c r="A6838" s="11"/>
      <c r="B6838" s="11"/>
      <c r="C6838" s="11"/>
      <c r="D6838" s="11"/>
      <c r="E6838" s="10" t="s">
        <v>1899</v>
      </c>
      <c r="F6838" s="14">
        <v>0</v>
      </c>
      <c r="G6838" s="15">
        <v>0</v>
      </c>
      <c r="H6838" s="15">
        <v>1</v>
      </c>
      <c r="I6838" s="15">
        <v>653.51</v>
      </c>
      <c r="J6838" s="13">
        <f>OR(F6838&lt;&gt;0,G6838&lt;&gt;0,H6838&lt;&gt;0,I6838&lt;&gt;0)*(F6838 + (F6838 = 0))*(G6838 + (G6838 = 0))*(H6838 + (H6838 = 0))*(I6838 + (I6838 = 0))</f>
        <v>653.51</v>
      </c>
      <c r="K6838" s="11"/>
      <c r="L6838" s="11"/>
      <c r="M6838" s="11"/>
    </row>
    <row r="6839" spans="1:13">
      <c r="A6839" s="11"/>
      <c r="B6839" s="11"/>
      <c r="C6839" s="11"/>
      <c r="D6839" s="11"/>
      <c r="E6839" s="10" t="s">
        <v>1900</v>
      </c>
      <c r="F6839" s="14">
        <v>0</v>
      </c>
      <c r="G6839" s="15">
        <v>0</v>
      </c>
      <c r="H6839" s="15">
        <v>0.12</v>
      </c>
      <c r="I6839" s="15">
        <v>1105.56</v>
      </c>
      <c r="J6839" s="13">
        <f>OR(F6839&lt;&gt;0,G6839&lt;&gt;0,H6839&lt;&gt;0,I6839&lt;&gt;0)*(F6839 + (F6839 = 0))*(G6839 + (G6839 = 0))*(H6839 + (H6839 = 0))*(I6839 + (I6839 = 0))</f>
        <v>132.66999999999999</v>
      </c>
      <c r="K6839" s="11"/>
      <c r="L6839" s="11"/>
      <c r="M6839" s="11"/>
    </row>
    <row r="6840" spans="1:13">
      <c r="A6840" s="11"/>
      <c r="B6840" s="11"/>
      <c r="C6840" s="11"/>
      <c r="D6840" s="11"/>
      <c r="E6840" s="11"/>
      <c r="F6840" s="11"/>
      <c r="G6840" s="11"/>
      <c r="H6840" s="11"/>
      <c r="I6840" s="11"/>
      <c r="J6840" s="16" t="s">
        <v>1746</v>
      </c>
      <c r="K6840" s="17">
        <f>SUM(J6837:J6839)</f>
        <v>1608.43</v>
      </c>
      <c r="L6840" s="15">
        <v>13.39</v>
      </c>
      <c r="M6840" s="18">
        <f>ROUND(K6840*L6840,2)</f>
        <v>21536.880000000001</v>
      </c>
    </row>
    <row r="6841" spans="1:13" ht="0.95" customHeight="1">
      <c r="A6841" s="19"/>
      <c r="B6841" s="19"/>
      <c r="C6841" s="19"/>
      <c r="D6841" s="19"/>
      <c r="E6841" s="19"/>
      <c r="F6841" s="19"/>
      <c r="G6841" s="19"/>
      <c r="H6841" s="19"/>
      <c r="I6841" s="19"/>
      <c r="J6841" s="19"/>
      <c r="K6841" s="19"/>
      <c r="L6841" s="19"/>
      <c r="M6841" s="19"/>
    </row>
    <row r="6842" spans="1:13" s="1" customFormat="1">
      <c r="A6842" s="40" t="s">
        <v>1592</v>
      </c>
      <c r="B6842" s="16" t="s">
        <v>22</v>
      </c>
      <c r="C6842" s="16" t="s">
        <v>29</v>
      </c>
      <c r="D6842" s="16" t="s">
        <v>1593</v>
      </c>
      <c r="E6842" s="41"/>
      <c r="F6842" s="41"/>
      <c r="G6842" s="41"/>
      <c r="H6842" s="41"/>
      <c r="I6842" s="41"/>
      <c r="J6842" s="41"/>
      <c r="K6842" s="17">
        <f>K6847</f>
        <v>2059.96</v>
      </c>
      <c r="L6842" s="18">
        <f>L6847</f>
        <v>15.67</v>
      </c>
      <c r="M6842" s="18">
        <f>M6847</f>
        <v>32279.57</v>
      </c>
    </row>
    <row r="6843" spans="1:13">
      <c r="A6843" s="11"/>
      <c r="B6843" s="11"/>
      <c r="C6843" s="11"/>
      <c r="D6843" s="10" t="s">
        <v>1594</v>
      </c>
      <c r="E6843" s="11"/>
      <c r="F6843" s="11"/>
      <c r="G6843" s="11"/>
      <c r="H6843" s="11"/>
      <c r="I6843" s="11"/>
      <c r="J6843" s="11"/>
      <c r="K6843" s="11"/>
      <c r="L6843" s="11"/>
      <c r="M6843" s="11"/>
    </row>
    <row r="6844" spans="1:13">
      <c r="A6844" s="11"/>
      <c r="B6844" s="11"/>
      <c r="C6844" s="11"/>
      <c r="D6844" s="11"/>
      <c r="E6844" s="10" t="s">
        <v>1897</v>
      </c>
      <c r="F6844" s="14">
        <v>0</v>
      </c>
      <c r="G6844" s="15">
        <v>0</v>
      </c>
      <c r="H6844" s="15">
        <v>1</v>
      </c>
      <c r="I6844" s="15">
        <v>822.25</v>
      </c>
      <c r="J6844" s="13">
        <f>OR(F6844&lt;&gt;0,G6844&lt;&gt;0,H6844&lt;&gt;0,I6844&lt;&gt;0)*(F6844 + (F6844 = 0))*(G6844 + (G6844 = 0))*(H6844 + (H6844 = 0))*(I6844 + (I6844 = 0))</f>
        <v>822.25</v>
      </c>
      <c r="K6844" s="11"/>
      <c r="L6844" s="11"/>
      <c r="M6844" s="11"/>
    </row>
    <row r="6845" spans="1:13">
      <c r="A6845" s="11"/>
      <c r="B6845" s="11"/>
      <c r="C6845" s="11"/>
      <c r="D6845" s="11"/>
      <c r="E6845" s="10" t="s">
        <v>1899</v>
      </c>
      <c r="F6845" s="14">
        <v>0</v>
      </c>
      <c r="G6845" s="15">
        <v>0</v>
      </c>
      <c r="H6845" s="15">
        <v>1</v>
      </c>
      <c r="I6845" s="15">
        <v>653.51</v>
      </c>
      <c r="J6845" s="13">
        <f>OR(F6845&lt;&gt;0,G6845&lt;&gt;0,H6845&lt;&gt;0,I6845&lt;&gt;0)*(F6845 + (F6845 = 0))*(G6845 + (G6845 = 0))*(H6845 + (H6845 = 0))*(I6845 + (I6845 = 0))</f>
        <v>653.51</v>
      </c>
      <c r="K6845" s="11"/>
      <c r="L6845" s="11"/>
      <c r="M6845" s="11"/>
    </row>
    <row r="6846" spans="1:13">
      <c r="A6846" s="11"/>
      <c r="B6846" s="11"/>
      <c r="C6846" s="11"/>
      <c r="D6846" s="11"/>
      <c r="E6846" s="10" t="s">
        <v>1900</v>
      </c>
      <c r="F6846" s="14"/>
      <c r="G6846" s="15"/>
      <c r="H6846" s="15"/>
      <c r="I6846" s="15"/>
      <c r="J6846" s="15">
        <v>584.20000000000005</v>
      </c>
      <c r="K6846" s="11"/>
      <c r="L6846" s="11"/>
      <c r="M6846" s="11"/>
    </row>
    <row r="6847" spans="1:13">
      <c r="A6847" s="11"/>
      <c r="B6847" s="11"/>
      <c r="C6847" s="11"/>
      <c r="D6847" s="11"/>
      <c r="E6847" s="11"/>
      <c r="F6847" s="11"/>
      <c r="G6847" s="11"/>
      <c r="H6847" s="11"/>
      <c r="I6847" s="11"/>
      <c r="J6847" s="16" t="s">
        <v>1595</v>
      </c>
      <c r="K6847" s="17">
        <f>SUM(J6844:J6846)</f>
        <v>2059.96</v>
      </c>
      <c r="L6847" s="15">
        <v>15.67</v>
      </c>
      <c r="M6847" s="18">
        <f>ROUND(K6847*L6847,2)</f>
        <v>32279.57</v>
      </c>
    </row>
    <row r="6848" spans="1:13" ht="0.95" customHeight="1">
      <c r="A6848" s="19"/>
      <c r="B6848" s="19"/>
      <c r="C6848" s="19"/>
      <c r="D6848" s="19"/>
      <c r="E6848" s="19"/>
      <c r="F6848" s="19"/>
      <c r="G6848" s="19"/>
      <c r="H6848" s="19"/>
      <c r="I6848" s="19"/>
      <c r="J6848" s="19"/>
      <c r="K6848" s="19"/>
      <c r="L6848" s="19"/>
      <c r="M6848" s="19"/>
    </row>
    <row r="6849" spans="1:13" s="1" customFormat="1">
      <c r="A6849" s="40" t="s">
        <v>857</v>
      </c>
      <c r="B6849" s="16" t="s">
        <v>22</v>
      </c>
      <c r="C6849" s="16" t="s">
        <v>29</v>
      </c>
      <c r="D6849" s="16" t="s">
        <v>858</v>
      </c>
      <c r="E6849" s="41"/>
      <c r="F6849" s="41"/>
      <c r="G6849" s="41"/>
      <c r="H6849" s="41"/>
      <c r="I6849" s="41"/>
      <c r="J6849" s="41"/>
      <c r="K6849" s="17">
        <f>K6864</f>
        <v>2581.8000000000002</v>
      </c>
      <c r="L6849" s="18">
        <f>L6864</f>
        <v>2.0299999999999998</v>
      </c>
      <c r="M6849" s="18">
        <f>M6864</f>
        <v>5241.05</v>
      </c>
    </row>
    <row r="6850" spans="1:13">
      <c r="A6850" s="11"/>
      <c r="B6850" s="11"/>
      <c r="C6850" s="11"/>
      <c r="D6850" s="10" t="s">
        <v>859</v>
      </c>
      <c r="E6850" s="11"/>
      <c r="F6850" s="11"/>
      <c r="G6850" s="11"/>
      <c r="H6850" s="11"/>
      <c r="I6850" s="11"/>
      <c r="J6850" s="11"/>
      <c r="K6850" s="11"/>
      <c r="L6850" s="11"/>
      <c r="M6850" s="11"/>
    </row>
    <row r="6851" spans="1:13">
      <c r="A6851" s="11"/>
      <c r="B6851" s="11"/>
      <c r="C6851" s="11"/>
      <c r="D6851" s="11"/>
      <c r="E6851" s="10" t="s">
        <v>1901</v>
      </c>
      <c r="F6851" s="14"/>
      <c r="G6851" s="15"/>
      <c r="H6851" s="15"/>
      <c r="I6851" s="15"/>
      <c r="J6851" s="13">
        <f>OR(F6851&lt;&gt;0,G6851&lt;&gt;0,H6851&lt;&gt;0,I6851&lt;&gt;0)*(F6851 + (F6851 = 0))*(G6851 + (G6851 = 0))*(H6851 + (H6851 = 0))*(I6851 + (I6851 = 0))</f>
        <v>0</v>
      </c>
      <c r="K6851" s="11"/>
      <c r="L6851" s="11"/>
      <c r="M6851" s="11"/>
    </row>
    <row r="6852" spans="1:13">
      <c r="A6852" s="11"/>
      <c r="B6852" s="11"/>
      <c r="C6852" s="11"/>
      <c r="D6852" s="11"/>
      <c r="E6852" s="10" t="s">
        <v>1882</v>
      </c>
      <c r="F6852" s="14"/>
      <c r="G6852" s="15"/>
      <c r="H6852" s="15"/>
      <c r="I6852" s="15"/>
      <c r="J6852" s="13">
        <f>OR(F6852&lt;&gt;0,G6852&lt;&gt;0,H6852&lt;&gt;0,I6852&lt;&gt;0)*(F6852 + (F6852 = 0))*(G6852 + (G6852 = 0))*(H6852 + (H6852 = 0))*(I6852 + (I6852 = 0))</f>
        <v>0</v>
      </c>
      <c r="K6852" s="11"/>
      <c r="L6852" s="11"/>
      <c r="M6852" s="11"/>
    </row>
    <row r="6853" spans="1:13">
      <c r="A6853" s="11"/>
      <c r="B6853" s="11"/>
      <c r="C6853" s="11"/>
      <c r="D6853" s="11"/>
      <c r="E6853" s="10" t="s">
        <v>1883</v>
      </c>
      <c r="F6853" s="14"/>
      <c r="G6853" s="15"/>
      <c r="H6853" s="15"/>
      <c r="I6853" s="15"/>
      <c r="J6853" s="13">
        <f>OR(F6853&lt;&gt;0,G6853&lt;&gt;0,H6853&lt;&gt;0,I6853&lt;&gt;0)*(F6853 + (F6853 = 0))*(G6853 + (G6853 = 0))*(H6853 + (H6853 = 0))*(I6853 + (I6853 = 0))</f>
        <v>0</v>
      </c>
      <c r="K6853" s="11"/>
      <c r="L6853" s="11"/>
      <c r="M6853" s="11"/>
    </row>
    <row r="6854" spans="1:13">
      <c r="A6854" s="11"/>
      <c r="B6854" s="11"/>
      <c r="C6854" s="11"/>
      <c r="D6854" s="11"/>
      <c r="E6854" s="10" t="s">
        <v>1884</v>
      </c>
      <c r="F6854" s="14"/>
      <c r="G6854" s="15"/>
      <c r="H6854" s="15"/>
      <c r="I6854" s="15"/>
      <c r="J6854" s="13">
        <f>OR(F6854&lt;&gt;0,G6854&lt;&gt;0,H6854&lt;&gt;0,I6854&lt;&gt;0)*(F6854 + (F6854 = 0))*(G6854 + (G6854 = 0))*(H6854 + (H6854 = 0))*(I6854 + (I6854 = 0))</f>
        <v>0</v>
      </c>
      <c r="K6854" s="11"/>
      <c r="L6854" s="11"/>
      <c r="M6854" s="11"/>
    </row>
    <row r="6855" spans="1:13">
      <c r="A6855" s="11"/>
      <c r="B6855" s="11"/>
      <c r="C6855" s="11"/>
      <c r="D6855" s="11"/>
      <c r="E6855" s="10" t="s">
        <v>1885</v>
      </c>
      <c r="F6855" s="14">
        <v>0</v>
      </c>
      <c r="G6855" s="15">
        <v>3</v>
      </c>
      <c r="H6855" s="15">
        <v>0</v>
      </c>
      <c r="I6855" s="15">
        <v>487.4</v>
      </c>
      <c r="J6855" s="13">
        <f>OR(F6855&lt;&gt;0,G6855&lt;&gt;0,H6855&lt;&gt;0,I6855&lt;&gt;0)*(F6855 + (F6855 = 0))*(G6855 + (G6855 = 0))*(H6855 + (H6855 = 0))*(I6855 + (I6855 = 0))</f>
        <v>1462.2</v>
      </c>
      <c r="K6855" s="11"/>
      <c r="L6855" s="11"/>
      <c r="M6855" s="11"/>
    </row>
    <row r="6856" spans="1:13">
      <c r="A6856" s="11"/>
      <c r="B6856" s="11"/>
      <c r="C6856" s="11"/>
      <c r="D6856" s="11"/>
      <c r="E6856" s="10" t="s">
        <v>1886</v>
      </c>
      <c r="F6856" s="14">
        <v>0</v>
      </c>
      <c r="G6856" s="15">
        <v>3</v>
      </c>
      <c r="H6856" s="15">
        <v>0</v>
      </c>
      <c r="I6856" s="15">
        <v>373.2</v>
      </c>
      <c r="J6856" s="13">
        <f>OR(F6856&lt;&gt;0,G6856&lt;&gt;0,H6856&lt;&gt;0,I6856&lt;&gt;0)*(F6856 + (F6856 = 0))*(G6856 + (G6856 = 0))*(H6856 + (H6856 = 0))*(I6856 + (I6856 = 0))</f>
        <v>1119.5999999999999</v>
      </c>
      <c r="K6856" s="11"/>
      <c r="L6856" s="11"/>
      <c r="M6856" s="11"/>
    </row>
    <row r="6857" spans="1:13">
      <c r="A6857" s="11"/>
      <c r="B6857" s="11"/>
      <c r="C6857" s="11"/>
      <c r="D6857" s="11"/>
      <c r="E6857" s="10" t="s">
        <v>1902</v>
      </c>
      <c r="F6857" s="14"/>
      <c r="G6857" s="15"/>
      <c r="H6857" s="15"/>
      <c r="I6857" s="15"/>
      <c r="J6857" s="13">
        <f>OR(F6857&lt;&gt;0,G6857&lt;&gt;0,H6857&lt;&gt;0,I6857&lt;&gt;0)*(F6857 + (F6857 = 0))*(G6857 + (G6857 = 0))*(H6857 + (H6857 = 0))*(I6857 + (I6857 = 0))</f>
        <v>0</v>
      </c>
      <c r="K6857" s="11"/>
      <c r="L6857" s="11"/>
      <c r="M6857" s="11"/>
    </row>
    <row r="6858" spans="1:13">
      <c r="A6858" s="11"/>
      <c r="B6858" s="11"/>
      <c r="C6858" s="11"/>
      <c r="D6858" s="11"/>
      <c r="E6858" s="10" t="s">
        <v>1903</v>
      </c>
      <c r="F6858" s="14"/>
      <c r="G6858" s="15"/>
      <c r="H6858" s="15"/>
      <c r="I6858" s="15"/>
      <c r="J6858" s="13">
        <f>OR(F6858&lt;&gt;0,G6858&lt;&gt;0,H6858&lt;&gt;0,I6858&lt;&gt;0)*(F6858 + (F6858 = 0))*(G6858 + (G6858 = 0))*(H6858 + (H6858 = 0))*(I6858 + (I6858 = 0))</f>
        <v>0</v>
      </c>
      <c r="K6858" s="11"/>
      <c r="L6858" s="11"/>
      <c r="M6858" s="11"/>
    </row>
    <row r="6859" spans="1:13">
      <c r="A6859" s="11"/>
      <c r="B6859" s="11"/>
      <c r="C6859" s="11"/>
      <c r="D6859" s="11"/>
      <c r="E6859" s="10" t="s">
        <v>1904</v>
      </c>
      <c r="F6859" s="14"/>
      <c r="G6859" s="15"/>
      <c r="H6859" s="15"/>
      <c r="I6859" s="15"/>
      <c r="J6859" s="13">
        <f>OR(F6859&lt;&gt;0,G6859&lt;&gt;0,H6859&lt;&gt;0,I6859&lt;&gt;0)*(F6859 + (F6859 = 0))*(G6859 + (G6859 = 0))*(H6859 + (H6859 = 0))*(I6859 + (I6859 = 0))</f>
        <v>0</v>
      </c>
      <c r="K6859" s="11"/>
      <c r="L6859" s="11"/>
      <c r="M6859" s="11"/>
    </row>
    <row r="6860" spans="1:13">
      <c r="A6860" s="11"/>
      <c r="B6860" s="11"/>
      <c r="C6860" s="11"/>
      <c r="D6860" s="11"/>
      <c r="E6860" s="10" t="s">
        <v>17</v>
      </c>
      <c r="F6860" s="14"/>
      <c r="G6860" s="15"/>
      <c r="H6860" s="15"/>
      <c r="I6860" s="15"/>
      <c r="J6860" s="13">
        <f>OR(F6860&lt;&gt;0,G6860&lt;&gt;0,H6860&lt;&gt;0,I6860&lt;&gt;0)*(F6860 + (F6860 = 0))*(G6860 + (G6860 = 0))*(H6860 + (H6860 = 0))*(I6860 + (I6860 = 0))</f>
        <v>0</v>
      </c>
      <c r="K6860" s="11"/>
      <c r="L6860" s="11"/>
      <c r="M6860" s="11"/>
    </row>
    <row r="6861" spans="1:13">
      <c r="A6861" s="11"/>
      <c r="B6861" s="11"/>
      <c r="C6861" s="11"/>
      <c r="D6861" s="11"/>
      <c r="E6861" s="10" t="s">
        <v>1890</v>
      </c>
      <c r="F6861" s="14"/>
      <c r="G6861" s="15"/>
      <c r="H6861" s="15"/>
      <c r="I6861" s="15"/>
      <c r="J6861" s="13">
        <f>OR(F6861&lt;&gt;0,G6861&lt;&gt;0,H6861&lt;&gt;0,I6861&lt;&gt;0)*(F6861 + (F6861 = 0))*(G6861 + (G6861 = 0))*(H6861 + (H6861 = 0))*(I6861 + (I6861 = 0))</f>
        <v>0</v>
      </c>
      <c r="K6861" s="11"/>
      <c r="L6861" s="11"/>
      <c r="M6861" s="11"/>
    </row>
    <row r="6862" spans="1:13">
      <c r="A6862" s="11"/>
      <c r="B6862" s="11"/>
      <c r="C6862" s="11"/>
      <c r="D6862" s="11"/>
      <c r="E6862" s="10" t="s">
        <v>17</v>
      </c>
      <c r="F6862" s="14"/>
      <c r="G6862" s="15"/>
      <c r="H6862" s="15"/>
      <c r="I6862" s="15"/>
      <c r="J6862" s="13">
        <f>OR(F6862&lt;&gt;0,G6862&lt;&gt;0,H6862&lt;&gt;0,I6862&lt;&gt;0)*(F6862 + (F6862 = 0))*(G6862 + (G6862 = 0))*(H6862 + (H6862 = 0))*(I6862 + (I6862 = 0))</f>
        <v>0</v>
      </c>
      <c r="K6862" s="11"/>
      <c r="L6862" s="11"/>
      <c r="M6862" s="11"/>
    </row>
    <row r="6863" spans="1:13">
      <c r="A6863" s="11"/>
      <c r="B6863" s="11"/>
      <c r="C6863" s="11"/>
      <c r="D6863" s="11"/>
      <c r="E6863" s="10" t="s">
        <v>1891</v>
      </c>
      <c r="F6863" s="14"/>
      <c r="G6863" s="15"/>
      <c r="H6863" s="15"/>
      <c r="I6863" s="15"/>
      <c r="J6863" s="13">
        <f>OR(F6863&lt;&gt;0,G6863&lt;&gt;0,H6863&lt;&gt;0,I6863&lt;&gt;0)*(F6863 + (F6863 = 0))*(G6863 + (G6863 = 0))*(H6863 + (H6863 = 0))*(I6863 + (I6863 = 0))</f>
        <v>0</v>
      </c>
      <c r="K6863" s="11"/>
      <c r="L6863" s="11"/>
      <c r="M6863" s="11"/>
    </row>
    <row r="6864" spans="1:13">
      <c r="A6864" s="11"/>
      <c r="B6864" s="11"/>
      <c r="C6864" s="11"/>
      <c r="D6864" s="11"/>
      <c r="E6864" s="11"/>
      <c r="F6864" s="11"/>
      <c r="G6864" s="11"/>
      <c r="H6864" s="11"/>
      <c r="I6864" s="11"/>
      <c r="J6864" s="16" t="s">
        <v>863</v>
      </c>
      <c r="K6864" s="17">
        <f>SUM(J6851:J6863)</f>
        <v>2581.8000000000002</v>
      </c>
      <c r="L6864" s="15">
        <v>2.0299999999999998</v>
      </c>
      <c r="M6864" s="18">
        <f>ROUND(K6864*L6864,2)</f>
        <v>5241.05</v>
      </c>
    </row>
    <row r="6865" spans="1:13" ht="0.95" customHeight="1">
      <c r="A6865" s="19"/>
      <c r="B6865" s="19"/>
      <c r="C6865" s="19"/>
      <c r="D6865" s="19"/>
      <c r="E6865" s="19"/>
      <c r="F6865" s="19"/>
      <c r="G6865" s="19"/>
      <c r="H6865" s="19"/>
      <c r="I6865" s="19"/>
      <c r="J6865" s="19"/>
      <c r="K6865" s="19"/>
      <c r="L6865" s="19"/>
      <c r="M6865" s="19"/>
    </row>
    <row r="6866" spans="1:13" s="1" customFormat="1">
      <c r="A6866" s="40" t="s">
        <v>1905</v>
      </c>
      <c r="B6866" s="16" t="s">
        <v>22</v>
      </c>
      <c r="C6866" s="16" t="s">
        <v>29</v>
      </c>
      <c r="D6866" s="16" t="s">
        <v>1906</v>
      </c>
      <c r="E6866" s="41"/>
      <c r="F6866" s="41"/>
      <c r="G6866" s="41"/>
      <c r="H6866" s="41"/>
      <c r="I6866" s="41"/>
      <c r="J6866" s="41"/>
      <c r="K6866" s="17">
        <f>K6870</f>
        <v>1116.3699999999999</v>
      </c>
      <c r="L6866" s="18">
        <f>L6870</f>
        <v>4.1100000000000003</v>
      </c>
      <c r="M6866" s="18">
        <f>M6870</f>
        <v>4588.28</v>
      </c>
    </row>
    <row r="6867" spans="1:13">
      <c r="A6867" s="11"/>
      <c r="B6867" s="11"/>
      <c r="C6867" s="11"/>
      <c r="D6867" s="10" t="s">
        <v>1907</v>
      </c>
      <c r="E6867" s="11"/>
      <c r="F6867" s="11"/>
      <c r="G6867" s="11"/>
      <c r="H6867" s="11"/>
      <c r="I6867" s="11"/>
      <c r="J6867" s="11"/>
      <c r="K6867" s="11"/>
      <c r="L6867" s="11"/>
      <c r="M6867" s="11"/>
    </row>
    <row r="6868" spans="1:13">
      <c r="A6868" s="11"/>
      <c r="B6868" s="11"/>
      <c r="C6868" s="11"/>
      <c r="D6868" s="11"/>
      <c r="E6868" s="10" t="s">
        <v>17</v>
      </c>
      <c r="F6868" s="14"/>
      <c r="G6868" s="15"/>
      <c r="H6868" s="15"/>
      <c r="I6868" s="15"/>
      <c r="J6868" s="13">
        <f>OR(F6868&lt;&gt;0,G6868&lt;&gt;0,H6868&lt;&gt;0,I6868&lt;&gt;0)*(F6868 + (F6868 = 0))*(G6868 + (G6868 = 0))*(H6868 + (H6868 = 0))*(I6868 + (I6868 = 0))</f>
        <v>0</v>
      </c>
      <c r="K6868" s="11"/>
      <c r="L6868" s="11"/>
      <c r="M6868" s="11"/>
    </row>
    <row r="6869" spans="1:13">
      <c r="A6869" s="11"/>
      <c r="B6869" s="11"/>
      <c r="C6869" s="11"/>
      <c r="D6869" s="11"/>
      <c r="E6869" s="10" t="s">
        <v>1892</v>
      </c>
      <c r="F6869" s="14">
        <v>0</v>
      </c>
      <c r="G6869" s="15">
        <v>8</v>
      </c>
      <c r="H6869" s="15">
        <v>126.86</v>
      </c>
      <c r="I6869" s="15">
        <v>1.1000000000000001</v>
      </c>
      <c r="J6869" s="13">
        <f>OR(F6869&lt;&gt;0,G6869&lt;&gt;0,H6869&lt;&gt;0,I6869&lt;&gt;0)*(F6869 + (F6869 = 0))*(G6869 + (G6869 = 0))*(H6869 + (H6869 = 0))*(I6869 + (I6869 = 0))</f>
        <v>1116.3699999999999</v>
      </c>
      <c r="K6869" s="11"/>
      <c r="L6869" s="11"/>
      <c r="M6869" s="11"/>
    </row>
    <row r="6870" spans="1:13">
      <c r="A6870" s="11"/>
      <c r="B6870" s="11"/>
      <c r="C6870" s="11"/>
      <c r="D6870" s="11"/>
      <c r="E6870" s="11"/>
      <c r="F6870" s="11"/>
      <c r="G6870" s="11"/>
      <c r="H6870" s="11"/>
      <c r="I6870" s="11"/>
      <c r="J6870" s="16" t="s">
        <v>1908</v>
      </c>
      <c r="K6870" s="17">
        <f>SUM(J6868:J6869)</f>
        <v>1116.3699999999999</v>
      </c>
      <c r="L6870" s="15">
        <v>4.1100000000000003</v>
      </c>
      <c r="M6870" s="18">
        <f>ROUND(K6870*L6870,2)</f>
        <v>4588.28</v>
      </c>
    </row>
    <row r="6871" spans="1:13" ht="0.95" customHeight="1">
      <c r="A6871" s="19"/>
      <c r="B6871" s="19"/>
      <c r="C6871" s="19"/>
      <c r="D6871" s="19"/>
      <c r="E6871" s="19"/>
      <c r="F6871" s="19"/>
      <c r="G6871" s="19"/>
      <c r="H6871" s="19"/>
      <c r="I6871" s="19"/>
      <c r="J6871" s="19"/>
      <c r="K6871" s="19"/>
      <c r="L6871" s="19"/>
      <c r="M6871" s="19"/>
    </row>
    <row r="6872" spans="1:13" s="1" customFormat="1">
      <c r="A6872" s="40" t="s">
        <v>1909</v>
      </c>
      <c r="B6872" s="16" t="s">
        <v>22</v>
      </c>
      <c r="C6872" s="16" t="s">
        <v>23</v>
      </c>
      <c r="D6872" s="16" t="s">
        <v>1910</v>
      </c>
      <c r="E6872" s="41"/>
      <c r="F6872" s="41"/>
      <c r="G6872" s="41"/>
      <c r="H6872" s="41"/>
      <c r="I6872" s="41"/>
      <c r="J6872" s="41"/>
      <c r="K6872" s="17">
        <f>K6879</f>
        <v>667</v>
      </c>
      <c r="L6872" s="18">
        <f>L6879</f>
        <v>8.0399999999999991</v>
      </c>
      <c r="M6872" s="18">
        <f>M6879</f>
        <v>5362.68</v>
      </c>
    </row>
    <row r="6873" spans="1:13">
      <c r="A6873" s="11"/>
      <c r="B6873" s="11"/>
      <c r="C6873" s="11"/>
      <c r="D6873" s="10" t="s">
        <v>1911</v>
      </c>
      <c r="E6873" s="11"/>
      <c r="F6873" s="11"/>
      <c r="G6873" s="11"/>
      <c r="H6873" s="11"/>
      <c r="I6873" s="11"/>
      <c r="J6873" s="11"/>
      <c r="K6873" s="11"/>
      <c r="L6873" s="11"/>
      <c r="M6873" s="11"/>
    </row>
    <row r="6874" spans="1:13">
      <c r="A6874" s="11"/>
      <c r="B6874" s="11"/>
      <c r="C6874" s="11"/>
      <c r="D6874" s="11"/>
      <c r="E6874" s="10" t="s">
        <v>1882</v>
      </c>
      <c r="F6874" s="14"/>
      <c r="G6874" s="15"/>
      <c r="H6874" s="15"/>
      <c r="I6874" s="15"/>
      <c r="J6874" s="13">
        <f>OR(F6874&lt;&gt;0,G6874&lt;&gt;0,H6874&lt;&gt;0,I6874&lt;&gt;0)*(F6874 + (F6874 = 0))*(G6874 + (G6874 = 0))*(H6874 + (H6874 = 0))*(I6874 + (I6874 = 0))</f>
        <v>0</v>
      </c>
      <c r="K6874" s="11"/>
      <c r="L6874" s="11"/>
      <c r="M6874" s="11"/>
    </row>
    <row r="6875" spans="1:13">
      <c r="A6875" s="11"/>
      <c r="B6875" s="11"/>
      <c r="C6875" s="11"/>
      <c r="D6875" s="11"/>
      <c r="E6875" s="10" t="s">
        <v>1883</v>
      </c>
      <c r="F6875" s="14"/>
      <c r="G6875" s="15"/>
      <c r="H6875" s="15"/>
      <c r="I6875" s="15"/>
      <c r="J6875" s="13">
        <f>OR(F6875&lt;&gt;0,G6875&lt;&gt;0,H6875&lt;&gt;0,I6875&lt;&gt;0)*(F6875 + (F6875 = 0))*(G6875 + (G6875 = 0))*(H6875 + (H6875 = 0))*(I6875 + (I6875 = 0))</f>
        <v>0</v>
      </c>
      <c r="K6875" s="11"/>
      <c r="L6875" s="11"/>
      <c r="M6875" s="11"/>
    </row>
    <row r="6876" spans="1:13">
      <c r="A6876" s="11"/>
      <c r="B6876" s="11"/>
      <c r="C6876" s="11"/>
      <c r="D6876" s="11"/>
      <c r="E6876" s="10" t="s">
        <v>1884</v>
      </c>
      <c r="F6876" s="14"/>
      <c r="G6876" s="15"/>
      <c r="H6876" s="15"/>
      <c r="I6876" s="15"/>
      <c r="J6876" s="13">
        <f>OR(F6876&lt;&gt;0,G6876&lt;&gt;0,H6876&lt;&gt;0,I6876&lt;&gt;0)*(F6876 + (F6876 = 0))*(G6876 + (G6876 = 0))*(H6876 + (H6876 = 0))*(I6876 + (I6876 = 0))</f>
        <v>0</v>
      </c>
      <c r="K6876" s="11"/>
      <c r="L6876" s="11"/>
      <c r="M6876" s="11"/>
    </row>
    <row r="6877" spans="1:13">
      <c r="A6877" s="11"/>
      <c r="B6877" s="11"/>
      <c r="C6877" s="11"/>
      <c r="D6877" s="11"/>
      <c r="E6877" s="10" t="s">
        <v>1885</v>
      </c>
      <c r="F6877" s="14">
        <v>0</v>
      </c>
      <c r="G6877" s="15">
        <v>0</v>
      </c>
      <c r="H6877" s="15">
        <v>276</v>
      </c>
      <c r="I6877" s="15">
        <v>0</v>
      </c>
      <c r="J6877" s="13">
        <f>OR(F6877&lt;&gt;0,G6877&lt;&gt;0,H6877&lt;&gt;0,I6877&lt;&gt;0)*(F6877 + (F6877 = 0))*(G6877 + (G6877 = 0))*(H6877 + (H6877 = 0))*(I6877 + (I6877 = 0))</f>
        <v>276</v>
      </c>
      <c r="K6877" s="11"/>
      <c r="L6877" s="11"/>
      <c r="M6877" s="11"/>
    </row>
    <row r="6878" spans="1:13">
      <c r="A6878" s="11"/>
      <c r="B6878" s="11"/>
      <c r="C6878" s="11"/>
      <c r="D6878" s="11"/>
      <c r="E6878" s="10" t="s">
        <v>1886</v>
      </c>
      <c r="F6878" s="14">
        <v>0</v>
      </c>
      <c r="G6878" s="15">
        <v>0</v>
      </c>
      <c r="H6878" s="15">
        <v>391</v>
      </c>
      <c r="I6878" s="15">
        <v>0</v>
      </c>
      <c r="J6878" s="13">
        <f>OR(F6878&lt;&gt;0,G6878&lt;&gt;0,H6878&lt;&gt;0,I6878&lt;&gt;0)*(F6878 + (F6878 = 0))*(G6878 + (G6878 = 0))*(H6878 + (H6878 = 0))*(I6878 + (I6878 = 0))</f>
        <v>391</v>
      </c>
      <c r="K6878" s="11"/>
      <c r="L6878" s="11"/>
      <c r="M6878" s="11"/>
    </row>
    <row r="6879" spans="1:13">
      <c r="A6879" s="11"/>
      <c r="B6879" s="11"/>
      <c r="C6879" s="11"/>
      <c r="D6879" s="11"/>
      <c r="E6879" s="11"/>
      <c r="F6879" s="11"/>
      <c r="G6879" s="11"/>
      <c r="H6879" s="11"/>
      <c r="I6879" s="11"/>
      <c r="J6879" s="16" t="s">
        <v>1912</v>
      </c>
      <c r="K6879" s="17">
        <f>SUM(J6874:J6878)</f>
        <v>667</v>
      </c>
      <c r="L6879" s="15">
        <v>8.0399999999999991</v>
      </c>
      <c r="M6879" s="18">
        <f>ROUND(K6879*L6879,2)</f>
        <v>5362.68</v>
      </c>
    </row>
    <row r="6880" spans="1:13" ht="0.95" customHeight="1">
      <c r="A6880" s="19"/>
      <c r="B6880" s="19"/>
      <c r="C6880" s="19"/>
      <c r="D6880" s="19"/>
      <c r="E6880" s="19"/>
      <c r="F6880" s="19"/>
      <c r="G6880" s="19"/>
      <c r="H6880" s="19"/>
      <c r="I6880" s="19"/>
      <c r="J6880" s="19"/>
      <c r="K6880" s="19"/>
      <c r="L6880" s="19"/>
      <c r="M6880" s="19"/>
    </row>
    <row r="6881" spans="1:13" s="1" customFormat="1">
      <c r="A6881" s="40" t="s">
        <v>1913</v>
      </c>
      <c r="B6881" s="16" t="s">
        <v>22</v>
      </c>
      <c r="C6881" s="16" t="s">
        <v>23</v>
      </c>
      <c r="D6881" s="16" t="s">
        <v>1914</v>
      </c>
      <c r="E6881" s="41"/>
      <c r="F6881" s="41"/>
      <c r="G6881" s="41"/>
      <c r="H6881" s="41"/>
      <c r="I6881" s="41"/>
      <c r="J6881" s="41"/>
      <c r="K6881" s="17">
        <f>K6888</f>
        <v>1943.5</v>
      </c>
      <c r="L6881" s="18">
        <f>L6888</f>
        <v>26.83</v>
      </c>
      <c r="M6881" s="18">
        <f>M6888</f>
        <v>52144.11</v>
      </c>
    </row>
    <row r="6882" spans="1:13">
      <c r="A6882" s="11"/>
      <c r="B6882" s="11"/>
      <c r="C6882" s="11"/>
      <c r="D6882" s="10" t="s">
        <v>1915</v>
      </c>
      <c r="E6882" s="11"/>
      <c r="F6882" s="11"/>
      <c r="G6882" s="11"/>
      <c r="H6882" s="11"/>
      <c r="I6882" s="11"/>
      <c r="J6882" s="11"/>
      <c r="K6882" s="11"/>
      <c r="L6882" s="11"/>
      <c r="M6882" s="11"/>
    </row>
    <row r="6883" spans="1:13">
      <c r="A6883" s="11"/>
      <c r="B6883" s="11"/>
      <c r="C6883" s="11"/>
      <c r="D6883" s="11"/>
      <c r="E6883" s="10" t="s">
        <v>1882</v>
      </c>
      <c r="F6883" s="14"/>
      <c r="G6883" s="15"/>
      <c r="H6883" s="15"/>
      <c r="I6883" s="15"/>
      <c r="J6883" s="13">
        <f>OR(F6883&lt;&gt;0,G6883&lt;&gt;0,H6883&lt;&gt;0,I6883&lt;&gt;0)*(F6883 + (F6883 = 0))*(G6883 + (G6883 = 0))*(H6883 + (H6883 = 0))*(I6883 + (I6883 = 0))</f>
        <v>0</v>
      </c>
      <c r="K6883" s="11"/>
      <c r="L6883" s="11"/>
      <c r="M6883" s="11"/>
    </row>
    <row r="6884" spans="1:13">
      <c r="A6884" s="11"/>
      <c r="B6884" s="11"/>
      <c r="C6884" s="11"/>
      <c r="D6884" s="11"/>
      <c r="E6884" s="10" t="s">
        <v>1883</v>
      </c>
      <c r="F6884" s="14"/>
      <c r="G6884" s="15"/>
      <c r="H6884" s="15"/>
      <c r="I6884" s="15"/>
      <c r="J6884" s="13">
        <f>OR(F6884&lt;&gt;0,G6884&lt;&gt;0,H6884&lt;&gt;0,I6884&lt;&gt;0)*(F6884 + (F6884 = 0))*(G6884 + (G6884 = 0))*(H6884 + (H6884 = 0))*(I6884 + (I6884 = 0))</f>
        <v>0</v>
      </c>
      <c r="K6884" s="11"/>
      <c r="L6884" s="11"/>
      <c r="M6884" s="11"/>
    </row>
    <row r="6885" spans="1:13">
      <c r="A6885" s="11"/>
      <c r="B6885" s="11"/>
      <c r="C6885" s="11"/>
      <c r="D6885" s="11"/>
      <c r="E6885" s="10" t="s">
        <v>1884</v>
      </c>
      <c r="F6885" s="14"/>
      <c r="G6885" s="15"/>
      <c r="H6885" s="15"/>
      <c r="I6885" s="15"/>
      <c r="J6885" s="13">
        <f>OR(F6885&lt;&gt;0,G6885&lt;&gt;0,H6885&lt;&gt;0,I6885&lt;&gt;0)*(F6885 + (F6885 = 0))*(G6885 + (G6885 = 0))*(H6885 + (H6885 = 0))*(I6885 + (I6885 = 0))</f>
        <v>0</v>
      </c>
      <c r="K6885" s="11"/>
      <c r="L6885" s="11"/>
      <c r="M6885" s="11"/>
    </row>
    <row r="6886" spans="1:13">
      <c r="A6886" s="11"/>
      <c r="B6886" s="11"/>
      <c r="C6886" s="11"/>
      <c r="D6886" s="11"/>
      <c r="E6886" s="10" t="s">
        <v>1885</v>
      </c>
      <c r="F6886" s="14">
        <v>0</v>
      </c>
      <c r="G6886" s="15">
        <v>0</v>
      </c>
      <c r="H6886" s="15">
        <v>728.5</v>
      </c>
      <c r="I6886" s="15">
        <v>0</v>
      </c>
      <c r="J6886" s="13">
        <f>OR(F6886&lt;&gt;0,G6886&lt;&gt;0,H6886&lt;&gt;0,I6886&lt;&gt;0)*(F6886 + (F6886 = 0))*(G6886 + (G6886 = 0))*(H6886 + (H6886 = 0))*(I6886 + (I6886 = 0))</f>
        <v>728.5</v>
      </c>
      <c r="K6886" s="11"/>
      <c r="L6886" s="11"/>
      <c r="M6886" s="11"/>
    </row>
    <row r="6887" spans="1:13">
      <c r="A6887" s="11"/>
      <c r="B6887" s="11"/>
      <c r="C6887" s="11"/>
      <c r="D6887" s="11"/>
      <c r="E6887" s="10" t="s">
        <v>1886</v>
      </c>
      <c r="F6887" s="14">
        <v>0</v>
      </c>
      <c r="G6887" s="15">
        <v>0</v>
      </c>
      <c r="H6887" s="15">
        <v>1215</v>
      </c>
      <c r="I6887" s="15">
        <v>0</v>
      </c>
      <c r="J6887" s="13">
        <f>OR(F6887&lt;&gt;0,G6887&lt;&gt;0,H6887&lt;&gt;0,I6887&lt;&gt;0)*(F6887 + (F6887 = 0))*(G6887 + (G6887 = 0))*(H6887 + (H6887 = 0))*(I6887 + (I6887 = 0))</f>
        <v>1215</v>
      </c>
      <c r="K6887" s="11"/>
      <c r="L6887" s="11"/>
      <c r="M6887" s="11"/>
    </row>
    <row r="6888" spans="1:13">
      <c r="A6888" s="11"/>
      <c r="B6888" s="11"/>
      <c r="C6888" s="11"/>
      <c r="D6888" s="11"/>
      <c r="E6888" s="11"/>
      <c r="F6888" s="11"/>
      <c r="G6888" s="11"/>
      <c r="H6888" s="11"/>
      <c r="I6888" s="11"/>
      <c r="J6888" s="16" t="s">
        <v>1916</v>
      </c>
      <c r="K6888" s="17">
        <f>SUM(J6883:J6887)</f>
        <v>1943.5</v>
      </c>
      <c r="L6888" s="15">
        <v>26.83</v>
      </c>
      <c r="M6888" s="18">
        <f>ROUND(K6888*L6888,2)</f>
        <v>52144.11</v>
      </c>
    </row>
    <row r="6889" spans="1:13" ht="0.95" customHeight="1">
      <c r="A6889" s="19"/>
      <c r="B6889" s="19"/>
      <c r="C6889" s="19"/>
      <c r="D6889" s="19"/>
      <c r="E6889" s="19"/>
      <c r="F6889" s="19"/>
      <c r="G6889" s="19"/>
      <c r="H6889" s="19"/>
      <c r="I6889" s="19"/>
      <c r="J6889" s="19"/>
      <c r="K6889" s="19"/>
      <c r="L6889" s="19"/>
      <c r="M6889" s="19"/>
    </row>
    <row r="6890" spans="1:13" s="1" customFormat="1">
      <c r="A6890" s="40" t="s">
        <v>1917</v>
      </c>
      <c r="B6890" s="16" t="s">
        <v>22</v>
      </c>
      <c r="C6890" s="16" t="s">
        <v>29</v>
      </c>
      <c r="D6890" s="16" t="s">
        <v>1918</v>
      </c>
      <c r="E6890" s="41"/>
      <c r="F6890" s="41"/>
      <c r="G6890" s="41"/>
      <c r="H6890" s="41"/>
      <c r="I6890" s="41"/>
      <c r="J6890" s="41"/>
      <c r="K6890" s="17">
        <f>K6907</f>
        <v>1432.61</v>
      </c>
      <c r="L6890" s="18">
        <f>L6907</f>
        <v>31.99</v>
      </c>
      <c r="M6890" s="18">
        <f>M6907</f>
        <v>45829.19</v>
      </c>
    </row>
    <row r="6891" spans="1:13">
      <c r="A6891" s="11"/>
      <c r="B6891" s="11"/>
      <c r="C6891" s="11"/>
      <c r="D6891" s="10" t="s">
        <v>1919</v>
      </c>
      <c r="E6891" s="11"/>
      <c r="F6891" s="11"/>
      <c r="G6891" s="11"/>
      <c r="H6891" s="11"/>
      <c r="I6891" s="11"/>
      <c r="J6891" s="11"/>
      <c r="K6891" s="11"/>
      <c r="L6891" s="11"/>
      <c r="M6891" s="11"/>
    </row>
    <row r="6892" spans="1:13">
      <c r="A6892" s="11"/>
      <c r="B6892" s="11"/>
      <c r="C6892" s="11"/>
      <c r="D6892" s="11"/>
      <c r="E6892" s="10" t="s">
        <v>1888</v>
      </c>
      <c r="F6892" s="14"/>
      <c r="G6892" s="15"/>
      <c r="H6892" s="15"/>
      <c r="I6892" s="15"/>
      <c r="J6892" s="13">
        <f>OR(F6892&lt;&gt;0,G6892&lt;&gt;0,H6892&lt;&gt;0,I6892&lt;&gt;0)*(F6892 + (F6892 = 0))*(G6892 + (G6892 = 0))*(H6892 + (H6892 = 0))*(I6892 + (I6892 = 0))</f>
        <v>0</v>
      </c>
      <c r="K6892" s="11"/>
      <c r="L6892" s="11"/>
      <c r="M6892" s="11"/>
    </row>
    <row r="6893" spans="1:13">
      <c r="A6893" s="11"/>
      <c r="B6893" s="11"/>
      <c r="C6893" s="11"/>
      <c r="D6893" s="11"/>
      <c r="E6893" s="10" t="s">
        <v>17</v>
      </c>
      <c r="F6893" s="14"/>
      <c r="G6893" s="15"/>
      <c r="H6893" s="15"/>
      <c r="I6893" s="15"/>
      <c r="J6893" s="13">
        <f>OR(F6893&lt;&gt;0,G6893&lt;&gt;0,H6893&lt;&gt;0,I6893&lt;&gt;0)*(F6893 + (F6893 = 0))*(G6893 + (G6893 = 0))*(H6893 + (H6893 = 0))*(I6893 + (I6893 = 0))</f>
        <v>0</v>
      </c>
      <c r="K6893" s="11"/>
      <c r="L6893" s="11"/>
      <c r="M6893" s="11"/>
    </row>
    <row r="6894" spans="1:13">
      <c r="A6894" s="11"/>
      <c r="B6894" s="11"/>
      <c r="C6894" s="11"/>
      <c r="D6894" s="11"/>
      <c r="E6894" s="10" t="s">
        <v>17</v>
      </c>
      <c r="F6894" s="14"/>
      <c r="G6894" s="15"/>
      <c r="H6894" s="15"/>
      <c r="I6894" s="15"/>
      <c r="J6894" s="13">
        <f>OR(F6894&lt;&gt;0,G6894&lt;&gt;0,H6894&lt;&gt;0,I6894&lt;&gt;0)*(F6894 + (F6894 = 0))*(G6894 + (G6894 = 0))*(H6894 + (H6894 = 0))*(I6894 + (I6894 = 0))</f>
        <v>0</v>
      </c>
      <c r="K6894" s="11"/>
      <c r="L6894" s="11"/>
      <c r="M6894" s="11"/>
    </row>
    <row r="6895" spans="1:13">
      <c r="A6895" s="11"/>
      <c r="B6895" s="11"/>
      <c r="C6895" s="11"/>
      <c r="D6895" s="11"/>
      <c r="E6895" s="10" t="s">
        <v>1889</v>
      </c>
      <c r="F6895" s="14"/>
      <c r="G6895" s="15"/>
      <c r="H6895" s="15"/>
      <c r="I6895" s="15"/>
      <c r="J6895" s="13">
        <f>OR(F6895&lt;&gt;0,G6895&lt;&gt;0,H6895&lt;&gt;0,I6895&lt;&gt;0)*(F6895 + (F6895 = 0))*(G6895 + (G6895 = 0))*(H6895 + (H6895 = 0))*(I6895 + (I6895 = 0))</f>
        <v>0</v>
      </c>
      <c r="K6895" s="11"/>
      <c r="L6895" s="11"/>
      <c r="M6895" s="11"/>
    </row>
    <row r="6896" spans="1:13">
      <c r="A6896" s="11"/>
      <c r="B6896" s="11"/>
      <c r="C6896" s="11"/>
      <c r="D6896" s="11"/>
      <c r="E6896" s="10" t="s">
        <v>17</v>
      </c>
      <c r="F6896" s="14"/>
      <c r="G6896" s="15"/>
      <c r="H6896" s="15"/>
      <c r="I6896" s="15"/>
      <c r="J6896" s="13">
        <f>OR(F6896&lt;&gt;0,G6896&lt;&gt;0,H6896&lt;&gt;0,I6896&lt;&gt;0)*(F6896 + (F6896 = 0))*(G6896 + (G6896 = 0))*(H6896 + (H6896 = 0))*(I6896 + (I6896 = 0))</f>
        <v>0</v>
      </c>
      <c r="K6896" s="11"/>
      <c r="L6896" s="11"/>
      <c r="M6896" s="11"/>
    </row>
    <row r="6897" spans="1:13">
      <c r="A6897" s="11"/>
      <c r="B6897" s="11"/>
      <c r="C6897" s="11"/>
      <c r="D6897" s="11"/>
      <c r="E6897" s="10" t="s">
        <v>1890</v>
      </c>
      <c r="F6897" s="14"/>
      <c r="G6897" s="15"/>
      <c r="H6897" s="15"/>
      <c r="I6897" s="15"/>
      <c r="J6897" s="13">
        <f>OR(F6897&lt;&gt;0,G6897&lt;&gt;0,H6897&lt;&gt;0,I6897&lt;&gt;0)*(F6897 + (F6897 = 0))*(G6897 + (G6897 = 0))*(H6897 + (H6897 = 0))*(I6897 + (I6897 = 0))</f>
        <v>0</v>
      </c>
      <c r="K6897" s="11"/>
      <c r="L6897" s="11"/>
      <c r="M6897" s="11"/>
    </row>
    <row r="6898" spans="1:13">
      <c r="A6898" s="11"/>
      <c r="B6898" s="11"/>
      <c r="C6898" s="11"/>
      <c r="D6898" s="11"/>
      <c r="E6898" s="10" t="s">
        <v>17</v>
      </c>
      <c r="F6898" s="14"/>
      <c r="G6898" s="15"/>
      <c r="H6898" s="15"/>
      <c r="I6898" s="15"/>
      <c r="J6898" s="13">
        <f>OR(F6898&lt;&gt;0,G6898&lt;&gt;0,H6898&lt;&gt;0,I6898&lt;&gt;0)*(F6898 + (F6898 = 0))*(G6898 + (G6898 = 0))*(H6898 + (H6898 = 0))*(I6898 + (I6898 = 0))</f>
        <v>0</v>
      </c>
      <c r="K6898" s="11"/>
      <c r="L6898" s="11"/>
      <c r="M6898" s="11"/>
    </row>
    <row r="6899" spans="1:13">
      <c r="A6899" s="11"/>
      <c r="B6899" s="11"/>
      <c r="C6899" s="11"/>
      <c r="D6899" s="11"/>
      <c r="E6899" s="10" t="s">
        <v>17</v>
      </c>
      <c r="F6899" s="14"/>
      <c r="G6899" s="15"/>
      <c r="H6899" s="15"/>
      <c r="I6899" s="15"/>
      <c r="J6899" s="13">
        <f>OR(F6899&lt;&gt;0,G6899&lt;&gt;0,H6899&lt;&gt;0,I6899&lt;&gt;0)*(F6899 + (F6899 = 0))*(G6899 + (G6899 = 0))*(H6899 + (H6899 = 0))*(I6899 + (I6899 = 0))</f>
        <v>0</v>
      </c>
      <c r="K6899" s="11"/>
      <c r="L6899" s="11"/>
      <c r="M6899" s="11"/>
    </row>
    <row r="6900" spans="1:13">
      <c r="A6900" s="11"/>
      <c r="B6900" s="11"/>
      <c r="C6900" s="11"/>
      <c r="D6900" s="11"/>
      <c r="E6900" s="10" t="s">
        <v>1891</v>
      </c>
      <c r="F6900" s="14"/>
      <c r="G6900" s="15"/>
      <c r="H6900" s="15"/>
      <c r="I6900" s="15"/>
      <c r="J6900" s="13">
        <f>OR(F6900&lt;&gt;0,G6900&lt;&gt;0,H6900&lt;&gt;0,I6900&lt;&gt;0)*(F6900 + (F6900 = 0))*(G6900 + (G6900 = 0))*(H6900 + (H6900 = 0))*(I6900 + (I6900 = 0))</f>
        <v>0</v>
      </c>
      <c r="K6900" s="11"/>
      <c r="L6900" s="11"/>
      <c r="M6900" s="11"/>
    </row>
    <row r="6901" spans="1:13">
      <c r="A6901" s="11"/>
      <c r="B6901" s="11"/>
      <c r="C6901" s="11"/>
      <c r="D6901" s="11"/>
      <c r="E6901" s="10" t="s">
        <v>17</v>
      </c>
      <c r="F6901" s="14"/>
      <c r="G6901" s="15"/>
      <c r="H6901" s="15"/>
      <c r="I6901" s="15"/>
      <c r="J6901" s="13">
        <f>OR(F6901&lt;&gt;0,G6901&lt;&gt;0,H6901&lt;&gt;0,I6901&lt;&gt;0)*(F6901 + (F6901 = 0))*(G6901 + (G6901 = 0))*(H6901 + (H6901 = 0))*(I6901 + (I6901 = 0))</f>
        <v>0</v>
      </c>
      <c r="K6901" s="11"/>
      <c r="L6901" s="11"/>
      <c r="M6901" s="11"/>
    </row>
    <row r="6902" spans="1:13">
      <c r="A6902" s="11"/>
      <c r="B6902" s="11"/>
      <c r="C6902" s="11"/>
      <c r="D6902" s="11"/>
      <c r="E6902" s="10" t="s">
        <v>1892</v>
      </c>
      <c r="F6902" s="14"/>
      <c r="G6902" s="15"/>
      <c r="H6902" s="15"/>
      <c r="I6902" s="15"/>
      <c r="J6902" s="13">
        <f>OR(F6902&lt;&gt;0,G6902&lt;&gt;0,H6902&lt;&gt;0,I6902&lt;&gt;0)*(F6902 + (F6902 = 0))*(G6902 + (G6902 = 0))*(H6902 + (H6902 = 0))*(I6902 + (I6902 = 0))</f>
        <v>0</v>
      </c>
      <c r="K6902" s="11"/>
      <c r="L6902" s="11"/>
      <c r="M6902" s="11"/>
    </row>
    <row r="6903" spans="1:13">
      <c r="A6903" s="11"/>
      <c r="B6903" s="11"/>
      <c r="C6903" s="11"/>
      <c r="D6903" s="11"/>
      <c r="E6903" s="10" t="s">
        <v>17</v>
      </c>
      <c r="F6903" s="14">
        <v>0</v>
      </c>
      <c r="G6903" s="15">
        <v>8</v>
      </c>
      <c r="H6903" s="15">
        <v>1.1000000000000001</v>
      </c>
      <c r="I6903" s="15">
        <v>126.86</v>
      </c>
      <c r="J6903" s="13">
        <f>OR(F6903&lt;&gt;0,G6903&lt;&gt;0,H6903&lt;&gt;0,I6903&lt;&gt;0)*(F6903 + (F6903 = 0))*(G6903 + (G6903 = 0))*(H6903 + (H6903 = 0))*(I6903 + (I6903 = 0))</f>
        <v>1116.3699999999999</v>
      </c>
      <c r="K6903" s="11"/>
      <c r="L6903" s="11"/>
      <c r="M6903" s="11"/>
    </row>
    <row r="6904" spans="1:13">
      <c r="A6904" s="11"/>
      <c r="B6904" s="11"/>
      <c r="C6904" s="11"/>
      <c r="D6904" s="11"/>
      <c r="E6904" s="10" t="s">
        <v>1920</v>
      </c>
      <c r="F6904" s="14"/>
      <c r="G6904" s="15"/>
      <c r="H6904" s="15"/>
      <c r="I6904" s="15"/>
      <c r="J6904" s="13">
        <f>OR(F6904&lt;&gt;0,G6904&lt;&gt;0,H6904&lt;&gt;0,I6904&lt;&gt;0)*(F6904 + (F6904 = 0))*(G6904 + (G6904 = 0))*(H6904 + (H6904 = 0))*(I6904 + (I6904 = 0))</f>
        <v>0</v>
      </c>
      <c r="K6904" s="11"/>
      <c r="L6904" s="11"/>
      <c r="M6904" s="11"/>
    </row>
    <row r="6905" spans="1:13">
      <c r="A6905" s="11"/>
      <c r="B6905" s="11"/>
      <c r="C6905" s="11"/>
      <c r="D6905" s="11"/>
      <c r="E6905" s="10" t="s">
        <v>17</v>
      </c>
      <c r="F6905" s="14">
        <v>0</v>
      </c>
      <c r="G6905" s="15">
        <v>3</v>
      </c>
      <c r="H6905" s="15">
        <v>1.1000000000000001</v>
      </c>
      <c r="I6905" s="15">
        <v>95.83</v>
      </c>
      <c r="J6905" s="13">
        <f>OR(F6905&lt;&gt;0,G6905&lt;&gt;0,H6905&lt;&gt;0,I6905&lt;&gt;0)*(F6905 + (F6905 = 0))*(G6905 + (G6905 = 0))*(H6905 + (H6905 = 0))*(I6905 + (I6905 = 0))</f>
        <v>316.24</v>
      </c>
      <c r="K6905" s="11"/>
      <c r="L6905" s="11"/>
      <c r="M6905" s="11"/>
    </row>
    <row r="6906" spans="1:13">
      <c r="A6906" s="11"/>
      <c r="B6906" s="11"/>
      <c r="C6906" s="11"/>
      <c r="D6906" s="11"/>
      <c r="E6906" s="10" t="s">
        <v>1921</v>
      </c>
      <c r="F6906" s="14"/>
      <c r="G6906" s="15"/>
      <c r="H6906" s="15"/>
      <c r="I6906" s="15"/>
      <c r="J6906" s="13">
        <f>OR(F6906&lt;&gt;0,G6906&lt;&gt;0,H6906&lt;&gt;0,I6906&lt;&gt;0)*(F6906 + (F6906 = 0))*(G6906 + (G6906 = 0))*(H6906 + (H6906 = 0))*(I6906 + (I6906 = 0))</f>
        <v>0</v>
      </c>
      <c r="K6906" s="11"/>
      <c r="L6906" s="11"/>
      <c r="M6906" s="11"/>
    </row>
    <row r="6907" spans="1:13">
      <c r="A6907" s="11"/>
      <c r="B6907" s="11"/>
      <c r="C6907" s="11"/>
      <c r="D6907" s="11"/>
      <c r="E6907" s="11"/>
      <c r="F6907" s="11"/>
      <c r="G6907" s="11"/>
      <c r="H6907" s="11"/>
      <c r="I6907" s="11"/>
      <c r="J6907" s="16" t="s">
        <v>1922</v>
      </c>
      <c r="K6907" s="17">
        <f>SUM(J6892:J6906)</f>
        <v>1432.61</v>
      </c>
      <c r="L6907" s="15">
        <v>31.99</v>
      </c>
      <c r="M6907" s="18">
        <f>ROUND(K6907*L6907,2)</f>
        <v>45829.19</v>
      </c>
    </row>
    <row r="6908" spans="1:13" ht="0.95" customHeight="1">
      <c r="A6908" s="19"/>
      <c r="B6908" s="19"/>
      <c r="C6908" s="19"/>
      <c r="D6908" s="19"/>
      <c r="E6908" s="19"/>
      <c r="F6908" s="19"/>
      <c r="G6908" s="19"/>
      <c r="H6908" s="19"/>
      <c r="I6908" s="19"/>
      <c r="J6908" s="19"/>
      <c r="K6908" s="19"/>
      <c r="L6908" s="19"/>
      <c r="M6908" s="19"/>
    </row>
    <row r="6909" spans="1:13" s="1" customFormat="1">
      <c r="A6909" s="40" t="s">
        <v>1923</v>
      </c>
      <c r="B6909" s="16" t="s">
        <v>22</v>
      </c>
      <c r="C6909" s="16" t="s">
        <v>23</v>
      </c>
      <c r="D6909" s="16" t="s">
        <v>1924</v>
      </c>
      <c r="E6909" s="41"/>
      <c r="F6909" s="41"/>
      <c r="G6909" s="41"/>
      <c r="H6909" s="41"/>
      <c r="I6909" s="41"/>
      <c r="J6909" s="41"/>
      <c r="K6909" s="17">
        <f>K6915</f>
        <v>763.8</v>
      </c>
      <c r="L6909" s="18">
        <f>L6915</f>
        <v>780.7</v>
      </c>
      <c r="M6909" s="18">
        <f>M6915</f>
        <v>596298.66</v>
      </c>
    </row>
    <row r="6910" spans="1:13">
      <c r="A6910" s="11"/>
      <c r="B6910" s="11"/>
      <c r="C6910" s="11"/>
      <c r="D6910" s="10" t="s">
        <v>1925</v>
      </c>
      <c r="E6910" s="11"/>
      <c r="F6910" s="11"/>
      <c r="G6910" s="11"/>
      <c r="H6910" s="11"/>
      <c r="I6910" s="11"/>
      <c r="J6910" s="11"/>
      <c r="K6910" s="11"/>
      <c r="L6910" s="11"/>
      <c r="M6910" s="11"/>
    </row>
    <row r="6911" spans="1:13">
      <c r="A6911" s="11"/>
      <c r="B6911" s="11"/>
      <c r="C6911" s="11"/>
      <c r="D6911" s="11"/>
      <c r="E6911" s="10" t="s">
        <v>1926</v>
      </c>
      <c r="F6911" s="14">
        <v>0</v>
      </c>
      <c r="G6911" s="15">
        <v>0</v>
      </c>
      <c r="H6911" s="15">
        <v>0</v>
      </c>
      <c r="I6911" s="15">
        <v>763.8</v>
      </c>
      <c r="J6911" s="13">
        <f>OR(F6911&lt;&gt;0,G6911&lt;&gt;0,H6911&lt;&gt;0,I6911&lt;&gt;0)*(F6911 + (F6911 = 0))*(G6911 + (G6911 = 0))*(H6911 + (H6911 = 0))*(I6911 + (I6911 = 0))</f>
        <v>763.8</v>
      </c>
      <c r="K6911" s="11"/>
      <c r="L6911" s="11"/>
      <c r="M6911" s="11"/>
    </row>
    <row r="6912" spans="1:13">
      <c r="A6912" s="11"/>
      <c r="B6912" s="11"/>
      <c r="C6912" s="11"/>
      <c r="D6912" s="11"/>
      <c r="E6912" s="10" t="s">
        <v>1927</v>
      </c>
      <c r="F6912" s="14"/>
      <c r="G6912" s="15"/>
      <c r="H6912" s="15"/>
      <c r="I6912" s="15"/>
      <c r="J6912" s="13">
        <f>OR(F6912&lt;&gt;0,G6912&lt;&gt;0,H6912&lt;&gt;0,I6912&lt;&gt;0)*(F6912 + (F6912 = 0))*(G6912 + (G6912 = 0))*(H6912 + (H6912 = 0))*(I6912 + (I6912 = 0))</f>
        <v>0</v>
      </c>
      <c r="K6912" s="11"/>
      <c r="L6912" s="11"/>
      <c r="M6912" s="11"/>
    </row>
    <row r="6913" spans="1:13">
      <c r="A6913" s="11"/>
      <c r="B6913" s="11"/>
      <c r="C6913" s="11"/>
      <c r="D6913" s="11"/>
      <c r="E6913" s="10" t="s">
        <v>1927</v>
      </c>
      <c r="F6913" s="14"/>
      <c r="G6913" s="15"/>
      <c r="H6913" s="15"/>
      <c r="I6913" s="15"/>
      <c r="J6913" s="13">
        <f>OR(F6913&lt;&gt;0,G6913&lt;&gt;0,H6913&lt;&gt;0,I6913&lt;&gt;0)*(F6913 + (F6913 = 0))*(G6913 + (G6913 = 0))*(H6913 + (H6913 = 0))*(I6913 + (I6913 = 0))</f>
        <v>0</v>
      </c>
      <c r="K6913" s="11"/>
      <c r="L6913" s="11"/>
      <c r="M6913" s="11"/>
    </row>
    <row r="6914" spans="1:13">
      <c r="A6914" s="11"/>
      <c r="B6914" s="11"/>
      <c r="C6914" s="11"/>
      <c r="D6914" s="11"/>
      <c r="E6914" s="10" t="s">
        <v>1927</v>
      </c>
      <c r="F6914" s="14"/>
      <c r="G6914" s="15"/>
      <c r="H6914" s="15"/>
      <c r="I6914" s="15"/>
      <c r="J6914" s="13">
        <f>OR(F6914&lt;&gt;0,G6914&lt;&gt;0,H6914&lt;&gt;0,I6914&lt;&gt;0)*(F6914 + (F6914 = 0))*(G6914 + (G6914 = 0))*(H6914 + (H6914 = 0))*(I6914 + (I6914 = 0))</f>
        <v>0</v>
      </c>
      <c r="K6914" s="11"/>
      <c r="L6914" s="11"/>
      <c r="M6914" s="11"/>
    </row>
    <row r="6915" spans="1:13">
      <c r="A6915" s="11"/>
      <c r="B6915" s="11"/>
      <c r="C6915" s="11"/>
      <c r="D6915" s="11"/>
      <c r="E6915" s="11"/>
      <c r="F6915" s="11"/>
      <c r="G6915" s="11"/>
      <c r="H6915" s="11"/>
      <c r="I6915" s="11"/>
      <c r="J6915" s="16" t="s">
        <v>1928</v>
      </c>
      <c r="K6915" s="17">
        <f>SUM(J6911:J6914)</f>
        <v>763.8</v>
      </c>
      <c r="L6915" s="15">
        <v>780.7</v>
      </c>
      <c r="M6915" s="18">
        <f>ROUND(K6915*L6915,2)</f>
        <v>596298.66</v>
      </c>
    </row>
    <row r="6916" spans="1:13" ht="0.95" customHeight="1">
      <c r="A6916" s="19"/>
      <c r="B6916" s="19"/>
      <c r="C6916" s="19"/>
      <c r="D6916" s="19"/>
      <c r="E6916" s="19"/>
      <c r="F6916" s="19"/>
      <c r="G6916" s="19"/>
      <c r="H6916" s="19"/>
      <c r="I6916" s="19"/>
      <c r="J6916" s="19"/>
      <c r="K6916" s="19"/>
      <c r="L6916" s="19"/>
      <c r="M6916" s="19"/>
    </row>
    <row r="6917" spans="1:13" s="1" customFormat="1">
      <c r="A6917" s="40" t="s">
        <v>1929</v>
      </c>
      <c r="B6917" s="16" t="s">
        <v>22</v>
      </c>
      <c r="C6917" s="16" t="s">
        <v>29</v>
      </c>
      <c r="D6917" s="16" t="s">
        <v>1930</v>
      </c>
      <c r="E6917" s="41"/>
      <c r="F6917" s="41"/>
      <c r="G6917" s="41"/>
      <c r="H6917" s="41"/>
      <c r="I6917" s="41"/>
      <c r="J6917" s="41"/>
      <c r="K6917" s="17">
        <f>K6923</f>
        <v>2635.11</v>
      </c>
      <c r="L6917" s="18">
        <f>L6923</f>
        <v>102.91</v>
      </c>
      <c r="M6917" s="18">
        <f>M6923</f>
        <v>271179.17</v>
      </c>
    </row>
    <row r="6918" spans="1:13">
      <c r="A6918" s="11"/>
      <c r="B6918" s="11"/>
      <c r="C6918" s="11"/>
      <c r="D6918" s="10" t="s">
        <v>1931</v>
      </c>
      <c r="E6918" s="11"/>
      <c r="F6918" s="11"/>
      <c r="G6918" s="11"/>
      <c r="H6918" s="11"/>
      <c r="I6918" s="11"/>
      <c r="J6918" s="11"/>
      <c r="K6918" s="11"/>
      <c r="L6918" s="11"/>
      <c r="M6918" s="11"/>
    </row>
    <row r="6919" spans="1:13">
      <c r="A6919" s="11"/>
      <c r="B6919" s="11"/>
      <c r="C6919" s="11"/>
      <c r="D6919" s="11"/>
      <c r="E6919" s="10" t="s">
        <v>1926</v>
      </c>
      <c r="F6919" s="14">
        <v>0</v>
      </c>
      <c r="G6919" s="15">
        <v>0</v>
      </c>
      <c r="H6919" s="15">
        <v>3.45</v>
      </c>
      <c r="I6919" s="15">
        <v>763.8</v>
      </c>
      <c r="J6919" s="13">
        <f>OR(F6919&lt;&gt;0,G6919&lt;&gt;0,H6919&lt;&gt;0,I6919&lt;&gt;0)*(F6919 + (F6919 = 0))*(G6919 + (G6919 = 0))*(H6919 + (H6919 = 0))*(I6919 + (I6919 = 0))</f>
        <v>2635.11</v>
      </c>
      <c r="K6919" s="11"/>
      <c r="L6919" s="11"/>
      <c r="M6919" s="11"/>
    </row>
    <row r="6920" spans="1:13">
      <c r="A6920" s="11"/>
      <c r="B6920" s="11"/>
      <c r="C6920" s="11"/>
      <c r="D6920" s="11"/>
      <c r="E6920" s="10" t="s">
        <v>1927</v>
      </c>
      <c r="F6920" s="14"/>
      <c r="G6920" s="15"/>
      <c r="H6920" s="15"/>
      <c r="I6920" s="15"/>
      <c r="J6920" s="13">
        <f>OR(F6920&lt;&gt;0,G6920&lt;&gt;0,H6920&lt;&gt;0,I6920&lt;&gt;0)*(F6920 + (F6920 = 0))*(G6920 + (G6920 = 0))*(H6920 + (H6920 = 0))*(I6920 + (I6920 = 0))</f>
        <v>0</v>
      </c>
      <c r="K6920" s="11"/>
      <c r="L6920" s="11"/>
      <c r="M6920" s="11"/>
    </row>
    <row r="6921" spans="1:13">
      <c r="A6921" s="11"/>
      <c r="B6921" s="11"/>
      <c r="C6921" s="11"/>
      <c r="D6921" s="11"/>
      <c r="E6921" s="10" t="s">
        <v>1927</v>
      </c>
      <c r="F6921" s="14"/>
      <c r="G6921" s="15"/>
      <c r="H6921" s="15"/>
      <c r="I6921" s="15"/>
      <c r="J6921" s="13">
        <f>OR(F6921&lt;&gt;0,G6921&lt;&gt;0,H6921&lt;&gt;0,I6921&lt;&gt;0)*(F6921 + (F6921 = 0))*(G6921 + (G6921 = 0))*(H6921 + (H6921 = 0))*(I6921 + (I6921 = 0))</f>
        <v>0</v>
      </c>
      <c r="K6921" s="11"/>
      <c r="L6921" s="11"/>
      <c r="M6921" s="11"/>
    </row>
    <row r="6922" spans="1:13">
      <c r="A6922" s="11"/>
      <c r="B6922" s="11"/>
      <c r="C6922" s="11"/>
      <c r="D6922" s="11"/>
      <c r="E6922" s="10" t="s">
        <v>1927</v>
      </c>
      <c r="F6922" s="14"/>
      <c r="G6922" s="15"/>
      <c r="H6922" s="15"/>
      <c r="I6922" s="15"/>
      <c r="J6922" s="13">
        <f>OR(F6922&lt;&gt;0,G6922&lt;&gt;0,H6922&lt;&gt;0,I6922&lt;&gt;0)*(F6922 + (F6922 = 0))*(G6922 + (G6922 = 0))*(H6922 + (H6922 = 0))*(I6922 + (I6922 = 0))</f>
        <v>0</v>
      </c>
      <c r="K6922" s="11"/>
      <c r="L6922" s="11"/>
      <c r="M6922" s="11"/>
    </row>
    <row r="6923" spans="1:13">
      <c r="A6923" s="11"/>
      <c r="B6923" s="11"/>
      <c r="C6923" s="11"/>
      <c r="D6923" s="11"/>
      <c r="E6923" s="11"/>
      <c r="F6923" s="11"/>
      <c r="G6923" s="11"/>
      <c r="H6923" s="11"/>
      <c r="I6923" s="11"/>
      <c r="J6923" s="16" t="s">
        <v>1932</v>
      </c>
      <c r="K6923" s="17">
        <f>SUM(J6919:J6922)</f>
        <v>2635.11</v>
      </c>
      <c r="L6923" s="15">
        <v>102.91</v>
      </c>
      <c r="M6923" s="18">
        <f>ROUND(K6923*L6923,2)</f>
        <v>271179.17</v>
      </c>
    </row>
    <row r="6924" spans="1:13" ht="0.95" customHeight="1">
      <c r="A6924" s="19"/>
      <c r="B6924" s="19"/>
      <c r="C6924" s="19"/>
      <c r="D6924" s="19"/>
      <c r="E6924" s="19"/>
      <c r="F6924" s="19"/>
      <c r="G6924" s="19"/>
      <c r="H6924" s="19"/>
      <c r="I6924" s="19"/>
      <c r="J6924" s="19"/>
      <c r="K6924" s="19"/>
      <c r="L6924" s="19"/>
      <c r="M6924" s="19"/>
    </row>
    <row r="6925" spans="1:13" s="1" customFormat="1">
      <c r="A6925" s="16" t="s">
        <v>1933</v>
      </c>
      <c r="B6925" s="16" t="s">
        <v>22</v>
      </c>
      <c r="C6925" s="16" t="s">
        <v>29</v>
      </c>
      <c r="D6925" s="16" t="s">
        <v>1934</v>
      </c>
      <c r="E6925" s="41"/>
      <c r="F6925" s="41"/>
      <c r="G6925" s="41"/>
      <c r="H6925" s="41"/>
      <c r="I6925" s="41"/>
      <c r="J6925" s="41"/>
      <c r="K6925" s="17">
        <f>K6931</f>
        <v>2635.11</v>
      </c>
      <c r="L6925" s="18">
        <f>L6931</f>
        <v>1.1499999999999999</v>
      </c>
      <c r="M6925" s="18">
        <f>M6931</f>
        <v>3030.38</v>
      </c>
    </row>
    <row r="6926" spans="1:13">
      <c r="A6926" s="11"/>
      <c r="B6926" s="11"/>
      <c r="C6926" s="11"/>
      <c r="D6926" s="10" t="s">
        <v>1935</v>
      </c>
      <c r="E6926" s="11"/>
      <c r="F6926" s="11"/>
      <c r="G6926" s="11"/>
      <c r="H6926" s="11"/>
      <c r="I6926" s="11"/>
      <c r="J6926" s="11"/>
      <c r="K6926" s="11"/>
      <c r="L6926" s="11"/>
      <c r="M6926" s="11"/>
    </row>
    <row r="6927" spans="1:13">
      <c r="A6927" s="11"/>
      <c r="B6927" s="11"/>
      <c r="C6927" s="11"/>
      <c r="D6927" s="11"/>
      <c r="E6927" s="10" t="s">
        <v>1926</v>
      </c>
      <c r="F6927" s="14">
        <v>0</v>
      </c>
      <c r="G6927" s="15">
        <v>0</v>
      </c>
      <c r="H6927" s="15">
        <v>3.45</v>
      </c>
      <c r="I6927" s="15">
        <v>763.8</v>
      </c>
      <c r="J6927" s="13">
        <f>OR(F6927&lt;&gt;0,G6927&lt;&gt;0,H6927&lt;&gt;0,I6927&lt;&gt;0)*(F6927 + (F6927 = 0))*(G6927 + (G6927 = 0))*(H6927 + (H6927 = 0))*(I6927 + (I6927 = 0))</f>
        <v>2635.11</v>
      </c>
      <c r="K6927" s="11"/>
      <c r="L6927" s="11"/>
      <c r="M6927" s="11"/>
    </row>
    <row r="6928" spans="1:13">
      <c r="A6928" s="11"/>
      <c r="B6928" s="11"/>
      <c r="C6928" s="11"/>
      <c r="D6928" s="11"/>
      <c r="E6928" s="10" t="s">
        <v>1927</v>
      </c>
      <c r="F6928" s="14"/>
      <c r="G6928" s="15"/>
      <c r="H6928" s="15"/>
      <c r="I6928" s="15"/>
      <c r="J6928" s="13">
        <f>OR(F6928&lt;&gt;0,G6928&lt;&gt;0,H6928&lt;&gt;0,I6928&lt;&gt;0)*(F6928 + (F6928 = 0))*(G6928 + (G6928 = 0))*(H6928 + (H6928 = 0))*(I6928 + (I6928 = 0))</f>
        <v>0</v>
      </c>
      <c r="K6928" s="11"/>
      <c r="L6928" s="11"/>
      <c r="M6928" s="11"/>
    </row>
    <row r="6929" spans="1:13">
      <c r="A6929" s="11"/>
      <c r="B6929" s="11"/>
      <c r="C6929" s="11"/>
      <c r="D6929" s="11"/>
      <c r="E6929" s="10" t="s">
        <v>1927</v>
      </c>
      <c r="F6929" s="14"/>
      <c r="G6929" s="15"/>
      <c r="H6929" s="15"/>
      <c r="I6929" s="15"/>
      <c r="J6929" s="13">
        <f>OR(F6929&lt;&gt;0,G6929&lt;&gt;0,H6929&lt;&gt;0,I6929&lt;&gt;0)*(F6929 + (F6929 = 0))*(G6929 + (G6929 = 0))*(H6929 + (H6929 = 0))*(I6929 + (I6929 = 0))</f>
        <v>0</v>
      </c>
      <c r="K6929" s="11"/>
      <c r="L6929" s="11"/>
      <c r="M6929" s="11"/>
    </row>
    <row r="6930" spans="1:13">
      <c r="A6930" s="11"/>
      <c r="B6930" s="11"/>
      <c r="C6930" s="11"/>
      <c r="D6930" s="11"/>
      <c r="E6930" s="10" t="s">
        <v>1927</v>
      </c>
      <c r="F6930" s="14"/>
      <c r="G6930" s="15"/>
      <c r="H6930" s="15"/>
      <c r="I6930" s="15"/>
      <c r="J6930" s="13">
        <f>OR(F6930&lt;&gt;0,G6930&lt;&gt;0,H6930&lt;&gt;0,I6930&lt;&gt;0)*(F6930 + (F6930 = 0))*(G6930 + (G6930 = 0))*(H6930 + (H6930 = 0))*(I6930 + (I6930 = 0))</f>
        <v>0</v>
      </c>
      <c r="K6930" s="11"/>
      <c r="L6930" s="11"/>
      <c r="M6930" s="11"/>
    </row>
    <row r="6931" spans="1:13">
      <c r="A6931" s="11"/>
      <c r="B6931" s="11"/>
      <c r="C6931" s="11"/>
      <c r="D6931" s="11"/>
      <c r="E6931" s="11"/>
      <c r="F6931" s="11"/>
      <c r="G6931" s="11"/>
      <c r="H6931" s="11"/>
      <c r="I6931" s="11"/>
      <c r="J6931" s="16" t="s">
        <v>1936</v>
      </c>
      <c r="K6931" s="17">
        <f>SUM(J6927:J6930)</f>
        <v>2635.11</v>
      </c>
      <c r="L6931" s="15">
        <v>1.1499999999999999</v>
      </c>
      <c r="M6931" s="18">
        <f>ROUND(K6931*L6931,2)</f>
        <v>3030.38</v>
      </c>
    </row>
    <row r="6932" spans="1:13" ht="0.95" customHeight="1">
      <c r="A6932" s="19"/>
      <c r="B6932" s="19"/>
      <c r="C6932" s="19"/>
      <c r="D6932" s="19"/>
      <c r="E6932" s="19"/>
      <c r="F6932" s="19"/>
      <c r="G6932" s="19"/>
      <c r="H6932" s="19"/>
      <c r="I6932" s="19"/>
      <c r="J6932" s="19"/>
      <c r="K6932" s="19"/>
      <c r="L6932" s="19"/>
      <c r="M6932" s="19"/>
    </row>
    <row r="6933" spans="1:13" s="1" customFormat="1">
      <c r="A6933" s="40" t="s">
        <v>1937</v>
      </c>
      <c r="B6933" s="16" t="s">
        <v>22</v>
      </c>
      <c r="C6933" s="16" t="s">
        <v>39</v>
      </c>
      <c r="D6933" s="16" t="s">
        <v>1938</v>
      </c>
      <c r="E6933" s="41"/>
      <c r="F6933" s="41"/>
      <c r="G6933" s="41"/>
      <c r="H6933" s="41"/>
      <c r="I6933" s="41"/>
      <c r="J6933" s="41"/>
      <c r="K6933" s="17">
        <f>K6939</f>
        <v>5041.08</v>
      </c>
      <c r="L6933" s="18">
        <f>L6939</f>
        <v>31.23</v>
      </c>
      <c r="M6933" s="18">
        <f>M6939</f>
        <v>157432.93</v>
      </c>
    </row>
    <row r="6934" spans="1:13">
      <c r="A6934" s="11"/>
      <c r="B6934" s="11"/>
      <c r="C6934" s="11"/>
      <c r="D6934" s="10" t="s">
        <v>1939</v>
      </c>
      <c r="E6934" s="11"/>
      <c r="F6934" s="11"/>
      <c r="G6934" s="11"/>
      <c r="H6934" s="11"/>
      <c r="I6934" s="11"/>
      <c r="J6934" s="11"/>
      <c r="K6934" s="11"/>
      <c r="L6934" s="11"/>
      <c r="M6934" s="11"/>
    </row>
    <row r="6935" spans="1:13">
      <c r="A6935" s="11"/>
      <c r="B6935" s="11"/>
      <c r="C6935" s="11"/>
      <c r="D6935" s="11"/>
      <c r="E6935" s="10" t="s">
        <v>1926</v>
      </c>
      <c r="F6935" s="14">
        <v>0</v>
      </c>
      <c r="G6935" s="15">
        <v>0</v>
      </c>
      <c r="H6935" s="15">
        <v>6.6</v>
      </c>
      <c r="I6935" s="15">
        <v>763.8</v>
      </c>
      <c r="J6935" s="13">
        <f>OR(F6935&lt;&gt;0,G6935&lt;&gt;0,H6935&lt;&gt;0,I6935&lt;&gt;0)*(F6935 + (F6935 = 0))*(G6935 + (G6935 = 0))*(H6935 + (H6935 = 0))*(I6935 + (I6935 = 0))</f>
        <v>5041.08</v>
      </c>
      <c r="K6935" s="11"/>
      <c r="L6935" s="11"/>
      <c r="M6935" s="11"/>
    </row>
    <row r="6936" spans="1:13">
      <c r="A6936" s="11"/>
      <c r="B6936" s="11"/>
      <c r="C6936" s="11"/>
      <c r="D6936" s="11"/>
      <c r="E6936" s="10" t="s">
        <v>1927</v>
      </c>
      <c r="F6936" s="14"/>
      <c r="G6936" s="15"/>
      <c r="H6936" s="15"/>
      <c r="I6936" s="15"/>
      <c r="J6936" s="13">
        <f>OR(F6936&lt;&gt;0,G6936&lt;&gt;0,H6936&lt;&gt;0,I6936&lt;&gt;0)*(F6936 + (F6936 = 0))*(G6936 + (G6936 = 0))*(H6936 + (H6936 = 0))*(I6936 + (I6936 = 0))</f>
        <v>0</v>
      </c>
      <c r="K6936" s="11"/>
      <c r="L6936" s="11"/>
      <c r="M6936" s="11"/>
    </row>
    <row r="6937" spans="1:13">
      <c r="A6937" s="11"/>
      <c r="B6937" s="11"/>
      <c r="C6937" s="11"/>
      <c r="D6937" s="11"/>
      <c r="E6937" s="10" t="s">
        <v>1927</v>
      </c>
      <c r="F6937" s="14"/>
      <c r="G6937" s="15"/>
      <c r="H6937" s="15"/>
      <c r="I6937" s="15"/>
      <c r="J6937" s="13">
        <f>OR(F6937&lt;&gt;0,G6937&lt;&gt;0,H6937&lt;&gt;0,I6937&lt;&gt;0)*(F6937 + (F6937 = 0))*(G6937 + (G6937 = 0))*(H6937 + (H6937 = 0))*(I6937 + (I6937 = 0))</f>
        <v>0</v>
      </c>
      <c r="K6937" s="11"/>
      <c r="L6937" s="11"/>
      <c r="M6937" s="11"/>
    </row>
    <row r="6938" spans="1:13">
      <c r="A6938" s="11"/>
      <c r="B6938" s="11"/>
      <c r="C6938" s="11"/>
      <c r="D6938" s="11"/>
      <c r="E6938" s="10" t="s">
        <v>1927</v>
      </c>
      <c r="F6938" s="14"/>
      <c r="G6938" s="15"/>
      <c r="H6938" s="15"/>
      <c r="I6938" s="15"/>
      <c r="J6938" s="13">
        <f>OR(F6938&lt;&gt;0,G6938&lt;&gt;0,H6938&lt;&gt;0,I6938&lt;&gt;0)*(F6938 + (F6938 = 0))*(G6938 + (G6938 = 0))*(H6938 + (H6938 = 0))*(I6938 + (I6938 = 0))</f>
        <v>0</v>
      </c>
      <c r="K6938" s="11"/>
      <c r="L6938" s="11"/>
      <c r="M6938" s="11"/>
    </row>
    <row r="6939" spans="1:13">
      <c r="A6939" s="11"/>
      <c r="B6939" s="11"/>
      <c r="C6939" s="11"/>
      <c r="D6939" s="11"/>
      <c r="E6939" s="11"/>
      <c r="F6939" s="11"/>
      <c r="G6939" s="11"/>
      <c r="H6939" s="11"/>
      <c r="I6939" s="11"/>
      <c r="J6939" s="16" t="s">
        <v>1940</v>
      </c>
      <c r="K6939" s="17">
        <f>SUM(J6935:J6938)</f>
        <v>5041.08</v>
      </c>
      <c r="L6939" s="15">
        <v>31.23</v>
      </c>
      <c r="M6939" s="18">
        <f>ROUND(K6939*L6939,2)</f>
        <v>157432.93</v>
      </c>
    </row>
    <row r="6940" spans="1:13" ht="0.95" customHeight="1">
      <c r="A6940" s="19"/>
      <c r="B6940" s="19"/>
      <c r="C6940" s="19"/>
      <c r="D6940" s="19"/>
      <c r="E6940" s="19"/>
      <c r="F6940" s="19"/>
      <c r="G6940" s="19"/>
      <c r="H6940" s="19"/>
      <c r="I6940" s="19"/>
      <c r="J6940" s="19"/>
      <c r="K6940" s="19"/>
      <c r="L6940" s="19"/>
      <c r="M6940" s="19"/>
    </row>
    <row r="6941" spans="1:13" s="1" customFormat="1">
      <c r="A6941" s="40" t="s">
        <v>233</v>
      </c>
      <c r="B6941" s="16" t="s">
        <v>22</v>
      </c>
      <c r="C6941" s="16" t="s">
        <v>29</v>
      </c>
      <c r="D6941" s="16" t="s">
        <v>234</v>
      </c>
      <c r="E6941" s="41"/>
      <c r="F6941" s="41"/>
      <c r="G6941" s="41"/>
      <c r="H6941" s="41"/>
      <c r="I6941" s="41"/>
      <c r="J6941" s="41"/>
      <c r="K6941" s="17">
        <f>K6947</f>
        <v>2635.11</v>
      </c>
      <c r="L6941" s="18">
        <f>L6947</f>
        <v>11.7</v>
      </c>
      <c r="M6941" s="18">
        <f>M6947</f>
        <v>30830.79</v>
      </c>
    </row>
    <row r="6942" spans="1:13">
      <c r="A6942" s="11"/>
      <c r="B6942" s="11"/>
      <c r="C6942" s="11"/>
      <c r="D6942" s="10" t="s">
        <v>235</v>
      </c>
      <c r="E6942" s="11"/>
      <c r="F6942" s="11"/>
      <c r="G6942" s="11"/>
      <c r="H6942" s="11"/>
      <c r="I6942" s="11"/>
      <c r="J6942" s="11"/>
      <c r="K6942" s="11"/>
      <c r="L6942" s="11"/>
      <c r="M6942" s="11"/>
    </row>
    <row r="6943" spans="1:13">
      <c r="A6943" s="11"/>
      <c r="B6943" s="11"/>
      <c r="C6943" s="11"/>
      <c r="D6943" s="11"/>
      <c r="E6943" s="10" t="s">
        <v>1926</v>
      </c>
      <c r="F6943" s="14">
        <v>0</v>
      </c>
      <c r="G6943" s="15">
        <v>0</v>
      </c>
      <c r="H6943" s="15">
        <v>3.45</v>
      </c>
      <c r="I6943" s="15">
        <v>763.8</v>
      </c>
      <c r="J6943" s="13">
        <f>OR(F6943&lt;&gt;0,G6943&lt;&gt;0,H6943&lt;&gt;0,I6943&lt;&gt;0)*(F6943 + (F6943 = 0))*(G6943 + (G6943 = 0))*(H6943 + (H6943 = 0))*(I6943 + (I6943 = 0))</f>
        <v>2635.11</v>
      </c>
      <c r="K6943" s="11"/>
      <c r="L6943" s="11"/>
      <c r="M6943" s="11"/>
    </row>
    <row r="6944" spans="1:13">
      <c r="A6944" s="11"/>
      <c r="B6944" s="11"/>
      <c r="C6944" s="11"/>
      <c r="D6944" s="11"/>
      <c r="E6944" s="10" t="s">
        <v>1927</v>
      </c>
      <c r="F6944" s="14"/>
      <c r="G6944" s="15"/>
      <c r="H6944" s="15"/>
      <c r="I6944" s="15"/>
      <c r="J6944" s="13">
        <f>OR(F6944&lt;&gt;0,G6944&lt;&gt;0,H6944&lt;&gt;0,I6944&lt;&gt;0)*(F6944 + (F6944 = 0))*(G6944 + (G6944 = 0))*(H6944 + (H6944 = 0))*(I6944 + (I6944 = 0))</f>
        <v>0</v>
      </c>
      <c r="K6944" s="11"/>
      <c r="L6944" s="11"/>
      <c r="M6944" s="11"/>
    </row>
    <row r="6945" spans="1:13">
      <c r="A6945" s="11"/>
      <c r="B6945" s="11"/>
      <c r="C6945" s="11"/>
      <c r="D6945" s="11"/>
      <c r="E6945" s="10" t="s">
        <v>1927</v>
      </c>
      <c r="F6945" s="14"/>
      <c r="G6945" s="15"/>
      <c r="H6945" s="15"/>
      <c r="I6945" s="15"/>
      <c r="J6945" s="13">
        <f>OR(F6945&lt;&gt;0,G6945&lt;&gt;0,H6945&lt;&gt;0,I6945&lt;&gt;0)*(F6945 + (F6945 = 0))*(G6945 + (G6945 = 0))*(H6945 + (H6945 = 0))*(I6945 + (I6945 = 0))</f>
        <v>0</v>
      </c>
      <c r="K6945" s="11"/>
      <c r="L6945" s="11"/>
      <c r="M6945" s="11"/>
    </row>
    <row r="6946" spans="1:13">
      <c r="A6946" s="11"/>
      <c r="B6946" s="11"/>
      <c r="C6946" s="11"/>
      <c r="D6946" s="11"/>
      <c r="E6946" s="10" t="s">
        <v>1927</v>
      </c>
      <c r="F6946" s="14"/>
      <c r="G6946" s="15"/>
      <c r="H6946" s="15"/>
      <c r="I6946" s="15"/>
      <c r="J6946" s="13">
        <f>OR(F6946&lt;&gt;0,G6946&lt;&gt;0,H6946&lt;&gt;0,I6946&lt;&gt;0)*(F6946 + (F6946 = 0))*(G6946 + (G6946 = 0))*(H6946 + (H6946 = 0))*(I6946 + (I6946 = 0))</f>
        <v>0</v>
      </c>
      <c r="K6946" s="11"/>
      <c r="L6946" s="11"/>
      <c r="M6946" s="11"/>
    </row>
    <row r="6947" spans="1:13">
      <c r="A6947" s="11"/>
      <c r="B6947" s="11"/>
      <c r="C6947" s="11"/>
      <c r="D6947" s="11"/>
      <c r="E6947" s="11"/>
      <c r="F6947" s="11"/>
      <c r="G6947" s="11"/>
      <c r="H6947" s="11"/>
      <c r="I6947" s="11"/>
      <c r="J6947" s="16" t="s">
        <v>240</v>
      </c>
      <c r="K6947" s="17">
        <f>SUM(J6943:J6946)</f>
        <v>2635.11</v>
      </c>
      <c r="L6947" s="15">
        <v>11.7</v>
      </c>
      <c r="M6947" s="18">
        <f>ROUND(K6947*L6947,2)</f>
        <v>30830.79</v>
      </c>
    </row>
    <row r="6948" spans="1:13" ht="0.95" customHeight="1">
      <c r="A6948" s="19"/>
      <c r="B6948" s="19"/>
      <c r="C6948" s="19"/>
      <c r="D6948" s="19"/>
      <c r="E6948" s="19"/>
      <c r="F6948" s="19"/>
      <c r="G6948" s="19"/>
      <c r="H6948" s="19"/>
      <c r="I6948" s="19"/>
      <c r="J6948" s="19"/>
      <c r="K6948" s="19"/>
      <c r="L6948" s="19"/>
      <c r="M6948" s="19"/>
    </row>
    <row r="6949" spans="1:13" s="1" customFormat="1">
      <c r="A6949" s="40" t="s">
        <v>1689</v>
      </c>
      <c r="B6949" s="16" t="s">
        <v>22</v>
      </c>
      <c r="C6949" s="16" t="s">
        <v>29</v>
      </c>
      <c r="D6949" s="16" t="s">
        <v>1690</v>
      </c>
      <c r="E6949" s="41"/>
      <c r="F6949" s="41"/>
      <c r="G6949" s="41"/>
      <c r="H6949" s="41"/>
      <c r="I6949" s="41"/>
      <c r="J6949" s="41"/>
      <c r="K6949" s="17">
        <f>K6957</f>
        <v>162.34</v>
      </c>
      <c r="L6949" s="18">
        <f>L6957</f>
        <v>35.770000000000003</v>
      </c>
      <c r="M6949" s="18">
        <f>M6957</f>
        <v>5806.9</v>
      </c>
    </row>
    <row r="6950" spans="1:13">
      <c r="A6950" s="11"/>
      <c r="B6950" s="11"/>
      <c r="C6950" s="11"/>
      <c r="D6950" s="10" t="s">
        <v>1691</v>
      </c>
      <c r="E6950" s="11"/>
      <c r="F6950" s="11"/>
      <c r="G6950" s="11"/>
      <c r="H6950" s="11"/>
      <c r="I6950" s="11"/>
      <c r="J6950" s="11"/>
      <c r="K6950" s="11"/>
      <c r="L6950" s="11"/>
      <c r="M6950" s="11"/>
    </row>
    <row r="6951" spans="1:13">
      <c r="A6951" s="11"/>
      <c r="B6951" s="11"/>
      <c r="C6951" s="11"/>
      <c r="D6951" s="11"/>
      <c r="E6951" s="10" t="s">
        <v>1941</v>
      </c>
      <c r="F6951" s="14"/>
      <c r="G6951" s="15"/>
      <c r="H6951" s="15"/>
      <c r="I6951" s="15"/>
      <c r="J6951" s="13">
        <f>OR(F6951&lt;&gt;0,G6951&lt;&gt;0,H6951&lt;&gt;0,I6951&lt;&gt;0)*(F6951 + (F6951 = 0))*(G6951 + (G6951 = 0))*(H6951 + (H6951 = 0))*(I6951 + (I6951 = 0))</f>
        <v>0</v>
      </c>
      <c r="K6951" s="11"/>
      <c r="L6951" s="11"/>
      <c r="M6951" s="11"/>
    </row>
    <row r="6952" spans="1:13">
      <c r="A6952" s="11"/>
      <c r="B6952" s="11"/>
      <c r="C6952" s="11"/>
      <c r="D6952" s="11"/>
      <c r="E6952" s="10" t="s">
        <v>1882</v>
      </c>
      <c r="F6952" s="14"/>
      <c r="G6952" s="15"/>
      <c r="H6952" s="15"/>
      <c r="I6952" s="15"/>
      <c r="J6952" s="13">
        <f>OR(F6952&lt;&gt;0,G6952&lt;&gt;0,H6952&lt;&gt;0,I6952&lt;&gt;0)*(F6952 + (F6952 = 0))*(G6952 + (G6952 = 0))*(H6952 + (H6952 = 0))*(I6952 + (I6952 = 0))</f>
        <v>0</v>
      </c>
      <c r="K6952" s="11"/>
      <c r="L6952" s="11"/>
      <c r="M6952" s="11"/>
    </row>
    <row r="6953" spans="1:13">
      <c r="A6953" s="11"/>
      <c r="B6953" s="11"/>
      <c r="C6953" s="11"/>
      <c r="D6953" s="11"/>
      <c r="E6953" s="10" t="s">
        <v>1883</v>
      </c>
      <c r="F6953" s="14"/>
      <c r="G6953" s="15"/>
      <c r="H6953" s="15"/>
      <c r="I6953" s="15"/>
      <c r="J6953" s="13">
        <f>OR(F6953&lt;&gt;0,G6953&lt;&gt;0,H6953&lt;&gt;0,I6953&lt;&gt;0)*(F6953 + (F6953 = 0))*(G6953 + (G6953 = 0))*(H6953 + (H6953 = 0))*(I6953 + (I6953 = 0))</f>
        <v>0</v>
      </c>
      <c r="K6953" s="11"/>
      <c r="L6953" s="11"/>
      <c r="M6953" s="11"/>
    </row>
    <row r="6954" spans="1:13">
      <c r="A6954" s="11"/>
      <c r="B6954" s="11"/>
      <c r="C6954" s="11"/>
      <c r="D6954" s="11"/>
      <c r="E6954" s="10" t="s">
        <v>1884</v>
      </c>
      <c r="F6954" s="14"/>
      <c r="G6954" s="15"/>
      <c r="H6954" s="15"/>
      <c r="I6954" s="15"/>
      <c r="J6954" s="13">
        <f>OR(F6954&lt;&gt;0,G6954&lt;&gt;0,H6954&lt;&gt;0,I6954&lt;&gt;0)*(F6954 + (F6954 = 0))*(G6954 + (G6954 = 0))*(H6954 + (H6954 = 0))*(I6954 + (I6954 = 0))</f>
        <v>0</v>
      </c>
      <c r="K6954" s="11"/>
      <c r="L6954" s="11"/>
      <c r="M6954" s="11"/>
    </row>
    <row r="6955" spans="1:13">
      <c r="A6955" s="11"/>
      <c r="B6955" s="11"/>
      <c r="C6955" s="11"/>
      <c r="D6955" s="11"/>
      <c r="E6955" s="10" t="s">
        <v>1885</v>
      </c>
      <c r="F6955" s="14">
        <v>0</v>
      </c>
      <c r="G6955" s="15">
        <v>0</v>
      </c>
      <c r="H6955" s="15">
        <v>0</v>
      </c>
      <c r="I6955" s="15">
        <v>74.540000000000006</v>
      </c>
      <c r="J6955" s="13">
        <f>OR(F6955&lt;&gt;0,G6955&lt;&gt;0,H6955&lt;&gt;0,I6955&lt;&gt;0)*(F6955 + (F6955 = 0))*(G6955 + (G6955 = 0))*(H6955 + (H6955 = 0))*(I6955 + (I6955 = 0))</f>
        <v>74.540000000000006</v>
      </c>
      <c r="K6955" s="11"/>
      <c r="L6955" s="11"/>
      <c r="M6955" s="11"/>
    </row>
    <row r="6956" spans="1:13">
      <c r="A6956" s="11"/>
      <c r="B6956" s="11"/>
      <c r="C6956" s="11"/>
      <c r="D6956" s="11"/>
      <c r="E6956" s="10" t="s">
        <v>1886</v>
      </c>
      <c r="F6956" s="14">
        <v>0</v>
      </c>
      <c r="G6956" s="15">
        <v>0</v>
      </c>
      <c r="H6956" s="15">
        <v>0</v>
      </c>
      <c r="I6956" s="15">
        <v>87.8</v>
      </c>
      <c r="J6956" s="13">
        <f>OR(F6956&lt;&gt;0,G6956&lt;&gt;0,H6956&lt;&gt;0,I6956&lt;&gt;0)*(F6956 + (F6956 = 0))*(G6956 + (G6956 = 0))*(H6956 + (H6956 = 0))*(I6956 + (I6956 = 0))</f>
        <v>87.8</v>
      </c>
      <c r="K6956" s="11"/>
      <c r="L6956" s="11"/>
      <c r="M6956" s="11"/>
    </row>
    <row r="6957" spans="1:13">
      <c r="A6957" s="11"/>
      <c r="B6957" s="11"/>
      <c r="C6957" s="11"/>
      <c r="D6957" s="11"/>
      <c r="E6957" s="11"/>
      <c r="F6957" s="11"/>
      <c r="G6957" s="11"/>
      <c r="H6957" s="11"/>
      <c r="I6957" s="11"/>
      <c r="J6957" s="16" t="s">
        <v>1693</v>
      </c>
      <c r="K6957" s="17">
        <f>SUM(J6951:J6956)</f>
        <v>162.34</v>
      </c>
      <c r="L6957" s="15">
        <v>35.770000000000003</v>
      </c>
      <c r="M6957" s="18">
        <f>ROUND(K6957*L6957,2)</f>
        <v>5806.9</v>
      </c>
    </row>
    <row r="6958" spans="1:13" ht="0.95" customHeight="1">
      <c r="A6958" s="19"/>
      <c r="B6958" s="19"/>
      <c r="C6958" s="19"/>
      <c r="D6958" s="19"/>
      <c r="E6958" s="19"/>
      <c r="F6958" s="19"/>
      <c r="G6958" s="19"/>
      <c r="H6958" s="19"/>
      <c r="I6958" s="19"/>
      <c r="J6958" s="19"/>
      <c r="K6958" s="19"/>
      <c r="L6958" s="19"/>
      <c r="M6958" s="19"/>
    </row>
    <row r="6959" spans="1:13" s="1" customFormat="1">
      <c r="A6959" s="40" t="s">
        <v>1942</v>
      </c>
      <c r="B6959" s="16" t="s">
        <v>22</v>
      </c>
      <c r="C6959" s="16" t="s">
        <v>39</v>
      </c>
      <c r="D6959" s="16" t="s">
        <v>1943</v>
      </c>
      <c r="E6959" s="41"/>
      <c r="F6959" s="41"/>
      <c r="G6959" s="41"/>
      <c r="H6959" s="41"/>
      <c r="I6959" s="41"/>
      <c r="J6959" s="41"/>
      <c r="K6959" s="17">
        <f>K6970</f>
        <v>246.46</v>
      </c>
      <c r="L6959" s="18">
        <f>L6970</f>
        <v>6.93</v>
      </c>
      <c r="M6959" s="18">
        <f>M6970</f>
        <v>1707.97</v>
      </c>
    </row>
    <row r="6960" spans="1:13">
      <c r="A6960" s="11"/>
      <c r="B6960" s="11"/>
      <c r="C6960" s="11"/>
      <c r="D6960" s="10" t="s">
        <v>1944</v>
      </c>
      <c r="E6960" s="11"/>
      <c r="F6960" s="11"/>
      <c r="G6960" s="11"/>
      <c r="H6960" s="11"/>
      <c r="I6960" s="11"/>
      <c r="J6960" s="11"/>
      <c r="K6960" s="11"/>
      <c r="L6960" s="11"/>
      <c r="M6960" s="11"/>
    </row>
    <row r="6961" spans="1:13">
      <c r="A6961" s="11"/>
      <c r="B6961" s="11"/>
      <c r="C6961" s="11"/>
      <c r="D6961" s="11"/>
      <c r="E6961" s="10" t="s">
        <v>1888</v>
      </c>
      <c r="F6961" s="14"/>
      <c r="G6961" s="15"/>
      <c r="H6961" s="15"/>
      <c r="I6961" s="15"/>
      <c r="J6961" s="13">
        <f>OR(F6961&lt;&gt;0,G6961&lt;&gt;0,H6961&lt;&gt;0,I6961&lt;&gt;0)*(F6961 + (F6961 = 0))*(G6961 + (G6961 = 0))*(H6961 + (H6961 = 0))*(I6961 + (I6961 = 0))</f>
        <v>0</v>
      </c>
      <c r="K6961" s="11"/>
      <c r="L6961" s="11"/>
      <c r="M6961" s="11"/>
    </row>
    <row r="6962" spans="1:13">
      <c r="A6962" s="11"/>
      <c r="B6962" s="11"/>
      <c r="C6962" s="11"/>
      <c r="D6962" s="11"/>
      <c r="E6962" s="10" t="s">
        <v>17</v>
      </c>
      <c r="F6962" s="14">
        <v>0</v>
      </c>
      <c r="G6962" s="15">
        <v>0</v>
      </c>
      <c r="H6962" s="15">
        <v>1.5</v>
      </c>
      <c r="I6962" s="15">
        <v>0</v>
      </c>
      <c r="J6962" s="13">
        <f>OR(F6962&lt;&gt;0,G6962&lt;&gt;0,H6962&lt;&gt;0,I6962&lt;&gt;0)*(F6962 + (F6962 = 0))*(G6962 + (G6962 = 0))*(H6962 + (H6962 = 0))*(I6962 + (I6962 = 0))</f>
        <v>1.5</v>
      </c>
      <c r="K6962" s="11"/>
      <c r="L6962" s="11"/>
      <c r="M6962" s="11"/>
    </row>
    <row r="6963" spans="1:13">
      <c r="A6963" s="11"/>
      <c r="B6963" s="11"/>
      <c r="C6963" s="11"/>
      <c r="D6963" s="11"/>
      <c r="E6963" s="10" t="s">
        <v>1889</v>
      </c>
      <c r="F6963" s="14"/>
      <c r="G6963" s="15"/>
      <c r="H6963" s="15"/>
      <c r="I6963" s="15"/>
      <c r="J6963" s="13">
        <f>OR(F6963&lt;&gt;0,G6963&lt;&gt;0,H6963&lt;&gt;0,I6963&lt;&gt;0)*(F6963 + (F6963 = 0))*(G6963 + (G6963 = 0))*(H6963 + (H6963 = 0))*(I6963 + (I6963 = 0))</f>
        <v>0</v>
      </c>
      <c r="K6963" s="11"/>
      <c r="L6963" s="11"/>
      <c r="M6963" s="11"/>
    </row>
    <row r="6964" spans="1:13">
      <c r="A6964" s="11"/>
      <c r="B6964" s="11"/>
      <c r="C6964" s="11"/>
      <c r="D6964" s="11"/>
      <c r="E6964" s="10" t="s">
        <v>17</v>
      </c>
      <c r="F6964" s="14"/>
      <c r="G6964" s="15"/>
      <c r="H6964" s="15"/>
      <c r="I6964" s="15"/>
      <c r="J6964" s="13">
        <f>OR(F6964&lt;&gt;0,G6964&lt;&gt;0,H6964&lt;&gt;0,I6964&lt;&gt;0)*(F6964 + (F6964 = 0))*(G6964 + (G6964 = 0))*(H6964 + (H6964 = 0))*(I6964 + (I6964 = 0))</f>
        <v>0</v>
      </c>
      <c r="K6964" s="11"/>
      <c r="L6964" s="11"/>
      <c r="M6964" s="11"/>
    </row>
    <row r="6965" spans="1:13">
      <c r="A6965" s="11"/>
      <c r="B6965" s="11"/>
      <c r="C6965" s="11"/>
      <c r="D6965" s="11"/>
      <c r="E6965" s="10" t="s">
        <v>1890</v>
      </c>
      <c r="F6965" s="14"/>
      <c r="G6965" s="15"/>
      <c r="H6965" s="15"/>
      <c r="I6965" s="15"/>
      <c r="J6965" s="13">
        <f>OR(F6965&lt;&gt;0,G6965&lt;&gt;0,H6965&lt;&gt;0,I6965&lt;&gt;0)*(F6965 + (F6965 = 0))*(G6965 + (G6965 = 0))*(H6965 + (H6965 = 0))*(I6965 + (I6965 = 0))</f>
        <v>0</v>
      </c>
      <c r="K6965" s="11"/>
      <c r="L6965" s="11"/>
      <c r="M6965" s="11"/>
    </row>
    <row r="6966" spans="1:13">
      <c r="A6966" s="11"/>
      <c r="B6966" s="11"/>
      <c r="C6966" s="11"/>
      <c r="D6966" s="11"/>
      <c r="E6966" s="10" t="s">
        <v>17</v>
      </c>
      <c r="F6966" s="14"/>
      <c r="G6966" s="15"/>
      <c r="H6966" s="15"/>
      <c r="I6966" s="15"/>
      <c r="J6966" s="13">
        <f>OR(F6966&lt;&gt;0,G6966&lt;&gt;0,H6966&lt;&gt;0,I6966&lt;&gt;0)*(F6966 + (F6966 = 0))*(G6966 + (G6966 = 0))*(H6966 + (H6966 = 0))*(I6966 + (I6966 = 0))</f>
        <v>0</v>
      </c>
      <c r="K6966" s="11"/>
      <c r="L6966" s="11"/>
      <c r="M6966" s="11"/>
    </row>
    <row r="6967" spans="1:13">
      <c r="A6967" s="11"/>
      <c r="B6967" s="11"/>
      <c r="C6967" s="11"/>
      <c r="D6967" s="11"/>
      <c r="E6967" s="10" t="s">
        <v>1891</v>
      </c>
      <c r="F6967" s="14"/>
      <c r="G6967" s="15"/>
      <c r="H6967" s="15"/>
      <c r="I6967" s="15"/>
      <c r="J6967" s="13">
        <f>OR(F6967&lt;&gt;0,G6967&lt;&gt;0,H6967&lt;&gt;0,I6967&lt;&gt;0)*(F6967 + (F6967 = 0))*(G6967 + (G6967 = 0))*(H6967 + (H6967 = 0))*(I6967 + (I6967 = 0))</f>
        <v>0</v>
      </c>
      <c r="K6967" s="11"/>
      <c r="L6967" s="11"/>
      <c r="M6967" s="11"/>
    </row>
    <row r="6968" spans="1:13">
      <c r="A6968" s="11"/>
      <c r="B6968" s="11"/>
      <c r="C6968" s="11"/>
      <c r="D6968" s="11"/>
      <c r="E6968" s="10" t="s">
        <v>1892</v>
      </c>
      <c r="F6968" s="14">
        <v>0</v>
      </c>
      <c r="G6968" s="15">
        <v>0</v>
      </c>
      <c r="H6968" s="15">
        <v>1.1000000000000001</v>
      </c>
      <c r="I6968" s="15">
        <v>126.86</v>
      </c>
      <c r="J6968" s="13">
        <f>OR(F6968&lt;&gt;0,G6968&lt;&gt;0,H6968&lt;&gt;0,I6968&lt;&gt;0)*(F6968 + (F6968 = 0))*(G6968 + (G6968 = 0))*(H6968 + (H6968 = 0))*(I6968 + (I6968 = 0))</f>
        <v>139.55000000000001</v>
      </c>
      <c r="K6968" s="11"/>
      <c r="L6968" s="11"/>
      <c r="M6968" s="11"/>
    </row>
    <row r="6969" spans="1:13">
      <c r="A6969" s="11"/>
      <c r="B6969" s="11"/>
      <c r="C6969" s="11"/>
      <c r="D6969" s="11"/>
      <c r="E6969" s="10" t="s">
        <v>1893</v>
      </c>
      <c r="F6969" s="14">
        <v>0</v>
      </c>
      <c r="G6969" s="15">
        <v>0</v>
      </c>
      <c r="H6969" s="15">
        <v>1.1000000000000001</v>
      </c>
      <c r="I6969" s="15">
        <v>95.83</v>
      </c>
      <c r="J6969" s="13">
        <f>OR(F6969&lt;&gt;0,G6969&lt;&gt;0,H6969&lt;&gt;0,I6969&lt;&gt;0)*(F6969 + (F6969 = 0))*(G6969 + (G6969 = 0))*(H6969 + (H6969 = 0))*(I6969 + (I6969 = 0))</f>
        <v>105.41</v>
      </c>
      <c r="K6969" s="11"/>
      <c r="L6969" s="11"/>
      <c r="M6969" s="11"/>
    </row>
    <row r="6970" spans="1:13">
      <c r="A6970" s="11"/>
      <c r="B6970" s="11"/>
      <c r="C6970" s="11"/>
      <c r="D6970" s="11"/>
      <c r="E6970" s="11"/>
      <c r="F6970" s="11"/>
      <c r="G6970" s="11"/>
      <c r="H6970" s="11"/>
      <c r="I6970" s="11"/>
      <c r="J6970" s="16" t="s">
        <v>1945</v>
      </c>
      <c r="K6970" s="17">
        <f>SUM(J6961:J6969)</f>
        <v>246.46</v>
      </c>
      <c r="L6970" s="15">
        <v>6.93</v>
      </c>
      <c r="M6970" s="18">
        <f>ROUND(K6970*L6970,2)</f>
        <v>1707.97</v>
      </c>
    </row>
    <row r="6971" spans="1:13" ht="0.95" customHeight="1">
      <c r="A6971" s="19"/>
      <c r="B6971" s="19"/>
      <c r="C6971" s="19"/>
      <c r="D6971" s="19"/>
      <c r="E6971" s="19"/>
      <c r="F6971" s="19"/>
      <c r="G6971" s="19"/>
      <c r="H6971" s="19"/>
      <c r="I6971" s="19"/>
      <c r="J6971" s="19"/>
      <c r="K6971" s="19"/>
      <c r="L6971" s="19"/>
      <c r="M6971" s="19"/>
    </row>
    <row r="6972" spans="1:13" s="1" customFormat="1">
      <c r="A6972" s="40" t="s">
        <v>1946</v>
      </c>
      <c r="B6972" s="16" t="s">
        <v>22</v>
      </c>
      <c r="C6972" s="16" t="s">
        <v>23</v>
      </c>
      <c r="D6972" s="16" t="s">
        <v>1947</v>
      </c>
      <c r="E6972" s="41"/>
      <c r="F6972" s="41"/>
      <c r="G6972" s="41"/>
      <c r="H6972" s="41"/>
      <c r="I6972" s="41"/>
      <c r="J6972" s="41"/>
      <c r="K6972" s="17">
        <f>K6981</f>
        <v>222.69</v>
      </c>
      <c r="L6972" s="18">
        <f>L6981</f>
        <v>43.4</v>
      </c>
      <c r="M6972" s="18">
        <f>M6981</f>
        <v>9664.75</v>
      </c>
    </row>
    <row r="6973" spans="1:13">
      <c r="A6973" s="11"/>
      <c r="B6973" s="11"/>
      <c r="C6973" s="11"/>
      <c r="D6973" s="10" t="s">
        <v>1948</v>
      </c>
      <c r="E6973" s="11"/>
      <c r="F6973" s="11"/>
      <c r="G6973" s="11"/>
      <c r="H6973" s="11"/>
      <c r="I6973" s="11"/>
      <c r="J6973" s="11"/>
      <c r="K6973" s="11"/>
      <c r="L6973" s="11"/>
      <c r="M6973" s="11"/>
    </row>
    <row r="6974" spans="1:13">
      <c r="A6974" s="11"/>
      <c r="B6974" s="11"/>
      <c r="C6974" s="11"/>
      <c r="D6974" s="11"/>
      <c r="E6974" s="10" t="s">
        <v>1888</v>
      </c>
      <c r="F6974" s="14"/>
      <c r="G6974" s="15"/>
      <c r="H6974" s="15"/>
      <c r="I6974" s="15"/>
      <c r="J6974" s="13">
        <f>OR(F6974&lt;&gt;0,G6974&lt;&gt;0,H6974&lt;&gt;0,I6974&lt;&gt;0)*(F6974 + (F6974 = 0))*(G6974 + (G6974 = 0))*(H6974 + (H6974 = 0))*(I6974 + (I6974 = 0))</f>
        <v>0</v>
      </c>
      <c r="K6974" s="11"/>
      <c r="L6974" s="11"/>
      <c r="M6974" s="11"/>
    </row>
    <row r="6975" spans="1:13">
      <c r="A6975" s="11"/>
      <c r="B6975" s="11"/>
      <c r="C6975" s="11"/>
      <c r="D6975" s="11"/>
      <c r="E6975" s="10" t="s">
        <v>1889</v>
      </c>
      <c r="F6975" s="14"/>
      <c r="G6975" s="15"/>
      <c r="H6975" s="15"/>
      <c r="I6975" s="15"/>
      <c r="J6975" s="13">
        <f>OR(F6975&lt;&gt;0,G6975&lt;&gt;0,H6975&lt;&gt;0,I6975&lt;&gt;0)*(F6975 + (F6975 = 0))*(G6975 + (G6975 = 0))*(H6975 + (H6975 = 0))*(I6975 + (I6975 = 0))</f>
        <v>0</v>
      </c>
      <c r="K6975" s="11"/>
      <c r="L6975" s="11"/>
      <c r="M6975" s="11"/>
    </row>
    <row r="6976" spans="1:13">
      <c r="A6976" s="11"/>
      <c r="B6976" s="11"/>
      <c r="C6976" s="11"/>
      <c r="D6976" s="11"/>
      <c r="E6976" s="10" t="s">
        <v>17</v>
      </c>
      <c r="F6976" s="14"/>
      <c r="G6976" s="15"/>
      <c r="H6976" s="15"/>
      <c r="I6976" s="15"/>
      <c r="J6976" s="13">
        <f>OR(F6976&lt;&gt;0,G6976&lt;&gt;0,H6976&lt;&gt;0,I6976&lt;&gt;0)*(F6976 + (F6976 = 0))*(G6976 + (G6976 = 0))*(H6976 + (H6976 = 0))*(I6976 + (I6976 = 0))</f>
        <v>0</v>
      </c>
      <c r="K6976" s="11"/>
      <c r="L6976" s="11"/>
      <c r="M6976" s="11"/>
    </row>
    <row r="6977" spans="1:13">
      <c r="A6977" s="11"/>
      <c r="B6977" s="11"/>
      <c r="C6977" s="11"/>
      <c r="D6977" s="11"/>
      <c r="E6977" s="10" t="s">
        <v>1890</v>
      </c>
      <c r="F6977" s="14"/>
      <c r="G6977" s="15"/>
      <c r="H6977" s="15"/>
      <c r="I6977" s="15"/>
      <c r="J6977" s="13">
        <f>OR(F6977&lt;&gt;0,G6977&lt;&gt;0,H6977&lt;&gt;0,I6977&lt;&gt;0)*(F6977 + (F6977 = 0))*(G6977 + (G6977 = 0))*(H6977 + (H6977 = 0))*(I6977 + (I6977 = 0))</f>
        <v>0</v>
      </c>
      <c r="K6977" s="11"/>
      <c r="L6977" s="11"/>
      <c r="M6977" s="11"/>
    </row>
    <row r="6978" spans="1:13">
      <c r="A6978" s="11"/>
      <c r="B6978" s="11"/>
      <c r="C6978" s="11"/>
      <c r="D6978" s="11"/>
      <c r="E6978" s="10" t="s">
        <v>1891</v>
      </c>
      <c r="F6978" s="14"/>
      <c r="G6978" s="15"/>
      <c r="H6978" s="15"/>
      <c r="I6978" s="15"/>
      <c r="J6978" s="13">
        <f>OR(F6978&lt;&gt;0,G6978&lt;&gt;0,H6978&lt;&gt;0,I6978&lt;&gt;0)*(F6978 + (F6978 = 0))*(G6978 + (G6978 = 0))*(H6978 + (H6978 = 0))*(I6978 + (I6978 = 0))</f>
        <v>0</v>
      </c>
      <c r="K6978" s="11"/>
      <c r="L6978" s="11"/>
      <c r="M6978" s="11"/>
    </row>
    <row r="6979" spans="1:13">
      <c r="A6979" s="11"/>
      <c r="B6979" s="11"/>
      <c r="C6979" s="11"/>
      <c r="D6979" s="11"/>
      <c r="E6979" s="10" t="s">
        <v>1892</v>
      </c>
      <c r="F6979" s="14">
        <v>0</v>
      </c>
      <c r="G6979" s="15">
        <v>0</v>
      </c>
      <c r="H6979" s="15">
        <v>0</v>
      </c>
      <c r="I6979" s="15">
        <v>126.86</v>
      </c>
      <c r="J6979" s="13">
        <f>OR(F6979&lt;&gt;0,G6979&lt;&gt;0,H6979&lt;&gt;0,I6979&lt;&gt;0)*(F6979 + (F6979 = 0))*(G6979 + (G6979 = 0))*(H6979 + (H6979 = 0))*(I6979 + (I6979 = 0))</f>
        <v>126.86</v>
      </c>
      <c r="K6979" s="11"/>
      <c r="L6979" s="11"/>
      <c r="M6979" s="11"/>
    </row>
    <row r="6980" spans="1:13">
      <c r="A6980" s="11"/>
      <c r="B6980" s="11"/>
      <c r="C6980" s="11"/>
      <c r="D6980" s="11"/>
      <c r="E6980" s="10" t="s">
        <v>1893</v>
      </c>
      <c r="F6980" s="14">
        <v>0</v>
      </c>
      <c r="G6980" s="15">
        <v>0</v>
      </c>
      <c r="H6980" s="15">
        <v>0</v>
      </c>
      <c r="I6980" s="15">
        <v>95.83</v>
      </c>
      <c r="J6980" s="13">
        <f>OR(F6980&lt;&gt;0,G6980&lt;&gt;0,H6980&lt;&gt;0,I6980&lt;&gt;0)*(F6980 + (F6980 = 0))*(G6980 + (G6980 = 0))*(H6980 + (H6980 = 0))*(I6980 + (I6980 = 0))</f>
        <v>95.83</v>
      </c>
      <c r="K6980" s="11"/>
      <c r="L6980" s="11"/>
      <c r="M6980" s="11"/>
    </row>
    <row r="6981" spans="1:13">
      <c r="A6981" s="11"/>
      <c r="B6981" s="11"/>
      <c r="C6981" s="11"/>
      <c r="D6981" s="11"/>
      <c r="E6981" s="11"/>
      <c r="F6981" s="11"/>
      <c r="G6981" s="11"/>
      <c r="H6981" s="11"/>
      <c r="I6981" s="11"/>
      <c r="J6981" s="16" t="s">
        <v>1949</v>
      </c>
      <c r="K6981" s="17">
        <f>SUM(J6974:J6980)</f>
        <v>222.69</v>
      </c>
      <c r="L6981" s="15">
        <v>43.4</v>
      </c>
      <c r="M6981" s="18">
        <f>ROUND(K6981*L6981,2)</f>
        <v>9664.75</v>
      </c>
    </row>
    <row r="6982" spans="1:13" ht="0.95" customHeight="1">
      <c r="A6982" s="19"/>
      <c r="B6982" s="19"/>
      <c r="C6982" s="19"/>
      <c r="D6982" s="19"/>
      <c r="E6982" s="19"/>
      <c r="F6982" s="19"/>
      <c r="G6982" s="19"/>
      <c r="H6982" s="19"/>
      <c r="I6982" s="19"/>
      <c r="J6982" s="19"/>
      <c r="K6982" s="19"/>
      <c r="L6982" s="19"/>
      <c r="M6982" s="19"/>
    </row>
    <row r="6983" spans="1:13" s="1" customFormat="1">
      <c r="A6983" s="40" t="s">
        <v>1682</v>
      </c>
      <c r="B6983" s="16" t="s">
        <v>22</v>
      </c>
      <c r="C6983" s="16" t="s">
        <v>23</v>
      </c>
      <c r="D6983" s="16" t="s">
        <v>1683</v>
      </c>
      <c r="E6983" s="41"/>
      <c r="F6983" s="41"/>
      <c r="G6983" s="41"/>
      <c r="H6983" s="41"/>
      <c r="I6983" s="41"/>
      <c r="J6983" s="41"/>
      <c r="K6983" s="17">
        <f>K6988</f>
        <v>222.69</v>
      </c>
      <c r="L6983" s="18">
        <f>L6988</f>
        <v>0.89</v>
      </c>
      <c r="M6983" s="18">
        <f>M6988</f>
        <v>198.19</v>
      </c>
    </row>
    <row r="6984" spans="1:13">
      <c r="A6984" s="11"/>
      <c r="B6984" s="11"/>
      <c r="C6984" s="11"/>
      <c r="D6984" s="10" t="s">
        <v>1684</v>
      </c>
      <c r="E6984" s="11"/>
      <c r="F6984" s="11"/>
      <c r="G6984" s="11"/>
      <c r="H6984" s="11"/>
      <c r="I6984" s="11"/>
      <c r="J6984" s="11"/>
      <c r="K6984" s="11"/>
      <c r="L6984" s="11"/>
      <c r="M6984" s="11"/>
    </row>
    <row r="6985" spans="1:13">
      <c r="A6985" s="11"/>
      <c r="B6985" s="11"/>
      <c r="C6985" s="11"/>
      <c r="D6985" s="11"/>
      <c r="E6985" s="10" t="s">
        <v>1947</v>
      </c>
      <c r="F6985" s="14">
        <v>0</v>
      </c>
      <c r="G6985" s="15">
        <v>0</v>
      </c>
      <c r="H6985" s="15">
        <v>0</v>
      </c>
      <c r="I6985" s="15">
        <v>222.69</v>
      </c>
      <c r="J6985" s="13">
        <f>OR(F6985&lt;&gt;0,G6985&lt;&gt;0,H6985&lt;&gt;0,I6985&lt;&gt;0)*(F6985 + (F6985 = 0))*(G6985 + (G6985 = 0))*(H6985 + (H6985 = 0))*(I6985 + (I6985 = 0))</f>
        <v>222.69</v>
      </c>
      <c r="K6985" s="11"/>
      <c r="L6985" s="11"/>
      <c r="M6985" s="11"/>
    </row>
    <row r="6986" spans="1:13">
      <c r="A6986" s="11"/>
      <c r="B6986" s="11"/>
      <c r="C6986" s="11"/>
      <c r="D6986" s="11"/>
      <c r="E6986" s="10" t="s">
        <v>1950</v>
      </c>
      <c r="F6986" s="14"/>
      <c r="G6986" s="15"/>
      <c r="H6986" s="15"/>
      <c r="I6986" s="15"/>
      <c r="J6986" s="13">
        <f>OR(F6986&lt;&gt;0,G6986&lt;&gt;0,H6986&lt;&gt;0,I6986&lt;&gt;0)*(F6986 + (F6986 = 0))*(G6986 + (G6986 = 0))*(H6986 + (H6986 = 0))*(I6986 + (I6986 = 0))</f>
        <v>0</v>
      </c>
      <c r="K6986" s="11"/>
      <c r="L6986" s="11"/>
      <c r="M6986" s="11"/>
    </row>
    <row r="6987" spans="1:13">
      <c r="A6987" s="11"/>
      <c r="B6987" s="11"/>
      <c r="C6987" s="11"/>
      <c r="D6987" s="11"/>
      <c r="E6987" s="10" t="s">
        <v>1951</v>
      </c>
      <c r="F6987" s="14"/>
      <c r="G6987" s="15"/>
      <c r="H6987" s="15"/>
      <c r="I6987" s="15"/>
      <c r="J6987" s="13">
        <f>OR(F6987&lt;&gt;0,G6987&lt;&gt;0,H6987&lt;&gt;0,I6987&lt;&gt;0)*(F6987 + (F6987 = 0))*(G6987 + (G6987 = 0))*(H6987 + (H6987 = 0))*(I6987 + (I6987 = 0))</f>
        <v>0</v>
      </c>
      <c r="K6987" s="11"/>
      <c r="L6987" s="11"/>
      <c r="M6987" s="11"/>
    </row>
    <row r="6988" spans="1:13">
      <c r="A6988" s="11"/>
      <c r="B6988" s="11"/>
      <c r="C6988" s="11"/>
      <c r="D6988" s="11"/>
      <c r="E6988" s="11"/>
      <c r="F6988" s="11"/>
      <c r="G6988" s="11"/>
      <c r="H6988" s="11"/>
      <c r="I6988" s="11"/>
      <c r="J6988" s="16" t="s">
        <v>1685</v>
      </c>
      <c r="K6988" s="17">
        <f>SUM(J6985:J6987)</f>
        <v>222.69</v>
      </c>
      <c r="L6988" s="15">
        <v>0.89</v>
      </c>
      <c r="M6988" s="18">
        <f>ROUND(K6988*L6988,2)</f>
        <v>198.19</v>
      </c>
    </row>
    <row r="6989" spans="1:13" ht="0.95" customHeight="1">
      <c r="A6989" s="19"/>
      <c r="B6989" s="19"/>
      <c r="C6989" s="19"/>
      <c r="D6989" s="19"/>
      <c r="E6989" s="19"/>
      <c r="F6989" s="19"/>
      <c r="G6989" s="19"/>
      <c r="H6989" s="19"/>
      <c r="I6989" s="19"/>
      <c r="J6989" s="19"/>
      <c r="K6989" s="19"/>
      <c r="L6989" s="19"/>
      <c r="M6989" s="19"/>
    </row>
    <row r="6990" spans="1:13" s="1" customFormat="1">
      <c r="A6990" s="40" t="s">
        <v>1653</v>
      </c>
      <c r="B6990" s="16" t="s">
        <v>22</v>
      </c>
      <c r="C6990" s="16" t="s">
        <v>97</v>
      </c>
      <c r="D6990" s="16" t="s">
        <v>1654</v>
      </c>
      <c r="E6990" s="41"/>
      <c r="F6990" s="41"/>
      <c r="G6990" s="41"/>
      <c r="H6990" s="41"/>
      <c r="I6990" s="41"/>
      <c r="J6990" s="41"/>
      <c r="K6990" s="17">
        <f>K6993</f>
        <v>14</v>
      </c>
      <c r="L6990" s="18">
        <f>L6993</f>
        <v>206</v>
      </c>
      <c r="M6990" s="18">
        <f>M6993</f>
        <v>2884</v>
      </c>
    </row>
    <row r="6991" spans="1:13">
      <c r="A6991" s="11"/>
      <c r="B6991" s="11"/>
      <c r="C6991" s="11"/>
      <c r="D6991" s="10" t="s">
        <v>1655</v>
      </c>
      <c r="E6991" s="11"/>
      <c r="F6991" s="11"/>
      <c r="G6991" s="11"/>
      <c r="H6991" s="11"/>
      <c r="I6991" s="11"/>
      <c r="J6991" s="11"/>
      <c r="K6991" s="11"/>
      <c r="L6991" s="11"/>
      <c r="M6991" s="11"/>
    </row>
    <row r="6992" spans="1:13">
      <c r="A6992" s="11"/>
      <c r="B6992" s="11"/>
      <c r="C6992" s="11"/>
      <c r="D6992" s="11"/>
      <c r="E6992" s="10" t="s">
        <v>17</v>
      </c>
      <c r="F6992" s="14">
        <v>14</v>
      </c>
      <c r="G6992" s="15">
        <v>0</v>
      </c>
      <c r="H6992" s="15">
        <v>0</v>
      </c>
      <c r="I6992" s="15">
        <v>0</v>
      </c>
      <c r="J6992" s="13">
        <f>OR(F6992&lt;&gt;0,G6992&lt;&gt;0,H6992&lt;&gt;0,I6992&lt;&gt;0)*(F6992 + (F6992 = 0))*(G6992 + (G6992 = 0))*(H6992 + (H6992 = 0))*(I6992 + (I6992 = 0))</f>
        <v>14</v>
      </c>
      <c r="K6992" s="11"/>
      <c r="L6992" s="11"/>
      <c r="M6992" s="11"/>
    </row>
    <row r="6993" spans="1:13">
      <c r="A6993" s="11"/>
      <c r="B6993" s="11"/>
      <c r="C6993" s="11"/>
      <c r="D6993" s="11"/>
      <c r="E6993" s="11"/>
      <c r="F6993" s="11"/>
      <c r="G6993" s="11"/>
      <c r="H6993" s="11"/>
      <c r="I6993" s="11"/>
      <c r="J6993" s="16" t="s">
        <v>1656</v>
      </c>
      <c r="K6993" s="17">
        <f>J6992</f>
        <v>14</v>
      </c>
      <c r="L6993" s="15">
        <v>206</v>
      </c>
      <c r="M6993" s="18">
        <f>ROUND(K6993*L6993,2)</f>
        <v>2884</v>
      </c>
    </row>
    <row r="6994" spans="1:13" ht="0.95" customHeight="1">
      <c r="A6994" s="19"/>
      <c r="B6994" s="19"/>
      <c r="C6994" s="19"/>
      <c r="D6994" s="19"/>
      <c r="E6994" s="19"/>
      <c r="F6994" s="19"/>
      <c r="G6994" s="19"/>
      <c r="H6994" s="19"/>
      <c r="I6994" s="19"/>
      <c r="J6994" s="19"/>
      <c r="K6994" s="19"/>
      <c r="L6994" s="19"/>
      <c r="M6994" s="19"/>
    </row>
    <row r="6995" spans="1:13" s="1" customFormat="1">
      <c r="A6995" s="40" t="s">
        <v>1657</v>
      </c>
      <c r="B6995" s="16" t="s">
        <v>22</v>
      </c>
      <c r="C6995" s="16" t="s">
        <v>61</v>
      </c>
      <c r="D6995" s="16" t="s">
        <v>1658</v>
      </c>
      <c r="E6995" s="41"/>
      <c r="F6995" s="41"/>
      <c r="G6995" s="41"/>
      <c r="H6995" s="41"/>
      <c r="I6995" s="41"/>
      <c r="J6995" s="41"/>
      <c r="K6995" s="17">
        <f>K6998</f>
        <v>14</v>
      </c>
      <c r="L6995" s="18">
        <f>L6998</f>
        <v>59.77</v>
      </c>
      <c r="M6995" s="18">
        <f>M6998</f>
        <v>836.78</v>
      </c>
    </row>
    <row r="6996" spans="1:13">
      <c r="A6996" s="11"/>
      <c r="B6996" s="11"/>
      <c r="C6996" s="11"/>
      <c r="D6996" s="10" t="s">
        <v>1659</v>
      </c>
      <c r="E6996" s="11"/>
      <c r="F6996" s="11"/>
      <c r="G6996" s="11"/>
      <c r="H6996" s="11"/>
      <c r="I6996" s="11"/>
      <c r="J6996" s="11"/>
      <c r="K6996" s="11"/>
      <c r="L6996" s="11"/>
      <c r="M6996" s="11"/>
    </row>
    <row r="6997" spans="1:13">
      <c r="A6997" s="11"/>
      <c r="B6997" s="11"/>
      <c r="C6997" s="11"/>
      <c r="D6997" s="11"/>
      <c r="E6997" s="10" t="s">
        <v>17</v>
      </c>
      <c r="F6997" s="14">
        <v>14</v>
      </c>
      <c r="G6997" s="15">
        <v>0</v>
      </c>
      <c r="H6997" s="15">
        <v>0</v>
      </c>
      <c r="I6997" s="15">
        <v>0</v>
      </c>
      <c r="J6997" s="13">
        <f>OR(F6997&lt;&gt;0,G6997&lt;&gt;0,H6997&lt;&gt;0,I6997&lt;&gt;0)*(F6997 + (F6997 = 0))*(G6997 + (G6997 = 0))*(H6997 + (H6997 = 0))*(I6997 + (I6997 = 0))</f>
        <v>14</v>
      </c>
      <c r="K6997" s="11"/>
      <c r="L6997" s="11"/>
      <c r="M6997" s="11"/>
    </row>
    <row r="6998" spans="1:13">
      <c r="A6998" s="11"/>
      <c r="B6998" s="11"/>
      <c r="C6998" s="11"/>
      <c r="D6998" s="11"/>
      <c r="E6998" s="11"/>
      <c r="F6998" s="11"/>
      <c r="G6998" s="11"/>
      <c r="H6998" s="11"/>
      <c r="I6998" s="11"/>
      <c r="J6998" s="16" t="s">
        <v>1660</v>
      </c>
      <c r="K6998" s="17">
        <f>J6997</f>
        <v>14</v>
      </c>
      <c r="L6998" s="15">
        <v>59.77</v>
      </c>
      <c r="M6998" s="18">
        <f>ROUND(K6998*L6998,2)</f>
        <v>836.78</v>
      </c>
    </row>
    <row r="6999" spans="1:13" ht="0.95" customHeight="1">
      <c r="A6999" s="19"/>
      <c r="B6999" s="19"/>
      <c r="C6999" s="19"/>
      <c r="D6999" s="19"/>
      <c r="E6999" s="19"/>
      <c r="F6999" s="19"/>
      <c r="G6999" s="19"/>
      <c r="H6999" s="19"/>
      <c r="I6999" s="19"/>
      <c r="J6999" s="19"/>
      <c r="K6999" s="19"/>
      <c r="L6999" s="19"/>
      <c r="M6999" s="19"/>
    </row>
    <row r="7000" spans="1:13" s="1" customFormat="1">
      <c r="A7000" s="40" t="s">
        <v>1952</v>
      </c>
      <c r="B7000" s="16" t="s">
        <v>22</v>
      </c>
      <c r="C7000" s="16" t="s">
        <v>1662</v>
      </c>
      <c r="D7000" s="16" t="s">
        <v>1953</v>
      </c>
      <c r="E7000" s="41"/>
      <c r="F7000" s="41"/>
      <c r="G7000" s="41"/>
      <c r="H7000" s="41"/>
      <c r="I7000" s="41"/>
      <c r="J7000" s="41"/>
      <c r="K7000" s="17">
        <f>K7003</f>
        <v>1</v>
      </c>
      <c r="L7000" s="18">
        <f>L7003</f>
        <v>187000</v>
      </c>
      <c r="M7000" s="18">
        <f>M7003</f>
        <v>187000</v>
      </c>
    </row>
    <row r="7001" spans="1:13">
      <c r="A7001" s="11"/>
      <c r="B7001" s="11"/>
      <c r="C7001" s="11"/>
      <c r="D7001" s="10" t="s">
        <v>1954</v>
      </c>
      <c r="E7001" s="11"/>
      <c r="F7001" s="11"/>
      <c r="G7001" s="11"/>
      <c r="H7001" s="11"/>
      <c r="I7001" s="11"/>
      <c r="J7001" s="11"/>
      <c r="K7001" s="11"/>
      <c r="L7001" s="11"/>
      <c r="M7001" s="11"/>
    </row>
    <row r="7002" spans="1:13">
      <c r="A7002" s="11"/>
      <c r="B7002" s="11"/>
      <c r="C7002" s="11"/>
      <c r="D7002" s="11"/>
      <c r="E7002" s="10" t="s">
        <v>17</v>
      </c>
      <c r="F7002" s="14">
        <v>1</v>
      </c>
      <c r="G7002" s="15">
        <v>0</v>
      </c>
      <c r="H7002" s="15">
        <v>0</v>
      </c>
      <c r="I7002" s="15">
        <v>0</v>
      </c>
      <c r="J7002" s="13">
        <f>OR(F7002&lt;&gt;0,G7002&lt;&gt;0,H7002&lt;&gt;0,I7002&lt;&gt;0)*(F7002 + (F7002 = 0))*(G7002 + (G7002 = 0))*(H7002 + (H7002 = 0))*(I7002 + (I7002 = 0))</f>
        <v>1</v>
      </c>
      <c r="K7002" s="11"/>
      <c r="L7002" s="11"/>
      <c r="M7002" s="11"/>
    </row>
    <row r="7003" spans="1:13">
      <c r="A7003" s="11"/>
      <c r="B7003" s="11"/>
      <c r="C7003" s="11"/>
      <c r="D7003" s="11"/>
      <c r="E7003" s="11"/>
      <c r="F7003" s="11"/>
      <c r="G7003" s="11"/>
      <c r="H7003" s="11"/>
      <c r="I7003" s="11"/>
      <c r="J7003" s="16" t="s">
        <v>1955</v>
      </c>
      <c r="K7003" s="17">
        <f>J7002</f>
        <v>1</v>
      </c>
      <c r="L7003" s="15">
        <v>187000</v>
      </c>
      <c r="M7003" s="18">
        <f>ROUND(K7003*L7003,2)</f>
        <v>187000</v>
      </c>
    </row>
    <row r="7004" spans="1:13" ht="0.95" customHeight="1">
      <c r="A7004" s="19"/>
      <c r="B7004" s="19"/>
      <c r="C7004" s="19"/>
      <c r="D7004" s="19"/>
      <c r="E7004" s="19"/>
      <c r="F7004" s="19"/>
      <c r="G7004" s="19"/>
      <c r="H7004" s="19"/>
      <c r="I7004" s="19"/>
      <c r="J7004" s="19"/>
      <c r="K7004" s="19"/>
      <c r="L7004" s="19"/>
      <c r="M7004" s="19"/>
    </row>
    <row r="7005" spans="1:13" s="1" customFormat="1">
      <c r="A7005" s="40" t="s">
        <v>1670</v>
      </c>
      <c r="B7005" s="16" t="s">
        <v>22</v>
      </c>
      <c r="C7005" s="16" t="s">
        <v>1662</v>
      </c>
      <c r="D7005" s="16" t="s">
        <v>1671</v>
      </c>
      <c r="E7005" s="41"/>
      <c r="F7005" s="41"/>
      <c r="G7005" s="41"/>
      <c r="H7005" s="41"/>
      <c r="I7005" s="41"/>
      <c r="J7005" s="41"/>
      <c r="K7005" s="17">
        <f>K7008</f>
        <v>1</v>
      </c>
      <c r="L7005" s="18">
        <f>L7008</f>
        <v>20000</v>
      </c>
      <c r="M7005" s="18">
        <f>M7008</f>
        <v>20000</v>
      </c>
    </row>
    <row r="7006" spans="1:13">
      <c r="A7006" s="11"/>
      <c r="B7006" s="11"/>
      <c r="C7006" s="11"/>
      <c r="D7006" s="10" t="s">
        <v>1672</v>
      </c>
      <c r="E7006" s="11"/>
      <c r="F7006" s="11"/>
      <c r="G7006" s="11"/>
      <c r="H7006" s="11"/>
      <c r="I7006" s="11"/>
      <c r="J7006" s="11"/>
      <c r="K7006" s="11"/>
      <c r="L7006" s="11"/>
      <c r="M7006" s="11"/>
    </row>
    <row r="7007" spans="1:13">
      <c r="A7007" s="11"/>
      <c r="B7007" s="11"/>
      <c r="C7007" s="11"/>
      <c r="D7007" s="11"/>
      <c r="E7007" s="10" t="s">
        <v>17</v>
      </c>
      <c r="F7007" s="14">
        <v>1</v>
      </c>
      <c r="G7007" s="15">
        <v>0</v>
      </c>
      <c r="H7007" s="15">
        <v>0</v>
      </c>
      <c r="I7007" s="15">
        <v>0</v>
      </c>
      <c r="J7007" s="13">
        <f>OR(F7007&lt;&gt;0,G7007&lt;&gt;0,H7007&lt;&gt;0,I7007&lt;&gt;0)*(F7007 + (F7007 = 0))*(G7007 + (G7007 = 0))*(H7007 + (H7007 = 0))*(I7007 + (I7007 = 0))</f>
        <v>1</v>
      </c>
      <c r="K7007" s="11"/>
      <c r="L7007" s="11"/>
      <c r="M7007" s="11"/>
    </row>
    <row r="7008" spans="1:13">
      <c r="A7008" s="11"/>
      <c r="B7008" s="11"/>
      <c r="C7008" s="11"/>
      <c r="D7008" s="11"/>
      <c r="E7008" s="11"/>
      <c r="F7008" s="11"/>
      <c r="G7008" s="11"/>
      <c r="H7008" s="11"/>
      <c r="I7008" s="11"/>
      <c r="J7008" s="16" t="s">
        <v>1673</v>
      </c>
      <c r="K7008" s="17">
        <f>J7007</f>
        <v>1</v>
      </c>
      <c r="L7008" s="15">
        <v>20000</v>
      </c>
      <c r="M7008" s="18">
        <f>ROUND(K7008*L7008,2)</f>
        <v>20000</v>
      </c>
    </row>
    <row r="7009" spans="1:13" ht="0.95" customHeight="1">
      <c r="A7009" s="19"/>
      <c r="B7009" s="19"/>
      <c r="C7009" s="19"/>
      <c r="D7009" s="19"/>
      <c r="E7009" s="19"/>
      <c r="F7009" s="19"/>
      <c r="G7009" s="19"/>
      <c r="H7009" s="19"/>
      <c r="I7009" s="19"/>
      <c r="J7009" s="19"/>
      <c r="K7009" s="19"/>
      <c r="L7009" s="19"/>
      <c r="M7009" s="19"/>
    </row>
    <row r="7010" spans="1:13" s="1" customFormat="1">
      <c r="A7010" s="40" t="s">
        <v>280</v>
      </c>
      <c r="B7010" s="16" t="s">
        <v>22</v>
      </c>
      <c r="C7010" s="16" t="s">
        <v>23</v>
      </c>
      <c r="D7010" s="16" t="s">
        <v>281</v>
      </c>
      <c r="E7010" s="41"/>
      <c r="F7010" s="41"/>
      <c r="G7010" s="41"/>
      <c r="H7010" s="41"/>
      <c r="I7010" s="41"/>
      <c r="J7010" s="41"/>
      <c r="K7010" s="17">
        <f>K7013</f>
        <v>120</v>
      </c>
      <c r="L7010" s="18">
        <f>L7013</f>
        <v>168.47</v>
      </c>
      <c r="M7010" s="18">
        <f>M7013</f>
        <v>20216.400000000001</v>
      </c>
    </row>
    <row r="7011" spans="1:13">
      <c r="A7011" s="11"/>
      <c r="B7011" s="11"/>
      <c r="C7011" s="11"/>
      <c r="D7011" s="10" t="s">
        <v>282</v>
      </c>
      <c r="E7011" s="11"/>
      <c r="F7011" s="11"/>
      <c r="G7011" s="11"/>
      <c r="H7011" s="11"/>
      <c r="I7011" s="11"/>
      <c r="J7011" s="11"/>
      <c r="K7011" s="11"/>
      <c r="L7011" s="11"/>
      <c r="M7011" s="11"/>
    </row>
    <row r="7012" spans="1:13">
      <c r="A7012" s="11"/>
      <c r="B7012" s="11"/>
      <c r="C7012" s="11"/>
      <c r="D7012" s="11"/>
      <c r="E7012" s="10" t="s">
        <v>1956</v>
      </c>
      <c r="F7012" s="14">
        <v>12</v>
      </c>
      <c r="G7012" s="15">
        <v>10</v>
      </c>
      <c r="H7012" s="15">
        <v>0</v>
      </c>
      <c r="I7012" s="15">
        <v>0</v>
      </c>
      <c r="J7012" s="13">
        <f>OR(F7012&lt;&gt;0,G7012&lt;&gt;0,H7012&lt;&gt;0,I7012&lt;&gt;0)*(F7012 + (F7012 = 0))*(G7012 + (G7012 = 0))*(H7012 + (H7012 = 0))*(I7012 + (I7012 = 0))</f>
        <v>120</v>
      </c>
      <c r="K7012" s="11"/>
      <c r="L7012" s="11"/>
      <c r="M7012" s="11"/>
    </row>
    <row r="7013" spans="1:13">
      <c r="A7013" s="11"/>
      <c r="B7013" s="11"/>
      <c r="C7013" s="11"/>
      <c r="D7013" s="11"/>
      <c r="E7013" s="11"/>
      <c r="F7013" s="11"/>
      <c r="G7013" s="11"/>
      <c r="H7013" s="11"/>
      <c r="I7013" s="11"/>
      <c r="J7013" s="16" t="s">
        <v>284</v>
      </c>
      <c r="K7013" s="17">
        <f>J7012</f>
        <v>120</v>
      </c>
      <c r="L7013" s="15">
        <v>168.47</v>
      </c>
      <c r="M7013" s="18">
        <f>ROUND(K7013*L7013,2)</f>
        <v>20216.400000000001</v>
      </c>
    </row>
    <row r="7014" spans="1:13" ht="0.95" customHeight="1">
      <c r="A7014" s="19"/>
      <c r="B7014" s="19"/>
      <c r="C7014" s="19"/>
      <c r="D7014" s="19"/>
      <c r="E7014" s="19"/>
      <c r="F7014" s="19"/>
      <c r="G7014" s="19"/>
      <c r="H7014" s="19"/>
      <c r="I7014" s="19"/>
      <c r="J7014" s="19"/>
      <c r="K7014" s="19"/>
      <c r="L7014" s="19"/>
      <c r="M7014" s="19"/>
    </row>
    <row r="7015" spans="1:13" s="1" customFormat="1">
      <c r="A7015" s="16" t="s">
        <v>297</v>
      </c>
      <c r="B7015" s="16" t="s">
        <v>22</v>
      </c>
      <c r="C7015" s="16" t="s">
        <v>298</v>
      </c>
      <c r="D7015" s="16" t="s">
        <v>299</v>
      </c>
      <c r="E7015" s="41"/>
      <c r="F7015" s="41"/>
      <c r="G7015" s="41"/>
      <c r="H7015" s="41"/>
      <c r="I7015" s="41"/>
      <c r="J7015" s="41"/>
      <c r="K7015" s="17">
        <f>K7018</f>
        <v>13680</v>
      </c>
      <c r="L7015" s="18">
        <f>L7018</f>
        <v>1.54</v>
      </c>
      <c r="M7015" s="18">
        <f>M7018</f>
        <v>21067.200000000001</v>
      </c>
    </row>
    <row r="7016" spans="1:13">
      <c r="A7016" s="11"/>
      <c r="B7016" s="11"/>
      <c r="C7016" s="11"/>
      <c r="D7016" s="10" t="s">
        <v>300</v>
      </c>
      <c r="E7016" s="11"/>
      <c r="F7016" s="11"/>
      <c r="G7016" s="11"/>
      <c r="H7016" s="11"/>
      <c r="I7016" s="11"/>
      <c r="J7016" s="11"/>
      <c r="K7016" s="11"/>
      <c r="L7016" s="11"/>
      <c r="M7016" s="11"/>
    </row>
    <row r="7017" spans="1:13">
      <c r="A7017" s="11"/>
      <c r="B7017" s="11"/>
      <c r="C7017" s="11"/>
      <c r="D7017" s="11"/>
      <c r="E7017" s="10" t="s">
        <v>1957</v>
      </c>
      <c r="F7017" s="14">
        <v>12</v>
      </c>
      <c r="G7017" s="15">
        <v>10</v>
      </c>
      <c r="H7017" s="15">
        <v>0.56999999999999995</v>
      </c>
      <c r="I7017" s="15">
        <v>200</v>
      </c>
      <c r="J7017" s="13">
        <f>OR(F7017&lt;&gt;0,G7017&lt;&gt;0,H7017&lt;&gt;0,I7017&lt;&gt;0)*(F7017 + (F7017 = 0))*(G7017 + (G7017 = 0))*(H7017 + (H7017 = 0))*(I7017 + (I7017 = 0))</f>
        <v>13680</v>
      </c>
      <c r="K7017" s="11"/>
      <c r="L7017" s="11"/>
      <c r="M7017" s="11"/>
    </row>
    <row r="7018" spans="1:13">
      <c r="A7018" s="11"/>
      <c r="B7018" s="11"/>
      <c r="C7018" s="11"/>
      <c r="D7018" s="11"/>
      <c r="E7018" s="11"/>
      <c r="F7018" s="11"/>
      <c r="G7018" s="11"/>
      <c r="H7018" s="11"/>
      <c r="I7018" s="11"/>
      <c r="J7018" s="16" t="s">
        <v>306</v>
      </c>
      <c r="K7018" s="17">
        <f>J7017</f>
        <v>13680</v>
      </c>
      <c r="L7018" s="15">
        <v>1.54</v>
      </c>
      <c r="M7018" s="18">
        <f>ROUND(K7018*L7018,2)</f>
        <v>21067.200000000001</v>
      </c>
    </row>
    <row r="7019" spans="1:13" ht="0.95" customHeight="1">
      <c r="A7019" s="19"/>
      <c r="B7019" s="19"/>
      <c r="C7019" s="19"/>
      <c r="D7019" s="19"/>
      <c r="E7019" s="19"/>
      <c r="F7019" s="19"/>
      <c r="G7019" s="19"/>
      <c r="H7019" s="19"/>
      <c r="I7019" s="19"/>
      <c r="J7019" s="19"/>
      <c r="K7019" s="19"/>
      <c r="L7019" s="19"/>
      <c r="M7019" s="19"/>
    </row>
    <row r="7020" spans="1:13" s="1" customFormat="1">
      <c r="A7020" s="40" t="s">
        <v>1958</v>
      </c>
      <c r="B7020" s="16" t="s">
        <v>22</v>
      </c>
      <c r="C7020" s="16" t="s">
        <v>29</v>
      </c>
      <c r="D7020" s="16" t="s">
        <v>1959</v>
      </c>
      <c r="E7020" s="41"/>
      <c r="F7020" s="41"/>
      <c r="G7020" s="41"/>
      <c r="H7020" s="41"/>
      <c r="I7020" s="41"/>
      <c r="J7020" s="41"/>
      <c r="K7020" s="17">
        <f>K7028</f>
        <v>643.5</v>
      </c>
      <c r="L7020" s="18">
        <f>L7028</f>
        <v>77.760000000000005</v>
      </c>
      <c r="M7020" s="18">
        <f>M7028</f>
        <v>50038.559999999998</v>
      </c>
    </row>
    <row r="7021" spans="1:13">
      <c r="A7021" s="11"/>
      <c r="B7021" s="11"/>
      <c r="C7021" s="11"/>
      <c r="D7021" s="10" t="s">
        <v>1960</v>
      </c>
      <c r="E7021" s="11"/>
      <c r="F7021" s="11"/>
      <c r="G7021" s="11"/>
      <c r="H7021" s="11"/>
      <c r="I7021" s="11"/>
      <c r="J7021" s="11"/>
      <c r="K7021" s="11"/>
      <c r="L7021" s="11"/>
      <c r="M7021" s="11"/>
    </row>
    <row r="7022" spans="1:13">
      <c r="A7022" s="11"/>
      <c r="B7022" s="11"/>
      <c r="C7022" s="11"/>
      <c r="D7022" s="11"/>
      <c r="E7022" s="10" t="s">
        <v>1961</v>
      </c>
      <c r="F7022" s="14"/>
      <c r="G7022" s="15"/>
      <c r="H7022" s="15"/>
      <c r="I7022" s="15"/>
      <c r="J7022" s="13">
        <f>OR(F7022&lt;&gt;0,G7022&lt;&gt;0,H7022&lt;&gt;0,I7022&lt;&gt;0)*(F7022 + (F7022 = 0))*(G7022 + (G7022 = 0))*(H7022 + (H7022 = 0))*(I7022 + (I7022 = 0))</f>
        <v>0</v>
      </c>
      <c r="K7022" s="11"/>
      <c r="L7022" s="11"/>
      <c r="M7022" s="11"/>
    </row>
    <row r="7023" spans="1:13">
      <c r="A7023" s="11"/>
      <c r="B7023" s="11"/>
      <c r="C7023" s="11"/>
      <c r="D7023" s="11"/>
      <c r="E7023" s="10" t="s">
        <v>1962</v>
      </c>
      <c r="F7023" s="14"/>
      <c r="G7023" s="15"/>
      <c r="H7023" s="15"/>
      <c r="I7023" s="15"/>
      <c r="J7023" s="13">
        <f>OR(F7023&lt;&gt;0,G7023&lt;&gt;0,H7023&lt;&gt;0,I7023&lt;&gt;0)*(F7023 + (F7023 = 0))*(G7023 + (G7023 = 0))*(H7023 + (H7023 = 0))*(I7023 + (I7023 = 0))</f>
        <v>0</v>
      </c>
      <c r="K7023" s="11"/>
      <c r="L7023" s="11"/>
      <c r="M7023" s="11"/>
    </row>
    <row r="7024" spans="1:13">
      <c r="A7024" s="11"/>
      <c r="B7024" s="11"/>
      <c r="C7024" s="11"/>
      <c r="D7024" s="11"/>
      <c r="E7024" s="10" t="s">
        <v>1963</v>
      </c>
      <c r="F7024" s="14"/>
      <c r="G7024" s="15"/>
      <c r="H7024" s="15"/>
      <c r="I7024" s="15"/>
      <c r="J7024" s="13">
        <f>OR(F7024&lt;&gt;0,G7024&lt;&gt;0,H7024&lt;&gt;0,I7024&lt;&gt;0)*(F7024 + (F7024 = 0))*(G7024 + (G7024 = 0))*(H7024 + (H7024 = 0))*(I7024 + (I7024 = 0))</f>
        <v>0</v>
      </c>
      <c r="K7024" s="11"/>
      <c r="L7024" s="11"/>
      <c r="M7024" s="11"/>
    </row>
    <row r="7025" spans="1:13">
      <c r="A7025" s="11"/>
      <c r="B7025" s="11"/>
      <c r="C7025" s="11"/>
      <c r="D7025" s="11"/>
      <c r="E7025" s="10" t="s">
        <v>1964</v>
      </c>
      <c r="F7025" s="14"/>
      <c r="G7025" s="15"/>
      <c r="H7025" s="15"/>
      <c r="I7025" s="15"/>
      <c r="J7025" s="13">
        <f>OR(F7025&lt;&gt;0,G7025&lt;&gt;0,H7025&lt;&gt;0,I7025&lt;&gt;0)*(F7025 + (F7025 = 0))*(G7025 + (G7025 = 0))*(H7025 + (H7025 = 0))*(I7025 + (I7025 = 0))</f>
        <v>0</v>
      </c>
      <c r="K7025" s="11"/>
      <c r="L7025" s="11"/>
      <c r="M7025" s="11"/>
    </row>
    <row r="7026" spans="1:13">
      <c r="A7026" s="11"/>
      <c r="B7026" s="11"/>
      <c r="C7026" s="11"/>
      <c r="D7026" s="11"/>
      <c r="E7026" s="10" t="s">
        <v>1965</v>
      </c>
      <c r="F7026" s="14">
        <v>1</v>
      </c>
      <c r="G7026" s="15">
        <v>180</v>
      </c>
      <c r="H7026" s="15">
        <v>1.28</v>
      </c>
      <c r="I7026" s="15">
        <v>0</v>
      </c>
      <c r="J7026" s="13">
        <f>OR(F7026&lt;&gt;0,G7026&lt;&gt;0,H7026&lt;&gt;0,I7026&lt;&gt;0)*(F7026 + (F7026 = 0))*(G7026 + (G7026 = 0))*(H7026 + (H7026 = 0))*(I7026 + (I7026 = 0))</f>
        <v>230.4</v>
      </c>
      <c r="K7026" s="11"/>
      <c r="L7026" s="11"/>
      <c r="M7026" s="11"/>
    </row>
    <row r="7027" spans="1:13">
      <c r="A7027" s="11"/>
      <c r="B7027" s="11"/>
      <c r="C7027" s="11"/>
      <c r="D7027" s="11"/>
      <c r="E7027" s="10" t="s">
        <v>1966</v>
      </c>
      <c r="F7027" s="14">
        <v>1</v>
      </c>
      <c r="G7027" s="15">
        <v>255</v>
      </c>
      <c r="H7027" s="15">
        <v>1.62</v>
      </c>
      <c r="I7027" s="15">
        <v>0</v>
      </c>
      <c r="J7027" s="13">
        <f>OR(F7027&lt;&gt;0,G7027&lt;&gt;0,H7027&lt;&gt;0,I7027&lt;&gt;0)*(F7027 + (F7027 = 0))*(G7027 + (G7027 = 0))*(H7027 + (H7027 = 0))*(I7027 + (I7027 = 0))</f>
        <v>413.1</v>
      </c>
      <c r="K7027" s="11"/>
      <c r="L7027" s="11"/>
      <c r="M7027" s="11"/>
    </row>
    <row r="7028" spans="1:13">
      <c r="A7028" s="11"/>
      <c r="B7028" s="11"/>
      <c r="C7028" s="11"/>
      <c r="D7028" s="11"/>
      <c r="E7028" s="11"/>
      <c r="F7028" s="11"/>
      <c r="G7028" s="11"/>
      <c r="H7028" s="11"/>
      <c r="I7028" s="11"/>
      <c r="J7028" s="16" t="s">
        <v>1967</v>
      </c>
      <c r="K7028" s="17">
        <f>SUM(J7022:J7027)</f>
        <v>643.5</v>
      </c>
      <c r="L7028" s="15">
        <v>77.760000000000005</v>
      </c>
      <c r="M7028" s="18">
        <f>ROUND(K7028*L7028,2)</f>
        <v>50038.559999999998</v>
      </c>
    </row>
    <row r="7029" spans="1:13" ht="0.95" customHeight="1">
      <c r="A7029" s="19"/>
      <c r="B7029" s="19"/>
      <c r="C7029" s="19"/>
      <c r="D7029" s="19"/>
      <c r="E7029" s="19"/>
      <c r="F7029" s="19"/>
      <c r="G7029" s="19"/>
      <c r="H7029" s="19"/>
      <c r="I7029" s="19"/>
      <c r="J7029" s="19"/>
      <c r="K7029" s="19"/>
      <c r="L7029" s="19"/>
      <c r="M7029" s="19"/>
    </row>
    <row r="7030" spans="1:13" s="1" customFormat="1">
      <c r="A7030" s="40" t="s">
        <v>880</v>
      </c>
      <c r="B7030" s="16" t="s">
        <v>22</v>
      </c>
      <c r="C7030" s="16" t="s">
        <v>61</v>
      </c>
      <c r="D7030" s="16" t="s">
        <v>881</v>
      </c>
      <c r="E7030" s="41"/>
      <c r="F7030" s="41"/>
      <c r="G7030" s="41"/>
      <c r="H7030" s="41"/>
      <c r="I7030" s="41"/>
      <c r="J7030" s="41"/>
      <c r="K7030" s="17">
        <f>K7043</f>
        <v>244</v>
      </c>
      <c r="L7030" s="18">
        <f>L7043</f>
        <v>954.62</v>
      </c>
      <c r="M7030" s="18">
        <f>M7043</f>
        <v>232927.28</v>
      </c>
    </row>
    <row r="7031" spans="1:13">
      <c r="A7031" s="11"/>
      <c r="B7031" s="11"/>
      <c r="C7031" s="11"/>
      <c r="D7031" s="10" t="s">
        <v>882</v>
      </c>
      <c r="E7031" s="11"/>
      <c r="F7031" s="11"/>
      <c r="G7031" s="11"/>
      <c r="H7031" s="11"/>
      <c r="I7031" s="11"/>
      <c r="J7031" s="11"/>
      <c r="K7031" s="11"/>
      <c r="L7031" s="11"/>
      <c r="M7031" s="11"/>
    </row>
    <row r="7032" spans="1:13">
      <c r="A7032" s="11"/>
      <c r="B7032" s="11"/>
      <c r="C7032" s="11"/>
      <c r="D7032" s="11"/>
      <c r="E7032" s="10" t="s">
        <v>1968</v>
      </c>
      <c r="F7032" s="14"/>
      <c r="G7032" s="15"/>
      <c r="H7032" s="15"/>
      <c r="I7032" s="15"/>
      <c r="J7032" s="13">
        <f>OR(F7032&lt;&gt;0,G7032&lt;&gt;0,H7032&lt;&gt;0,I7032&lt;&gt;0)*(F7032 + (F7032 = 0))*(G7032 + (G7032 = 0))*(H7032 + (H7032 = 0))*(I7032 + (I7032 = 0))</f>
        <v>0</v>
      </c>
      <c r="K7032" s="11"/>
      <c r="L7032" s="11"/>
      <c r="M7032" s="11"/>
    </row>
    <row r="7033" spans="1:13">
      <c r="A7033" s="11"/>
      <c r="B7033" s="11"/>
      <c r="C7033" s="11"/>
      <c r="D7033" s="11"/>
      <c r="E7033" s="10" t="s">
        <v>1969</v>
      </c>
      <c r="F7033" s="14">
        <v>183</v>
      </c>
      <c r="G7033" s="15">
        <v>0</v>
      </c>
      <c r="H7033" s="15">
        <v>0</v>
      </c>
      <c r="I7033" s="15">
        <v>0</v>
      </c>
      <c r="J7033" s="13">
        <f>OR(F7033&lt;&gt;0,G7033&lt;&gt;0,H7033&lt;&gt;0,I7033&lt;&gt;0)*(F7033 + (F7033 = 0))*(G7033 + (G7033 = 0))*(H7033 + (H7033 = 0))*(I7033 + (I7033 = 0))</f>
        <v>183</v>
      </c>
      <c r="K7033" s="11"/>
      <c r="L7033" s="11"/>
      <c r="M7033" s="11"/>
    </row>
    <row r="7034" spans="1:13">
      <c r="A7034" s="11"/>
      <c r="B7034" s="11"/>
      <c r="C7034" s="11"/>
      <c r="D7034" s="11"/>
      <c r="E7034" s="10" t="s">
        <v>1970</v>
      </c>
      <c r="F7034" s="14">
        <v>27</v>
      </c>
      <c r="G7034" s="15">
        <v>0</v>
      </c>
      <c r="H7034" s="15">
        <v>0</v>
      </c>
      <c r="I7034" s="15">
        <v>0</v>
      </c>
      <c r="J7034" s="13">
        <f>OR(F7034&lt;&gt;0,G7034&lt;&gt;0,H7034&lt;&gt;0,I7034&lt;&gt;0)*(F7034 + (F7034 = 0))*(G7034 + (G7034 = 0))*(H7034 + (H7034 = 0))*(I7034 + (I7034 = 0))</f>
        <v>27</v>
      </c>
      <c r="K7034" s="11"/>
      <c r="L7034" s="11"/>
      <c r="M7034" s="11"/>
    </row>
    <row r="7035" spans="1:13">
      <c r="A7035" s="11"/>
      <c r="B7035" s="11"/>
      <c r="C7035" s="11"/>
      <c r="D7035" s="11"/>
      <c r="E7035" s="10" t="s">
        <v>1971</v>
      </c>
      <c r="F7035" s="14">
        <v>4</v>
      </c>
      <c r="G7035" s="15">
        <v>0</v>
      </c>
      <c r="H7035" s="15">
        <v>0</v>
      </c>
      <c r="I7035" s="15">
        <v>0</v>
      </c>
      <c r="J7035" s="13">
        <f>OR(F7035&lt;&gt;0,G7035&lt;&gt;0,H7035&lt;&gt;0,I7035&lt;&gt;0)*(F7035 + (F7035 = 0))*(G7035 + (G7035 = 0))*(H7035 + (H7035 = 0))*(I7035 + (I7035 = 0))</f>
        <v>4</v>
      </c>
      <c r="K7035" s="11"/>
      <c r="L7035" s="11"/>
      <c r="M7035" s="11"/>
    </row>
    <row r="7036" spans="1:13">
      <c r="A7036" s="11"/>
      <c r="B7036" s="11"/>
      <c r="C7036" s="11"/>
      <c r="D7036" s="11"/>
      <c r="E7036" s="10" t="s">
        <v>1972</v>
      </c>
      <c r="F7036" s="14"/>
      <c r="G7036" s="15"/>
      <c r="H7036" s="15"/>
      <c r="I7036" s="15"/>
      <c r="J7036" s="13">
        <f>OR(F7036&lt;&gt;0,G7036&lt;&gt;0,H7036&lt;&gt;0,I7036&lt;&gt;0)*(F7036 + (F7036 = 0))*(G7036 + (G7036 = 0))*(H7036 + (H7036 = 0))*(I7036 + (I7036 = 0))</f>
        <v>0</v>
      </c>
      <c r="K7036" s="11"/>
      <c r="L7036" s="11"/>
      <c r="M7036" s="11"/>
    </row>
    <row r="7037" spans="1:13">
      <c r="A7037" s="11"/>
      <c r="B7037" s="11"/>
      <c r="C7037" s="11"/>
      <c r="D7037" s="11"/>
      <c r="E7037" s="10" t="s">
        <v>1973</v>
      </c>
      <c r="F7037" s="14"/>
      <c r="G7037" s="15"/>
      <c r="H7037" s="15"/>
      <c r="I7037" s="15"/>
      <c r="J7037" s="13">
        <f>OR(F7037&lt;&gt;0,G7037&lt;&gt;0,H7037&lt;&gt;0,I7037&lt;&gt;0)*(F7037 + (F7037 = 0))*(G7037 + (G7037 = 0))*(H7037 + (H7037 = 0))*(I7037 + (I7037 = 0))</f>
        <v>0</v>
      </c>
      <c r="K7037" s="11"/>
      <c r="L7037" s="11"/>
      <c r="M7037" s="11"/>
    </row>
    <row r="7038" spans="1:13">
      <c r="A7038" s="11"/>
      <c r="B7038" s="11"/>
      <c r="C7038" s="11"/>
      <c r="D7038" s="11"/>
      <c r="E7038" s="10" t="s">
        <v>1974</v>
      </c>
      <c r="F7038" s="14"/>
      <c r="G7038" s="15"/>
      <c r="H7038" s="15"/>
      <c r="I7038" s="15"/>
      <c r="J7038" s="13">
        <f>OR(F7038&lt;&gt;0,G7038&lt;&gt;0,H7038&lt;&gt;0,I7038&lt;&gt;0)*(F7038 + (F7038 = 0))*(G7038 + (G7038 = 0))*(H7038 + (H7038 = 0))*(I7038 + (I7038 = 0))</f>
        <v>0</v>
      </c>
      <c r="K7038" s="11"/>
      <c r="L7038" s="11"/>
      <c r="M7038" s="11"/>
    </row>
    <row r="7039" spans="1:13">
      <c r="A7039" s="11"/>
      <c r="B7039" s="11"/>
      <c r="C7039" s="11"/>
      <c r="D7039" s="11"/>
      <c r="E7039" s="10" t="s">
        <v>1970</v>
      </c>
      <c r="F7039" s="14">
        <v>13</v>
      </c>
      <c r="G7039" s="15">
        <v>0</v>
      </c>
      <c r="H7039" s="15">
        <v>0</v>
      </c>
      <c r="I7039" s="15">
        <v>0</v>
      </c>
      <c r="J7039" s="13">
        <f>OR(F7039&lt;&gt;0,G7039&lt;&gt;0,H7039&lt;&gt;0,I7039&lt;&gt;0)*(F7039 + (F7039 = 0))*(G7039 + (G7039 = 0))*(H7039 + (H7039 = 0))*(I7039 + (I7039 = 0))</f>
        <v>13</v>
      </c>
      <c r="K7039" s="11"/>
      <c r="L7039" s="11"/>
      <c r="M7039" s="11"/>
    </row>
    <row r="7040" spans="1:13">
      <c r="A7040" s="11"/>
      <c r="B7040" s="11"/>
      <c r="C7040" s="11"/>
      <c r="D7040" s="11"/>
      <c r="E7040" s="10" t="s">
        <v>1971</v>
      </c>
      <c r="F7040" s="14">
        <v>13</v>
      </c>
      <c r="G7040" s="15">
        <v>0</v>
      </c>
      <c r="H7040" s="15">
        <v>0</v>
      </c>
      <c r="I7040" s="15">
        <v>0</v>
      </c>
      <c r="J7040" s="13">
        <f>OR(F7040&lt;&gt;0,G7040&lt;&gt;0,H7040&lt;&gt;0,I7040&lt;&gt;0)*(F7040 + (F7040 = 0))*(G7040 + (G7040 = 0))*(H7040 + (H7040 = 0))*(I7040 + (I7040 = 0))</f>
        <v>13</v>
      </c>
      <c r="K7040" s="11"/>
      <c r="L7040" s="11"/>
      <c r="M7040" s="11"/>
    </row>
    <row r="7041" spans="1:13">
      <c r="A7041" s="11"/>
      <c r="B7041" s="11"/>
      <c r="C7041" s="11"/>
      <c r="D7041" s="11"/>
      <c r="E7041" s="10" t="s">
        <v>1975</v>
      </c>
      <c r="F7041" s="14">
        <v>2</v>
      </c>
      <c r="G7041" s="15">
        <v>0</v>
      </c>
      <c r="H7041" s="15">
        <v>0</v>
      </c>
      <c r="I7041" s="15">
        <v>0</v>
      </c>
      <c r="J7041" s="13">
        <f>OR(F7041&lt;&gt;0,G7041&lt;&gt;0,H7041&lt;&gt;0,I7041&lt;&gt;0)*(F7041 + (F7041 = 0))*(G7041 + (G7041 = 0))*(H7041 + (H7041 = 0))*(I7041 + (I7041 = 0))</f>
        <v>2</v>
      </c>
      <c r="K7041" s="11"/>
      <c r="L7041" s="11"/>
      <c r="M7041" s="11"/>
    </row>
    <row r="7042" spans="1:13">
      <c r="A7042" s="11"/>
      <c r="B7042" s="11"/>
      <c r="C7042" s="11"/>
      <c r="D7042" s="11"/>
      <c r="E7042" s="10" t="s">
        <v>1976</v>
      </c>
      <c r="F7042" s="14">
        <v>2</v>
      </c>
      <c r="G7042" s="15">
        <v>0</v>
      </c>
      <c r="H7042" s="15">
        <v>0</v>
      </c>
      <c r="I7042" s="15">
        <v>0</v>
      </c>
      <c r="J7042" s="13">
        <f>OR(F7042&lt;&gt;0,G7042&lt;&gt;0,H7042&lt;&gt;0,I7042&lt;&gt;0)*(F7042 + (F7042 = 0))*(G7042 + (G7042 = 0))*(H7042 + (H7042 = 0))*(I7042 + (I7042 = 0))</f>
        <v>2</v>
      </c>
      <c r="K7042" s="11"/>
      <c r="L7042" s="11"/>
      <c r="M7042" s="11"/>
    </row>
    <row r="7043" spans="1:13">
      <c r="A7043" s="11"/>
      <c r="B7043" s="11"/>
      <c r="C7043" s="11"/>
      <c r="D7043" s="11"/>
      <c r="E7043" s="11"/>
      <c r="F7043" s="11"/>
      <c r="G7043" s="11"/>
      <c r="H7043" s="11"/>
      <c r="I7043" s="11"/>
      <c r="J7043" s="16" t="s">
        <v>885</v>
      </c>
      <c r="K7043" s="17">
        <f>SUM(J7032:J7042)</f>
        <v>244</v>
      </c>
      <c r="L7043" s="15">
        <v>954.62</v>
      </c>
      <c r="M7043" s="18">
        <f>ROUND(K7043*L7043,2)</f>
        <v>232927.28</v>
      </c>
    </row>
    <row r="7044" spans="1:13" ht="0.95" customHeight="1">
      <c r="A7044" s="19"/>
      <c r="B7044" s="19"/>
      <c r="C7044" s="19"/>
      <c r="D7044" s="19"/>
      <c r="E7044" s="19"/>
      <c r="F7044" s="19"/>
      <c r="G7044" s="19"/>
      <c r="H7044" s="19"/>
      <c r="I7044" s="19"/>
      <c r="J7044" s="19"/>
      <c r="K7044" s="19"/>
      <c r="L7044" s="19"/>
      <c r="M7044" s="19"/>
    </row>
    <row r="7045" spans="1:13" s="1" customFormat="1">
      <c r="A7045" s="40" t="s">
        <v>886</v>
      </c>
      <c r="B7045" s="16" t="s">
        <v>22</v>
      </c>
      <c r="C7045" s="16" t="s">
        <v>23</v>
      </c>
      <c r="D7045" s="16" t="s">
        <v>887</v>
      </c>
      <c r="E7045" s="41"/>
      <c r="F7045" s="41"/>
      <c r="G7045" s="41"/>
      <c r="H7045" s="41"/>
      <c r="I7045" s="41"/>
      <c r="J7045" s="41"/>
      <c r="K7045" s="17">
        <f>K7058</f>
        <v>259</v>
      </c>
      <c r="L7045" s="18">
        <f>L7058</f>
        <v>234.71</v>
      </c>
      <c r="M7045" s="18">
        <f>M7058</f>
        <v>60789.89</v>
      </c>
    </row>
    <row r="7046" spans="1:13">
      <c r="A7046" s="11"/>
      <c r="B7046" s="11"/>
      <c r="C7046" s="11"/>
      <c r="D7046" s="10" t="s">
        <v>888</v>
      </c>
      <c r="E7046" s="11"/>
      <c r="F7046" s="11"/>
      <c r="G7046" s="11"/>
      <c r="H7046" s="11"/>
      <c r="I7046" s="11"/>
      <c r="J7046" s="11"/>
      <c r="K7046" s="11"/>
      <c r="L7046" s="11"/>
      <c r="M7046" s="11"/>
    </row>
    <row r="7047" spans="1:13">
      <c r="A7047" s="11"/>
      <c r="B7047" s="11"/>
      <c r="C7047" s="11"/>
      <c r="D7047" s="11"/>
      <c r="E7047" s="10" t="s">
        <v>1968</v>
      </c>
      <c r="F7047" s="14"/>
      <c r="G7047" s="15"/>
      <c r="H7047" s="15"/>
      <c r="I7047" s="15"/>
      <c r="J7047" s="13">
        <f>OR(F7047&lt;&gt;0,G7047&lt;&gt;0,H7047&lt;&gt;0,I7047&lt;&gt;0)*(F7047 + (F7047 = 0))*(G7047 + (G7047 = 0))*(H7047 + (H7047 = 0))*(I7047 + (I7047 = 0))</f>
        <v>0</v>
      </c>
      <c r="K7047" s="11"/>
      <c r="L7047" s="11"/>
      <c r="M7047" s="11"/>
    </row>
    <row r="7048" spans="1:13">
      <c r="A7048" s="11"/>
      <c r="B7048" s="11"/>
      <c r="C7048" s="11"/>
      <c r="D7048" s="11"/>
      <c r="E7048" s="10" t="s">
        <v>1969</v>
      </c>
      <c r="F7048" s="14"/>
      <c r="G7048" s="15"/>
      <c r="H7048" s="15"/>
      <c r="I7048" s="15"/>
      <c r="J7048" s="13">
        <f>OR(F7048&lt;&gt;0,G7048&lt;&gt;0,H7048&lt;&gt;0,I7048&lt;&gt;0)*(F7048 + (F7048 = 0))*(G7048 + (G7048 = 0))*(H7048 + (H7048 = 0))*(I7048 + (I7048 = 0))</f>
        <v>0</v>
      </c>
      <c r="K7048" s="11"/>
      <c r="L7048" s="11"/>
      <c r="M7048" s="11"/>
    </row>
    <row r="7049" spans="1:13">
      <c r="A7049" s="11"/>
      <c r="B7049" s="11"/>
      <c r="C7049" s="11"/>
      <c r="D7049" s="11"/>
      <c r="E7049" s="10" t="s">
        <v>1970</v>
      </c>
      <c r="F7049" s="14">
        <v>27</v>
      </c>
      <c r="G7049" s="15">
        <v>0</v>
      </c>
      <c r="H7049" s="15">
        <v>0</v>
      </c>
      <c r="I7049" s="15">
        <v>3</v>
      </c>
      <c r="J7049" s="13">
        <f>OR(F7049&lt;&gt;0,G7049&lt;&gt;0,H7049&lt;&gt;0,I7049&lt;&gt;0)*(F7049 + (F7049 = 0))*(G7049 + (G7049 = 0))*(H7049 + (H7049 = 0))*(I7049 + (I7049 = 0))</f>
        <v>81</v>
      </c>
      <c r="K7049" s="11"/>
      <c r="L7049" s="11"/>
      <c r="M7049" s="11"/>
    </row>
    <row r="7050" spans="1:13">
      <c r="A7050" s="11"/>
      <c r="B7050" s="11"/>
      <c r="C7050" s="11"/>
      <c r="D7050" s="11"/>
      <c r="E7050" s="10" t="s">
        <v>1971</v>
      </c>
      <c r="F7050" s="14">
        <v>4</v>
      </c>
      <c r="G7050" s="15">
        <v>0</v>
      </c>
      <c r="H7050" s="15">
        <v>0</v>
      </c>
      <c r="I7050" s="15">
        <v>7</v>
      </c>
      <c r="J7050" s="13">
        <f>OR(F7050&lt;&gt;0,G7050&lt;&gt;0,H7050&lt;&gt;0,I7050&lt;&gt;0)*(F7050 + (F7050 = 0))*(G7050 + (G7050 = 0))*(H7050 + (H7050 = 0))*(I7050 + (I7050 = 0))</f>
        <v>28</v>
      </c>
      <c r="K7050" s="11"/>
      <c r="L7050" s="11"/>
      <c r="M7050" s="11"/>
    </row>
    <row r="7051" spans="1:13">
      <c r="A7051" s="11"/>
      <c r="B7051" s="11"/>
      <c r="C7051" s="11"/>
      <c r="D7051" s="11"/>
      <c r="E7051" s="10" t="s">
        <v>1972</v>
      </c>
      <c r="F7051" s="14"/>
      <c r="G7051" s="15"/>
      <c r="H7051" s="15"/>
      <c r="I7051" s="15"/>
      <c r="J7051" s="13">
        <f>OR(F7051&lt;&gt;0,G7051&lt;&gt;0,H7051&lt;&gt;0,I7051&lt;&gt;0)*(F7051 + (F7051 = 0))*(G7051 + (G7051 = 0))*(H7051 + (H7051 = 0))*(I7051 + (I7051 = 0))</f>
        <v>0</v>
      </c>
      <c r="K7051" s="11"/>
      <c r="L7051" s="11"/>
      <c r="M7051" s="11"/>
    </row>
    <row r="7052" spans="1:13">
      <c r="A7052" s="11"/>
      <c r="B7052" s="11"/>
      <c r="C7052" s="11"/>
      <c r="D7052" s="11"/>
      <c r="E7052" s="10" t="s">
        <v>1973</v>
      </c>
      <c r="F7052" s="14"/>
      <c r="G7052" s="15"/>
      <c r="H7052" s="15"/>
      <c r="I7052" s="15"/>
      <c r="J7052" s="13">
        <f>OR(F7052&lt;&gt;0,G7052&lt;&gt;0,H7052&lt;&gt;0,I7052&lt;&gt;0)*(F7052 + (F7052 = 0))*(G7052 + (G7052 = 0))*(H7052 + (H7052 = 0))*(I7052 + (I7052 = 0))</f>
        <v>0</v>
      </c>
      <c r="K7052" s="11"/>
      <c r="L7052" s="11"/>
      <c r="M7052" s="11"/>
    </row>
    <row r="7053" spans="1:13">
      <c r="A7053" s="11"/>
      <c r="B7053" s="11"/>
      <c r="C7053" s="11"/>
      <c r="D7053" s="11"/>
      <c r="E7053" s="10" t="s">
        <v>1974</v>
      </c>
      <c r="F7053" s="14"/>
      <c r="G7053" s="15"/>
      <c r="H7053" s="15"/>
      <c r="I7053" s="15"/>
      <c r="J7053" s="13">
        <f>OR(F7053&lt;&gt;0,G7053&lt;&gt;0,H7053&lt;&gt;0,I7053&lt;&gt;0)*(F7053 + (F7053 = 0))*(G7053 + (G7053 = 0))*(H7053 + (H7053 = 0))*(I7053 + (I7053 = 0))</f>
        <v>0</v>
      </c>
      <c r="K7053" s="11"/>
      <c r="L7053" s="11"/>
      <c r="M7053" s="11"/>
    </row>
    <row r="7054" spans="1:13">
      <c r="A7054" s="11"/>
      <c r="B7054" s="11"/>
      <c r="C7054" s="11"/>
      <c r="D7054" s="11"/>
      <c r="E7054" s="10" t="s">
        <v>1970</v>
      </c>
      <c r="F7054" s="14">
        <v>13</v>
      </c>
      <c r="G7054" s="15">
        <v>0</v>
      </c>
      <c r="H7054" s="15">
        <v>0</v>
      </c>
      <c r="I7054" s="15">
        <v>3</v>
      </c>
      <c r="J7054" s="13">
        <f>OR(F7054&lt;&gt;0,G7054&lt;&gt;0,H7054&lt;&gt;0,I7054&lt;&gt;0)*(F7054 + (F7054 = 0))*(G7054 + (G7054 = 0))*(H7054 + (H7054 = 0))*(I7054 + (I7054 = 0))</f>
        <v>39</v>
      </c>
      <c r="K7054" s="11"/>
      <c r="L7054" s="11"/>
      <c r="M7054" s="11"/>
    </row>
    <row r="7055" spans="1:13">
      <c r="A7055" s="11"/>
      <c r="B7055" s="11"/>
      <c r="C7055" s="11"/>
      <c r="D7055" s="11"/>
      <c r="E7055" s="10" t="s">
        <v>1971</v>
      </c>
      <c r="F7055" s="14">
        <v>13</v>
      </c>
      <c r="G7055" s="15">
        <v>0</v>
      </c>
      <c r="H7055" s="15">
        <v>0</v>
      </c>
      <c r="I7055" s="15">
        <v>7</v>
      </c>
      <c r="J7055" s="13">
        <f>OR(F7055&lt;&gt;0,G7055&lt;&gt;0,H7055&lt;&gt;0,I7055&lt;&gt;0)*(F7055 + (F7055 = 0))*(G7055 + (G7055 = 0))*(H7055 + (H7055 = 0))*(I7055 + (I7055 = 0))</f>
        <v>91</v>
      </c>
      <c r="K7055" s="11"/>
      <c r="L7055" s="11"/>
      <c r="M7055" s="11"/>
    </row>
    <row r="7056" spans="1:13">
      <c r="A7056" s="11"/>
      <c r="B7056" s="11"/>
      <c r="C7056" s="11"/>
      <c r="D7056" s="11"/>
      <c r="E7056" s="10" t="s">
        <v>1975</v>
      </c>
      <c r="F7056" s="14">
        <v>2</v>
      </c>
      <c r="G7056" s="15">
        <v>0</v>
      </c>
      <c r="H7056" s="15">
        <v>0</v>
      </c>
      <c r="I7056" s="15">
        <v>3</v>
      </c>
      <c r="J7056" s="13">
        <f>OR(F7056&lt;&gt;0,G7056&lt;&gt;0,H7056&lt;&gt;0,I7056&lt;&gt;0)*(F7056 + (F7056 = 0))*(G7056 + (G7056 = 0))*(H7056 + (H7056 = 0))*(I7056 + (I7056 = 0))</f>
        <v>6</v>
      </c>
      <c r="K7056" s="11"/>
      <c r="L7056" s="11"/>
      <c r="M7056" s="11"/>
    </row>
    <row r="7057" spans="1:13">
      <c r="A7057" s="11"/>
      <c r="B7057" s="11"/>
      <c r="C7057" s="11"/>
      <c r="D7057" s="11"/>
      <c r="E7057" s="10" t="s">
        <v>1976</v>
      </c>
      <c r="F7057" s="14">
        <v>2</v>
      </c>
      <c r="G7057" s="15">
        <v>0</v>
      </c>
      <c r="H7057" s="15">
        <v>0</v>
      </c>
      <c r="I7057" s="15">
        <v>7</v>
      </c>
      <c r="J7057" s="13">
        <f>OR(F7057&lt;&gt;0,G7057&lt;&gt;0,H7057&lt;&gt;0,I7057&lt;&gt;0)*(F7057 + (F7057 = 0))*(G7057 + (G7057 = 0))*(H7057 + (H7057 = 0))*(I7057 + (I7057 = 0))</f>
        <v>14</v>
      </c>
      <c r="K7057" s="11"/>
      <c r="L7057" s="11"/>
      <c r="M7057" s="11"/>
    </row>
    <row r="7058" spans="1:13">
      <c r="A7058" s="11"/>
      <c r="B7058" s="11"/>
      <c r="C7058" s="11"/>
      <c r="D7058" s="11"/>
      <c r="E7058" s="11"/>
      <c r="F7058" s="11"/>
      <c r="G7058" s="11"/>
      <c r="H7058" s="11"/>
      <c r="I7058" s="11"/>
      <c r="J7058" s="16" t="s">
        <v>889</v>
      </c>
      <c r="K7058" s="17">
        <f>SUM(J7047:J7057)</f>
        <v>259</v>
      </c>
      <c r="L7058" s="15">
        <v>234.71</v>
      </c>
      <c r="M7058" s="18">
        <f>ROUND(K7058*L7058,2)</f>
        <v>60789.89</v>
      </c>
    </row>
    <row r="7059" spans="1:13" ht="0.95" customHeight="1">
      <c r="A7059" s="19"/>
      <c r="B7059" s="19"/>
      <c r="C7059" s="19"/>
      <c r="D7059" s="19"/>
      <c r="E7059" s="19"/>
      <c r="F7059" s="19"/>
      <c r="G7059" s="19"/>
      <c r="H7059" s="19"/>
      <c r="I7059" s="19"/>
      <c r="J7059" s="19"/>
      <c r="K7059" s="19"/>
      <c r="L7059" s="19"/>
      <c r="M7059" s="19"/>
    </row>
    <row r="7060" spans="1:13" s="1" customFormat="1">
      <c r="A7060" s="40" t="s">
        <v>890</v>
      </c>
      <c r="B7060" s="16" t="s">
        <v>22</v>
      </c>
      <c r="C7060" s="16" t="s">
        <v>61</v>
      </c>
      <c r="D7060" s="16" t="s">
        <v>891</v>
      </c>
      <c r="E7060" s="41"/>
      <c r="F7060" s="41"/>
      <c r="G7060" s="41"/>
      <c r="H7060" s="41"/>
      <c r="I7060" s="41"/>
      <c r="J7060" s="41"/>
      <c r="K7060" s="17">
        <f>K7067</f>
        <v>15.5</v>
      </c>
      <c r="L7060" s="18">
        <f>L7067</f>
        <v>433.41</v>
      </c>
      <c r="M7060" s="18">
        <f>M7067</f>
        <v>6717.86</v>
      </c>
    </row>
    <row r="7061" spans="1:13">
      <c r="A7061" s="11"/>
      <c r="B7061" s="11"/>
      <c r="C7061" s="11"/>
      <c r="D7061" s="10" t="s">
        <v>892</v>
      </c>
      <c r="E7061" s="11"/>
      <c r="F7061" s="11"/>
      <c r="G7061" s="11"/>
      <c r="H7061" s="11"/>
      <c r="I7061" s="11"/>
      <c r="J7061" s="11"/>
      <c r="K7061" s="11"/>
      <c r="L7061" s="11"/>
      <c r="M7061" s="11"/>
    </row>
    <row r="7062" spans="1:13">
      <c r="A7062" s="11"/>
      <c r="B7062" s="11"/>
      <c r="C7062" s="11"/>
      <c r="D7062" s="11"/>
      <c r="E7062" s="10" t="s">
        <v>1968</v>
      </c>
      <c r="F7062" s="14"/>
      <c r="G7062" s="15"/>
      <c r="H7062" s="15"/>
      <c r="I7062" s="15"/>
      <c r="J7062" s="13">
        <f>OR(F7062&lt;&gt;0,G7062&lt;&gt;0,H7062&lt;&gt;0,I7062&lt;&gt;0)*(F7062 + (F7062 = 0))*(G7062 + (G7062 = 0))*(H7062 + (H7062 = 0))*(I7062 + (I7062 = 0))</f>
        <v>0</v>
      </c>
      <c r="K7062" s="11"/>
      <c r="L7062" s="11"/>
      <c r="M7062" s="11"/>
    </row>
    <row r="7063" spans="1:13">
      <c r="A7063" s="11"/>
      <c r="B7063" s="11"/>
      <c r="C7063" s="11"/>
      <c r="D7063" s="11"/>
      <c r="E7063" s="10" t="s">
        <v>1971</v>
      </c>
      <c r="F7063" s="14"/>
      <c r="G7063" s="15"/>
      <c r="H7063" s="15"/>
      <c r="I7063" s="15"/>
      <c r="J7063" s="13">
        <f>OR(F7063&lt;&gt;0,G7063&lt;&gt;0,H7063&lt;&gt;0,I7063&lt;&gt;0)*(F7063 + (F7063 = 0))*(G7063 + (G7063 = 0))*(H7063 + (H7063 = 0))*(I7063 + (I7063 = 0))</f>
        <v>0</v>
      </c>
      <c r="K7063" s="11"/>
      <c r="L7063" s="11"/>
      <c r="M7063" s="11"/>
    </row>
    <row r="7064" spans="1:13">
      <c r="A7064" s="11"/>
      <c r="B7064" s="11"/>
      <c r="C7064" s="11"/>
      <c r="D7064" s="11"/>
      <c r="E7064" s="10" t="s">
        <v>1972</v>
      </c>
      <c r="F7064" s="14"/>
      <c r="G7064" s="15"/>
      <c r="H7064" s="15"/>
      <c r="I7064" s="15"/>
      <c r="J7064" s="13">
        <f>OR(F7064&lt;&gt;0,G7064&lt;&gt;0,H7064&lt;&gt;0,I7064&lt;&gt;0)*(F7064 + (F7064 = 0))*(G7064 + (G7064 = 0))*(H7064 + (H7064 = 0))*(I7064 + (I7064 = 0))</f>
        <v>0</v>
      </c>
      <c r="K7064" s="11"/>
      <c r="L7064" s="11"/>
      <c r="M7064" s="11"/>
    </row>
    <row r="7065" spans="1:13">
      <c r="A7065" s="11"/>
      <c r="B7065" s="11"/>
      <c r="C7065" s="11"/>
      <c r="D7065" s="11"/>
      <c r="E7065" s="10" t="s">
        <v>1971</v>
      </c>
      <c r="F7065" s="14">
        <v>13.5</v>
      </c>
      <c r="G7065" s="15">
        <v>0</v>
      </c>
      <c r="H7065" s="15">
        <v>0</v>
      </c>
      <c r="I7065" s="15">
        <v>0</v>
      </c>
      <c r="J7065" s="13">
        <f>OR(F7065&lt;&gt;0,G7065&lt;&gt;0,H7065&lt;&gt;0,I7065&lt;&gt;0)*(F7065 + (F7065 = 0))*(G7065 + (G7065 = 0))*(H7065 + (H7065 = 0))*(I7065 + (I7065 = 0))</f>
        <v>13.5</v>
      </c>
      <c r="K7065" s="11"/>
      <c r="L7065" s="11"/>
      <c r="M7065" s="11"/>
    </row>
    <row r="7066" spans="1:13">
      <c r="A7066" s="11"/>
      <c r="B7066" s="11"/>
      <c r="C7066" s="11"/>
      <c r="D7066" s="11"/>
      <c r="E7066" s="10" t="s">
        <v>1976</v>
      </c>
      <c r="F7066" s="14">
        <v>2</v>
      </c>
      <c r="G7066" s="15">
        <v>0</v>
      </c>
      <c r="H7066" s="15">
        <v>0</v>
      </c>
      <c r="I7066" s="15">
        <v>0</v>
      </c>
      <c r="J7066" s="13">
        <f>OR(F7066&lt;&gt;0,G7066&lt;&gt;0,H7066&lt;&gt;0,I7066&lt;&gt;0)*(F7066 + (F7066 = 0))*(G7066 + (G7066 = 0))*(H7066 + (H7066 = 0))*(I7066 + (I7066 = 0))</f>
        <v>2</v>
      </c>
      <c r="K7066" s="11"/>
      <c r="L7066" s="11"/>
      <c r="M7066" s="11"/>
    </row>
    <row r="7067" spans="1:13">
      <c r="A7067" s="11"/>
      <c r="B7067" s="11"/>
      <c r="C7067" s="11"/>
      <c r="D7067" s="11"/>
      <c r="E7067" s="11"/>
      <c r="F7067" s="11"/>
      <c r="G7067" s="11"/>
      <c r="H7067" s="11"/>
      <c r="I7067" s="11"/>
      <c r="J7067" s="16" t="s">
        <v>893</v>
      </c>
      <c r="K7067" s="17">
        <f>SUM(J7062:J7066)</f>
        <v>15.5</v>
      </c>
      <c r="L7067" s="15">
        <v>433.41</v>
      </c>
      <c r="M7067" s="18">
        <f>ROUND(K7067*L7067,2)</f>
        <v>6717.86</v>
      </c>
    </row>
    <row r="7068" spans="1:13" ht="0.95" customHeight="1">
      <c r="A7068" s="19"/>
      <c r="B7068" s="19"/>
      <c r="C7068" s="19"/>
      <c r="D7068" s="19"/>
      <c r="E7068" s="19"/>
      <c r="F7068" s="19"/>
      <c r="G7068" s="19"/>
      <c r="H7068" s="19"/>
      <c r="I7068" s="19"/>
      <c r="J7068" s="19"/>
      <c r="K7068" s="19"/>
      <c r="L7068" s="19"/>
      <c r="M7068" s="19"/>
    </row>
    <row r="7069" spans="1:13" s="1" customFormat="1">
      <c r="A7069" s="40" t="s">
        <v>1977</v>
      </c>
      <c r="B7069" s="16" t="s">
        <v>22</v>
      </c>
      <c r="C7069" s="16" t="s">
        <v>23</v>
      </c>
      <c r="D7069" s="16" t="s">
        <v>1978</v>
      </c>
      <c r="E7069" s="41"/>
      <c r="F7069" s="41"/>
      <c r="G7069" s="41"/>
      <c r="H7069" s="41"/>
      <c r="I7069" s="41"/>
      <c r="J7069" s="41"/>
      <c r="K7069" s="17">
        <f>K7073</f>
        <v>10</v>
      </c>
      <c r="L7069" s="18">
        <f>L7073</f>
        <v>216.6</v>
      </c>
      <c r="M7069" s="18">
        <f>M7073</f>
        <v>2166</v>
      </c>
    </row>
    <row r="7070" spans="1:13">
      <c r="A7070" s="11"/>
      <c r="B7070" s="11"/>
      <c r="C7070" s="11"/>
      <c r="D7070" s="10" t="s">
        <v>1979</v>
      </c>
      <c r="E7070" s="11"/>
      <c r="F7070" s="11"/>
      <c r="G7070" s="11"/>
      <c r="H7070" s="11"/>
      <c r="I7070" s="11"/>
      <c r="J7070" s="11"/>
      <c r="K7070" s="11"/>
      <c r="L7070" s="11"/>
      <c r="M7070" s="11"/>
    </row>
    <row r="7071" spans="1:13">
      <c r="A7071" s="11"/>
      <c r="B7071" s="11"/>
      <c r="C7071" s="11"/>
      <c r="D7071" s="11"/>
      <c r="E7071" s="10" t="s">
        <v>1975</v>
      </c>
      <c r="F7071" s="14">
        <v>1</v>
      </c>
      <c r="G7071" s="15">
        <v>0</v>
      </c>
      <c r="H7071" s="15">
        <v>0</v>
      </c>
      <c r="I7071" s="15">
        <v>3</v>
      </c>
      <c r="J7071" s="13">
        <f>OR(F7071&lt;&gt;0,G7071&lt;&gt;0,H7071&lt;&gt;0,I7071&lt;&gt;0)*(F7071 + (F7071 = 0))*(G7071 + (G7071 = 0))*(H7071 + (H7071 = 0))*(I7071 + (I7071 = 0))</f>
        <v>3</v>
      </c>
      <c r="K7071" s="11"/>
      <c r="L7071" s="11"/>
      <c r="M7071" s="11"/>
    </row>
    <row r="7072" spans="1:13">
      <c r="A7072" s="11"/>
      <c r="B7072" s="11"/>
      <c r="C7072" s="11"/>
      <c r="D7072" s="11"/>
      <c r="E7072" s="10" t="s">
        <v>1976</v>
      </c>
      <c r="F7072" s="14">
        <v>1</v>
      </c>
      <c r="G7072" s="15">
        <v>0</v>
      </c>
      <c r="H7072" s="15">
        <v>0</v>
      </c>
      <c r="I7072" s="15">
        <v>7</v>
      </c>
      <c r="J7072" s="13">
        <f>OR(F7072&lt;&gt;0,G7072&lt;&gt;0,H7072&lt;&gt;0,I7072&lt;&gt;0)*(F7072 + (F7072 = 0))*(G7072 + (G7072 = 0))*(H7072 + (H7072 = 0))*(I7072 + (I7072 = 0))</f>
        <v>7</v>
      </c>
      <c r="K7072" s="11"/>
      <c r="L7072" s="11"/>
      <c r="M7072" s="11"/>
    </row>
    <row r="7073" spans="1:13">
      <c r="A7073" s="11"/>
      <c r="B7073" s="11"/>
      <c r="C7073" s="11"/>
      <c r="D7073" s="11"/>
      <c r="E7073" s="11"/>
      <c r="F7073" s="11"/>
      <c r="G7073" s="11"/>
      <c r="H7073" s="11"/>
      <c r="I7073" s="11"/>
      <c r="J7073" s="16" t="s">
        <v>1980</v>
      </c>
      <c r="K7073" s="17">
        <f>SUM(J7071:J7072)</f>
        <v>10</v>
      </c>
      <c r="L7073" s="15">
        <v>216.6</v>
      </c>
      <c r="M7073" s="18">
        <f>ROUND(K7073*L7073,2)</f>
        <v>2166</v>
      </c>
    </row>
    <row r="7074" spans="1:13" ht="0.95" customHeight="1">
      <c r="A7074" s="19"/>
      <c r="B7074" s="19"/>
      <c r="C7074" s="19"/>
      <c r="D7074" s="19"/>
      <c r="E7074" s="19"/>
      <c r="F7074" s="19"/>
      <c r="G7074" s="19"/>
      <c r="H7074" s="19"/>
      <c r="I7074" s="19"/>
      <c r="J7074" s="19"/>
      <c r="K7074" s="19"/>
      <c r="L7074" s="19"/>
      <c r="M7074" s="19"/>
    </row>
    <row r="7075" spans="1:13" s="1" customFormat="1">
      <c r="A7075" s="40" t="s">
        <v>894</v>
      </c>
      <c r="B7075" s="16" t="s">
        <v>22</v>
      </c>
      <c r="C7075" s="16" t="s">
        <v>29</v>
      </c>
      <c r="D7075" s="16" t="s">
        <v>895</v>
      </c>
      <c r="E7075" s="41"/>
      <c r="F7075" s="41"/>
      <c r="G7075" s="41"/>
      <c r="H7075" s="41"/>
      <c r="I7075" s="41"/>
      <c r="J7075" s="41"/>
      <c r="K7075" s="17">
        <f>K7088</f>
        <v>1471.32</v>
      </c>
      <c r="L7075" s="18">
        <f>L7088</f>
        <v>3.39</v>
      </c>
      <c r="M7075" s="18">
        <f>M7088</f>
        <v>4987.7700000000004</v>
      </c>
    </row>
    <row r="7076" spans="1:13">
      <c r="A7076" s="11"/>
      <c r="B7076" s="11"/>
      <c r="C7076" s="11"/>
      <c r="D7076" s="10" t="s">
        <v>896</v>
      </c>
      <c r="E7076" s="11"/>
      <c r="F7076" s="11"/>
      <c r="G7076" s="11"/>
      <c r="H7076" s="11"/>
      <c r="I7076" s="11"/>
      <c r="J7076" s="11"/>
      <c r="K7076" s="11"/>
      <c r="L7076" s="11"/>
      <c r="M7076" s="11"/>
    </row>
    <row r="7077" spans="1:13">
      <c r="A7077" s="11"/>
      <c r="B7077" s="11"/>
      <c r="C7077" s="11"/>
      <c r="D7077" s="11"/>
      <c r="E7077" s="10" t="s">
        <v>1968</v>
      </c>
      <c r="F7077" s="14"/>
      <c r="G7077" s="15"/>
      <c r="H7077" s="15"/>
      <c r="I7077" s="15"/>
      <c r="J7077" s="13">
        <f>OR(F7077&lt;&gt;0,G7077&lt;&gt;0,H7077&lt;&gt;0,I7077&lt;&gt;0)*(F7077 + (F7077 = 0))*(G7077 + (G7077 = 0))*(H7077 + (H7077 = 0))*(I7077 + (I7077 = 0))</f>
        <v>0</v>
      </c>
      <c r="K7077" s="11"/>
      <c r="L7077" s="11"/>
      <c r="M7077" s="11"/>
    </row>
    <row r="7078" spans="1:13">
      <c r="A7078" s="11"/>
      <c r="B7078" s="11"/>
      <c r="C7078" s="11"/>
      <c r="D7078" s="11"/>
      <c r="E7078" s="10" t="s">
        <v>1969</v>
      </c>
      <c r="F7078" s="14">
        <v>183</v>
      </c>
      <c r="G7078" s="15">
        <v>2.0099999999999998</v>
      </c>
      <c r="H7078" s="15">
        <v>3</v>
      </c>
      <c r="I7078" s="15">
        <v>0</v>
      </c>
      <c r="J7078" s="13">
        <f>OR(F7078&lt;&gt;0,G7078&lt;&gt;0,H7078&lt;&gt;0,I7078&lt;&gt;0)*(F7078 + (F7078 = 0))*(G7078 + (G7078 = 0))*(H7078 + (H7078 = 0))*(I7078 + (I7078 = 0))</f>
        <v>1103.49</v>
      </c>
      <c r="K7078" s="11"/>
      <c r="L7078" s="11"/>
      <c r="M7078" s="11"/>
    </row>
    <row r="7079" spans="1:13">
      <c r="A7079" s="11"/>
      <c r="B7079" s="11"/>
      <c r="C7079" s="11"/>
      <c r="D7079" s="11"/>
      <c r="E7079" s="10" t="s">
        <v>1970</v>
      </c>
      <c r="F7079" s="14">
        <v>27</v>
      </c>
      <c r="G7079" s="15">
        <v>2.0099999999999998</v>
      </c>
      <c r="H7079" s="15">
        <v>3</v>
      </c>
      <c r="I7079" s="15">
        <v>0</v>
      </c>
      <c r="J7079" s="13">
        <f>OR(F7079&lt;&gt;0,G7079&lt;&gt;0,H7079&lt;&gt;0,I7079&lt;&gt;0)*(F7079 + (F7079 = 0))*(G7079 + (G7079 = 0))*(H7079 + (H7079 = 0))*(I7079 + (I7079 = 0))</f>
        <v>162.81</v>
      </c>
      <c r="K7079" s="11"/>
      <c r="L7079" s="11"/>
      <c r="M7079" s="11"/>
    </row>
    <row r="7080" spans="1:13">
      <c r="A7080" s="11"/>
      <c r="B7080" s="11"/>
      <c r="C7080" s="11"/>
      <c r="D7080" s="11"/>
      <c r="E7080" s="10" t="s">
        <v>1971</v>
      </c>
      <c r="F7080" s="14">
        <v>4</v>
      </c>
      <c r="G7080" s="15">
        <v>2.0099999999999998</v>
      </c>
      <c r="H7080" s="15">
        <v>3</v>
      </c>
      <c r="I7080" s="15">
        <v>0</v>
      </c>
      <c r="J7080" s="13">
        <f>OR(F7080&lt;&gt;0,G7080&lt;&gt;0,H7080&lt;&gt;0,I7080&lt;&gt;0)*(F7080 + (F7080 = 0))*(G7080 + (G7080 = 0))*(H7080 + (H7080 = 0))*(I7080 + (I7080 = 0))</f>
        <v>24.12</v>
      </c>
      <c r="K7080" s="11"/>
      <c r="L7080" s="11"/>
      <c r="M7080" s="11"/>
    </row>
    <row r="7081" spans="1:13">
      <c r="A7081" s="11"/>
      <c r="B7081" s="11"/>
      <c r="C7081" s="11"/>
      <c r="D7081" s="11"/>
      <c r="E7081" s="10" t="s">
        <v>1972</v>
      </c>
      <c r="F7081" s="14"/>
      <c r="G7081" s="15"/>
      <c r="H7081" s="15"/>
      <c r="I7081" s="15"/>
      <c r="J7081" s="13">
        <f>OR(F7081&lt;&gt;0,G7081&lt;&gt;0,H7081&lt;&gt;0,I7081&lt;&gt;0)*(F7081 + (F7081 = 0))*(G7081 + (G7081 = 0))*(H7081 + (H7081 = 0))*(I7081 + (I7081 = 0))</f>
        <v>0</v>
      </c>
      <c r="K7081" s="11"/>
      <c r="L7081" s="11"/>
      <c r="M7081" s="11"/>
    </row>
    <row r="7082" spans="1:13">
      <c r="A7082" s="11"/>
      <c r="B7082" s="11"/>
      <c r="C7082" s="11"/>
      <c r="D7082" s="11"/>
      <c r="E7082" s="10" t="s">
        <v>1973</v>
      </c>
      <c r="F7082" s="14"/>
      <c r="G7082" s="15"/>
      <c r="H7082" s="15"/>
      <c r="I7082" s="15"/>
      <c r="J7082" s="13">
        <f>OR(F7082&lt;&gt;0,G7082&lt;&gt;0,H7082&lt;&gt;0,I7082&lt;&gt;0)*(F7082 + (F7082 = 0))*(G7082 + (G7082 = 0))*(H7082 + (H7082 = 0))*(I7082 + (I7082 = 0))</f>
        <v>0</v>
      </c>
      <c r="K7082" s="11"/>
      <c r="L7082" s="11"/>
      <c r="M7082" s="11"/>
    </row>
    <row r="7083" spans="1:13">
      <c r="A7083" s="11"/>
      <c r="B7083" s="11"/>
      <c r="C7083" s="11"/>
      <c r="D7083" s="11"/>
      <c r="E7083" s="10" t="s">
        <v>1974</v>
      </c>
      <c r="F7083" s="14"/>
      <c r="G7083" s="15"/>
      <c r="H7083" s="15"/>
      <c r="I7083" s="15"/>
      <c r="J7083" s="13">
        <f>OR(F7083&lt;&gt;0,G7083&lt;&gt;0,H7083&lt;&gt;0,I7083&lt;&gt;0)*(F7083 + (F7083 = 0))*(G7083 + (G7083 = 0))*(H7083 + (H7083 = 0))*(I7083 + (I7083 = 0))</f>
        <v>0</v>
      </c>
      <c r="K7083" s="11"/>
      <c r="L7083" s="11"/>
      <c r="M7083" s="11"/>
    </row>
    <row r="7084" spans="1:13">
      <c r="A7084" s="11"/>
      <c r="B7084" s="11"/>
      <c r="C7084" s="11"/>
      <c r="D7084" s="11"/>
      <c r="E7084" s="10" t="s">
        <v>1970</v>
      </c>
      <c r="F7084" s="14">
        <v>13</v>
      </c>
      <c r="G7084" s="15">
        <v>2.0099999999999998</v>
      </c>
      <c r="H7084" s="15">
        <v>3</v>
      </c>
      <c r="I7084" s="15">
        <v>0</v>
      </c>
      <c r="J7084" s="13">
        <f>OR(F7084&lt;&gt;0,G7084&lt;&gt;0,H7084&lt;&gt;0,I7084&lt;&gt;0)*(F7084 + (F7084 = 0))*(G7084 + (G7084 = 0))*(H7084 + (H7084 = 0))*(I7084 + (I7084 = 0))</f>
        <v>78.39</v>
      </c>
      <c r="K7084" s="11"/>
      <c r="L7084" s="11"/>
      <c r="M7084" s="11"/>
    </row>
    <row r="7085" spans="1:13">
      <c r="A7085" s="11"/>
      <c r="B7085" s="11"/>
      <c r="C7085" s="11"/>
      <c r="D7085" s="11"/>
      <c r="E7085" s="10" t="s">
        <v>1971</v>
      </c>
      <c r="F7085" s="14">
        <v>13</v>
      </c>
      <c r="G7085" s="15">
        <v>2.0099999999999998</v>
      </c>
      <c r="H7085" s="15">
        <v>3</v>
      </c>
      <c r="I7085" s="15">
        <v>0</v>
      </c>
      <c r="J7085" s="13">
        <f>OR(F7085&lt;&gt;0,G7085&lt;&gt;0,H7085&lt;&gt;0,I7085&lt;&gt;0)*(F7085 + (F7085 = 0))*(G7085 + (G7085 = 0))*(H7085 + (H7085 = 0))*(I7085 + (I7085 = 0))</f>
        <v>78.39</v>
      </c>
      <c r="K7085" s="11"/>
      <c r="L7085" s="11"/>
      <c r="M7085" s="11"/>
    </row>
    <row r="7086" spans="1:13">
      <c r="A7086" s="11"/>
      <c r="B7086" s="11"/>
      <c r="C7086" s="11"/>
      <c r="D7086" s="11"/>
      <c r="E7086" s="10" t="s">
        <v>1975</v>
      </c>
      <c r="F7086" s="14">
        <v>2</v>
      </c>
      <c r="G7086" s="15">
        <v>2.0099999999999998</v>
      </c>
      <c r="H7086" s="15">
        <v>3</v>
      </c>
      <c r="I7086" s="15">
        <v>0</v>
      </c>
      <c r="J7086" s="13">
        <f>OR(F7086&lt;&gt;0,G7086&lt;&gt;0,H7086&lt;&gt;0,I7086&lt;&gt;0)*(F7086 + (F7086 = 0))*(G7086 + (G7086 = 0))*(H7086 + (H7086 = 0))*(I7086 + (I7086 = 0))</f>
        <v>12.06</v>
      </c>
      <c r="K7086" s="11"/>
      <c r="L7086" s="11"/>
      <c r="M7086" s="11"/>
    </row>
    <row r="7087" spans="1:13">
      <c r="A7087" s="11"/>
      <c r="B7087" s="11"/>
      <c r="C7087" s="11"/>
      <c r="D7087" s="11"/>
      <c r="E7087" s="10" t="s">
        <v>1976</v>
      </c>
      <c r="F7087" s="14">
        <v>2</v>
      </c>
      <c r="G7087" s="15">
        <v>2.0099999999999998</v>
      </c>
      <c r="H7087" s="15">
        <v>3</v>
      </c>
      <c r="I7087" s="15">
        <v>0</v>
      </c>
      <c r="J7087" s="13">
        <f>OR(F7087&lt;&gt;0,G7087&lt;&gt;0,H7087&lt;&gt;0,I7087&lt;&gt;0)*(F7087 + (F7087 = 0))*(G7087 + (G7087 = 0))*(H7087 + (H7087 = 0))*(I7087 + (I7087 = 0))</f>
        <v>12.06</v>
      </c>
      <c r="K7087" s="11"/>
      <c r="L7087" s="11"/>
      <c r="M7087" s="11"/>
    </row>
    <row r="7088" spans="1:13">
      <c r="A7088" s="11"/>
      <c r="B7088" s="11"/>
      <c r="C7088" s="11"/>
      <c r="D7088" s="11"/>
      <c r="E7088" s="11"/>
      <c r="F7088" s="11"/>
      <c r="G7088" s="11"/>
      <c r="H7088" s="11"/>
      <c r="I7088" s="11"/>
      <c r="J7088" s="16" t="s">
        <v>897</v>
      </c>
      <c r="K7088" s="17">
        <f>SUM(J7077:J7087)</f>
        <v>1471.32</v>
      </c>
      <c r="L7088" s="15">
        <v>3.39</v>
      </c>
      <c r="M7088" s="18">
        <f>ROUND(K7088*L7088,2)</f>
        <v>4987.7700000000004</v>
      </c>
    </row>
    <row r="7089" spans="1:13" ht="0.95" customHeight="1">
      <c r="A7089" s="19"/>
      <c r="B7089" s="19"/>
      <c r="C7089" s="19"/>
      <c r="D7089" s="19"/>
      <c r="E7089" s="19"/>
      <c r="F7089" s="19"/>
      <c r="G7089" s="19"/>
      <c r="H7089" s="19"/>
      <c r="I7089" s="19"/>
      <c r="J7089" s="19"/>
      <c r="K7089" s="19"/>
      <c r="L7089" s="19"/>
      <c r="M7089" s="19"/>
    </row>
    <row r="7090" spans="1:13" s="1" customFormat="1">
      <c r="A7090" s="40" t="s">
        <v>1981</v>
      </c>
      <c r="B7090" s="16" t="s">
        <v>22</v>
      </c>
      <c r="C7090" s="16" t="s">
        <v>29</v>
      </c>
      <c r="D7090" s="16" t="s">
        <v>1982</v>
      </c>
      <c r="E7090" s="41"/>
      <c r="F7090" s="41"/>
      <c r="G7090" s="41"/>
      <c r="H7090" s="41"/>
      <c r="I7090" s="41"/>
      <c r="J7090" s="41"/>
      <c r="K7090" s="17">
        <f>K7103</f>
        <v>253.26</v>
      </c>
      <c r="L7090" s="18">
        <f>L7103</f>
        <v>4.2</v>
      </c>
      <c r="M7090" s="18">
        <f>M7103</f>
        <v>1063.69</v>
      </c>
    </row>
    <row r="7091" spans="1:13">
      <c r="A7091" s="11"/>
      <c r="B7091" s="11"/>
      <c r="C7091" s="11"/>
      <c r="D7091" s="10" t="s">
        <v>1983</v>
      </c>
      <c r="E7091" s="11"/>
      <c r="F7091" s="11"/>
      <c r="G7091" s="11"/>
      <c r="H7091" s="11"/>
      <c r="I7091" s="11"/>
      <c r="J7091" s="11"/>
      <c r="K7091" s="11"/>
      <c r="L7091" s="11"/>
      <c r="M7091" s="11"/>
    </row>
    <row r="7092" spans="1:13">
      <c r="A7092" s="11"/>
      <c r="B7092" s="11"/>
      <c r="C7092" s="11"/>
      <c r="D7092" s="11"/>
      <c r="E7092" s="10" t="s">
        <v>1968</v>
      </c>
      <c r="F7092" s="14"/>
      <c r="G7092" s="15"/>
      <c r="H7092" s="15"/>
      <c r="I7092" s="15"/>
      <c r="J7092" s="13">
        <f>OR(F7092&lt;&gt;0,G7092&lt;&gt;0,H7092&lt;&gt;0,I7092&lt;&gt;0)*(F7092 + (F7092 = 0))*(G7092 + (G7092 = 0))*(H7092 + (H7092 = 0))*(I7092 + (I7092 = 0))</f>
        <v>0</v>
      </c>
      <c r="K7092" s="11"/>
      <c r="L7092" s="11"/>
      <c r="M7092" s="11"/>
    </row>
    <row r="7093" spans="1:13">
      <c r="A7093" s="11"/>
      <c r="B7093" s="11"/>
      <c r="C7093" s="11"/>
      <c r="D7093" s="11"/>
      <c r="E7093" s="10" t="s">
        <v>1969</v>
      </c>
      <c r="F7093" s="14"/>
      <c r="G7093" s="15"/>
      <c r="H7093" s="15"/>
      <c r="I7093" s="15"/>
      <c r="J7093" s="13">
        <f>OR(F7093&lt;&gt;0,G7093&lt;&gt;0,H7093&lt;&gt;0,I7093&lt;&gt;0)*(F7093 + (F7093 = 0))*(G7093 + (G7093 = 0))*(H7093 + (H7093 = 0))*(I7093 + (I7093 = 0))</f>
        <v>0</v>
      </c>
      <c r="K7093" s="11"/>
      <c r="L7093" s="11"/>
      <c r="M7093" s="11"/>
    </row>
    <row r="7094" spans="1:13">
      <c r="A7094" s="11"/>
      <c r="B7094" s="11"/>
      <c r="C7094" s="11"/>
      <c r="D7094" s="11"/>
      <c r="E7094" s="10" t="s">
        <v>1970</v>
      </c>
      <c r="F7094" s="14">
        <v>27</v>
      </c>
      <c r="G7094" s="15">
        <v>2.0099999999999998</v>
      </c>
      <c r="H7094" s="15">
        <v>3</v>
      </c>
      <c r="I7094" s="15">
        <v>0</v>
      </c>
      <c r="J7094" s="13">
        <f>OR(F7094&lt;&gt;0,G7094&lt;&gt;0,H7094&lt;&gt;0,I7094&lt;&gt;0)*(F7094 + (F7094 = 0))*(G7094 + (G7094 = 0))*(H7094 + (H7094 = 0))*(I7094 + (I7094 = 0))</f>
        <v>162.81</v>
      </c>
      <c r="K7094" s="11"/>
      <c r="L7094" s="11"/>
      <c r="M7094" s="11"/>
    </row>
    <row r="7095" spans="1:13">
      <c r="A7095" s="11"/>
      <c r="B7095" s="11"/>
      <c r="C7095" s="11"/>
      <c r="D7095" s="11"/>
      <c r="E7095" s="10" t="s">
        <v>1971</v>
      </c>
      <c r="F7095" s="14"/>
      <c r="G7095" s="15"/>
      <c r="H7095" s="15"/>
      <c r="I7095" s="15"/>
      <c r="J7095" s="13">
        <f>OR(F7095&lt;&gt;0,G7095&lt;&gt;0,H7095&lt;&gt;0,I7095&lt;&gt;0)*(F7095 + (F7095 = 0))*(G7095 + (G7095 = 0))*(H7095 + (H7095 = 0))*(I7095 + (I7095 = 0))</f>
        <v>0</v>
      </c>
      <c r="K7095" s="11"/>
      <c r="L7095" s="11"/>
      <c r="M7095" s="11"/>
    </row>
    <row r="7096" spans="1:13">
      <c r="A7096" s="11"/>
      <c r="B7096" s="11"/>
      <c r="C7096" s="11"/>
      <c r="D7096" s="11"/>
      <c r="E7096" s="10" t="s">
        <v>1972</v>
      </c>
      <c r="F7096" s="14"/>
      <c r="G7096" s="15"/>
      <c r="H7096" s="15"/>
      <c r="I7096" s="15"/>
      <c r="J7096" s="13">
        <f>OR(F7096&lt;&gt;0,G7096&lt;&gt;0,H7096&lt;&gt;0,I7096&lt;&gt;0)*(F7096 + (F7096 = 0))*(G7096 + (G7096 = 0))*(H7096 + (H7096 = 0))*(I7096 + (I7096 = 0))</f>
        <v>0</v>
      </c>
      <c r="K7096" s="11"/>
      <c r="L7096" s="11"/>
      <c r="M7096" s="11"/>
    </row>
    <row r="7097" spans="1:13">
      <c r="A7097" s="11"/>
      <c r="B7097" s="11"/>
      <c r="C7097" s="11"/>
      <c r="D7097" s="11"/>
      <c r="E7097" s="10" t="s">
        <v>1973</v>
      </c>
      <c r="F7097" s="14"/>
      <c r="G7097" s="15"/>
      <c r="H7097" s="15"/>
      <c r="I7097" s="15"/>
      <c r="J7097" s="13">
        <f>OR(F7097&lt;&gt;0,G7097&lt;&gt;0,H7097&lt;&gt;0,I7097&lt;&gt;0)*(F7097 + (F7097 = 0))*(G7097 + (G7097 = 0))*(H7097 + (H7097 = 0))*(I7097 + (I7097 = 0))</f>
        <v>0</v>
      </c>
      <c r="K7097" s="11"/>
      <c r="L7097" s="11"/>
      <c r="M7097" s="11"/>
    </row>
    <row r="7098" spans="1:13">
      <c r="A7098" s="11"/>
      <c r="B7098" s="11"/>
      <c r="C7098" s="11"/>
      <c r="D7098" s="11"/>
      <c r="E7098" s="10" t="s">
        <v>1974</v>
      </c>
      <c r="F7098" s="14"/>
      <c r="G7098" s="15"/>
      <c r="H7098" s="15"/>
      <c r="I7098" s="15"/>
      <c r="J7098" s="13">
        <f>OR(F7098&lt;&gt;0,G7098&lt;&gt;0,H7098&lt;&gt;0,I7098&lt;&gt;0)*(F7098 + (F7098 = 0))*(G7098 + (G7098 = 0))*(H7098 + (H7098 = 0))*(I7098 + (I7098 = 0))</f>
        <v>0</v>
      </c>
      <c r="K7098" s="11"/>
      <c r="L7098" s="11"/>
      <c r="M7098" s="11"/>
    </row>
    <row r="7099" spans="1:13">
      <c r="A7099" s="11"/>
      <c r="B7099" s="11"/>
      <c r="C7099" s="11"/>
      <c r="D7099" s="11"/>
      <c r="E7099" s="10" t="s">
        <v>1970</v>
      </c>
      <c r="F7099" s="14">
        <v>13</v>
      </c>
      <c r="G7099" s="15">
        <v>2.0099999999999998</v>
      </c>
      <c r="H7099" s="15">
        <v>3</v>
      </c>
      <c r="I7099" s="15">
        <v>0</v>
      </c>
      <c r="J7099" s="13">
        <f>OR(F7099&lt;&gt;0,G7099&lt;&gt;0,H7099&lt;&gt;0,I7099&lt;&gt;0)*(F7099 + (F7099 = 0))*(G7099 + (G7099 = 0))*(H7099 + (H7099 = 0))*(I7099 + (I7099 = 0))</f>
        <v>78.39</v>
      </c>
      <c r="K7099" s="11"/>
      <c r="L7099" s="11"/>
      <c r="M7099" s="11"/>
    </row>
    <row r="7100" spans="1:13">
      <c r="A7100" s="11"/>
      <c r="B7100" s="11"/>
      <c r="C7100" s="11"/>
      <c r="D7100" s="11"/>
      <c r="E7100" s="10" t="s">
        <v>1971</v>
      </c>
      <c r="F7100" s="14"/>
      <c r="G7100" s="15"/>
      <c r="H7100" s="15"/>
      <c r="I7100" s="15"/>
      <c r="J7100" s="13">
        <f>OR(F7100&lt;&gt;0,G7100&lt;&gt;0,H7100&lt;&gt;0,I7100&lt;&gt;0)*(F7100 + (F7100 = 0))*(G7100 + (G7100 = 0))*(H7100 + (H7100 = 0))*(I7100 + (I7100 = 0))</f>
        <v>0</v>
      </c>
      <c r="K7100" s="11"/>
      <c r="L7100" s="11"/>
      <c r="M7100" s="11"/>
    </row>
    <row r="7101" spans="1:13">
      <c r="A7101" s="11"/>
      <c r="B7101" s="11"/>
      <c r="C7101" s="11"/>
      <c r="D7101" s="11"/>
      <c r="E7101" s="10" t="s">
        <v>1975</v>
      </c>
      <c r="F7101" s="14">
        <v>2</v>
      </c>
      <c r="G7101" s="15">
        <v>2.0099999999999998</v>
      </c>
      <c r="H7101" s="15">
        <v>3</v>
      </c>
      <c r="I7101" s="15">
        <v>0</v>
      </c>
      <c r="J7101" s="13">
        <f>OR(F7101&lt;&gt;0,G7101&lt;&gt;0,H7101&lt;&gt;0,I7101&lt;&gt;0)*(F7101 + (F7101 = 0))*(G7101 + (G7101 = 0))*(H7101 + (H7101 = 0))*(I7101 + (I7101 = 0))</f>
        <v>12.06</v>
      </c>
      <c r="K7101" s="11"/>
      <c r="L7101" s="11"/>
      <c r="M7101" s="11"/>
    </row>
    <row r="7102" spans="1:13">
      <c r="A7102" s="11"/>
      <c r="B7102" s="11"/>
      <c r="C7102" s="11"/>
      <c r="D7102" s="11"/>
      <c r="E7102" s="10" t="s">
        <v>1976</v>
      </c>
      <c r="F7102" s="14"/>
      <c r="G7102" s="15"/>
      <c r="H7102" s="15"/>
      <c r="I7102" s="15"/>
      <c r="J7102" s="13">
        <f>OR(F7102&lt;&gt;0,G7102&lt;&gt;0,H7102&lt;&gt;0,I7102&lt;&gt;0)*(F7102 + (F7102 = 0))*(G7102 + (G7102 = 0))*(H7102 + (H7102 = 0))*(I7102 + (I7102 = 0))</f>
        <v>0</v>
      </c>
      <c r="K7102" s="11"/>
      <c r="L7102" s="11"/>
      <c r="M7102" s="11"/>
    </row>
    <row r="7103" spans="1:13">
      <c r="A7103" s="11"/>
      <c r="B7103" s="11"/>
      <c r="C7103" s="11"/>
      <c r="D7103" s="11"/>
      <c r="E7103" s="11"/>
      <c r="F7103" s="11"/>
      <c r="G7103" s="11"/>
      <c r="H7103" s="11"/>
      <c r="I7103" s="11"/>
      <c r="J7103" s="16" t="s">
        <v>1984</v>
      </c>
      <c r="K7103" s="17">
        <f>SUM(J7092:J7102)</f>
        <v>253.26</v>
      </c>
      <c r="L7103" s="15">
        <v>4.2</v>
      </c>
      <c r="M7103" s="18">
        <f>ROUND(K7103*L7103,2)</f>
        <v>1063.69</v>
      </c>
    </row>
    <row r="7104" spans="1:13" ht="0.95" customHeight="1">
      <c r="A7104" s="19"/>
      <c r="B7104" s="19"/>
      <c r="C7104" s="19"/>
      <c r="D7104" s="19"/>
      <c r="E7104" s="19"/>
      <c r="F7104" s="19"/>
      <c r="G7104" s="19"/>
      <c r="H7104" s="19"/>
      <c r="I7104" s="19"/>
      <c r="J7104" s="19"/>
      <c r="K7104" s="19"/>
      <c r="L7104" s="19"/>
      <c r="M7104" s="19"/>
    </row>
    <row r="7105" spans="1:13" s="1" customFormat="1">
      <c r="A7105" s="40" t="s">
        <v>898</v>
      </c>
      <c r="B7105" s="16" t="s">
        <v>22</v>
      </c>
      <c r="C7105" s="16" t="s">
        <v>29</v>
      </c>
      <c r="D7105" s="16" t="s">
        <v>899</v>
      </c>
      <c r="E7105" s="41"/>
      <c r="F7105" s="41"/>
      <c r="G7105" s="41"/>
      <c r="H7105" s="41"/>
      <c r="I7105" s="41"/>
      <c r="J7105" s="41"/>
      <c r="K7105" s="17">
        <f>K7118</f>
        <v>152.76</v>
      </c>
      <c r="L7105" s="18">
        <f>L7118</f>
        <v>5.31</v>
      </c>
      <c r="M7105" s="18">
        <f>M7118</f>
        <v>811.16</v>
      </c>
    </row>
    <row r="7106" spans="1:13">
      <c r="A7106" s="11"/>
      <c r="B7106" s="11"/>
      <c r="C7106" s="11"/>
      <c r="D7106" s="10" t="s">
        <v>900</v>
      </c>
      <c r="E7106" s="11"/>
      <c r="F7106" s="11"/>
      <c r="G7106" s="11"/>
      <c r="H7106" s="11"/>
      <c r="I7106" s="11"/>
      <c r="J7106" s="11"/>
      <c r="K7106" s="11"/>
      <c r="L7106" s="11"/>
      <c r="M7106" s="11"/>
    </row>
    <row r="7107" spans="1:13">
      <c r="A7107" s="11"/>
      <c r="B7107" s="11"/>
      <c r="C7107" s="11"/>
      <c r="D7107" s="11"/>
      <c r="E7107" s="10" t="s">
        <v>1968</v>
      </c>
      <c r="F7107" s="14"/>
      <c r="G7107" s="15"/>
      <c r="H7107" s="15"/>
      <c r="I7107" s="15"/>
      <c r="J7107" s="13">
        <f>OR(F7107&lt;&gt;0,G7107&lt;&gt;0,H7107&lt;&gt;0,I7107&lt;&gt;0)*(F7107 + (F7107 = 0))*(G7107 + (G7107 = 0))*(H7107 + (H7107 = 0))*(I7107 + (I7107 = 0))</f>
        <v>0</v>
      </c>
      <c r="K7107" s="11"/>
      <c r="L7107" s="11"/>
      <c r="M7107" s="11"/>
    </row>
    <row r="7108" spans="1:13">
      <c r="A7108" s="11"/>
      <c r="B7108" s="11"/>
      <c r="C7108" s="11"/>
      <c r="D7108" s="11"/>
      <c r="E7108" s="10" t="s">
        <v>1969</v>
      </c>
      <c r="F7108" s="14"/>
      <c r="G7108" s="15"/>
      <c r="H7108" s="15"/>
      <c r="I7108" s="15"/>
      <c r="J7108" s="13">
        <f>OR(F7108&lt;&gt;0,G7108&lt;&gt;0,H7108&lt;&gt;0,I7108&lt;&gt;0)*(F7108 + (F7108 = 0))*(G7108 + (G7108 = 0))*(H7108 + (H7108 = 0))*(I7108 + (I7108 = 0))</f>
        <v>0</v>
      </c>
      <c r="K7108" s="11"/>
      <c r="L7108" s="11"/>
      <c r="M7108" s="11"/>
    </row>
    <row r="7109" spans="1:13">
      <c r="A7109" s="11"/>
      <c r="B7109" s="11"/>
      <c r="C7109" s="11"/>
      <c r="D7109" s="11"/>
      <c r="E7109" s="10" t="s">
        <v>1970</v>
      </c>
      <c r="F7109" s="14"/>
      <c r="G7109" s="15"/>
      <c r="H7109" s="15"/>
      <c r="I7109" s="15"/>
      <c r="J7109" s="13">
        <f>OR(F7109&lt;&gt;0,G7109&lt;&gt;0,H7109&lt;&gt;0,I7109&lt;&gt;0)*(F7109 + (F7109 = 0))*(G7109 + (G7109 = 0))*(H7109 + (H7109 = 0))*(I7109 + (I7109 = 0))</f>
        <v>0</v>
      </c>
      <c r="K7109" s="11"/>
      <c r="L7109" s="11"/>
      <c r="M7109" s="11"/>
    </row>
    <row r="7110" spans="1:13">
      <c r="A7110" s="11"/>
      <c r="B7110" s="11"/>
      <c r="C7110" s="11"/>
      <c r="D7110" s="11"/>
      <c r="E7110" s="10" t="s">
        <v>1971</v>
      </c>
      <c r="F7110" s="14">
        <v>4</v>
      </c>
      <c r="G7110" s="15">
        <v>2.0099999999999998</v>
      </c>
      <c r="H7110" s="15">
        <v>4</v>
      </c>
      <c r="I7110" s="15">
        <v>0</v>
      </c>
      <c r="J7110" s="13">
        <f>OR(F7110&lt;&gt;0,G7110&lt;&gt;0,H7110&lt;&gt;0,I7110&lt;&gt;0)*(F7110 + (F7110 = 0))*(G7110 + (G7110 = 0))*(H7110 + (H7110 = 0))*(I7110 + (I7110 = 0))</f>
        <v>32.159999999999997</v>
      </c>
      <c r="K7110" s="11"/>
      <c r="L7110" s="11"/>
      <c r="M7110" s="11"/>
    </row>
    <row r="7111" spans="1:13">
      <c r="A7111" s="11"/>
      <c r="B7111" s="11"/>
      <c r="C7111" s="11"/>
      <c r="D7111" s="11"/>
      <c r="E7111" s="10" t="s">
        <v>1972</v>
      </c>
      <c r="F7111" s="14"/>
      <c r="G7111" s="15"/>
      <c r="H7111" s="15"/>
      <c r="I7111" s="15"/>
      <c r="J7111" s="13">
        <f>OR(F7111&lt;&gt;0,G7111&lt;&gt;0,H7111&lt;&gt;0,I7111&lt;&gt;0)*(F7111 + (F7111 = 0))*(G7111 + (G7111 = 0))*(H7111 + (H7111 = 0))*(I7111 + (I7111 = 0))</f>
        <v>0</v>
      </c>
      <c r="K7111" s="11"/>
      <c r="L7111" s="11"/>
      <c r="M7111" s="11"/>
    </row>
    <row r="7112" spans="1:13">
      <c r="A7112" s="11"/>
      <c r="B7112" s="11"/>
      <c r="C7112" s="11"/>
      <c r="D7112" s="11"/>
      <c r="E7112" s="10" t="s">
        <v>1973</v>
      </c>
      <c r="F7112" s="14"/>
      <c r="G7112" s="15"/>
      <c r="H7112" s="15"/>
      <c r="I7112" s="15"/>
      <c r="J7112" s="13">
        <f>OR(F7112&lt;&gt;0,G7112&lt;&gt;0,H7112&lt;&gt;0,I7112&lt;&gt;0)*(F7112 + (F7112 = 0))*(G7112 + (G7112 = 0))*(H7112 + (H7112 = 0))*(I7112 + (I7112 = 0))</f>
        <v>0</v>
      </c>
      <c r="K7112" s="11"/>
      <c r="L7112" s="11"/>
      <c r="M7112" s="11"/>
    </row>
    <row r="7113" spans="1:13">
      <c r="A7113" s="11"/>
      <c r="B7113" s="11"/>
      <c r="C7113" s="11"/>
      <c r="D7113" s="11"/>
      <c r="E7113" s="10" t="s">
        <v>1974</v>
      </c>
      <c r="F7113" s="14"/>
      <c r="G7113" s="15"/>
      <c r="H7113" s="15"/>
      <c r="I7113" s="15"/>
      <c r="J7113" s="13">
        <f>OR(F7113&lt;&gt;0,G7113&lt;&gt;0,H7113&lt;&gt;0,I7113&lt;&gt;0)*(F7113 + (F7113 = 0))*(G7113 + (G7113 = 0))*(H7113 + (H7113 = 0))*(I7113 + (I7113 = 0))</f>
        <v>0</v>
      </c>
      <c r="K7113" s="11"/>
      <c r="L7113" s="11"/>
      <c r="M7113" s="11"/>
    </row>
    <row r="7114" spans="1:13">
      <c r="A7114" s="11"/>
      <c r="B7114" s="11"/>
      <c r="C7114" s="11"/>
      <c r="D7114" s="11"/>
      <c r="E7114" s="10" t="s">
        <v>1970</v>
      </c>
      <c r="F7114" s="14"/>
      <c r="G7114" s="15"/>
      <c r="H7114" s="15"/>
      <c r="I7114" s="15"/>
      <c r="J7114" s="13">
        <f>OR(F7114&lt;&gt;0,G7114&lt;&gt;0,H7114&lt;&gt;0,I7114&lt;&gt;0)*(F7114 + (F7114 = 0))*(G7114 + (G7114 = 0))*(H7114 + (H7114 = 0))*(I7114 + (I7114 = 0))</f>
        <v>0</v>
      </c>
      <c r="K7114" s="11"/>
      <c r="L7114" s="11"/>
      <c r="M7114" s="11"/>
    </row>
    <row r="7115" spans="1:13">
      <c r="A7115" s="11"/>
      <c r="B7115" s="11"/>
      <c r="C7115" s="11"/>
      <c r="D7115" s="11"/>
      <c r="E7115" s="10" t="s">
        <v>1971</v>
      </c>
      <c r="F7115" s="14">
        <v>13</v>
      </c>
      <c r="G7115" s="15">
        <v>2.0099999999999998</v>
      </c>
      <c r="H7115" s="15">
        <v>4</v>
      </c>
      <c r="I7115" s="15">
        <v>0</v>
      </c>
      <c r="J7115" s="13">
        <f>OR(F7115&lt;&gt;0,G7115&lt;&gt;0,H7115&lt;&gt;0,I7115&lt;&gt;0)*(F7115 + (F7115 = 0))*(G7115 + (G7115 = 0))*(H7115 + (H7115 = 0))*(I7115 + (I7115 = 0))</f>
        <v>104.52</v>
      </c>
      <c r="K7115" s="11"/>
      <c r="L7115" s="11"/>
      <c r="M7115" s="11"/>
    </row>
    <row r="7116" spans="1:13">
      <c r="A7116" s="11"/>
      <c r="B7116" s="11"/>
      <c r="C7116" s="11"/>
      <c r="D7116" s="11"/>
      <c r="E7116" s="10" t="s">
        <v>1975</v>
      </c>
      <c r="F7116" s="14"/>
      <c r="G7116" s="15"/>
      <c r="H7116" s="15"/>
      <c r="I7116" s="15"/>
      <c r="J7116" s="13">
        <f>OR(F7116&lt;&gt;0,G7116&lt;&gt;0,H7116&lt;&gt;0,I7116&lt;&gt;0)*(F7116 + (F7116 = 0))*(G7116 + (G7116 = 0))*(H7116 + (H7116 = 0))*(I7116 + (I7116 = 0))</f>
        <v>0</v>
      </c>
      <c r="K7116" s="11"/>
      <c r="L7116" s="11"/>
      <c r="M7116" s="11"/>
    </row>
    <row r="7117" spans="1:13">
      <c r="A7117" s="11"/>
      <c r="B7117" s="11"/>
      <c r="C7117" s="11"/>
      <c r="D7117" s="11"/>
      <c r="E7117" s="10" t="s">
        <v>1976</v>
      </c>
      <c r="F7117" s="14">
        <v>2</v>
      </c>
      <c r="G7117" s="15">
        <v>2.0099999999999998</v>
      </c>
      <c r="H7117" s="15">
        <v>4</v>
      </c>
      <c r="I7117" s="15">
        <v>0</v>
      </c>
      <c r="J7117" s="13">
        <f>OR(F7117&lt;&gt;0,G7117&lt;&gt;0,H7117&lt;&gt;0,I7117&lt;&gt;0)*(F7117 + (F7117 = 0))*(G7117 + (G7117 = 0))*(H7117 + (H7117 = 0))*(I7117 + (I7117 = 0))</f>
        <v>16.079999999999998</v>
      </c>
      <c r="K7117" s="11"/>
      <c r="L7117" s="11"/>
      <c r="M7117" s="11"/>
    </row>
    <row r="7118" spans="1:13">
      <c r="A7118" s="11"/>
      <c r="B7118" s="11"/>
      <c r="C7118" s="11"/>
      <c r="D7118" s="11"/>
      <c r="E7118" s="11"/>
      <c r="F7118" s="11"/>
      <c r="G7118" s="11"/>
      <c r="H7118" s="11"/>
      <c r="I7118" s="11"/>
      <c r="J7118" s="16" t="s">
        <v>901</v>
      </c>
      <c r="K7118" s="17">
        <f>SUM(J7107:J7117)</f>
        <v>152.76</v>
      </c>
      <c r="L7118" s="15">
        <v>5.31</v>
      </c>
      <c r="M7118" s="18">
        <f>ROUND(K7118*L7118,2)</f>
        <v>811.16</v>
      </c>
    </row>
    <row r="7119" spans="1:13" ht="0.95" customHeight="1">
      <c r="A7119" s="19"/>
      <c r="B7119" s="19"/>
      <c r="C7119" s="19"/>
      <c r="D7119" s="19"/>
      <c r="E7119" s="19"/>
      <c r="F7119" s="19"/>
      <c r="G7119" s="19"/>
      <c r="H7119" s="19"/>
      <c r="I7119" s="19"/>
      <c r="J7119" s="19"/>
      <c r="K7119" s="19"/>
      <c r="L7119" s="19"/>
      <c r="M7119" s="19"/>
    </row>
    <row r="7120" spans="1:13" s="1" customFormat="1">
      <c r="A7120" s="40" t="s">
        <v>595</v>
      </c>
      <c r="B7120" s="16" t="s">
        <v>22</v>
      </c>
      <c r="C7120" s="16" t="s">
        <v>29</v>
      </c>
      <c r="D7120" s="16" t="s">
        <v>596</v>
      </c>
      <c r="E7120" s="41"/>
      <c r="F7120" s="41"/>
      <c r="G7120" s="41"/>
      <c r="H7120" s="41"/>
      <c r="I7120" s="41"/>
      <c r="J7120" s="41"/>
      <c r="K7120" s="17">
        <f>K7125</f>
        <v>1877.34</v>
      </c>
      <c r="L7120" s="18">
        <f>L7125</f>
        <v>8.2899999999999991</v>
      </c>
      <c r="M7120" s="18">
        <f>M7125</f>
        <v>15563.15</v>
      </c>
    </row>
    <row r="7121" spans="1:13">
      <c r="A7121" s="11"/>
      <c r="B7121" s="11"/>
      <c r="C7121" s="11"/>
      <c r="D7121" s="10" t="s">
        <v>597</v>
      </c>
      <c r="E7121" s="11"/>
      <c r="F7121" s="11"/>
      <c r="G7121" s="11"/>
      <c r="H7121" s="11"/>
      <c r="I7121" s="11"/>
      <c r="J7121" s="11"/>
      <c r="K7121" s="11"/>
      <c r="L7121" s="11"/>
      <c r="M7121" s="11"/>
    </row>
    <row r="7122" spans="1:13">
      <c r="A7122" s="11"/>
      <c r="B7122" s="11"/>
      <c r="C7122" s="11"/>
      <c r="D7122" s="11"/>
      <c r="E7122" s="10" t="s">
        <v>895</v>
      </c>
      <c r="F7122" s="14">
        <v>1</v>
      </c>
      <c r="G7122" s="15">
        <v>1471.32</v>
      </c>
      <c r="H7122" s="15">
        <v>0</v>
      </c>
      <c r="I7122" s="15">
        <v>0</v>
      </c>
      <c r="J7122" s="13">
        <f>OR(F7122&lt;&gt;0,G7122&lt;&gt;0,H7122&lt;&gt;0,I7122&lt;&gt;0)*(F7122 + (F7122 = 0))*(G7122 + (G7122 = 0))*(H7122 + (H7122 = 0))*(I7122 + (I7122 = 0))</f>
        <v>1471.32</v>
      </c>
      <c r="K7122" s="11"/>
      <c r="L7122" s="11"/>
      <c r="M7122" s="11"/>
    </row>
    <row r="7123" spans="1:13">
      <c r="A7123" s="11"/>
      <c r="B7123" s="11"/>
      <c r="C7123" s="11"/>
      <c r="D7123" s="11"/>
      <c r="E7123" s="10" t="s">
        <v>1982</v>
      </c>
      <c r="F7123" s="14">
        <v>1</v>
      </c>
      <c r="G7123" s="15">
        <v>253.26</v>
      </c>
      <c r="H7123" s="15">
        <v>0</v>
      </c>
      <c r="I7123" s="15">
        <v>0</v>
      </c>
      <c r="J7123" s="13">
        <f>OR(F7123&lt;&gt;0,G7123&lt;&gt;0,H7123&lt;&gt;0,I7123&lt;&gt;0)*(F7123 + (F7123 = 0))*(G7123 + (G7123 = 0))*(H7123 + (H7123 = 0))*(I7123 + (I7123 = 0))</f>
        <v>253.26</v>
      </c>
      <c r="K7123" s="11"/>
      <c r="L7123" s="11"/>
      <c r="M7123" s="11"/>
    </row>
    <row r="7124" spans="1:13">
      <c r="A7124" s="11"/>
      <c r="B7124" s="11"/>
      <c r="C7124" s="11"/>
      <c r="D7124" s="11"/>
      <c r="E7124" s="10" t="s">
        <v>899</v>
      </c>
      <c r="F7124" s="14">
        <v>1</v>
      </c>
      <c r="G7124" s="15">
        <v>152.76</v>
      </c>
      <c r="H7124" s="15">
        <v>0</v>
      </c>
      <c r="I7124" s="15">
        <v>0</v>
      </c>
      <c r="J7124" s="13">
        <f>OR(F7124&lt;&gt;0,G7124&lt;&gt;0,H7124&lt;&gt;0,I7124&lt;&gt;0)*(F7124 + (F7124 = 0))*(G7124 + (G7124 = 0))*(H7124 + (H7124 = 0))*(I7124 + (I7124 = 0))</f>
        <v>152.76</v>
      </c>
      <c r="K7124" s="11"/>
      <c r="L7124" s="11"/>
      <c r="M7124" s="11"/>
    </row>
    <row r="7125" spans="1:13">
      <c r="A7125" s="11"/>
      <c r="B7125" s="11"/>
      <c r="C7125" s="11"/>
      <c r="D7125" s="11"/>
      <c r="E7125" s="11"/>
      <c r="F7125" s="11"/>
      <c r="G7125" s="11"/>
      <c r="H7125" s="11"/>
      <c r="I7125" s="11"/>
      <c r="J7125" s="16" t="s">
        <v>599</v>
      </c>
      <c r="K7125" s="17">
        <f>SUM(J7122:J7124)</f>
        <v>1877.34</v>
      </c>
      <c r="L7125" s="15">
        <v>8.2899999999999991</v>
      </c>
      <c r="M7125" s="18">
        <f>ROUND(K7125*L7125,2)</f>
        <v>15563.15</v>
      </c>
    </row>
    <row r="7126" spans="1:13" ht="0.95" customHeight="1">
      <c r="A7126" s="19"/>
      <c r="B7126" s="19"/>
      <c r="C7126" s="19"/>
      <c r="D7126" s="19"/>
      <c r="E7126" s="19"/>
      <c r="F7126" s="19"/>
      <c r="G7126" s="19"/>
      <c r="H7126" s="19"/>
      <c r="I7126" s="19"/>
      <c r="J7126" s="19"/>
      <c r="K7126" s="19"/>
      <c r="L7126" s="19"/>
      <c r="M7126" s="19"/>
    </row>
    <row r="7127" spans="1:13">
      <c r="A7127" s="11"/>
      <c r="B7127" s="11"/>
      <c r="C7127" s="11"/>
      <c r="D7127" s="11"/>
      <c r="E7127" s="11"/>
      <c r="F7127" s="11"/>
      <c r="G7127" s="11"/>
      <c r="H7127" s="11"/>
      <c r="I7127" s="11"/>
      <c r="J7127" s="16" t="s">
        <v>1985</v>
      </c>
      <c r="K7127" s="20">
        <v>1</v>
      </c>
      <c r="L7127" s="18">
        <f>M6805+M6825+M6835+M6842+M6849+M6866+M6872+M6881+M6890+M6909+M6917+M6925+M6933+M6941+M6949+M6959+M6972+M6983+M6990+M6995+M7000+M7005+M7010+M7015+M7020+M7030+M7045+M7060+M7069+M7075+M7090+M7105+M7120</f>
        <v>1916669.41</v>
      </c>
      <c r="M7127" s="18">
        <f>ROUND(K7127*L7127,2)</f>
        <v>1916669.41</v>
      </c>
    </row>
    <row r="7128" spans="1:13" ht="0.95" customHeight="1">
      <c r="A7128" s="19"/>
      <c r="B7128" s="19"/>
      <c r="C7128" s="19"/>
      <c r="D7128" s="19"/>
      <c r="E7128" s="19"/>
      <c r="F7128" s="19"/>
      <c r="G7128" s="19"/>
      <c r="H7128" s="19"/>
      <c r="I7128" s="19"/>
      <c r="J7128" s="19"/>
      <c r="K7128" s="19"/>
      <c r="L7128" s="19"/>
      <c r="M7128" s="19"/>
    </row>
    <row r="7129" spans="1:13">
      <c r="A7129" s="21" t="s">
        <v>1986</v>
      </c>
      <c r="B7129" s="21" t="s">
        <v>16</v>
      </c>
      <c r="C7129" s="21" t="s">
        <v>17</v>
      </c>
      <c r="D7129" s="21" t="s">
        <v>1987</v>
      </c>
      <c r="E7129" s="22"/>
      <c r="F7129" s="22"/>
      <c r="G7129" s="22"/>
      <c r="H7129" s="22"/>
      <c r="I7129" s="22"/>
      <c r="J7129" s="22"/>
      <c r="K7129" s="23">
        <f>K7135</f>
        <v>1</v>
      </c>
      <c r="L7129" s="24">
        <f>L7135</f>
        <v>300000</v>
      </c>
      <c r="M7129" s="24">
        <f>M7135</f>
        <v>300000</v>
      </c>
    </row>
    <row r="7130" spans="1:13" s="1" customFormat="1">
      <c r="A7130" s="40" t="s">
        <v>1988</v>
      </c>
      <c r="B7130" s="16" t="s">
        <v>22</v>
      </c>
      <c r="C7130" s="16" t="s">
        <v>1662</v>
      </c>
      <c r="D7130" s="16" t="s">
        <v>1989</v>
      </c>
      <c r="E7130" s="41"/>
      <c r="F7130" s="41"/>
      <c r="G7130" s="41"/>
      <c r="H7130" s="41"/>
      <c r="I7130" s="41"/>
      <c r="J7130" s="41"/>
      <c r="K7130" s="17">
        <f>K7133</f>
        <v>1</v>
      </c>
      <c r="L7130" s="18">
        <f>L7133</f>
        <v>300000</v>
      </c>
      <c r="M7130" s="18">
        <f>M7133</f>
        <v>300000</v>
      </c>
    </row>
    <row r="7131" spans="1:13">
      <c r="A7131" s="11"/>
      <c r="B7131" s="11"/>
      <c r="C7131" s="11"/>
      <c r="D7131" s="10" t="s">
        <v>1990</v>
      </c>
      <c r="E7131" s="11"/>
      <c r="F7131" s="11"/>
      <c r="G7131" s="11"/>
      <c r="H7131" s="11"/>
      <c r="I7131" s="11"/>
      <c r="J7131" s="11"/>
      <c r="K7131" s="11"/>
      <c r="L7131" s="11"/>
      <c r="M7131" s="11"/>
    </row>
    <row r="7132" spans="1:13">
      <c r="A7132" s="11"/>
      <c r="B7132" s="11"/>
      <c r="C7132" s="11"/>
      <c r="D7132" s="11"/>
      <c r="E7132" s="10" t="s">
        <v>17</v>
      </c>
      <c r="F7132" s="14">
        <v>1</v>
      </c>
      <c r="G7132" s="15">
        <v>0</v>
      </c>
      <c r="H7132" s="15">
        <v>0</v>
      </c>
      <c r="I7132" s="15">
        <v>0</v>
      </c>
      <c r="J7132" s="13">
        <f>OR(F7132&lt;&gt;0,G7132&lt;&gt;0,H7132&lt;&gt;0,I7132&lt;&gt;0)*(F7132 + (F7132 = 0))*(G7132 + (G7132 = 0))*(H7132 + (H7132 = 0))*(I7132 + (I7132 = 0))</f>
        <v>1</v>
      </c>
      <c r="K7132" s="11"/>
      <c r="L7132" s="11"/>
      <c r="M7132" s="11"/>
    </row>
    <row r="7133" spans="1:13">
      <c r="A7133" s="11"/>
      <c r="B7133" s="11"/>
      <c r="C7133" s="11"/>
      <c r="D7133" s="11"/>
      <c r="E7133" s="11"/>
      <c r="F7133" s="11"/>
      <c r="G7133" s="11"/>
      <c r="H7133" s="11"/>
      <c r="I7133" s="11"/>
      <c r="J7133" s="16" t="s">
        <v>1991</v>
      </c>
      <c r="K7133" s="17">
        <f>J7132</f>
        <v>1</v>
      </c>
      <c r="L7133" s="15">
        <v>300000</v>
      </c>
      <c r="M7133" s="18">
        <f>ROUND(K7133*L7133,2)</f>
        <v>300000</v>
      </c>
    </row>
    <row r="7134" spans="1:13" ht="0.95" customHeight="1">
      <c r="A7134" s="19"/>
      <c r="B7134" s="19"/>
      <c r="C7134" s="19"/>
      <c r="D7134" s="19"/>
      <c r="E7134" s="19"/>
      <c r="F7134" s="19"/>
      <c r="G7134" s="19"/>
      <c r="H7134" s="19"/>
      <c r="I7134" s="19"/>
      <c r="J7134" s="19"/>
      <c r="K7134" s="19"/>
      <c r="L7134" s="19"/>
      <c r="M7134" s="19"/>
    </row>
    <row r="7135" spans="1:13">
      <c r="A7135" s="11"/>
      <c r="B7135" s="11"/>
      <c r="C7135" s="11"/>
      <c r="D7135" s="11"/>
      <c r="E7135" s="11"/>
      <c r="F7135" s="11"/>
      <c r="G7135" s="11"/>
      <c r="H7135" s="11"/>
      <c r="I7135" s="11"/>
      <c r="J7135" s="16" t="s">
        <v>1992</v>
      </c>
      <c r="K7135" s="20">
        <v>1</v>
      </c>
      <c r="L7135" s="18">
        <f>M7130</f>
        <v>300000</v>
      </c>
      <c r="M7135" s="18">
        <f>ROUND(K7135*L7135,2)</f>
        <v>300000</v>
      </c>
    </row>
    <row r="7136" spans="1:13" ht="0.95" customHeight="1">
      <c r="A7136" s="19"/>
      <c r="B7136" s="19"/>
      <c r="C7136" s="19"/>
      <c r="D7136" s="19"/>
      <c r="E7136" s="19"/>
      <c r="F7136" s="19"/>
      <c r="G7136" s="19"/>
      <c r="H7136" s="19"/>
      <c r="I7136" s="19"/>
      <c r="J7136" s="19"/>
      <c r="K7136" s="19"/>
      <c r="L7136" s="19"/>
      <c r="M7136" s="19"/>
    </row>
    <row r="7137" spans="1:13">
      <c r="A7137" s="21" t="s">
        <v>1993</v>
      </c>
      <c r="B7137" s="21" t="s">
        <v>16</v>
      </c>
      <c r="C7137" s="21" t="s">
        <v>17</v>
      </c>
      <c r="D7137" s="21" t="s">
        <v>1994</v>
      </c>
      <c r="E7137" s="22"/>
      <c r="F7137" s="22"/>
      <c r="G7137" s="22"/>
      <c r="H7137" s="22"/>
      <c r="I7137" s="22"/>
      <c r="J7137" s="22"/>
      <c r="K7137" s="23">
        <f>K7174</f>
        <v>1</v>
      </c>
      <c r="L7137" s="24">
        <f>L7174</f>
        <v>661561.52</v>
      </c>
      <c r="M7137" s="24">
        <f>M7174</f>
        <v>661561.52</v>
      </c>
    </row>
    <row r="7138" spans="1:13" s="1" customFormat="1">
      <c r="A7138" s="40" t="s">
        <v>1995</v>
      </c>
      <c r="B7138" s="16" t="s">
        <v>22</v>
      </c>
      <c r="C7138" s="16" t="s">
        <v>97</v>
      </c>
      <c r="D7138" s="16" t="s">
        <v>1996</v>
      </c>
      <c r="E7138" s="41"/>
      <c r="F7138" s="41"/>
      <c r="G7138" s="41"/>
      <c r="H7138" s="41"/>
      <c r="I7138" s="41"/>
      <c r="J7138" s="41"/>
      <c r="K7138" s="17">
        <f>K7141</f>
        <v>1</v>
      </c>
      <c r="L7138" s="18">
        <f>L7141</f>
        <v>10000</v>
      </c>
      <c r="M7138" s="18">
        <f>M7141</f>
        <v>10000</v>
      </c>
    </row>
    <row r="7139" spans="1:13">
      <c r="A7139" s="11"/>
      <c r="B7139" s="11"/>
      <c r="C7139" s="11"/>
      <c r="D7139" s="10" t="s">
        <v>1997</v>
      </c>
      <c r="E7139" s="11"/>
      <c r="F7139" s="11"/>
      <c r="G7139" s="11"/>
      <c r="H7139" s="11"/>
      <c r="I7139" s="11"/>
      <c r="J7139" s="11"/>
      <c r="K7139" s="11"/>
      <c r="L7139" s="11"/>
      <c r="M7139" s="11"/>
    </row>
    <row r="7140" spans="1:13">
      <c r="A7140" s="11"/>
      <c r="B7140" s="11"/>
      <c r="C7140" s="11"/>
      <c r="D7140" s="11"/>
      <c r="E7140" s="10" t="s">
        <v>17</v>
      </c>
      <c r="F7140" s="14">
        <v>1</v>
      </c>
      <c r="G7140" s="15">
        <v>0</v>
      </c>
      <c r="H7140" s="15">
        <v>0</v>
      </c>
      <c r="I7140" s="15">
        <v>0</v>
      </c>
      <c r="J7140" s="13">
        <f>OR(F7140&lt;&gt;0,G7140&lt;&gt;0,H7140&lt;&gt;0,I7140&lt;&gt;0)*(F7140 + (F7140 = 0))*(G7140 + (G7140 = 0))*(H7140 + (H7140 = 0))*(I7140 + (I7140 = 0))</f>
        <v>1</v>
      </c>
      <c r="K7140" s="11"/>
      <c r="L7140" s="11"/>
      <c r="M7140" s="11"/>
    </row>
    <row r="7141" spans="1:13">
      <c r="A7141" s="11"/>
      <c r="B7141" s="11"/>
      <c r="C7141" s="11"/>
      <c r="D7141" s="11"/>
      <c r="E7141" s="11"/>
      <c r="F7141" s="11"/>
      <c r="G7141" s="11"/>
      <c r="H7141" s="11"/>
      <c r="I7141" s="11"/>
      <c r="J7141" s="16" t="s">
        <v>1998</v>
      </c>
      <c r="K7141" s="17">
        <f>J7140</f>
        <v>1</v>
      </c>
      <c r="L7141" s="15">
        <v>10000</v>
      </c>
      <c r="M7141" s="18">
        <f>ROUND(K7141*L7141,2)</f>
        <v>10000</v>
      </c>
    </row>
    <row r="7142" spans="1:13" ht="0.95" customHeight="1">
      <c r="A7142" s="19"/>
      <c r="B7142" s="19"/>
      <c r="C7142" s="19"/>
      <c r="D7142" s="19"/>
      <c r="E7142" s="19"/>
      <c r="F7142" s="19"/>
      <c r="G7142" s="19"/>
      <c r="H7142" s="19"/>
      <c r="I7142" s="19"/>
      <c r="J7142" s="19"/>
      <c r="K7142" s="19"/>
      <c r="L7142" s="19"/>
      <c r="M7142" s="19"/>
    </row>
    <row r="7143" spans="1:13" s="1" customFormat="1">
      <c r="A7143" s="40" t="s">
        <v>1894</v>
      </c>
      <c r="B7143" s="16" t="s">
        <v>22</v>
      </c>
      <c r="C7143" s="16" t="s">
        <v>39</v>
      </c>
      <c r="D7143" s="16" t="s">
        <v>1895</v>
      </c>
      <c r="E7143" s="41"/>
      <c r="F7143" s="41"/>
      <c r="G7143" s="41"/>
      <c r="H7143" s="41"/>
      <c r="I7143" s="41"/>
      <c r="J7143" s="41"/>
      <c r="K7143" s="17">
        <f>K7146</f>
        <v>10708.56</v>
      </c>
      <c r="L7143" s="18">
        <f>L7146</f>
        <v>51.31</v>
      </c>
      <c r="M7143" s="18">
        <f>M7146</f>
        <v>549456.21</v>
      </c>
    </row>
    <row r="7144" spans="1:13">
      <c r="A7144" s="11"/>
      <c r="B7144" s="11"/>
      <c r="C7144" s="11"/>
      <c r="D7144" s="10" t="s">
        <v>1896</v>
      </c>
      <c r="E7144" s="11"/>
      <c r="F7144" s="11"/>
      <c r="G7144" s="11"/>
      <c r="H7144" s="11"/>
      <c r="I7144" s="11"/>
      <c r="J7144" s="11"/>
      <c r="K7144" s="11"/>
      <c r="L7144" s="11"/>
      <c r="M7144" s="11"/>
    </row>
    <row r="7145" spans="1:13">
      <c r="A7145" s="11"/>
      <c r="B7145" s="11"/>
      <c r="C7145" s="11"/>
      <c r="D7145" s="11"/>
      <c r="E7145" s="10" t="s">
        <v>17</v>
      </c>
      <c r="F7145" s="14">
        <v>0</v>
      </c>
      <c r="G7145" s="15">
        <v>0.5</v>
      </c>
      <c r="H7145" s="15">
        <v>0</v>
      </c>
      <c r="I7145" s="15">
        <v>21417.119999999999</v>
      </c>
      <c r="J7145" s="13">
        <f>OR(F7145&lt;&gt;0,G7145&lt;&gt;0,H7145&lt;&gt;0,I7145&lt;&gt;0)*(F7145 + (F7145 = 0))*(G7145 + (G7145 = 0))*(H7145 + (H7145 = 0))*(I7145 + (I7145 = 0))</f>
        <v>10708.56</v>
      </c>
      <c r="K7145" s="11"/>
      <c r="L7145" s="11"/>
      <c r="M7145" s="11"/>
    </row>
    <row r="7146" spans="1:13">
      <c r="A7146" s="11"/>
      <c r="B7146" s="11"/>
      <c r="C7146" s="11"/>
      <c r="D7146" s="11"/>
      <c r="E7146" s="11"/>
      <c r="F7146" s="11"/>
      <c r="G7146" s="11"/>
      <c r="H7146" s="11"/>
      <c r="I7146" s="11"/>
      <c r="J7146" s="16" t="s">
        <v>1898</v>
      </c>
      <c r="K7146" s="17">
        <f>J7145</f>
        <v>10708.56</v>
      </c>
      <c r="L7146" s="15">
        <v>51.31</v>
      </c>
      <c r="M7146" s="18">
        <f>ROUND(K7146*L7146,2)</f>
        <v>549456.21</v>
      </c>
    </row>
    <row r="7147" spans="1:13" ht="0.95" customHeight="1">
      <c r="A7147" s="19"/>
      <c r="B7147" s="19"/>
      <c r="C7147" s="19"/>
      <c r="D7147" s="19"/>
      <c r="E7147" s="19"/>
      <c r="F7147" s="19"/>
      <c r="G7147" s="19"/>
      <c r="H7147" s="19"/>
      <c r="I7147" s="19"/>
      <c r="J7147" s="19"/>
      <c r="K7147" s="19"/>
      <c r="L7147" s="19"/>
      <c r="M7147" s="19"/>
    </row>
    <row r="7148" spans="1:13" s="1" customFormat="1">
      <c r="A7148" s="40" t="s">
        <v>1999</v>
      </c>
      <c r="B7148" s="16" t="s">
        <v>22</v>
      </c>
      <c r="C7148" s="16" t="s">
        <v>29</v>
      </c>
      <c r="D7148" s="16" t="s">
        <v>2000</v>
      </c>
      <c r="E7148" s="41"/>
      <c r="F7148" s="41"/>
      <c r="G7148" s="41"/>
      <c r="H7148" s="41"/>
      <c r="I7148" s="41"/>
      <c r="J7148" s="41"/>
      <c r="K7148" s="17">
        <f>K7151</f>
        <v>84</v>
      </c>
      <c r="L7148" s="18">
        <f>L7151</f>
        <v>40.28</v>
      </c>
      <c r="M7148" s="18">
        <f>M7151</f>
        <v>3383.52</v>
      </c>
    </row>
    <row r="7149" spans="1:13">
      <c r="A7149" s="11"/>
      <c r="B7149" s="11"/>
      <c r="C7149" s="11"/>
      <c r="D7149" s="10" t="s">
        <v>2001</v>
      </c>
      <c r="E7149" s="11"/>
      <c r="F7149" s="11"/>
      <c r="G7149" s="11"/>
      <c r="H7149" s="11"/>
      <c r="I7149" s="11"/>
      <c r="J7149" s="11"/>
      <c r="K7149" s="11"/>
      <c r="L7149" s="11"/>
      <c r="M7149" s="11"/>
    </row>
    <row r="7150" spans="1:13">
      <c r="A7150" s="11"/>
      <c r="B7150" s="11"/>
      <c r="C7150" s="11"/>
      <c r="D7150" s="11"/>
      <c r="E7150" s="10" t="s">
        <v>17</v>
      </c>
      <c r="F7150" s="14">
        <v>0</v>
      </c>
      <c r="G7150" s="15">
        <v>0.5</v>
      </c>
      <c r="H7150" s="15">
        <v>0</v>
      </c>
      <c r="I7150" s="15">
        <v>168</v>
      </c>
      <c r="J7150" s="13">
        <f>OR(F7150&lt;&gt;0,G7150&lt;&gt;0,H7150&lt;&gt;0,I7150&lt;&gt;0)*(F7150 + (F7150 = 0))*(G7150 + (G7150 = 0))*(H7150 + (H7150 = 0))*(I7150 + (I7150 = 0))</f>
        <v>84</v>
      </c>
      <c r="K7150" s="11"/>
      <c r="L7150" s="11"/>
      <c r="M7150" s="11"/>
    </row>
    <row r="7151" spans="1:13">
      <c r="A7151" s="11"/>
      <c r="B7151" s="11"/>
      <c r="C7151" s="11"/>
      <c r="D7151" s="11"/>
      <c r="E7151" s="11"/>
      <c r="F7151" s="11"/>
      <c r="G7151" s="11"/>
      <c r="H7151" s="11"/>
      <c r="I7151" s="11"/>
      <c r="J7151" s="16" t="s">
        <v>2002</v>
      </c>
      <c r="K7151" s="17">
        <f>J7150</f>
        <v>84</v>
      </c>
      <c r="L7151" s="15">
        <v>40.28</v>
      </c>
      <c r="M7151" s="18">
        <f>ROUND(K7151*L7151,2)</f>
        <v>3383.52</v>
      </c>
    </row>
    <row r="7152" spans="1:13" ht="0.95" customHeight="1">
      <c r="A7152" s="19"/>
      <c r="B7152" s="19"/>
      <c r="C7152" s="19"/>
      <c r="D7152" s="19"/>
      <c r="E7152" s="19"/>
      <c r="F7152" s="19"/>
      <c r="G7152" s="19"/>
      <c r="H7152" s="19"/>
      <c r="I7152" s="19"/>
      <c r="J7152" s="19"/>
      <c r="K7152" s="19"/>
      <c r="L7152" s="19"/>
      <c r="M7152" s="19"/>
    </row>
    <row r="7153" spans="1:13" s="1" customFormat="1">
      <c r="A7153" s="40" t="s">
        <v>1743</v>
      </c>
      <c r="B7153" s="16" t="s">
        <v>22</v>
      </c>
      <c r="C7153" s="16" t="s">
        <v>29</v>
      </c>
      <c r="D7153" s="16" t="s">
        <v>1744</v>
      </c>
      <c r="E7153" s="41"/>
      <c r="F7153" s="41"/>
      <c r="G7153" s="41"/>
      <c r="H7153" s="41"/>
      <c r="I7153" s="41"/>
      <c r="J7153" s="41"/>
      <c r="K7153" s="17">
        <f>K7157</f>
        <v>3296.57</v>
      </c>
      <c r="L7153" s="18">
        <f>L7157</f>
        <v>13.39</v>
      </c>
      <c r="M7153" s="18">
        <f>M7157</f>
        <v>44141.07</v>
      </c>
    </row>
    <row r="7154" spans="1:13">
      <c r="A7154" s="11"/>
      <c r="B7154" s="11"/>
      <c r="C7154" s="11"/>
      <c r="D7154" s="10" t="s">
        <v>1745</v>
      </c>
      <c r="E7154" s="11"/>
      <c r="F7154" s="11"/>
      <c r="G7154" s="11"/>
      <c r="H7154" s="11"/>
      <c r="I7154" s="11"/>
      <c r="J7154" s="11"/>
      <c r="K7154" s="11"/>
      <c r="L7154" s="11"/>
      <c r="M7154" s="11"/>
    </row>
    <row r="7155" spans="1:13">
      <c r="A7155" s="11"/>
      <c r="B7155" s="11"/>
      <c r="C7155" s="11"/>
      <c r="D7155" s="11"/>
      <c r="E7155" s="10" t="s">
        <v>17</v>
      </c>
      <c r="F7155" s="14">
        <v>1</v>
      </c>
      <c r="G7155" s="15">
        <v>0.3</v>
      </c>
      <c r="H7155" s="15">
        <v>21417.119999999999</v>
      </c>
      <c r="I7155" s="15">
        <v>0.5</v>
      </c>
      <c r="J7155" s="13">
        <f>OR(F7155&lt;&gt;0,G7155&lt;&gt;0,H7155&lt;&gt;0,I7155&lt;&gt;0)*(F7155 + (F7155 = 0))*(G7155 + (G7155 = 0))*(H7155 + (H7155 = 0))*(I7155 + (I7155 = 0))</f>
        <v>3212.57</v>
      </c>
      <c r="K7155" s="11"/>
      <c r="L7155" s="11"/>
      <c r="M7155" s="11"/>
    </row>
    <row r="7156" spans="1:13">
      <c r="A7156" s="11"/>
      <c r="B7156" s="11"/>
      <c r="C7156" s="11"/>
      <c r="D7156" s="11"/>
      <c r="E7156" s="10" t="s">
        <v>17</v>
      </c>
      <c r="F7156" s="14">
        <v>0</v>
      </c>
      <c r="G7156" s="15">
        <v>0</v>
      </c>
      <c r="H7156" s="15">
        <v>168</v>
      </c>
      <c r="I7156" s="15">
        <v>0.5</v>
      </c>
      <c r="J7156" s="13">
        <f>OR(F7156&lt;&gt;0,G7156&lt;&gt;0,H7156&lt;&gt;0,I7156&lt;&gt;0)*(F7156 + (F7156 = 0))*(G7156 + (G7156 = 0))*(H7156 + (H7156 = 0))*(I7156 + (I7156 = 0))</f>
        <v>84</v>
      </c>
      <c r="K7156" s="11"/>
      <c r="L7156" s="11"/>
      <c r="M7156" s="11"/>
    </row>
    <row r="7157" spans="1:13">
      <c r="A7157" s="11"/>
      <c r="B7157" s="11"/>
      <c r="C7157" s="11"/>
      <c r="D7157" s="11"/>
      <c r="E7157" s="11"/>
      <c r="F7157" s="11"/>
      <c r="G7157" s="11"/>
      <c r="H7157" s="11"/>
      <c r="I7157" s="11"/>
      <c r="J7157" s="16" t="s">
        <v>1746</v>
      </c>
      <c r="K7157" s="17">
        <f>SUM(J7155:J7156)</f>
        <v>3296.57</v>
      </c>
      <c r="L7157" s="15">
        <v>13.39</v>
      </c>
      <c r="M7157" s="18">
        <f>ROUND(K7157*L7157,2)</f>
        <v>44141.07</v>
      </c>
    </row>
    <row r="7158" spans="1:13" ht="0.95" customHeight="1">
      <c r="A7158" s="19"/>
      <c r="B7158" s="19"/>
      <c r="C7158" s="19"/>
      <c r="D7158" s="19"/>
      <c r="E7158" s="19"/>
      <c r="F7158" s="19"/>
      <c r="G7158" s="19"/>
      <c r="H7158" s="19"/>
      <c r="I7158" s="19"/>
      <c r="J7158" s="19"/>
      <c r="K7158" s="19"/>
      <c r="L7158" s="19"/>
      <c r="M7158" s="19"/>
    </row>
    <row r="7159" spans="1:13" s="1" customFormat="1">
      <c r="A7159" s="40" t="s">
        <v>1592</v>
      </c>
      <c r="B7159" s="16" t="s">
        <v>22</v>
      </c>
      <c r="C7159" s="16" t="s">
        <v>29</v>
      </c>
      <c r="D7159" s="16" t="s">
        <v>1593</v>
      </c>
      <c r="E7159" s="41"/>
      <c r="F7159" s="41"/>
      <c r="G7159" s="41"/>
      <c r="H7159" s="41"/>
      <c r="I7159" s="41"/>
      <c r="J7159" s="41"/>
      <c r="K7159" s="17">
        <f>K7162</f>
        <v>3296.57</v>
      </c>
      <c r="L7159" s="18">
        <f>L7162</f>
        <v>15.67</v>
      </c>
      <c r="M7159" s="18">
        <f>M7162</f>
        <v>51657.25</v>
      </c>
    </row>
    <row r="7160" spans="1:13">
      <c r="A7160" s="11"/>
      <c r="B7160" s="11"/>
      <c r="C7160" s="11"/>
      <c r="D7160" s="10" t="s">
        <v>1594</v>
      </c>
      <c r="E7160" s="11"/>
      <c r="F7160" s="11"/>
      <c r="G7160" s="11"/>
      <c r="H7160" s="11"/>
      <c r="I7160" s="11"/>
      <c r="J7160" s="11"/>
      <c r="K7160" s="11"/>
      <c r="L7160" s="11"/>
      <c r="M7160" s="11"/>
    </row>
    <row r="7161" spans="1:13">
      <c r="A7161" s="11"/>
      <c r="B7161" s="11"/>
      <c r="C7161" s="11"/>
      <c r="D7161" s="11"/>
      <c r="E7161" s="10" t="s">
        <v>17</v>
      </c>
      <c r="F7161" s="14">
        <v>1</v>
      </c>
      <c r="G7161" s="15">
        <v>0.5</v>
      </c>
      <c r="H7161" s="15">
        <v>0</v>
      </c>
      <c r="I7161" s="15">
        <v>6593.14</v>
      </c>
      <c r="J7161" s="13">
        <f>OR(F7161&lt;&gt;0,G7161&lt;&gt;0,H7161&lt;&gt;0,I7161&lt;&gt;0)*(F7161 + (F7161 = 0))*(G7161 + (G7161 = 0))*(H7161 + (H7161 = 0))*(I7161 + (I7161 = 0))</f>
        <v>3296.57</v>
      </c>
      <c r="K7161" s="11"/>
      <c r="L7161" s="11"/>
      <c r="M7161" s="11"/>
    </row>
    <row r="7162" spans="1:13">
      <c r="A7162" s="11"/>
      <c r="B7162" s="11"/>
      <c r="C7162" s="11"/>
      <c r="D7162" s="11"/>
      <c r="E7162" s="11"/>
      <c r="F7162" s="11"/>
      <c r="G7162" s="11"/>
      <c r="H7162" s="11"/>
      <c r="I7162" s="11"/>
      <c r="J7162" s="16" t="s">
        <v>1595</v>
      </c>
      <c r="K7162" s="17">
        <f>J7161</f>
        <v>3296.57</v>
      </c>
      <c r="L7162" s="15">
        <v>15.67</v>
      </c>
      <c r="M7162" s="18">
        <f>ROUND(K7162*L7162,2)</f>
        <v>51657.25</v>
      </c>
    </row>
    <row r="7163" spans="1:13" ht="0.95" customHeight="1">
      <c r="A7163" s="19"/>
      <c r="B7163" s="19"/>
      <c r="C7163" s="19"/>
      <c r="D7163" s="19"/>
      <c r="E7163" s="19"/>
      <c r="F7163" s="19"/>
      <c r="G7163" s="19"/>
      <c r="H7163" s="19"/>
      <c r="I7163" s="19"/>
      <c r="J7163" s="19"/>
      <c r="K7163" s="19"/>
      <c r="L7163" s="19"/>
      <c r="M7163" s="19"/>
    </row>
    <row r="7164" spans="1:13" s="1" customFormat="1">
      <c r="A7164" s="40" t="s">
        <v>1653</v>
      </c>
      <c r="B7164" s="16" t="s">
        <v>22</v>
      </c>
      <c r="C7164" s="16" t="s">
        <v>97</v>
      </c>
      <c r="D7164" s="16" t="s">
        <v>1654</v>
      </c>
      <c r="E7164" s="41"/>
      <c r="F7164" s="41"/>
      <c r="G7164" s="41"/>
      <c r="H7164" s="41"/>
      <c r="I7164" s="41"/>
      <c r="J7164" s="41"/>
      <c r="K7164" s="17">
        <f>K7167</f>
        <v>11</v>
      </c>
      <c r="L7164" s="18">
        <f>L7167</f>
        <v>206</v>
      </c>
      <c r="M7164" s="18">
        <f>M7167</f>
        <v>2266</v>
      </c>
    </row>
    <row r="7165" spans="1:13">
      <c r="A7165" s="11"/>
      <c r="B7165" s="11"/>
      <c r="C7165" s="11"/>
      <c r="D7165" s="10" t="s">
        <v>1655</v>
      </c>
      <c r="E7165" s="11"/>
      <c r="F7165" s="11"/>
      <c r="G7165" s="11"/>
      <c r="H7165" s="11"/>
      <c r="I7165" s="11"/>
      <c r="J7165" s="11"/>
      <c r="K7165" s="11"/>
      <c r="L7165" s="11"/>
      <c r="M7165" s="11"/>
    </row>
    <row r="7166" spans="1:13">
      <c r="A7166" s="11"/>
      <c r="B7166" s="11"/>
      <c r="C7166" s="11"/>
      <c r="D7166" s="11"/>
      <c r="E7166" s="10" t="s">
        <v>17</v>
      </c>
      <c r="F7166" s="14">
        <v>11</v>
      </c>
      <c r="G7166" s="15">
        <v>0</v>
      </c>
      <c r="H7166" s="15">
        <v>0</v>
      </c>
      <c r="I7166" s="15">
        <v>0</v>
      </c>
      <c r="J7166" s="13">
        <f>OR(F7166&lt;&gt;0,G7166&lt;&gt;0,H7166&lt;&gt;0,I7166&lt;&gt;0)*(F7166 + (F7166 = 0))*(G7166 + (G7166 = 0))*(H7166 + (H7166 = 0))*(I7166 + (I7166 = 0))</f>
        <v>11</v>
      </c>
      <c r="K7166" s="11"/>
      <c r="L7166" s="11"/>
      <c r="M7166" s="11"/>
    </row>
    <row r="7167" spans="1:13">
      <c r="A7167" s="11"/>
      <c r="B7167" s="11"/>
      <c r="C7167" s="11"/>
      <c r="D7167" s="11"/>
      <c r="E7167" s="11"/>
      <c r="F7167" s="11"/>
      <c r="G7167" s="11"/>
      <c r="H7167" s="11"/>
      <c r="I7167" s="11"/>
      <c r="J7167" s="16" t="s">
        <v>1656</v>
      </c>
      <c r="K7167" s="17">
        <f>J7166</f>
        <v>11</v>
      </c>
      <c r="L7167" s="15">
        <v>206</v>
      </c>
      <c r="M7167" s="18">
        <f>ROUND(K7167*L7167,2)</f>
        <v>2266</v>
      </c>
    </row>
    <row r="7168" spans="1:13" ht="0.95" customHeight="1">
      <c r="A7168" s="19"/>
      <c r="B7168" s="19"/>
      <c r="C7168" s="19"/>
      <c r="D7168" s="19"/>
      <c r="E7168" s="19"/>
      <c r="F7168" s="19"/>
      <c r="G7168" s="19"/>
      <c r="H7168" s="19"/>
      <c r="I7168" s="19"/>
      <c r="J7168" s="19"/>
      <c r="K7168" s="19"/>
      <c r="L7168" s="19"/>
      <c r="M7168" s="19"/>
    </row>
    <row r="7169" spans="1:13" s="1" customFormat="1">
      <c r="A7169" s="40" t="s">
        <v>1657</v>
      </c>
      <c r="B7169" s="16" t="s">
        <v>22</v>
      </c>
      <c r="C7169" s="16" t="s">
        <v>61</v>
      </c>
      <c r="D7169" s="16" t="s">
        <v>1658</v>
      </c>
      <c r="E7169" s="41"/>
      <c r="F7169" s="41"/>
      <c r="G7169" s="41"/>
      <c r="H7169" s="41"/>
      <c r="I7169" s="41"/>
      <c r="J7169" s="41"/>
      <c r="K7169" s="17">
        <f>K7172</f>
        <v>11</v>
      </c>
      <c r="L7169" s="18">
        <f>L7172</f>
        <v>59.77</v>
      </c>
      <c r="M7169" s="18">
        <f>M7172</f>
        <v>657.47</v>
      </c>
    </row>
    <row r="7170" spans="1:13">
      <c r="A7170" s="11"/>
      <c r="B7170" s="11"/>
      <c r="C7170" s="11"/>
      <c r="D7170" s="10" t="s">
        <v>1659</v>
      </c>
      <c r="E7170" s="11"/>
      <c r="F7170" s="11"/>
      <c r="G7170" s="11"/>
      <c r="H7170" s="11"/>
      <c r="I7170" s="11"/>
      <c r="J7170" s="11"/>
      <c r="K7170" s="11"/>
      <c r="L7170" s="11"/>
      <c r="M7170" s="11"/>
    </row>
    <row r="7171" spans="1:13">
      <c r="A7171" s="11"/>
      <c r="B7171" s="11"/>
      <c r="C7171" s="11"/>
      <c r="D7171" s="11"/>
      <c r="E7171" s="10" t="s">
        <v>17</v>
      </c>
      <c r="F7171" s="14">
        <v>11</v>
      </c>
      <c r="G7171" s="15">
        <v>0</v>
      </c>
      <c r="H7171" s="15">
        <v>0</v>
      </c>
      <c r="I7171" s="15">
        <v>0</v>
      </c>
      <c r="J7171" s="13">
        <f>OR(F7171&lt;&gt;0,G7171&lt;&gt;0,H7171&lt;&gt;0,I7171&lt;&gt;0)*(F7171 + (F7171 = 0))*(G7171 + (G7171 = 0))*(H7171 + (H7171 = 0))*(I7171 + (I7171 = 0))</f>
        <v>11</v>
      </c>
      <c r="K7171" s="11"/>
      <c r="L7171" s="11"/>
      <c r="M7171" s="11"/>
    </row>
    <row r="7172" spans="1:13">
      <c r="A7172" s="11"/>
      <c r="B7172" s="11"/>
      <c r="C7172" s="11"/>
      <c r="D7172" s="11"/>
      <c r="E7172" s="11"/>
      <c r="F7172" s="11"/>
      <c r="G7172" s="11"/>
      <c r="H7172" s="11"/>
      <c r="I7172" s="11"/>
      <c r="J7172" s="16" t="s">
        <v>1660</v>
      </c>
      <c r="K7172" s="17">
        <f>J7171</f>
        <v>11</v>
      </c>
      <c r="L7172" s="15">
        <v>59.77</v>
      </c>
      <c r="M7172" s="18">
        <f>ROUND(K7172*L7172,2)</f>
        <v>657.47</v>
      </c>
    </row>
    <row r="7173" spans="1:13" ht="0.95" customHeight="1">
      <c r="A7173" s="19"/>
      <c r="B7173" s="19"/>
      <c r="C7173" s="19"/>
      <c r="D7173" s="19"/>
      <c r="E7173" s="19"/>
      <c r="F7173" s="19"/>
      <c r="G7173" s="19"/>
      <c r="H7173" s="19"/>
      <c r="I7173" s="19"/>
      <c r="J7173" s="19"/>
      <c r="K7173" s="19"/>
      <c r="L7173" s="19"/>
      <c r="M7173" s="19"/>
    </row>
    <row r="7174" spans="1:13">
      <c r="A7174" s="11"/>
      <c r="B7174" s="11"/>
      <c r="C7174" s="11"/>
      <c r="D7174" s="11"/>
      <c r="E7174" s="11"/>
      <c r="F7174" s="11"/>
      <c r="G7174" s="11"/>
      <c r="H7174" s="11"/>
      <c r="I7174" s="11"/>
      <c r="J7174" s="16" t="s">
        <v>2003</v>
      </c>
      <c r="K7174" s="20">
        <v>1</v>
      </c>
      <c r="L7174" s="18">
        <f>M7138+M7143+M7148+M7153+M7159+M7164+M7169</f>
        <v>661561.52</v>
      </c>
      <c r="M7174" s="18">
        <f>ROUND(K7174*L7174,2)</f>
        <v>661561.52</v>
      </c>
    </row>
    <row r="7175" spans="1:13" ht="0.95" customHeight="1">
      <c r="A7175" s="19"/>
      <c r="B7175" s="19"/>
      <c r="C7175" s="19"/>
      <c r="D7175" s="19"/>
      <c r="E7175" s="19"/>
      <c r="F7175" s="19"/>
      <c r="G7175" s="19"/>
      <c r="H7175" s="19"/>
      <c r="I7175" s="19"/>
      <c r="J7175" s="19"/>
      <c r="K7175" s="19"/>
      <c r="L7175" s="19"/>
      <c r="M7175" s="19"/>
    </row>
    <row r="7176" spans="1:13">
      <c r="A7176" s="21" t="s">
        <v>2004</v>
      </c>
      <c r="B7176" s="21" t="s">
        <v>16</v>
      </c>
      <c r="C7176" s="21" t="s">
        <v>17</v>
      </c>
      <c r="D7176" s="21" t="s">
        <v>2005</v>
      </c>
      <c r="E7176" s="22"/>
      <c r="F7176" s="22"/>
      <c r="G7176" s="22"/>
      <c r="H7176" s="22"/>
      <c r="I7176" s="22"/>
      <c r="J7176" s="22"/>
      <c r="K7176" s="23">
        <f>K7182</f>
        <v>1</v>
      </c>
      <c r="L7176" s="24">
        <f>L7182</f>
        <v>500000</v>
      </c>
      <c r="M7176" s="24">
        <f>M7182</f>
        <v>500000</v>
      </c>
    </row>
    <row r="7177" spans="1:13" s="1" customFormat="1">
      <c r="A7177" s="40" t="s">
        <v>2006</v>
      </c>
      <c r="B7177" s="16" t="s">
        <v>22</v>
      </c>
      <c r="C7177" s="16" t="s">
        <v>1662</v>
      </c>
      <c r="D7177" s="16" t="s">
        <v>2007</v>
      </c>
      <c r="E7177" s="41"/>
      <c r="F7177" s="41"/>
      <c r="G7177" s="41"/>
      <c r="H7177" s="41"/>
      <c r="I7177" s="41"/>
      <c r="J7177" s="41"/>
      <c r="K7177" s="17">
        <f>K7180</f>
        <v>1</v>
      </c>
      <c r="L7177" s="18">
        <f>L7180</f>
        <v>500000</v>
      </c>
      <c r="M7177" s="18">
        <f>M7180</f>
        <v>500000</v>
      </c>
    </row>
    <row r="7178" spans="1:13">
      <c r="A7178" s="11"/>
      <c r="B7178" s="11"/>
      <c r="C7178" s="11"/>
      <c r="D7178" s="10" t="s">
        <v>2008</v>
      </c>
      <c r="E7178" s="11"/>
      <c r="F7178" s="11"/>
      <c r="G7178" s="11"/>
      <c r="H7178" s="11"/>
      <c r="I7178" s="11"/>
      <c r="J7178" s="11"/>
      <c r="K7178" s="11"/>
      <c r="L7178" s="11"/>
      <c r="M7178" s="11"/>
    </row>
    <row r="7179" spans="1:13">
      <c r="A7179" s="11"/>
      <c r="B7179" s="11"/>
      <c r="C7179" s="11"/>
      <c r="D7179" s="11"/>
      <c r="E7179" s="10" t="s">
        <v>17</v>
      </c>
      <c r="F7179" s="14">
        <v>1</v>
      </c>
      <c r="G7179" s="15">
        <v>0</v>
      </c>
      <c r="H7179" s="15">
        <v>0</v>
      </c>
      <c r="I7179" s="15">
        <v>0</v>
      </c>
      <c r="J7179" s="13">
        <f>OR(F7179&lt;&gt;0,G7179&lt;&gt;0,H7179&lt;&gt;0,I7179&lt;&gt;0)*(F7179 + (F7179 = 0))*(G7179 + (G7179 = 0))*(H7179 + (H7179 = 0))*(I7179 + (I7179 = 0))</f>
        <v>1</v>
      </c>
      <c r="K7179" s="11"/>
      <c r="L7179" s="11"/>
      <c r="M7179" s="11"/>
    </row>
    <row r="7180" spans="1:13">
      <c r="A7180" s="11"/>
      <c r="B7180" s="11"/>
      <c r="C7180" s="11"/>
      <c r="D7180" s="11"/>
      <c r="E7180" s="11"/>
      <c r="F7180" s="11"/>
      <c r="G7180" s="11"/>
      <c r="H7180" s="11"/>
      <c r="I7180" s="11"/>
      <c r="J7180" s="16" t="s">
        <v>2009</v>
      </c>
      <c r="K7180" s="17">
        <f>J7179</f>
        <v>1</v>
      </c>
      <c r="L7180" s="15">
        <v>500000</v>
      </c>
      <c r="M7180" s="18">
        <f>ROUND(K7180*L7180,2)</f>
        <v>500000</v>
      </c>
    </row>
    <row r="7181" spans="1:13" ht="0.95" customHeight="1">
      <c r="A7181" s="19"/>
      <c r="B7181" s="19"/>
      <c r="C7181" s="19"/>
      <c r="D7181" s="19"/>
      <c r="E7181" s="19"/>
      <c r="F7181" s="19"/>
      <c r="G7181" s="19"/>
      <c r="H7181" s="19"/>
      <c r="I7181" s="19"/>
      <c r="J7181" s="19"/>
      <c r="K7181" s="19"/>
      <c r="L7181" s="19"/>
      <c r="M7181" s="19"/>
    </row>
    <row r="7182" spans="1:13">
      <c r="A7182" s="11"/>
      <c r="B7182" s="11"/>
      <c r="C7182" s="11"/>
      <c r="D7182" s="11"/>
      <c r="E7182" s="11"/>
      <c r="F7182" s="11"/>
      <c r="G7182" s="11"/>
      <c r="H7182" s="11"/>
      <c r="I7182" s="11"/>
      <c r="J7182" s="16" t="s">
        <v>2010</v>
      </c>
      <c r="K7182" s="20">
        <v>1</v>
      </c>
      <c r="L7182" s="18">
        <f>M7177</f>
        <v>500000</v>
      </c>
      <c r="M7182" s="18">
        <f>ROUND(K7182*L7182,2)</f>
        <v>500000</v>
      </c>
    </row>
    <row r="7183" spans="1:13" ht="0.95" customHeight="1">
      <c r="A7183" s="19"/>
      <c r="B7183" s="19"/>
      <c r="C7183" s="19"/>
      <c r="D7183" s="19"/>
      <c r="E7183" s="19"/>
      <c r="F7183" s="19"/>
      <c r="G7183" s="19"/>
      <c r="H7183" s="19"/>
      <c r="I7183" s="19"/>
      <c r="J7183" s="19"/>
      <c r="K7183" s="19"/>
      <c r="L7183" s="19"/>
      <c r="M7183" s="19"/>
    </row>
    <row r="7184" spans="1:13">
      <c r="A7184" s="21" t="s">
        <v>2011</v>
      </c>
      <c r="B7184" s="21" t="s">
        <v>16</v>
      </c>
      <c r="C7184" s="21" t="s">
        <v>17</v>
      </c>
      <c r="D7184" s="21" t="s">
        <v>2012</v>
      </c>
      <c r="E7184" s="22"/>
      <c r="F7184" s="22"/>
      <c r="G7184" s="22"/>
      <c r="H7184" s="22"/>
      <c r="I7184" s="22"/>
      <c r="J7184" s="22"/>
      <c r="K7184" s="23">
        <f>K7195</f>
        <v>1</v>
      </c>
      <c r="L7184" s="24">
        <f>L7195</f>
        <v>34412.07</v>
      </c>
      <c r="M7184" s="24">
        <f>M7195</f>
        <v>34412.07</v>
      </c>
    </row>
    <row r="7185" spans="1:13" s="1" customFormat="1">
      <c r="A7185" s="40" t="s">
        <v>1689</v>
      </c>
      <c r="B7185" s="16" t="s">
        <v>22</v>
      </c>
      <c r="C7185" s="16" t="s">
        <v>29</v>
      </c>
      <c r="D7185" s="16" t="s">
        <v>1690</v>
      </c>
      <c r="E7185" s="41"/>
      <c r="F7185" s="41"/>
      <c r="G7185" s="41"/>
      <c r="H7185" s="41"/>
      <c r="I7185" s="41"/>
      <c r="J7185" s="41"/>
      <c r="K7185" s="17">
        <f>K7188</f>
        <v>406.35</v>
      </c>
      <c r="L7185" s="18">
        <f>L7188</f>
        <v>35.770000000000003</v>
      </c>
      <c r="M7185" s="18">
        <f>M7188</f>
        <v>14535.14</v>
      </c>
    </row>
    <row r="7186" spans="1:13">
      <c r="A7186" s="11"/>
      <c r="B7186" s="11"/>
      <c r="C7186" s="11"/>
      <c r="D7186" s="10" t="s">
        <v>1691</v>
      </c>
      <c r="E7186" s="11"/>
      <c r="F7186" s="11"/>
      <c r="G7186" s="11"/>
      <c r="H7186" s="11"/>
      <c r="I7186" s="11"/>
      <c r="J7186" s="11"/>
      <c r="K7186" s="11"/>
      <c r="L7186" s="11"/>
      <c r="M7186" s="11"/>
    </row>
    <row r="7187" spans="1:13">
      <c r="A7187" s="11"/>
      <c r="B7187" s="11"/>
      <c r="C7187" s="11"/>
      <c r="D7187" s="11"/>
      <c r="E7187" s="10" t="s">
        <v>17</v>
      </c>
      <c r="F7187" s="14">
        <v>0</v>
      </c>
      <c r="G7187" s="15">
        <v>0.35</v>
      </c>
      <c r="H7187" s="15">
        <v>0.45</v>
      </c>
      <c r="I7187" s="15">
        <v>2580</v>
      </c>
      <c r="J7187" s="13">
        <f>OR(F7187&lt;&gt;0,G7187&lt;&gt;0,H7187&lt;&gt;0,I7187&lt;&gt;0)*(F7187 + (F7187 = 0))*(G7187 + (G7187 = 0))*(H7187 + (H7187 = 0))*(I7187 + (I7187 = 0))</f>
        <v>406.35</v>
      </c>
      <c r="K7187" s="11"/>
      <c r="L7187" s="11"/>
      <c r="M7187" s="11"/>
    </row>
    <row r="7188" spans="1:13">
      <c r="A7188" s="11"/>
      <c r="B7188" s="11"/>
      <c r="C7188" s="11"/>
      <c r="D7188" s="11"/>
      <c r="E7188" s="11"/>
      <c r="F7188" s="11"/>
      <c r="G7188" s="11"/>
      <c r="H7188" s="11"/>
      <c r="I7188" s="11"/>
      <c r="J7188" s="16" t="s">
        <v>1693</v>
      </c>
      <c r="K7188" s="17">
        <f>J7187</f>
        <v>406.35</v>
      </c>
      <c r="L7188" s="15">
        <v>35.770000000000003</v>
      </c>
      <c r="M7188" s="18">
        <f>ROUND(K7188*L7188,2)</f>
        <v>14535.14</v>
      </c>
    </row>
    <row r="7189" spans="1:13" ht="0.95" customHeight="1">
      <c r="A7189" s="19"/>
      <c r="B7189" s="19"/>
      <c r="C7189" s="19"/>
      <c r="D7189" s="19"/>
      <c r="E7189" s="19"/>
      <c r="F7189" s="19"/>
      <c r="G7189" s="19"/>
      <c r="H7189" s="19"/>
      <c r="I7189" s="19"/>
      <c r="J7189" s="19"/>
      <c r="K7189" s="19"/>
      <c r="L7189" s="19"/>
      <c r="M7189" s="19"/>
    </row>
    <row r="7190" spans="1:13" s="1" customFormat="1">
      <c r="A7190" s="40" t="s">
        <v>2013</v>
      </c>
      <c r="B7190" s="16" t="s">
        <v>22</v>
      </c>
      <c r="C7190" s="16" t="s">
        <v>23</v>
      </c>
      <c r="D7190" s="16" t="s">
        <v>2014</v>
      </c>
      <c r="E7190" s="41"/>
      <c r="F7190" s="41"/>
      <c r="G7190" s="41"/>
      <c r="H7190" s="41"/>
      <c r="I7190" s="41"/>
      <c r="J7190" s="41"/>
      <c r="K7190" s="17">
        <f>K7193</f>
        <v>1474.55</v>
      </c>
      <c r="L7190" s="18">
        <f>L7193</f>
        <v>13.48</v>
      </c>
      <c r="M7190" s="18">
        <f>M7193</f>
        <v>19876.93</v>
      </c>
    </row>
    <row r="7191" spans="1:13">
      <c r="A7191" s="11"/>
      <c r="B7191" s="11"/>
      <c r="C7191" s="11"/>
      <c r="D7191" s="10" t="s">
        <v>2015</v>
      </c>
      <c r="E7191" s="11"/>
      <c r="F7191" s="11"/>
      <c r="G7191" s="11"/>
      <c r="H7191" s="11"/>
      <c r="I7191" s="11"/>
      <c r="J7191" s="11"/>
      <c r="K7191" s="11"/>
      <c r="L7191" s="11"/>
      <c r="M7191" s="11"/>
    </row>
    <row r="7192" spans="1:13">
      <c r="A7192" s="11"/>
      <c r="B7192" s="11"/>
      <c r="C7192" s="11"/>
      <c r="D7192" s="11"/>
      <c r="E7192" s="10" t="s">
        <v>17</v>
      </c>
      <c r="F7192" s="14">
        <v>0</v>
      </c>
      <c r="G7192" s="15">
        <v>1</v>
      </c>
      <c r="H7192" s="15">
        <v>0</v>
      </c>
      <c r="I7192" s="15">
        <v>0</v>
      </c>
      <c r="J7192" s="15">
        <v>1474.55</v>
      </c>
      <c r="K7192" s="10" t="s">
        <v>2016</v>
      </c>
      <c r="L7192" s="11"/>
      <c r="M7192" s="11"/>
    </row>
    <row r="7193" spans="1:13">
      <c r="A7193" s="11"/>
      <c r="B7193" s="11"/>
      <c r="C7193" s="11"/>
      <c r="D7193" s="11"/>
      <c r="E7193" s="11"/>
      <c r="F7193" s="11"/>
      <c r="G7193" s="11"/>
      <c r="H7193" s="11"/>
      <c r="I7193" s="11"/>
      <c r="J7193" s="16" t="s">
        <v>2017</v>
      </c>
      <c r="K7193" s="17">
        <f>J7192</f>
        <v>1474.55</v>
      </c>
      <c r="L7193" s="15">
        <v>13.48</v>
      </c>
      <c r="M7193" s="18">
        <f>ROUND(K7193*L7193,2)</f>
        <v>19876.93</v>
      </c>
    </row>
    <row r="7194" spans="1:13" ht="0.95" customHeight="1">
      <c r="A7194" s="19"/>
      <c r="B7194" s="19"/>
      <c r="C7194" s="19"/>
      <c r="D7194" s="19"/>
      <c r="E7194" s="19"/>
      <c r="F7194" s="19"/>
      <c r="G7194" s="19"/>
      <c r="H7194" s="19"/>
      <c r="I7194" s="19"/>
      <c r="J7194" s="19"/>
      <c r="K7194" s="19"/>
      <c r="L7194" s="19"/>
      <c r="M7194" s="19"/>
    </row>
    <row r="7195" spans="1:13">
      <c r="A7195" s="11"/>
      <c r="B7195" s="11"/>
      <c r="C7195" s="11"/>
      <c r="D7195" s="11"/>
      <c r="E7195" s="11"/>
      <c r="F7195" s="11"/>
      <c r="G7195" s="11"/>
      <c r="H7195" s="11"/>
      <c r="I7195" s="11"/>
      <c r="J7195" s="16" t="s">
        <v>2018</v>
      </c>
      <c r="K7195" s="20">
        <v>1</v>
      </c>
      <c r="L7195" s="18">
        <f>M7185+M7190</f>
        <v>34412.07</v>
      </c>
      <c r="M7195" s="18">
        <f>ROUND(K7195*L7195,2)</f>
        <v>34412.07</v>
      </c>
    </row>
    <row r="7196" spans="1:13" ht="0.95" customHeight="1">
      <c r="A7196" s="19"/>
      <c r="B7196" s="19"/>
      <c r="C7196" s="19"/>
      <c r="D7196" s="19"/>
      <c r="E7196" s="19"/>
      <c r="F7196" s="19"/>
      <c r="G7196" s="19"/>
      <c r="H7196" s="19"/>
      <c r="I7196" s="19"/>
      <c r="J7196" s="19"/>
      <c r="K7196" s="19"/>
      <c r="L7196" s="19"/>
      <c r="M7196" s="19"/>
    </row>
    <row r="7197" spans="1:13">
      <c r="A7197" s="21" t="s">
        <v>2019</v>
      </c>
      <c r="B7197" s="21" t="s">
        <v>16</v>
      </c>
      <c r="C7197" s="21" t="s">
        <v>17</v>
      </c>
      <c r="D7197" s="21" t="s">
        <v>2020</v>
      </c>
      <c r="E7197" s="22"/>
      <c r="F7197" s="22"/>
      <c r="G7197" s="22"/>
      <c r="H7197" s="22"/>
      <c r="I7197" s="22"/>
      <c r="J7197" s="22"/>
      <c r="K7197" s="23">
        <f>K7213</f>
        <v>1</v>
      </c>
      <c r="L7197" s="24">
        <f>L7213</f>
        <v>1385.12</v>
      </c>
      <c r="M7197" s="24">
        <f>M7213</f>
        <v>1385.12</v>
      </c>
    </row>
    <row r="7198" spans="1:13" s="1" customFormat="1">
      <c r="A7198" s="40" t="s">
        <v>2021</v>
      </c>
      <c r="B7198" s="16" t="s">
        <v>22</v>
      </c>
      <c r="C7198" s="16" t="s">
        <v>61</v>
      </c>
      <c r="D7198" s="16" t="s">
        <v>2022</v>
      </c>
      <c r="E7198" s="41"/>
      <c r="F7198" s="41"/>
      <c r="G7198" s="41"/>
      <c r="H7198" s="41"/>
      <c r="I7198" s="41"/>
      <c r="J7198" s="41"/>
      <c r="K7198" s="17">
        <f>K7201</f>
        <v>10</v>
      </c>
      <c r="L7198" s="18">
        <f>L7201</f>
        <v>50.32</v>
      </c>
      <c r="M7198" s="18">
        <f>M7201</f>
        <v>503.2</v>
      </c>
    </row>
    <row r="7199" spans="1:13">
      <c r="A7199" s="11"/>
      <c r="B7199" s="11"/>
      <c r="C7199" s="11"/>
      <c r="D7199" s="10" t="s">
        <v>2023</v>
      </c>
      <c r="E7199" s="11"/>
      <c r="F7199" s="11"/>
      <c r="G7199" s="11"/>
      <c r="H7199" s="11"/>
      <c r="I7199" s="11"/>
      <c r="J7199" s="11"/>
      <c r="K7199" s="11"/>
      <c r="L7199" s="11"/>
      <c r="M7199" s="11"/>
    </row>
    <row r="7200" spans="1:13">
      <c r="A7200" s="11"/>
      <c r="B7200" s="11"/>
      <c r="C7200" s="11"/>
      <c r="D7200" s="11"/>
      <c r="E7200" s="10" t="s">
        <v>17</v>
      </c>
      <c r="F7200" s="14">
        <v>10</v>
      </c>
      <c r="G7200" s="15">
        <v>0</v>
      </c>
      <c r="H7200" s="15">
        <v>0</v>
      </c>
      <c r="I7200" s="15">
        <v>0</v>
      </c>
      <c r="J7200" s="13">
        <f>OR(F7200&lt;&gt;0,G7200&lt;&gt;0,H7200&lt;&gt;0,I7200&lt;&gt;0)*(F7200 + (F7200 = 0))*(G7200 + (G7200 = 0))*(H7200 + (H7200 = 0))*(I7200 + (I7200 = 0))</f>
        <v>10</v>
      </c>
      <c r="K7200" s="11"/>
      <c r="L7200" s="11"/>
      <c r="M7200" s="11"/>
    </row>
    <row r="7201" spans="1:13">
      <c r="A7201" s="11"/>
      <c r="B7201" s="11"/>
      <c r="C7201" s="11"/>
      <c r="D7201" s="11"/>
      <c r="E7201" s="11"/>
      <c r="F7201" s="11"/>
      <c r="G7201" s="11"/>
      <c r="H7201" s="11"/>
      <c r="I7201" s="11"/>
      <c r="J7201" s="16" t="s">
        <v>2024</v>
      </c>
      <c r="K7201" s="17">
        <f>J7200</f>
        <v>10</v>
      </c>
      <c r="L7201" s="15">
        <v>50.32</v>
      </c>
      <c r="M7201" s="18">
        <f>ROUND(K7201*L7201,2)</f>
        <v>503.2</v>
      </c>
    </row>
    <row r="7202" spans="1:13" ht="0.95" customHeight="1">
      <c r="A7202" s="19"/>
      <c r="B7202" s="19"/>
      <c r="C7202" s="19"/>
      <c r="D7202" s="19"/>
      <c r="E7202" s="19"/>
      <c r="F7202" s="19"/>
      <c r="G7202" s="19"/>
      <c r="H7202" s="19"/>
      <c r="I7202" s="19"/>
      <c r="J7202" s="19"/>
      <c r="K7202" s="19"/>
      <c r="L7202" s="19"/>
      <c r="M7202" s="19"/>
    </row>
    <row r="7203" spans="1:13" s="1" customFormat="1">
      <c r="A7203" s="40" t="s">
        <v>2025</v>
      </c>
      <c r="B7203" s="16" t="s">
        <v>22</v>
      </c>
      <c r="C7203" s="16" t="s">
        <v>61</v>
      </c>
      <c r="D7203" s="16" t="s">
        <v>2026</v>
      </c>
      <c r="E7203" s="41"/>
      <c r="F7203" s="41"/>
      <c r="G7203" s="41"/>
      <c r="H7203" s="41"/>
      <c r="I7203" s="41"/>
      <c r="J7203" s="41"/>
      <c r="K7203" s="17">
        <f>K7206</f>
        <v>8</v>
      </c>
      <c r="L7203" s="18">
        <f>L7206</f>
        <v>64.290000000000006</v>
      </c>
      <c r="M7203" s="18">
        <f>M7206</f>
        <v>514.32000000000005</v>
      </c>
    </row>
    <row r="7204" spans="1:13">
      <c r="A7204" s="11"/>
      <c r="B7204" s="11"/>
      <c r="C7204" s="11"/>
      <c r="D7204" s="10" t="s">
        <v>2027</v>
      </c>
      <c r="E7204" s="11"/>
      <c r="F7204" s="11"/>
      <c r="G7204" s="11"/>
      <c r="H7204" s="11"/>
      <c r="I7204" s="11"/>
      <c r="J7204" s="11"/>
      <c r="K7204" s="11"/>
      <c r="L7204" s="11"/>
      <c r="M7204" s="11"/>
    </row>
    <row r="7205" spans="1:13">
      <c r="A7205" s="11"/>
      <c r="B7205" s="11"/>
      <c r="C7205" s="11"/>
      <c r="D7205" s="11"/>
      <c r="E7205" s="10" t="s">
        <v>17</v>
      </c>
      <c r="F7205" s="14">
        <v>8</v>
      </c>
      <c r="G7205" s="15">
        <v>0</v>
      </c>
      <c r="H7205" s="15">
        <v>0</v>
      </c>
      <c r="I7205" s="15">
        <v>0</v>
      </c>
      <c r="J7205" s="13">
        <f>OR(F7205&lt;&gt;0,G7205&lt;&gt;0,H7205&lt;&gt;0,I7205&lt;&gt;0)*(F7205 + (F7205 = 0))*(G7205 + (G7205 = 0))*(H7205 + (H7205 = 0))*(I7205 + (I7205 = 0))</f>
        <v>8</v>
      </c>
      <c r="K7205" s="11"/>
      <c r="L7205" s="11"/>
      <c r="M7205" s="11"/>
    </row>
    <row r="7206" spans="1:13">
      <c r="A7206" s="11"/>
      <c r="B7206" s="11"/>
      <c r="C7206" s="11"/>
      <c r="D7206" s="11"/>
      <c r="E7206" s="11"/>
      <c r="F7206" s="11"/>
      <c r="G7206" s="11"/>
      <c r="H7206" s="11"/>
      <c r="I7206" s="11"/>
      <c r="J7206" s="16" t="s">
        <v>2028</v>
      </c>
      <c r="K7206" s="17">
        <f>J7205</f>
        <v>8</v>
      </c>
      <c r="L7206" s="15">
        <v>64.290000000000006</v>
      </c>
      <c r="M7206" s="18">
        <f>ROUND(K7206*L7206,2)</f>
        <v>514.32000000000005</v>
      </c>
    </row>
    <row r="7207" spans="1:13" ht="0.95" customHeight="1">
      <c r="A7207" s="19"/>
      <c r="B7207" s="19"/>
      <c r="C7207" s="19"/>
      <c r="D7207" s="19"/>
      <c r="E7207" s="19"/>
      <c r="F7207" s="19"/>
      <c r="G7207" s="19"/>
      <c r="H7207" s="19"/>
      <c r="I7207" s="19"/>
      <c r="J7207" s="19"/>
      <c r="K7207" s="19"/>
      <c r="L7207" s="19"/>
      <c r="M7207" s="19"/>
    </row>
    <row r="7208" spans="1:13" s="1" customFormat="1">
      <c r="A7208" s="40" t="s">
        <v>2029</v>
      </c>
      <c r="B7208" s="16" t="s">
        <v>22</v>
      </c>
      <c r="C7208" s="16" t="s">
        <v>61</v>
      </c>
      <c r="D7208" s="16" t="s">
        <v>2030</v>
      </c>
      <c r="E7208" s="41"/>
      <c r="F7208" s="41"/>
      <c r="G7208" s="41"/>
      <c r="H7208" s="41"/>
      <c r="I7208" s="41"/>
      <c r="J7208" s="41"/>
      <c r="K7208" s="17">
        <f>K7211</f>
        <v>5</v>
      </c>
      <c r="L7208" s="18">
        <f>L7211</f>
        <v>73.52</v>
      </c>
      <c r="M7208" s="18">
        <f>M7211</f>
        <v>367.6</v>
      </c>
    </row>
    <row r="7209" spans="1:13">
      <c r="A7209" s="11"/>
      <c r="B7209" s="11"/>
      <c r="C7209" s="11"/>
      <c r="D7209" s="10" t="s">
        <v>2031</v>
      </c>
      <c r="E7209" s="11"/>
      <c r="F7209" s="11"/>
      <c r="G7209" s="11"/>
      <c r="H7209" s="11"/>
      <c r="I7209" s="11"/>
      <c r="J7209" s="11"/>
      <c r="K7209" s="11"/>
      <c r="L7209" s="11"/>
      <c r="M7209" s="11"/>
    </row>
    <row r="7210" spans="1:13">
      <c r="A7210" s="11"/>
      <c r="B7210" s="11"/>
      <c r="C7210" s="11"/>
      <c r="D7210" s="11"/>
      <c r="E7210" s="10" t="s">
        <v>17</v>
      </c>
      <c r="F7210" s="14">
        <v>5</v>
      </c>
      <c r="G7210" s="15">
        <v>0</v>
      </c>
      <c r="H7210" s="15">
        <v>0</v>
      </c>
      <c r="I7210" s="15">
        <v>0</v>
      </c>
      <c r="J7210" s="13">
        <f>OR(F7210&lt;&gt;0,G7210&lt;&gt;0,H7210&lt;&gt;0,I7210&lt;&gt;0)*(F7210 + (F7210 = 0))*(G7210 + (G7210 = 0))*(H7210 + (H7210 = 0))*(I7210 + (I7210 = 0))</f>
        <v>5</v>
      </c>
      <c r="K7210" s="11"/>
      <c r="L7210" s="11"/>
      <c r="M7210" s="11"/>
    </row>
    <row r="7211" spans="1:13">
      <c r="A7211" s="11"/>
      <c r="B7211" s="11"/>
      <c r="C7211" s="11"/>
      <c r="D7211" s="11"/>
      <c r="E7211" s="11"/>
      <c r="F7211" s="11"/>
      <c r="G7211" s="11"/>
      <c r="H7211" s="11"/>
      <c r="I7211" s="11"/>
      <c r="J7211" s="16" t="s">
        <v>2032</v>
      </c>
      <c r="K7211" s="17">
        <f>J7210</f>
        <v>5</v>
      </c>
      <c r="L7211" s="15">
        <v>73.52</v>
      </c>
      <c r="M7211" s="18">
        <f>ROUND(K7211*L7211,2)</f>
        <v>367.6</v>
      </c>
    </row>
    <row r="7212" spans="1:13" ht="0.95" customHeight="1">
      <c r="A7212" s="19"/>
      <c r="B7212" s="19"/>
      <c r="C7212" s="19"/>
      <c r="D7212" s="19"/>
      <c r="E7212" s="19"/>
      <c r="F7212" s="19"/>
      <c r="G7212" s="19"/>
      <c r="H7212" s="19"/>
      <c r="I7212" s="19"/>
      <c r="J7212" s="19"/>
      <c r="K7212" s="19"/>
      <c r="L7212" s="19"/>
      <c r="M7212" s="19"/>
    </row>
    <row r="7213" spans="1:13">
      <c r="A7213" s="11"/>
      <c r="B7213" s="11"/>
      <c r="C7213" s="11"/>
      <c r="D7213" s="11"/>
      <c r="E7213" s="11"/>
      <c r="F7213" s="11"/>
      <c r="G7213" s="11"/>
      <c r="H7213" s="11"/>
      <c r="I7213" s="11"/>
      <c r="J7213" s="16" t="s">
        <v>2033</v>
      </c>
      <c r="K7213" s="20">
        <v>1</v>
      </c>
      <c r="L7213" s="18">
        <f>M7198+M7203+M7208</f>
        <v>1385.12</v>
      </c>
      <c r="M7213" s="18">
        <f>ROUND(K7213*L7213,2)</f>
        <v>1385.12</v>
      </c>
    </row>
    <row r="7214" spans="1:13" ht="0.95" customHeight="1">
      <c r="A7214" s="19"/>
      <c r="B7214" s="19"/>
      <c r="C7214" s="19"/>
      <c r="D7214" s="19"/>
      <c r="E7214" s="19"/>
      <c r="F7214" s="19"/>
      <c r="G7214" s="19"/>
      <c r="H7214" s="19"/>
      <c r="I7214" s="19"/>
      <c r="J7214" s="19"/>
      <c r="K7214" s="19"/>
      <c r="L7214" s="19"/>
      <c r="M7214" s="19"/>
    </row>
    <row r="7215" spans="1:13">
      <c r="A7215" s="11"/>
      <c r="B7215" s="11"/>
      <c r="C7215" s="11"/>
      <c r="D7215" s="11"/>
      <c r="E7215" s="11"/>
      <c r="F7215" s="11"/>
      <c r="G7215" s="11"/>
      <c r="H7215" s="11"/>
      <c r="I7215" s="11"/>
      <c r="J7215" s="16" t="s">
        <v>2034</v>
      </c>
      <c r="K7215" s="20">
        <v>1</v>
      </c>
      <c r="L7215" s="18">
        <f>M6248+M6450+M6522+M6668+M6701+M6804+M7129+M7137+M7176+M7184+M7197</f>
        <v>6060509.3399999999</v>
      </c>
      <c r="M7215" s="18">
        <f>ROUND(K7215*L7215,2)</f>
        <v>6060509.3399999999</v>
      </c>
    </row>
    <row r="7216" spans="1:13" ht="0.95" customHeight="1">
      <c r="A7216" s="19"/>
      <c r="B7216" s="19"/>
      <c r="C7216" s="19"/>
      <c r="D7216" s="19"/>
      <c r="E7216" s="19"/>
      <c r="F7216" s="19"/>
      <c r="G7216" s="19"/>
      <c r="H7216" s="19"/>
      <c r="I7216" s="19"/>
      <c r="J7216" s="19"/>
      <c r="K7216" s="19"/>
      <c r="L7216" s="19"/>
      <c r="M7216" s="19"/>
    </row>
    <row r="7217" spans="1:13">
      <c r="A7217" s="6" t="s">
        <v>2035</v>
      </c>
      <c r="B7217" s="6" t="s">
        <v>16</v>
      </c>
      <c r="C7217" s="6" t="s">
        <v>17</v>
      </c>
      <c r="D7217" s="6" t="s">
        <v>2036</v>
      </c>
      <c r="E7217" s="7"/>
      <c r="F7217" s="7"/>
      <c r="G7217" s="7"/>
      <c r="H7217" s="7"/>
      <c r="I7217" s="7"/>
      <c r="J7217" s="7"/>
      <c r="K7217" s="8">
        <f>K11871</f>
        <v>1</v>
      </c>
      <c r="L7217" s="9">
        <f>L11871</f>
        <v>27350811.23</v>
      </c>
      <c r="M7217" s="9">
        <f>M11871</f>
        <v>27350811.23</v>
      </c>
    </row>
    <row r="7218" spans="1:13">
      <c r="A7218" s="21" t="s">
        <v>2037</v>
      </c>
      <c r="B7218" s="21" t="s">
        <v>16</v>
      </c>
      <c r="C7218" s="21" t="s">
        <v>17</v>
      </c>
      <c r="D7218" s="21" t="s">
        <v>2038</v>
      </c>
      <c r="E7218" s="22"/>
      <c r="F7218" s="22"/>
      <c r="G7218" s="22"/>
      <c r="H7218" s="22"/>
      <c r="I7218" s="22"/>
      <c r="J7218" s="22"/>
      <c r="K7218" s="23">
        <f>K7556</f>
        <v>1</v>
      </c>
      <c r="L7218" s="24">
        <f>L7556</f>
        <v>8365798.7400000002</v>
      </c>
      <c r="M7218" s="24">
        <f>M7556</f>
        <v>8365798.7400000002</v>
      </c>
    </row>
    <row r="7219" spans="1:13">
      <c r="A7219" s="25" t="s">
        <v>2039</v>
      </c>
      <c r="B7219" s="25" t="s">
        <v>16</v>
      </c>
      <c r="C7219" s="25" t="s">
        <v>17</v>
      </c>
      <c r="D7219" s="25" t="s">
        <v>2040</v>
      </c>
      <c r="E7219" s="26"/>
      <c r="F7219" s="26"/>
      <c r="G7219" s="26"/>
      <c r="H7219" s="26"/>
      <c r="I7219" s="26"/>
      <c r="J7219" s="26"/>
      <c r="K7219" s="27">
        <f>K7554</f>
        <v>1</v>
      </c>
      <c r="L7219" s="28">
        <f>L7554</f>
        <v>8365798.7400000002</v>
      </c>
      <c r="M7219" s="28">
        <f>M7554</f>
        <v>8365798.7400000002</v>
      </c>
    </row>
    <row r="7220" spans="1:13">
      <c r="A7220" s="29" t="s">
        <v>2041</v>
      </c>
      <c r="B7220" s="29" t="s">
        <v>16</v>
      </c>
      <c r="C7220" s="29" t="s">
        <v>17</v>
      </c>
      <c r="D7220" s="29" t="s">
        <v>2042</v>
      </c>
      <c r="E7220" s="30"/>
      <c r="F7220" s="30"/>
      <c r="G7220" s="30"/>
      <c r="H7220" s="30"/>
      <c r="I7220" s="30"/>
      <c r="J7220" s="30"/>
      <c r="K7220" s="31">
        <f>K7397</f>
        <v>1</v>
      </c>
      <c r="L7220" s="32">
        <f>L7397</f>
        <v>7861255.8300000001</v>
      </c>
      <c r="M7220" s="32">
        <f>M7397</f>
        <v>7861255.8300000001</v>
      </c>
    </row>
    <row r="7221" spans="1:13" s="1" customFormat="1">
      <c r="A7221" s="40" t="s">
        <v>2043</v>
      </c>
      <c r="B7221" s="16" t="s">
        <v>22</v>
      </c>
      <c r="C7221" s="16" t="s">
        <v>61</v>
      </c>
      <c r="D7221" s="16" t="s">
        <v>2044</v>
      </c>
      <c r="E7221" s="41"/>
      <c r="F7221" s="41"/>
      <c r="G7221" s="41"/>
      <c r="H7221" s="41"/>
      <c r="I7221" s="41"/>
      <c r="J7221" s="41"/>
      <c r="K7221" s="17">
        <f>K7228</f>
        <v>5</v>
      </c>
      <c r="L7221" s="18">
        <f>L7228</f>
        <v>226544.38</v>
      </c>
      <c r="M7221" s="18">
        <f>M7228</f>
        <v>1132721.8999999999</v>
      </c>
    </row>
    <row r="7222" spans="1:13">
      <c r="A7222" s="11"/>
      <c r="B7222" s="11"/>
      <c r="C7222" s="11"/>
      <c r="D7222" s="10" t="s">
        <v>2045</v>
      </c>
      <c r="E7222" s="11"/>
      <c r="F7222" s="11"/>
      <c r="G7222" s="11"/>
      <c r="H7222" s="11"/>
      <c r="I7222" s="11"/>
      <c r="J7222" s="11"/>
      <c r="K7222" s="11"/>
      <c r="L7222" s="11"/>
      <c r="M7222" s="11"/>
    </row>
    <row r="7223" spans="1:13">
      <c r="A7223" s="11"/>
      <c r="B7223" s="11"/>
      <c r="C7223" s="11"/>
      <c r="D7223" s="11"/>
      <c r="E7223" s="10" t="s">
        <v>2046</v>
      </c>
      <c r="F7223" s="14">
        <v>1</v>
      </c>
      <c r="G7223" s="15">
        <v>0</v>
      </c>
      <c r="H7223" s="15">
        <v>0</v>
      </c>
      <c r="I7223" s="15">
        <v>0</v>
      </c>
      <c r="J7223" s="13">
        <f>OR(F7223&lt;&gt;0,G7223&lt;&gt;0,H7223&lt;&gt;0,I7223&lt;&gt;0)*(F7223 + (F7223 = 0))*(G7223 + (G7223 = 0))*(H7223 + (H7223 = 0))*(I7223 + (I7223 = 0))</f>
        <v>1</v>
      </c>
      <c r="K7223" s="11"/>
      <c r="L7223" s="11"/>
      <c r="M7223" s="11"/>
    </row>
    <row r="7224" spans="1:13">
      <c r="A7224" s="11"/>
      <c r="B7224" s="11"/>
      <c r="C7224" s="11"/>
      <c r="D7224" s="11"/>
      <c r="E7224" s="10" t="s">
        <v>2047</v>
      </c>
      <c r="F7224" s="14">
        <v>1</v>
      </c>
      <c r="G7224" s="15">
        <v>0</v>
      </c>
      <c r="H7224" s="15">
        <v>0</v>
      </c>
      <c r="I7224" s="15">
        <v>0</v>
      </c>
      <c r="J7224" s="13">
        <f>OR(F7224&lt;&gt;0,G7224&lt;&gt;0,H7224&lt;&gt;0,I7224&lt;&gt;0)*(F7224 + (F7224 = 0))*(G7224 + (G7224 = 0))*(H7224 + (H7224 = 0))*(I7224 + (I7224 = 0))</f>
        <v>1</v>
      </c>
      <c r="K7224" s="11"/>
      <c r="L7224" s="11"/>
      <c r="M7224" s="11"/>
    </row>
    <row r="7225" spans="1:13">
      <c r="A7225" s="11"/>
      <c r="B7225" s="11"/>
      <c r="C7225" s="11"/>
      <c r="D7225" s="11"/>
      <c r="E7225" s="10" t="s">
        <v>2048</v>
      </c>
      <c r="F7225" s="14">
        <v>1</v>
      </c>
      <c r="G7225" s="15">
        <v>0</v>
      </c>
      <c r="H7225" s="15">
        <v>0</v>
      </c>
      <c r="I7225" s="15">
        <v>0</v>
      </c>
      <c r="J7225" s="13">
        <f>OR(F7225&lt;&gt;0,G7225&lt;&gt;0,H7225&lt;&gt;0,I7225&lt;&gt;0)*(F7225 + (F7225 = 0))*(G7225 + (G7225 = 0))*(H7225 + (H7225 = 0))*(I7225 + (I7225 = 0))</f>
        <v>1</v>
      </c>
      <c r="K7225" s="11"/>
      <c r="L7225" s="11"/>
      <c r="M7225" s="11"/>
    </row>
    <row r="7226" spans="1:13">
      <c r="A7226" s="11"/>
      <c r="B7226" s="11"/>
      <c r="C7226" s="11"/>
      <c r="D7226" s="11"/>
      <c r="E7226" s="10" t="s">
        <v>2049</v>
      </c>
      <c r="F7226" s="14">
        <v>1</v>
      </c>
      <c r="G7226" s="15">
        <v>0</v>
      </c>
      <c r="H7226" s="15">
        <v>0</v>
      </c>
      <c r="I7226" s="15">
        <v>0</v>
      </c>
      <c r="J7226" s="13">
        <f>OR(F7226&lt;&gt;0,G7226&lt;&gt;0,H7226&lt;&gt;0,I7226&lt;&gt;0)*(F7226 + (F7226 = 0))*(G7226 + (G7226 = 0))*(H7226 + (H7226 = 0))*(I7226 + (I7226 = 0))</f>
        <v>1</v>
      </c>
      <c r="K7226" s="11"/>
      <c r="L7226" s="11"/>
      <c r="M7226" s="11"/>
    </row>
    <row r="7227" spans="1:13">
      <c r="A7227" s="11"/>
      <c r="B7227" s="11"/>
      <c r="C7227" s="11"/>
      <c r="D7227" s="11"/>
      <c r="E7227" s="10" t="s">
        <v>2050</v>
      </c>
      <c r="F7227" s="14">
        <v>1</v>
      </c>
      <c r="G7227" s="15">
        <v>0</v>
      </c>
      <c r="H7227" s="15">
        <v>0</v>
      </c>
      <c r="I7227" s="15">
        <v>0</v>
      </c>
      <c r="J7227" s="13">
        <f>OR(F7227&lt;&gt;0,G7227&lt;&gt;0,H7227&lt;&gt;0,I7227&lt;&gt;0)*(F7227 + (F7227 = 0))*(G7227 + (G7227 = 0))*(H7227 + (H7227 = 0))*(I7227 + (I7227 = 0))</f>
        <v>1</v>
      </c>
      <c r="K7227" s="11"/>
      <c r="L7227" s="11"/>
      <c r="M7227" s="11"/>
    </row>
    <row r="7228" spans="1:13">
      <c r="A7228" s="11"/>
      <c r="B7228" s="11"/>
      <c r="C7228" s="11"/>
      <c r="D7228" s="11"/>
      <c r="E7228" s="11"/>
      <c r="F7228" s="11"/>
      <c r="G7228" s="11"/>
      <c r="H7228" s="11"/>
      <c r="I7228" s="11"/>
      <c r="J7228" s="16" t="s">
        <v>2051</v>
      </c>
      <c r="K7228" s="17">
        <f>SUM(J7223:J7227)*1</f>
        <v>5</v>
      </c>
      <c r="L7228" s="15">
        <v>226544.38</v>
      </c>
      <c r="M7228" s="18">
        <f>ROUND(K7228*L7228,2)</f>
        <v>1132721.8999999999</v>
      </c>
    </row>
    <row r="7229" spans="1:13" ht="0.95" customHeight="1">
      <c r="A7229" s="19"/>
      <c r="B7229" s="19"/>
      <c r="C7229" s="19"/>
      <c r="D7229" s="19"/>
      <c r="E7229" s="19"/>
      <c r="F7229" s="19"/>
      <c r="G7229" s="19"/>
      <c r="H7229" s="19"/>
      <c r="I7229" s="19"/>
      <c r="J7229" s="19"/>
      <c r="K7229" s="19"/>
      <c r="L7229" s="19"/>
      <c r="M7229" s="19"/>
    </row>
    <row r="7230" spans="1:13" s="1" customFormat="1">
      <c r="A7230" s="40" t="s">
        <v>2052</v>
      </c>
      <c r="B7230" s="16" t="s">
        <v>22</v>
      </c>
      <c r="C7230" s="16" t="s">
        <v>61</v>
      </c>
      <c r="D7230" s="16" t="s">
        <v>2053</v>
      </c>
      <c r="E7230" s="41"/>
      <c r="F7230" s="41"/>
      <c r="G7230" s="41"/>
      <c r="H7230" s="41"/>
      <c r="I7230" s="41"/>
      <c r="J7230" s="41"/>
      <c r="K7230" s="17">
        <f>K7234</f>
        <v>1</v>
      </c>
      <c r="L7230" s="18">
        <f>L7234</f>
        <v>177799.63</v>
      </c>
      <c r="M7230" s="18">
        <f>M7234</f>
        <v>177799.63</v>
      </c>
    </row>
    <row r="7231" spans="1:13">
      <c r="A7231" s="11"/>
      <c r="B7231" s="11"/>
      <c r="C7231" s="11"/>
      <c r="D7231" s="10" t="s">
        <v>2054</v>
      </c>
      <c r="E7231" s="11"/>
      <c r="F7231" s="11"/>
      <c r="G7231" s="11"/>
      <c r="H7231" s="11"/>
      <c r="I7231" s="11"/>
      <c r="J7231" s="11"/>
      <c r="K7231" s="11"/>
      <c r="L7231" s="11"/>
      <c r="M7231" s="11"/>
    </row>
    <row r="7232" spans="1:13">
      <c r="A7232" s="11"/>
      <c r="B7232" s="11"/>
      <c r="C7232" s="11"/>
      <c r="D7232" s="11"/>
      <c r="E7232" s="10" t="s">
        <v>2055</v>
      </c>
      <c r="F7232" s="14">
        <v>1</v>
      </c>
      <c r="G7232" s="15">
        <v>0</v>
      </c>
      <c r="H7232" s="15">
        <v>0</v>
      </c>
      <c r="I7232" s="15">
        <v>0</v>
      </c>
      <c r="J7232" s="13">
        <f>OR(F7232&lt;&gt;0,G7232&lt;&gt;0,H7232&lt;&gt;0,I7232&lt;&gt;0)*(F7232 + (F7232 = 0))*(G7232 + (G7232 = 0))*(H7232 + (H7232 = 0))*(I7232 + (I7232 = 0))</f>
        <v>1</v>
      </c>
      <c r="K7232" s="11"/>
      <c r="L7232" s="11"/>
      <c r="M7232" s="11"/>
    </row>
    <row r="7233" spans="1:13">
      <c r="A7233" s="11"/>
      <c r="B7233" s="11"/>
      <c r="C7233" s="11"/>
      <c r="D7233" s="11"/>
      <c r="E7233" s="10" t="s">
        <v>17</v>
      </c>
      <c r="F7233" s="14"/>
      <c r="G7233" s="15"/>
      <c r="H7233" s="15"/>
      <c r="I7233" s="15"/>
      <c r="J7233" s="13">
        <f>OR(F7233&lt;&gt;0,G7233&lt;&gt;0,H7233&lt;&gt;0,I7233&lt;&gt;0)*(F7233 + (F7233 = 0))*(G7233 + (G7233 = 0))*(H7233 + (H7233 = 0))*(I7233 + (I7233 = 0))</f>
        <v>0</v>
      </c>
      <c r="K7233" s="11"/>
      <c r="L7233" s="11"/>
      <c r="M7233" s="11"/>
    </row>
    <row r="7234" spans="1:13">
      <c r="A7234" s="11"/>
      <c r="B7234" s="11"/>
      <c r="C7234" s="11"/>
      <c r="D7234" s="11"/>
      <c r="E7234" s="11"/>
      <c r="F7234" s="11"/>
      <c r="G7234" s="11"/>
      <c r="H7234" s="11"/>
      <c r="I7234" s="11"/>
      <c r="J7234" s="16" t="s">
        <v>2056</v>
      </c>
      <c r="K7234" s="17">
        <f>SUM(J7232:J7233)*1</f>
        <v>1</v>
      </c>
      <c r="L7234" s="15">
        <v>177799.63</v>
      </c>
      <c r="M7234" s="18">
        <f>ROUND(K7234*L7234,2)</f>
        <v>177799.63</v>
      </c>
    </row>
    <row r="7235" spans="1:13" ht="0.95" customHeight="1">
      <c r="A7235" s="19"/>
      <c r="B7235" s="19"/>
      <c r="C7235" s="19"/>
      <c r="D7235" s="19"/>
      <c r="E7235" s="19"/>
      <c r="F7235" s="19"/>
      <c r="G7235" s="19"/>
      <c r="H7235" s="19"/>
      <c r="I7235" s="19"/>
      <c r="J7235" s="19"/>
      <c r="K7235" s="19"/>
      <c r="L7235" s="19"/>
      <c r="M7235" s="19"/>
    </row>
    <row r="7236" spans="1:13" s="1" customFormat="1">
      <c r="A7236" s="40" t="s">
        <v>2057</v>
      </c>
      <c r="B7236" s="16" t="s">
        <v>22</v>
      </c>
      <c r="C7236" s="16" t="s">
        <v>61</v>
      </c>
      <c r="D7236" s="16" t="s">
        <v>2058</v>
      </c>
      <c r="E7236" s="41"/>
      <c r="F7236" s="41"/>
      <c r="G7236" s="41"/>
      <c r="H7236" s="41"/>
      <c r="I7236" s="41"/>
      <c r="J7236" s="41"/>
      <c r="K7236" s="17">
        <f>K7240</f>
        <v>1</v>
      </c>
      <c r="L7236" s="18">
        <f>L7240</f>
        <v>145316.51999999999</v>
      </c>
      <c r="M7236" s="18">
        <f>M7240</f>
        <v>145316.51999999999</v>
      </c>
    </row>
    <row r="7237" spans="1:13">
      <c r="A7237" s="11"/>
      <c r="B7237" s="11"/>
      <c r="C7237" s="11"/>
      <c r="D7237" s="10" t="s">
        <v>2059</v>
      </c>
      <c r="E7237" s="11"/>
      <c r="F7237" s="11"/>
      <c r="G7237" s="11"/>
      <c r="H7237" s="11"/>
      <c r="I7237" s="11"/>
      <c r="J7237" s="11"/>
      <c r="K7237" s="11"/>
      <c r="L7237" s="11"/>
      <c r="M7237" s="11"/>
    </row>
    <row r="7238" spans="1:13">
      <c r="A7238" s="11"/>
      <c r="B7238" s="11"/>
      <c r="C7238" s="11"/>
      <c r="D7238" s="11"/>
      <c r="E7238" s="10" t="s">
        <v>2060</v>
      </c>
      <c r="F7238" s="14">
        <v>1</v>
      </c>
      <c r="G7238" s="15">
        <v>0</v>
      </c>
      <c r="H7238" s="15">
        <v>0</v>
      </c>
      <c r="I7238" s="15">
        <v>0</v>
      </c>
      <c r="J7238" s="13">
        <f>OR(F7238&lt;&gt;0,G7238&lt;&gt;0,H7238&lt;&gt;0,I7238&lt;&gt;0)*(F7238 + (F7238 = 0))*(G7238 + (G7238 = 0))*(H7238 + (H7238 = 0))*(I7238 + (I7238 = 0))</f>
        <v>1</v>
      </c>
      <c r="K7238" s="11"/>
      <c r="L7238" s="11"/>
      <c r="M7238" s="11"/>
    </row>
    <row r="7239" spans="1:13">
      <c r="A7239" s="11"/>
      <c r="B7239" s="11"/>
      <c r="C7239" s="11"/>
      <c r="D7239" s="11"/>
      <c r="E7239" s="10" t="s">
        <v>17</v>
      </c>
      <c r="F7239" s="14"/>
      <c r="G7239" s="15"/>
      <c r="H7239" s="15"/>
      <c r="I7239" s="15"/>
      <c r="J7239" s="13">
        <f>OR(F7239&lt;&gt;0,G7239&lt;&gt;0,H7239&lt;&gt;0,I7239&lt;&gt;0)*(F7239 + (F7239 = 0))*(G7239 + (G7239 = 0))*(H7239 + (H7239 = 0))*(I7239 + (I7239 = 0))</f>
        <v>0</v>
      </c>
      <c r="K7239" s="11"/>
      <c r="L7239" s="11"/>
      <c r="M7239" s="11"/>
    </row>
    <row r="7240" spans="1:13">
      <c r="A7240" s="11"/>
      <c r="B7240" s="11"/>
      <c r="C7240" s="11"/>
      <c r="D7240" s="11"/>
      <c r="E7240" s="11"/>
      <c r="F7240" s="11"/>
      <c r="G7240" s="11"/>
      <c r="H7240" s="11"/>
      <c r="I7240" s="11"/>
      <c r="J7240" s="16" t="s">
        <v>2061</v>
      </c>
      <c r="K7240" s="17">
        <f>SUM(J7238:J7239)*1</f>
        <v>1</v>
      </c>
      <c r="L7240" s="15">
        <v>145316.51999999999</v>
      </c>
      <c r="M7240" s="18">
        <f>ROUND(K7240*L7240,2)</f>
        <v>145316.51999999999</v>
      </c>
    </row>
    <row r="7241" spans="1:13" ht="0.95" customHeight="1">
      <c r="A7241" s="19"/>
      <c r="B7241" s="19"/>
      <c r="C7241" s="19"/>
      <c r="D7241" s="19"/>
      <c r="E7241" s="19"/>
      <c r="F7241" s="19"/>
      <c r="G7241" s="19"/>
      <c r="H7241" s="19"/>
      <c r="I7241" s="19"/>
      <c r="J7241" s="19"/>
      <c r="K7241" s="19"/>
      <c r="L7241" s="19"/>
      <c r="M7241" s="19"/>
    </row>
    <row r="7242" spans="1:13" s="1" customFormat="1">
      <c r="A7242" s="40" t="s">
        <v>2062</v>
      </c>
      <c r="B7242" s="16" t="s">
        <v>22</v>
      </c>
      <c r="C7242" s="16" t="s">
        <v>61</v>
      </c>
      <c r="D7242" s="16" t="s">
        <v>2063</v>
      </c>
      <c r="E7242" s="41"/>
      <c r="F7242" s="41"/>
      <c r="G7242" s="41"/>
      <c r="H7242" s="41"/>
      <c r="I7242" s="41"/>
      <c r="J7242" s="41"/>
      <c r="K7242" s="17">
        <f>K7246</f>
        <v>1</v>
      </c>
      <c r="L7242" s="18">
        <f>L7246</f>
        <v>137042.53</v>
      </c>
      <c r="M7242" s="18">
        <f>M7246</f>
        <v>137042.53</v>
      </c>
    </row>
    <row r="7243" spans="1:13">
      <c r="A7243" s="11"/>
      <c r="B7243" s="11"/>
      <c r="C7243" s="11"/>
      <c r="D7243" s="10" t="s">
        <v>2064</v>
      </c>
      <c r="E7243" s="11"/>
      <c r="F7243" s="11"/>
      <c r="G7243" s="11"/>
      <c r="H7243" s="11"/>
      <c r="I7243" s="11"/>
      <c r="J7243" s="11"/>
      <c r="K7243" s="11"/>
      <c r="L7243" s="11"/>
      <c r="M7243" s="11"/>
    </row>
    <row r="7244" spans="1:13">
      <c r="A7244" s="11"/>
      <c r="B7244" s="11"/>
      <c r="C7244" s="11"/>
      <c r="D7244" s="11"/>
      <c r="E7244" s="10" t="s">
        <v>2065</v>
      </c>
      <c r="F7244" s="14">
        <v>1</v>
      </c>
      <c r="G7244" s="15">
        <v>0</v>
      </c>
      <c r="H7244" s="15">
        <v>0</v>
      </c>
      <c r="I7244" s="15">
        <v>0</v>
      </c>
      <c r="J7244" s="13">
        <f>OR(F7244&lt;&gt;0,G7244&lt;&gt;0,H7244&lt;&gt;0,I7244&lt;&gt;0)*(F7244 + (F7244 = 0))*(G7244 + (G7244 = 0))*(H7244 + (H7244 = 0))*(I7244 + (I7244 = 0))</f>
        <v>1</v>
      </c>
      <c r="K7244" s="11"/>
      <c r="L7244" s="11"/>
      <c r="M7244" s="11"/>
    </row>
    <row r="7245" spans="1:13">
      <c r="A7245" s="11"/>
      <c r="B7245" s="11"/>
      <c r="C7245" s="11"/>
      <c r="D7245" s="11"/>
      <c r="E7245" s="10" t="s">
        <v>17</v>
      </c>
      <c r="F7245" s="14"/>
      <c r="G7245" s="15"/>
      <c r="H7245" s="15"/>
      <c r="I7245" s="15"/>
      <c r="J7245" s="13">
        <f>OR(F7245&lt;&gt;0,G7245&lt;&gt;0,H7245&lt;&gt;0,I7245&lt;&gt;0)*(F7245 + (F7245 = 0))*(G7245 + (G7245 = 0))*(H7245 + (H7245 = 0))*(I7245 + (I7245 = 0))</f>
        <v>0</v>
      </c>
      <c r="K7245" s="11"/>
      <c r="L7245" s="11"/>
      <c r="M7245" s="11"/>
    </row>
    <row r="7246" spans="1:13">
      <c r="A7246" s="11"/>
      <c r="B7246" s="11"/>
      <c r="C7246" s="11"/>
      <c r="D7246" s="11"/>
      <c r="E7246" s="11"/>
      <c r="F7246" s="11"/>
      <c r="G7246" s="11"/>
      <c r="H7246" s="11"/>
      <c r="I7246" s="11"/>
      <c r="J7246" s="16" t="s">
        <v>2066</v>
      </c>
      <c r="K7246" s="17">
        <f>SUM(J7244:J7245)*1</f>
        <v>1</v>
      </c>
      <c r="L7246" s="15">
        <v>137042.53</v>
      </c>
      <c r="M7246" s="18">
        <f>ROUND(K7246*L7246,2)</f>
        <v>137042.53</v>
      </c>
    </row>
    <row r="7247" spans="1:13" ht="0.95" customHeight="1">
      <c r="A7247" s="19"/>
      <c r="B7247" s="19"/>
      <c r="C7247" s="19"/>
      <c r="D7247" s="19"/>
      <c r="E7247" s="19"/>
      <c r="F7247" s="19"/>
      <c r="G7247" s="19"/>
      <c r="H7247" s="19"/>
      <c r="I7247" s="19"/>
      <c r="J7247" s="19"/>
      <c r="K7247" s="19"/>
      <c r="L7247" s="19"/>
      <c r="M7247" s="19"/>
    </row>
    <row r="7248" spans="1:13" s="1" customFormat="1">
      <c r="A7248" s="40" t="s">
        <v>2067</v>
      </c>
      <c r="B7248" s="16" t="s">
        <v>22</v>
      </c>
      <c r="C7248" s="16" t="s">
        <v>61</v>
      </c>
      <c r="D7248" s="16" t="s">
        <v>2068</v>
      </c>
      <c r="E7248" s="41"/>
      <c r="F7248" s="41"/>
      <c r="G7248" s="41"/>
      <c r="H7248" s="41"/>
      <c r="I7248" s="41"/>
      <c r="J7248" s="41"/>
      <c r="K7248" s="17">
        <f>K7253</f>
        <v>7</v>
      </c>
      <c r="L7248" s="18">
        <f>L7253</f>
        <v>17842.689999999999</v>
      </c>
      <c r="M7248" s="18">
        <f>M7253</f>
        <v>124898.83</v>
      </c>
    </row>
    <row r="7249" spans="1:13">
      <c r="A7249" s="11"/>
      <c r="B7249" s="11"/>
      <c r="C7249" s="11"/>
      <c r="D7249" s="10" t="s">
        <v>2069</v>
      </c>
      <c r="E7249" s="11"/>
      <c r="F7249" s="11"/>
      <c r="G7249" s="11"/>
      <c r="H7249" s="11"/>
      <c r="I7249" s="11"/>
      <c r="J7249" s="11"/>
      <c r="K7249" s="11"/>
      <c r="L7249" s="11"/>
      <c r="M7249" s="11"/>
    </row>
    <row r="7250" spans="1:13">
      <c r="A7250" s="11"/>
      <c r="B7250" s="11"/>
      <c r="C7250" s="11"/>
      <c r="D7250" s="11"/>
      <c r="E7250" s="10" t="s">
        <v>2070</v>
      </c>
      <c r="F7250" s="14">
        <v>2</v>
      </c>
      <c r="G7250" s="15">
        <v>0</v>
      </c>
      <c r="H7250" s="15">
        <v>0</v>
      </c>
      <c r="I7250" s="15">
        <v>0</v>
      </c>
      <c r="J7250" s="13">
        <f>OR(F7250&lt;&gt;0,G7250&lt;&gt;0,H7250&lt;&gt;0,I7250&lt;&gt;0)*(F7250 + (F7250 = 0))*(G7250 + (G7250 = 0))*(H7250 + (H7250 = 0))*(I7250 + (I7250 = 0))</f>
        <v>2</v>
      </c>
      <c r="K7250" s="11"/>
      <c r="L7250" s="11"/>
      <c r="M7250" s="11"/>
    </row>
    <row r="7251" spans="1:13">
      <c r="A7251" s="11"/>
      <c r="B7251" s="11"/>
      <c r="C7251" s="11"/>
      <c r="D7251" s="11"/>
      <c r="E7251" s="10" t="s">
        <v>2071</v>
      </c>
      <c r="F7251" s="14">
        <v>5</v>
      </c>
      <c r="G7251" s="15">
        <v>0</v>
      </c>
      <c r="H7251" s="15">
        <v>0</v>
      </c>
      <c r="I7251" s="15">
        <v>0</v>
      </c>
      <c r="J7251" s="13">
        <f>OR(F7251&lt;&gt;0,G7251&lt;&gt;0,H7251&lt;&gt;0,I7251&lt;&gt;0)*(F7251 + (F7251 = 0))*(G7251 + (G7251 = 0))*(H7251 + (H7251 = 0))*(I7251 + (I7251 = 0))</f>
        <v>5</v>
      </c>
      <c r="K7251" s="11"/>
      <c r="L7251" s="11"/>
      <c r="M7251" s="11"/>
    </row>
    <row r="7252" spans="1:13">
      <c r="A7252" s="11"/>
      <c r="B7252" s="11"/>
      <c r="C7252" s="11"/>
      <c r="D7252" s="11"/>
      <c r="E7252" s="10" t="s">
        <v>17</v>
      </c>
      <c r="F7252" s="14"/>
      <c r="G7252" s="15"/>
      <c r="H7252" s="15"/>
      <c r="I7252" s="15"/>
      <c r="J7252" s="13">
        <f>OR(F7252&lt;&gt;0,G7252&lt;&gt;0,H7252&lt;&gt;0,I7252&lt;&gt;0)*(F7252 + (F7252 = 0))*(G7252 + (G7252 = 0))*(H7252 + (H7252 = 0))*(I7252 + (I7252 = 0))</f>
        <v>0</v>
      </c>
      <c r="K7252" s="11"/>
      <c r="L7252" s="11"/>
      <c r="M7252" s="11"/>
    </row>
    <row r="7253" spans="1:13">
      <c r="A7253" s="11"/>
      <c r="B7253" s="11"/>
      <c r="C7253" s="11"/>
      <c r="D7253" s="11"/>
      <c r="E7253" s="11"/>
      <c r="F7253" s="11"/>
      <c r="G7253" s="11"/>
      <c r="H7253" s="11"/>
      <c r="I7253" s="11"/>
      <c r="J7253" s="16" t="s">
        <v>2072</v>
      </c>
      <c r="K7253" s="17">
        <f>SUM(J7250:J7252)*1</f>
        <v>7</v>
      </c>
      <c r="L7253" s="15">
        <v>17842.689999999999</v>
      </c>
      <c r="M7253" s="18">
        <f>ROUND(K7253*L7253,2)</f>
        <v>124898.83</v>
      </c>
    </row>
    <row r="7254" spans="1:13" ht="0.95" customHeight="1">
      <c r="A7254" s="19"/>
      <c r="B7254" s="19"/>
      <c r="C7254" s="19"/>
      <c r="D7254" s="19"/>
      <c r="E7254" s="19"/>
      <c r="F7254" s="19"/>
      <c r="G7254" s="19"/>
      <c r="H7254" s="19"/>
      <c r="I7254" s="19"/>
      <c r="J7254" s="19"/>
      <c r="K7254" s="19"/>
      <c r="L7254" s="19"/>
      <c r="M7254" s="19"/>
    </row>
    <row r="7255" spans="1:13" s="1" customFormat="1">
      <c r="A7255" s="40" t="s">
        <v>2073</v>
      </c>
      <c r="B7255" s="16" t="s">
        <v>22</v>
      </c>
      <c r="C7255" s="16" t="s">
        <v>61</v>
      </c>
      <c r="D7255" s="16" t="s">
        <v>2074</v>
      </c>
      <c r="E7255" s="41"/>
      <c r="F7255" s="41"/>
      <c r="G7255" s="41"/>
      <c r="H7255" s="41"/>
      <c r="I7255" s="41"/>
      <c r="J7255" s="41"/>
      <c r="K7255" s="17">
        <f>K7261</f>
        <v>16</v>
      </c>
      <c r="L7255" s="18">
        <f>L7261</f>
        <v>15164.69</v>
      </c>
      <c r="M7255" s="18">
        <f>M7261</f>
        <v>242635.04</v>
      </c>
    </row>
    <row r="7256" spans="1:13">
      <c r="A7256" s="11"/>
      <c r="B7256" s="11"/>
      <c r="C7256" s="11"/>
      <c r="D7256" s="10" t="s">
        <v>2075</v>
      </c>
      <c r="E7256" s="11"/>
      <c r="F7256" s="11"/>
      <c r="G7256" s="11"/>
      <c r="H7256" s="11"/>
      <c r="I7256" s="11"/>
      <c r="J7256" s="11"/>
      <c r="K7256" s="11"/>
      <c r="L7256" s="11"/>
      <c r="M7256" s="11"/>
    </row>
    <row r="7257" spans="1:13">
      <c r="A7257" s="11"/>
      <c r="B7257" s="11"/>
      <c r="C7257" s="11"/>
      <c r="D7257" s="11"/>
      <c r="E7257" s="10" t="s">
        <v>2076</v>
      </c>
      <c r="F7257" s="14">
        <v>4</v>
      </c>
      <c r="G7257" s="15">
        <v>0</v>
      </c>
      <c r="H7257" s="15">
        <v>0</v>
      </c>
      <c r="I7257" s="15">
        <v>0</v>
      </c>
      <c r="J7257" s="13">
        <f>OR(F7257&lt;&gt;0,G7257&lt;&gt;0,H7257&lt;&gt;0,I7257&lt;&gt;0)*(F7257 + (F7257 = 0))*(G7257 + (G7257 = 0))*(H7257 + (H7257 = 0))*(I7257 + (I7257 = 0))</f>
        <v>4</v>
      </c>
      <c r="K7257" s="11"/>
      <c r="L7257" s="11"/>
      <c r="M7257" s="11"/>
    </row>
    <row r="7258" spans="1:13">
      <c r="A7258" s="11"/>
      <c r="B7258" s="11"/>
      <c r="C7258" s="11"/>
      <c r="D7258" s="11"/>
      <c r="E7258" s="10" t="s">
        <v>2077</v>
      </c>
      <c r="F7258" s="14">
        <v>6</v>
      </c>
      <c r="G7258" s="15">
        <v>0</v>
      </c>
      <c r="H7258" s="15">
        <v>0</v>
      </c>
      <c r="I7258" s="15">
        <v>0</v>
      </c>
      <c r="J7258" s="13">
        <f>OR(F7258&lt;&gt;0,G7258&lt;&gt;0,H7258&lt;&gt;0,I7258&lt;&gt;0)*(F7258 + (F7258 = 0))*(G7258 + (G7258 = 0))*(H7258 + (H7258 = 0))*(I7258 + (I7258 = 0))</f>
        <v>6</v>
      </c>
      <c r="K7258" s="11"/>
      <c r="L7258" s="11"/>
      <c r="M7258" s="11"/>
    </row>
    <row r="7259" spans="1:13">
      <c r="A7259" s="11"/>
      <c r="B7259" s="11"/>
      <c r="C7259" s="11"/>
      <c r="D7259" s="11"/>
      <c r="E7259" s="10" t="s">
        <v>2078</v>
      </c>
      <c r="F7259" s="14">
        <v>6</v>
      </c>
      <c r="G7259" s="15">
        <v>0</v>
      </c>
      <c r="H7259" s="15">
        <v>0</v>
      </c>
      <c r="I7259" s="15">
        <v>0</v>
      </c>
      <c r="J7259" s="13">
        <f>OR(F7259&lt;&gt;0,G7259&lt;&gt;0,H7259&lt;&gt;0,I7259&lt;&gt;0)*(F7259 + (F7259 = 0))*(G7259 + (G7259 = 0))*(H7259 + (H7259 = 0))*(I7259 + (I7259 = 0))</f>
        <v>6</v>
      </c>
      <c r="K7259" s="11"/>
      <c r="L7259" s="11"/>
      <c r="M7259" s="11"/>
    </row>
    <row r="7260" spans="1:13">
      <c r="A7260" s="11"/>
      <c r="B7260" s="11"/>
      <c r="C7260" s="11"/>
      <c r="D7260" s="11"/>
      <c r="E7260" s="10" t="s">
        <v>17</v>
      </c>
      <c r="F7260" s="14"/>
      <c r="G7260" s="15"/>
      <c r="H7260" s="15"/>
      <c r="I7260" s="15"/>
      <c r="J7260" s="13">
        <f>OR(F7260&lt;&gt;0,G7260&lt;&gt;0,H7260&lt;&gt;0,I7260&lt;&gt;0)*(F7260 + (F7260 = 0))*(G7260 + (G7260 = 0))*(H7260 + (H7260 = 0))*(I7260 + (I7260 = 0))</f>
        <v>0</v>
      </c>
      <c r="K7260" s="11"/>
      <c r="L7260" s="11"/>
      <c r="M7260" s="11"/>
    </row>
    <row r="7261" spans="1:13">
      <c r="A7261" s="11"/>
      <c r="B7261" s="11"/>
      <c r="C7261" s="11"/>
      <c r="D7261" s="11"/>
      <c r="E7261" s="11"/>
      <c r="F7261" s="11"/>
      <c r="G7261" s="11"/>
      <c r="H7261" s="11"/>
      <c r="I7261" s="11"/>
      <c r="J7261" s="16" t="s">
        <v>2079</v>
      </c>
      <c r="K7261" s="17">
        <f>SUM(J7257:J7260)*1</f>
        <v>16</v>
      </c>
      <c r="L7261" s="15">
        <v>15164.69</v>
      </c>
      <c r="M7261" s="18">
        <f>ROUND(K7261*L7261,2)</f>
        <v>242635.04</v>
      </c>
    </row>
    <row r="7262" spans="1:13" ht="0.95" customHeight="1">
      <c r="A7262" s="19"/>
      <c r="B7262" s="19"/>
      <c r="C7262" s="19"/>
      <c r="D7262" s="19"/>
      <c r="E7262" s="19"/>
      <c r="F7262" s="19"/>
      <c r="G7262" s="19"/>
      <c r="H7262" s="19"/>
      <c r="I7262" s="19"/>
      <c r="J7262" s="19"/>
      <c r="K7262" s="19"/>
      <c r="L7262" s="19"/>
      <c r="M7262" s="19"/>
    </row>
    <row r="7263" spans="1:13" s="1" customFormat="1">
      <c r="A7263" s="40" t="s">
        <v>2080</v>
      </c>
      <c r="B7263" s="16" t="s">
        <v>22</v>
      </c>
      <c r="C7263" s="16" t="s">
        <v>61</v>
      </c>
      <c r="D7263" s="16" t="s">
        <v>2081</v>
      </c>
      <c r="E7263" s="41"/>
      <c r="F7263" s="41"/>
      <c r="G7263" s="41"/>
      <c r="H7263" s="41"/>
      <c r="I7263" s="41"/>
      <c r="J7263" s="41"/>
      <c r="K7263" s="17">
        <f>K7267</f>
        <v>8</v>
      </c>
      <c r="L7263" s="18">
        <f>L7267</f>
        <v>13428.4</v>
      </c>
      <c r="M7263" s="18">
        <f>M7267</f>
        <v>107427.2</v>
      </c>
    </row>
    <row r="7264" spans="1:13">
      <c r="A7264" s="11"/>
      <c r="B7264" s="11"/>
      <c r="C7264" s="11"/>
      <c r="D7264" s="10" t="s">
        <v>2082</v>
      </c>
      <c r="E7264" s="11"/>
      <c r="F7264" s="11"/>
      <c r="G7264" s="11"/>
      <c r="H7264" s="11"/>
      <c r="I7264" s="11"/>
      <c r="J7264" s="11"/>
      <c r="K7264" s="11"/>
      <c r="L7264" s="11"/>
      <c r="M7264" s="11"/>
    </row>
    <row r="7265" spans="1:13">
      <c r="A7265" s="11"/>
      <c r="B7265" s="11"/>
      <c r="C7265" s="11"/>
      <c r="D7265" s="11"/>
      <c r="E7265" s="10" t="s">
        <v>17</v>
      </c>
      <c r="F7265" s="14">
        <v>8</v>
      </c>
      <c r="G7265" s="15">
        <v>0</v>
      </c>
      <c r="H7265" s="15">
        <v>0</v>
      </c>
      <c r="I7265" s="15">
        <v>0</v>
      </c>
      <c r="J7265" s="13">
        <f>OR(F7265&lt;&gt;0,G7265&lt;&gt;0,H7265&lt;&gt;0,I7265&lt;&gt;0)*(F7265 + (F7265 = 0))*(G7265 + (G7265 = 0))*(H7265 + (H7265 = 0))*(I7265 + (I7265 = 0))</f>
        <v>8</v>
      </c>
      <c r="K7265" s="11"/>
      <c r="L7265" s="11"/>
      <c r="M7265" s="11"/>
    </row>
    <row r="7266" spans="1:13">
      <c r="A7266" s="11"/>
      <c r="B7266" s="11"/>
      <c r="C7266" s="11"/>
      <c r="D7266" s="11"/>
      <c r="E7266" s="10" t="s">
        <v>17</v>
      </c>
      <c r="F7266" s="14"/>
      <c r="G7266" s="15"/>
      <c r="H7266" s="15"/>
      <c r="I7266" s="15"/>
      <c r="J7266" s="13">
        <f>OR(F7266&lt;&gt;0,G7266&lt;&gt;0,H7266&lt;&gt;0,I7266&lt;&gt;0)*(F7266 + (F7266 = 0))*(G7266 + (G7266 = 0))*(H7266 + (H7266 = 0))*(I7266 + (I7266 = 0))</f>
        <v>0</v>
      </c>
      <c r="K7266" s="11"/>
      <c r="L7266" s="11"/>
      <c r="M7266" s="11"/>
    </row>
    <row r="7267" spans="1:13">
      <c r="A7267" s="11"/>
      <c r="B7267" s="11"/>
      <c r="C7267" s="11"/>
      <c r="D7267" s="11"/>
      <c r="E7267" s="11"/>
      <c r="F7267" s="11"/>
      <c r="G7267" s="11"/>
      <c r="H7267" s="11"/>
      <c r="I7267" s="11"/>
      <c r="J7267" s="16" t="s">
        <v>2083</v>
      </c>
      <c r="K7267" s="17">
        <f>SUM(J7265:J7266)*1</f>
        <v>8</v>
      </c>
      <c r="L7267" s="15">
        <v>13428.4</v>
      </c>
      <c r="M7267" s="18">
        <f>ROUND(K7267*L7267,2)</f>
        <v>107427.2</v>
      </c>
    </row>
    <row r="7268" spans="1:13" ht="0.95" customHeight="1">
      <c r="A7268" s="19"/>
      <c r="B7268" s="19"/>
      <c r="C7268" s="19"/>
      <c r="D7268" s="19"/>
      <c r="E7268" s="19"/>
      <c r="F7268" s="19"/>
      <c r="G7268" s="19"/>
      <c r="H7268" s="19"/>
      <c r="I7268" s="19"/>
      <c r="J7268" s="19"/>
      <c r="K7268" s="19"/>
      <c r="L7268" s="19"/>
      <c r="M7268" s="19"/>
    </row>
    <row r="7269" spans="1:13" s="1" customFormat="1">
      <c r="A7269" s="40" t="s">
        <v>2084</v>
      </c>
      <c r="B7269" s="16" t="s">
        <v>22</v>
      </c>
      <c r="C7269" s="16" t="s">
        <v>61</v>
      </c>
      <c r="D7269" s="16" t="s">
        <v>2085</v>
      </c>
      <c r="E7269" s="41"/>
      <c r="F7269" s="41"/>
      <c r="G7269" s="41"/>
      <c r="H7269" s="41"/>
      <c r="I7269" s="41"/>
      <c r="J7269" s="41"/>
      <c r="K7269" s="17">
        <f>K7274</f>
        <v>8</v>
      </c>
      <c r="L7269" s="18">
        <f>L7274</f>
        <v>6187.91</v>
      </c>
      <c r="M7269" s="18">
        <f>M7274</f>
        <v>49503.28</v>
      </c>
    </row>
    <row r="7270" spans="1:13">
      <c r="A7270" s="11"/>
      <c r="B7270" s="11"/>
      <c r="C7270" s="11"/>
      <c r="D7270" s="10" t="s">
        <v>2086</v>
      </c>
      <c r="E7270" s="11"/>
      <c r="F7270" s="11"/>
      <c r="G7270" s="11"/>
      <c r="H7270" s="11"/>
      <c r="I7270" s="11"/>
      <c r="J7270" s="11"/>
      <c r="K7270" s="11"/>
      <c r="L7270" s="11"/>
      <c r="M7270" s="11"/>
    </row>
    <row r="7271" spans="1:13">
      <c r="A7271" s="11"/>
      <c r="B7271" s="11"/>
      <c r="C7271" s="11"/>
      <c r="D7271" s="11"/>
      <c r="E7271" s="10" t="s">
        <v>17</v>
      </c>
      <c r="F7271" s="14">
        <v>8</v>
      </c>
      <c r="G7271" s="15">
        <v>0</v>
      </c>
      <c r="H7271" s="15">
        <v>0</v>
      </c>
      <c r="I7271" s="15">
        <v>0</v>
      </c>
      <c r="J7271" s="13">
        <f>OR(F7271&lt;&gt;0,G7271&lt;&gt;0,H7271&lt;&gt;0,I7271&lt;&gt;0)*(F7271 + (F7271 = 0))*(G7271 + (G7271 = 0))*(H7271 + (H7271 = 0))*(I7271 + (I7271 = 0))</f>
        <v>8</v>
      </c>
      <c r="K7271" s="11"/>
      <c r="L7271" s="11"/>
      <c r="M7271" s="11"/>
    </row>
    <row r="7272" spans="1:13">
      <c r="A7272" s="11"/>
      <c r="B7272" s="11"/>
      <c r="C7272" s="11"/>
      <c r="D7272" s="11"/>
      <c r="E7272" s="10" t="s">
        <v>17</v>
      </c>
      <c r="F7272" s="14"/>
      <c r="G7272" s="15"/>
      <c r="H7272" s="15"/>
      <c r="I7272" s="15"/>
      <c r="J7272" s="13">
        <f>OR(F7272&lt;&gt;0,G7272&lt;&gt;0,H7272&lt;&gt;0,I7272&lt;&gt;0)*(F7272 + (F7272 = 0))*(G7272 + (G7272 = 0))*(H7272 + (H7272 = 0))*(I7272 + (I7272 = 0))</f>
        <v>0</v>
      </c>
      <c r="K7272" s="11"/>
      <c r="L7272" s="11"/>
      <c r="M7272" s="11"/>
    </row>
    <row r="7273" spans="1:13">
      <c r="A7273" s="11"/>
      <c r="B7273" s="11"/>
      <c r="C7273" s="11"/>
      <c r="D7273" s="11"/>
      <c r="E7273" s="10" t="s">
        <v>17</v>
      </c>
      <c r="F7273" s="14"/>
      <c r="G7273" s="15"/>
      <c r="H7273" s="15"/>
      <c r="I7273" s="15"/>
      <c r="J7273" s="13">
        <f>OR(F7273&lt;&gt;0,G7273&lt;&gt;0,H7273&lt;&gt;0,I7273&lt;&gt;0)*(F7273 + (F7273 = 0))*(G7273 + (G7273 = 0))*(H7273 + (H7273 = 0))*(I7273 + (I7273 = 0))</f>
        <v>0</v>
      </c>
      <c r="K7273" s="11"/>
      <c r="L7273" s="11"/>
      <c r="M7273" s="11"/>
    </row>
    <row r="7274" spans="1:13">
      <c r="A7274" s="11"/>
      <c r="B7274" s="11"/>
      <c r="C7274" s="11"/>
      <c r="D7274" s="11"/>
      <c r="E7274" s="11"/>
      <c r="F7274" s="11"/>
      <c r="G7274" s="11"/>
      <c r="H7274" s="11"/>
      <c r="I7274" s="11"/>
      <c r="J7274" s="16" t="s">
        <v>2087</v>
      </c>
      <c r="K7274" s="17">
        <f>SUM(J7271:J7273)*1</f>
        <v>8</v>
      </c>
      <c r="L7274" s="15">
        <v>6187.91</v>
      </c>
      <c r="M7274" s="18">
        <f>ROUND(K7274*L7274,2)</f>
        <v>49503.28</v>
      </c>
    </row>
    <row r="7275" spans="1:13" ht="0.95" customHeight="1">
      <c r="A7275" s="19"/>
      <c r="B7275" s="19"/>
      <c r="C7275" s="19"/>
      <c r="D7275" s="19"/>
      <c r="E7275" s="19"/>
      <c r="F7275" s="19"/>
      <c r="G7275" s="19"/>
      <c r="H7275" s="19"/>
      <c r="I7275" s="19"/>
      <c r="J7275" s="19"/>
      <c r="K7275" s="19"/>
      <c r="L7275" s="19"/>
      <c r="M7275" s="19"/>
    </row>
    <row r="7276" spans="1:13" s="1" customFormat="1">
      <c r="A7276" s="40" t="s">
        <v>2088</v>
      </c>
      <c r="B7276" s="16" t="s">
        <v>22</v>
      </c>
      <c r="C7276" s="16" t="s">
        <v>61</v>
      </c>
      <c r="D7276" s="16" t="s">
        <v>2089</v>
      </c>
      <c r="E7276" s="41"/>
      <c r="F7276" s="41"/>
      <c r="G7276" s="41"/>
      <c r="H7276" s="41"/>
      <c r="I7276" s="41"/>
      <c r="J7276" s="41"/>
      <c r="K7276" s="17">
        <f>K7283</f>
        <v>11</v>
      </c>
      <c r="L7276" s="18">
        <f>L7283</f>
        <v>185517.54</v>
      </c>
      <c r="M7276" s="18">
        <f>M7283</f>
        <v>2040692.94</v>
      </c>
    </row>
    <row r="7277" spans="1:13">
      <c r="A7277" s="11"/>
      <c r="B7277" s="11"/>
      <c r="C7277" s="11"/>
      <c r="D7277" s="10" t="s">
        <v>2090</v>
      </c>
      <c r="E7277" s="11"/>
      <c r="F7277" s="11"/>
      <c r="G7277" s="11"/>
      <c r="H7277" s="11"/>
      <c r="I7277" s="11"/>
      <c r="J7277" s="11"/>
      <c r="K7277" s="11"/>
      <c r="L7277" s="11"/>
      <c r="M7277" s="11"/>
    </row>
    <row r="7278" spans="1:13">
      <c r="A7278" s="11"/>
      <c r="B7278" s="11"/>
      <c r="C7278" s="11"/>
      <c r="D7278" s="11"/>
      <c r="E7278" s="10" t="s">
        <v>2091</v>
      </c>
      <c r="F7278" s="14">
        <v>2</v>
      </c>
      <c r="G7278" s="15">
        <v>0</v>
      </c>
      <c r="H7278" s="15">
        <v>0</v>
      </c>
      <c r="I7278" s="15">
        <v>0</v>
      </c>
      <c r="J7278" s="13">
        <f>OR(F7278&lt;&gt;0,G7278&lt;&gt;0,H7278&lt;&gt;0,I7278&lt;&gt;0)*(F7278 + (F7278 = 0))*(G7278 + (G7278 = 0))*(H7278 + (H7278 = 0))*(I7278 + (I7278 = 0))</f>
        <v>2</v>
      </c>
      <c r="K7278" s="11"/>
      <c r="L7278" s="11"/>
      <c r="M7278" s="11"/>
    </row>
    <row r="7279" spans="1:13">
      <c r="A7279" s="11"/>
      <c r="B7279" s="11"/>
      <c r="C7279" s="11"/>
      <c r="D7279" s="11"/>
      <c r="E7279" s="10" t="s">
        <v>2092</v>
      </c>
      <c r="F7279" s="14">
        <v>3</v>
      </c>
      <c r="G7279" s="15">
        <v>0</v>
      </c>
      <c r="H7279" s="15">
        <v>0</v>
      </c>
      <c r="I7279" s="15">
        <v>0</v>
      </c>
      <c r="J7279" s="13">
        <f>OR(F7279&lt;&gt;0,G7279&lt;&gt;0,H7279&lt;&gt;0,I7279&lt;&gt;0)*(F7279 + (F7279 = 0))*(G7279 + (G7279 = 0))*(H7279 + (H7279 = 0))*(I7279 + (I7279 = 0))</f>
        <v>3</v>
      </c>
      <c r="K7279" s="11"/>
      <c r="L7279" s="11"/>
      <c r="M7279" s="11"/>
    </row>
    <row r="7280" spans="1:13">
      <c r="A7280" s="11"/>
      <c r="B7280" s="11"/>
      <c r="C7280" s="11"/>
      <c r="D7280" s="11"/>
      <c r="E7280" s="10" t="s">
        <v>2093</v>
      </c>
      <c r="F7280" s="14">
        <v>3</v>
      </c>
      <c r="G7280" s="15">
        <v>0</v>
      </c>
      <c r="H7280" s="15">
        <v>0</v>
      </c>
      <c r="I7280" s="15">
        <v>0</v>
      </c>
      <c r="J7280" s="13">
        <f>OR(F7280&lt;&gt;0,G7280&lt;&gt;0,H7280&lt;&gt;0,I7280&lt;&gt;0)*(F7280 + (F7280 = 0))*(G7280 + (G7280 = 0))*(H7280 + (H7280 = 0))*(I7280 + (I7280 = 0))</f>
        <v>3</v>
      </c>
      <c r="K7280" s="11"/>
      <c r="L7280" s="11"/>
      <c r="M7280" s="11"/>
    </row>
    <row r="7281" spans="1:13">
      <c r="A7281" s="11"/>
      <c r="B7281" s="11"/>
      <c r="C7281" s="11"/>
      <c r="D7281" s="11"/>
      <c r="E7281" s="10" t="s">
        <v>2094</v>
      </c>
      <c r="F7281" s="14">
        <v>3</v>
      </c>
      <c r="G7281" s="15">
        <v>0</v>
      </c>
      <c r="H7281" s="15">
        <v>0</v>
      </c>
      <c r="I7281" s="15">
        <v>0</v>
      </c>
      <c r="J7281" s="13">
        <f>OR(F7281&lt;&gt;0,G7281&lt;&gt;0,H7281&lt;&gt;0,I7281&lt;&gt;0)*(F7281 + (F7281 = 0))*(G7281 + (G7281 = 0))*(H7281 + (H7281 = 0))*(I7281 + (I7281 = 0))</f>
        <v>3</v>
      </c>
      <c r="K7281" s="11"/>
      <c r="L7281" s="11"/>
      <c r="M7281" s="11"/>
    </row>
    <row r="7282" spans="1:13">
      <c r="A7282" s="11"/>
      <c r="B7282" s="11"/>
      <c r="C7282" s="11"/>
      <c r="D7282" s="11"/>
      <c r="E7282" s="10" t="s">
        <v>17</v>
      </c>
      <c r="F7282" s="14"/>
      <c r="G7282" s="15"/>
      <c r="H7282" s="15"/>
      <c r="I7282" s="15"/>
      <c r="J7282" s="13">
        <f>OR(F7282&lt;&gt;0,G7282&lt;&gt;0,H7282&lt;&gt;0,I7282&lt;&gt;0)*(F7282 + (F7282 = 0))*(G7282 + (G7282 = 0))*(H7282 + (H7282 = 0))*(I7282 + (I7282 = 0))</f>
        <v>0</v>
      </c>
      <c r="K7282" s="11"/>
      <c r="L7282" s="11"/>
      <c r="M7282" s="11"/>
    </row>
    <row r="7283" spans="1:13">
      <c r="A7283" s="11"/>
      <c r="B7283" s="11"/>
      <c r="C7283" s="11"/>
      <c r="D7283" s="11"/>
      <c r="E7283" s="11"/>
      <c r="F7283" s="11"/>
      <c r="G7283" s="11"/>
      <c r="H7283" s="11"/>
      <c r="I7283" s="11"/>
      <c r="J7283" s="16" t="s">
        <v>2095</v>
      </c>
      <c r="K7283" s="17">
        <f>SUM(J7278:J7282)*1</f>
        <v>11</v>
      </c>
      <c r="L7283" s="15">
        <v>185517.54</v>
      </c>
      <c r="M7283" s="18">
        <f>ROUND(K7283*L7283,2)</f>
        <v>2040692.94</v>
      </c>
    </row>
    <row r="7284" spans="1:13" ht="0.95" customHeight="1">
      <c r="A7284" s="19"/>
      <c r="B7284" s="19"/>
      <c r="C7284" s="19"/>
      <c r="D7284" s="19"/>
      <c r="E7284" s="19"/>
      <c r="F7284" s="19"/>
      <c r="G7284" s="19"/>
      <c r="H7284" s="19"/>
      <c r="I7284" s="19"/>
      <c r="J7284" s="19"/>
      <c r="K7284" s="19"/>
      <c r="L7284" s="19"/>
      <c r="M7284" s="19"/>
    </row>
    <row r="7285" spans="1:13" s="1" customFormat="1">
      <c r="A7285" s="40" t="s">
        <v>2096</v>
      </c>
      <c r="B7285" s="16" t="s">
        <v>22</v>
      </c>
      <c r="C7285" s="16" t="s">
        <v>61</v>
      </c>
      <c r="D7285" s="16" t="s">
        <v>2097</v>
      </c>
      <c r="E7285" s="41"/>
      <c r="F7285" s="41"/>
      <c r="G7285" s="41"/>
      <c r="H7285" s="41"/>
      <c r="I7285" s="41"/>
      <c r="J7285" s="41"/>
      <c r="K7285" s="17">
        <f>K7289</f>
        <v>2</v>
      </c>
      <c r="L7285" s="18">
        <f>L7289</f>
        <v>103821.2</v>
      </c>
      <c r="M7285" s="18">
        <f>M7289</f>
        <v>207642.4</v>
      </c>
    </row>
    <row r="7286" spans="1:13">
      <c r="A7286" s="11"/>
      <c r="B7286" s="11"/>
      <c r="C7286" s="11"/>
      <c r="D7286" s="10" t="s">
        <v>2098</v>
      </c>
      <c r="E7286" s="11"/>
      <c r="F7286" s="11"/>
      <c r="G7286" s="11"/>
      <c r="H7286" s="11"/>
      <c r="I7286" s="11"/>
      <c r="J7286" s="11"/>
      <c r="K7286" s="11"/>
      <c r="L7286" s="11"/>
      <c r="M7286" s="11"/>
    </row>
    <row r="7287" spans="1:13">
      <c r="A7287" s="11"/>
      <c r="B7287" s="11"/>
      <c r="C7287" s="11"/>
      <c r="D7287" s="11"/>
      <c r="E7287" s="10" t="s">
        <v>2099</v>
      </c>
      <c r="F7287" s="14">
        <v>2</v>
      </c>
      <c r="G7287" s="15">
        <v>0</v>
      </c>
      <c r="H7287" s="15">
        <v>0</v>
      </c>
      <c r="I7287" s="15">
        <v>0</v>
      </c>
      <c r="J7287" s="13">
        <f>OR(F7287&lt;&gt;0,G7287&lt;&gt;0,H7287&lt;&gt;0,I7287&lt;&gt;0)*(F7287 + (F7287 = 0))*(G7287 + (G7287 = 0))*(H7287 + (H7287 = 0))*(I7287 + (I7287 = 0))</f>
        <v>2</v>
      </c>
      <c r="K7287" s="11"/>
      <c r="L7287" s="11"/>
      <c r="M7287" s="11"/>
    </row>
    <row r="7288" spans="1:13">
      <c r="A7288" s="11"/>
      <c r="B7288" s="11"/>
      <c r="C7288" s="11"/>
      <c r="D7288" s="11"/>
      <c r="E7288" s="10" t="s">
        <v>17</v>
      </c>
      <c r="F7288" s="14"/>
      <c r="G7288" s="15"/>
      <c r="H7288" s="15"/>
      <c r="I7288" s="15"/>
      <c r="J7288" s="13">
        <f>OR(F7288&lt;&gt;0,G7288&lt;&gt;0,H7288&lt;&gt;0,I7288&lt;&gt;0)*(F7288 + (F7288 = 0))*(G7288 + (G7288 = 0))*(H7288 + (H7288 = 0))*(I7288 + (I7288 = 0))</f>
        <v>0</v>
      </c>
      <c r="K7288" s="11"/>
      <c r="L7288" s="11"/>
      <c r="M7288" s="11"/>
    </row>
    <row r="7289" spans="1:13">
      <c r="A7289" s="11"/>
      <c r="B7289" s="11"/>
      <c r="C7289" s="11"/>
      <c r="D7289" s="11"/>
      <c r="E7289" s="11"/>
      <c r="F7289" s="11"/>
      <c r="G7289" s="11"/>
      <c r="H7289" s="11"/>
      <c r="I7289" s="11"/>
      <c r="J7289" s="16" t="s">
        <v>2100</v>
      </c>
      <c r="K7289" s="17">
        <f>SUM(J7287:J7288)*1</f>
        <v>2</v>
      </c>
      <c r="L7289" s="15">
        <v>103821.2</v>
      </c>
      <c r="M7289" s="18">
        <f>ROUND(K7289*L7289,2)</f>
        <v>207642.4</v>
      </c>
    </row>
    <row r="7290" spans="1:13" ht="0.95" customHeight="1">
      <c r="A7290" s="19"/>
      <c r="B7290" s="19"/>
      <c r="C7290" s="19"/>
      <c r="D7290" s="19"/>
      <c r="E7290" s="19"/>
      <c r="F7290" s="19"/>
      <c r="G7290" s="19"/>
      <c r="H7290" s="19"/>
      <c r="I7290" s="19"/>
      <c r="J7290" s="19"/>
      <c r="K7290" s="19"/>
      <c r="L7290" s="19"/>
      <c r="M7290" s="19"/>
    </row>
    <row r="7291" spans="1:13" s="1" customFormat="1">
      <c r="A7291" s="40" t="s">
        <v>2101</v>
      </c>
      <c r="B7291" s="16" t="s">
        <v>22</v>
      </c>
      <c r="C7291" s="16" t="s">
        <v>61</v>
      </c>
      <c r="D7291" s="16" t="s">
        <v>2102</v>
      </c>
      <c r="E7291" s="41"/>
      <c r="F7291" s="41"/>
      <c r="G7291" s="41"/>
      <c r="H7291" s="41"/>
      <c r="I7291" s="41"/>
      <c r="J7291" s="41"/>
      <c r="K7291" s="17">
        <f>K7295</f>
        <v>1</v>
      </c>
      <c r="L7291" s="18">
        <f>L7295</f>
        <v>334026.2</v>
      </c>
      <c r="M7291" s="18">
        <f>M7295</f>
        <v>334026.2</v>
      </c>
    </row>
    <row r="7292" spans="1:13">
      <c r="A7292" s="11"/>
      <c r="B7292" s="11"/>
      <c r="C7292" s="11"/>
      <c r="D7292" s="10" t="s">
        <v>2103</v>
      </c>
      <c r="E7292" s="11"/>
      <c r="F7292" s="11"/>
      <c r="G7292" s="11"/>
      <c r="H7292" s="11"/>
      <c r="I7292" s="11"/>
      <c r="J7292" s="11"/>
      <c r="K7292" s="11"/>
      <c r="L7292" s="11"/>
      <c r="M7292" s="11"/>
    </row>
    <row r="7293" spans="1:13">
      <c r="A7293" s="11"/>
      <c r="B7293" s="11"/>
      <c r="C7293" s="11"/>
      <c r="D7293" s="11"/>
      <c r="E7293" s="10" t="s">
        <v>2104</v>
      </c>
      <c r="F7293" s="14">
        <v>1</v>
      </c>
      <c r="G7293" s="15">
        <v>0</v>
      </c>
      <c r="H7293" s="15">
        <v>0</v>
      </c>
      <c r="I7293" s="15">
        <v>0</v>
      </c>
      <c r="J7293" s="13">
        <f>OR(F7293&lt;&gt;0,G7293&lt;&gt;0,H7293&lt;&gt;0,I7293&lt;&gt;0)*(F7293 + (F7293 = 0))*(G7293 + (G7293 = 0))*(H7293 + (H7293 = 0))*(I7293 + (I7293 = 0))</f>
        <v>1</v>
      </c>
      <c r="K7293" s="11"/>
      <c r="L7293" s="11"/>
      <c r="M7293" s="11"/>
    </row>
    <row r="7294" spans="1:13">
      <c r="A7294" s="11"/>
      <c r="B7294" s="11"/>
      <c r="C7294" s="11"/>
      <c r="D7294" s="11"/>
      <c r="E7294" s="10" t="s">
        <v>17</v>
      </c>
      <c r="F7294" s="14"/>
      <c r="G7294" s="15"/>
      <c r="H7294" s="15"/>
      <c r="I7294" s="15"/>
      <c r="J7294" s="13">
        <f>OR(F7294&lt;&gt;0,G7294&lt;&gt;0,H7294&lt;&gt;0,I7294&lt;&gt;0)*(F7294 + (F7294 = 0))*(G7294 + (G7294 = 0))*(H7294 + (H7294 = 0))*(I7294 + (I7294 = 0))</f>
        <v>0</v>
      </c>
      <c r="K7294" s="11"/>
      <c r="L7294" s="11"/>
      <c r="M7294" s="11"/>
    </row>
    <row r="7295" spans="1:13">
      <c r="A7295" s="11"/>
      <c r="B7295" s="11"/>
      <c r="C7295" s="11"/>
      <c r="D7295" s="11"/>
      <c r="E7295" s="11"/>
      <c r="F7295" s="11"/>
      <c r="G7295" s="11"/>
      <c r="H7295" s="11"/>
      <c r="I7295" s="11"/>
      <c r="J7295" s="16" t="s">
        <v>2105</v>
      </c>
      <c r="K7295" s="17">
        <f>SUM(J7293:J7294)*1</f>
        <v>1</v>
      </c>
      <c r="L7295" s="15">
        <v>334026.2</v>
      </c>
      <c r="M7295" s="18">
        <f>ROUND(K7295*L7295,2)</f>
        <v>334026.2</v>
      </c>
    </row>
    <row r="7296" spans="1:13" ht="0.95" customHeight="1">
      <c r="A7296" s="19"/>
      <c r="B7296" s="19"/>
      <c r="C7296" s="19"/>
      <c r="D7296" s="19"/>
      <c r="E7296" s="19"/>
      <c r="F7296" s="19"/>
      <c r="G7296" s="19"/>
      <c r="H7296" s="19"/>
      <c r="I7296" s="19"/>
      <c r="J7296" s="19"/>
      <c r="K7296" s="19"/>
      <c r="L7296" s="19"/>
      <c r="M7296" s="19"/>
    </row>
    <row r="7297" spans="1:13" s="1" customFormat="1">
      <c r="A7297" s="40" t="s">
        <v>2106</v>
      </c>
      <c r="B7297" s="16" t="s">
        <v>22</v>
      </c>
      <c r="C7297" s="16" t="s">
        <v>61</v>
      </c>
      <c r="D7297" s="16" t="s">
        <v>2107</v>
      </c>
      <c r="E7297" s="41"/>
      <c r="F7297" s="41"/>
      <c r="G7297" s="41"/>
      <c r="H7297" s="41"/>
      <c r="I7297" s="41"/>
      <c r="J7297" s="41"/>
      <c r="K7297" s="17">
        <f>K7301</f>
        <v>1</v>
      </c>
      <c r="L7297" s="18">
        <f>L7301</f>
        <v>472211</v>
      </c>
      <c r="M7297" s="18">
        <f>M7301</f>
        <v>472211</v>
      </c>
    </row>
    <row r="7298" spans="1:13">
      <c r="A7298" s="11"/>
      <c r="B7298" s="11"/>
      <c r="C7298" s="11"/>
      <c r="D7298" s="10" t="s">
        <v>2108</v>
      </c>
      <c r="E7298" s="11"/>
      <c r="F7298" s="11"/>
      <c r="G7298" s="11"/>
      <c r="H7298" s="11"/>
      <c r="I7298" s="11"/>
      <c r="J7298" s="11"/>
      <c r="K7298" s="11"/>
      <c r="L7298" s="11"/>
      <c r="M7298" s="11"/>
    </row>
    <row r="7299" spans="1:13">
      <c r="A7299" s="11"/>
      <c r="B7299" s="11"/>
      <c r="C7299" s="11"/>
      <c r="D7299" s="11"/>
      <c r="E7299" s="10" t="s">
        <v>2109</v>
      </c>
      <c r="F7299" s="14">
        <v>1</v>
      </c>
      <c r="G7299" s="15">
        <v>0</v>
      </c>
      <c r="H7299" s="15">
        <v>0</v>
      </c>
      <c r="I7299" s="15">
        <v>0</v>
      </c>
      <c r="J7299" s="13">
        <f>OR(F7299&lt;&gt;0,G7299&lt;&gt;0,H7299&lt;&gt;0,I7299&lt;&gt;0)*(F7299 + (F7299 = 0))*(G7299 + (G7299 = 0))*(H7299 + (H7299 = 0))*(I7299 + (I7299 = 0))</f>
        <v>1</v>
      </c>
      <c r="K7299" s="11"/>
      <c r="L7299" s="11"/>
      <c r="M7299" s="11"/>
    </row>
    <row r="7300" spans="1:13">
      <c r="A7300" s="11"/>
      <c r="B7300" s="11"/>
      <c r="C7300" s="11"/>
      <c r="D7300" s="11"/>
      <c r="E7300" s="10" t="s">
        <v>17</v>
      </c>
      <c r="F7300" s="14"/>
      <c r="G7300" s="15"/>
      <c r="H7300" s="15"/>
      <c r="I7300" s="15"/>
      <c r="J7300" s="13">
        <f>OR(F7300&lt;&gt;0,G7300&lt;&gt;0,H7300&lt;&gt;0,I7300&lt;&gt;0)*(F7300 + (F7300 = 0))*(G7300 + (G7300 = 0))*(H7300 + (H7300 = 0))*(I7300 + (I7300 = 0))</f>
        <v>0</v>
      </c>
      <c r="K7300" s="11"/>
      <c r="L7300" s="11"/>
      <c r="M7300" s="11"/>
    </row>
    <row r="7301" spans="1:13">
      <c r="A7301" s="11"/>
      <c r="B7301" s="11"/>
      <c r="C7301" s="11"/>
      <c r="D7301" s="11"/>
      <c r="E7301" s="11"/>
      <c r="F7301" s="11"/>
      <c r="G7301" s="11"/>
      <c r="H7301" s="11"/>
      <c r="I7301" s="11"/>
      <c r="J7301" s="16" t="s">
        <v>2110</v>
      </c>
      <c r="K7301" s="17">
        <f>SUM(J7299:J7300)*1</f>
        <v>1</v>
      </c>
      <c r="L7301" s="15">
        <v>472211</v>
      </c>
      <c r="M7301" s="18">
        <f>ROUND(K7301*L7301,2)</f>
        <v>472211</v>
      </c>
    </row>
    <row r="7302" spans="1:13" ht="0.95" customHeight="1">
      <c r="A7302" s="19"/>
      <c r="B7302" s="19"/>
      <c r="C7302" s="19"/>
      <c r="D7302" s="19"/>
      <c r="E7302" s="19"/>
      <c r="F7302" s="19"/>
      <c r="G7302" s="19"/>
      <c r="H7302" s="19"/>
      <c r="I7302" s="19"/>
      <c r="J7302" s="19"/>
      <c r="K7302" s="19"/>
      <c r="L7302" s="19"/>
      <c r="M7302" s="19"/>
    </row>
    <row r="7303" spans="1:13" s="1" customFormat="1">
      <c r="A7303" s="40" t="s">
        <v>2111</v>
      </c>
      <c r="B7303" s="16" t="s">
        <v>22</v>
      </c>
      <c r="C7303" s="16" t="s">
        <v>61</v>
      </c>
      <c r="D7303" s="16" t="s">
        <v>2112</v>
      </c>
      <c r="E7303" s="41"/>
      <c r="F7303" s="41"/>
      <c r="G7303" s="41"/>
      <c r="H7303" s="41"/>
      <c r="I7303" s="41"/>
      <c r="J7303" s="41"/>
      <c r="K7303" s="17">
        <f>K7308</f>
        <v>16</v>
      </c>
      <c r="L7303" s="18">
        <f>L7308</f>
        <v>29892.17</v>
      </c>
      <c r="M7303" s="18">
        <f>M7308</f>
        <v>478274.72</v>
      </c>
    </row>
    <row r="7304" spans="1:13">
      <c r="A7304" s="11"/>
      <c r="B7304" s="11"/>
      <c r="C7304" s="11"/>
      <c r="D7304" s="10" t="s">
        <v>2113</v>
      </c>
      <c r="E7304" s="11"/>
      <c r="F7304" s="11"/>
      <c r="G7304" s="11"/>
      <c r="H7304" s="11"/>
      <c r="I7304" s="11"/>
      <c r="J7304" s="11"/>
      <c r="K7304" s="11"/>
      <c r="L7304" s="11"/>
      <c r="M7304" s="11"/>
    </row>
    <row r="7305" spans="1:13">
      <c r="A7305" s="11"/>
      <c r="B7305" s="11"/>
      <c r="C7305" s="11"/>
      <c r="D7305" s="11"/>
      <c r="E7305" s="10" t="s">
        <v>2114</v>
      </c>
      <c r="F7305" s="14">
        <v>8</v>
      </c>
      <c r="G7305" s="15">
        <v>0</v>
      </c>
      <c r="H7305" s="15">
        <v>0</v>
      </c>
      <c r="I7305" s="15">
        <v>0</v>
      </c>
      <c r="J7305" s="13">
        <f>OR(F7305&lt;&gt;0,G7305&lt;&gt;0,H7305&lt;&gt;0,I7305&lt;&gt;0)*(F7305 + (F7305 = 0))*(G7305 + (G7305 = 0))*(H7305 + (H7305 = 0))*(I7305 + (I7305 = 0))</f>
        <v>8</v>
      </c>
      <c r="K7305" s="11"/>
      <c r="L7305" s="11"/>
      <c r="M7305" s="11"/>
    </row>
    <row r="7306" spans="1:13">
      <c r="A7306" s="11"/>
      <c r="B7306" s="11"/>
      <c r="C7306" s="11"/>
      <c r="D7306" s="11"/>
      <c r="E7306" s="10" t="s">
        <v>2115</v>
      </c>
      <c r="F7306" s="14">
        <v>8</v>
      </c>
      <c r="G7306" s="15">
        <v>0</v>
      </c>
      <c r="H7306" s="15">
        <v>0</v>
      </c>
      <c r="I7306" s="15">
        <v>0</v>
      </c>
      <c r="J7306" s="13">
        <f>OR(F7306&lt;&gt;0,G7306&lt;&gt;0,H7306&lt;&gt;0,I7306&lt;&gt;0)*(F7306 + (F7306 = 0))*(G7306 + (G7306 = 0))*(H7306 + (H7306 = 0))*(I7306 + (I7306 = 0))</f>
        <v>8</v>
      </c>
      <c r="K7306" s="11"/>
      <c r="L7306" s="11"/>
      <c r="M7306" s="11"/>
    </row>
    <row r="7307" spans="1:13">
      <c r="A7307" s="11"/>
      <c r="B7307" s="11"/>
      <c r="C7307" s="11"/>
      <c r="D7307" s="11"/>
      <c r="E7307" s="10" t="s">
        <v>17</v>
      </c>
      <c r="F7307" s="14"/>
      <c r="G7307" s="15"/>
      <c r="H7307" s="15"/>
      <c r="I7307" s="15"/>
      <c r="J7307" s="13">
        <f>OR(F7307&lt;&gt;0,G7307&lt;&gt;0,H7307&lt;&gt;0,I7307&lt;&gt;0)*(F7307 + (F7307 = 0))*(G7307 + (G7307 = 0))*(H7307 + (H7307 = 0))*(I7307 + (I7307 = 0))</f>
        <v>0</v>
      </c>
      <c r="K7307" s="11"/>
      <c r="L7307" s="11"/>
      <c r="M7307" s="11"/>
    </row>
    <row r="7308" spans="1:13">
      <c r="A7308" s="11"/>
      <c r="B7308" s="11"/>
      <c r="C7308" s="11"/>
      <c r="D7308" s="11"/>
      <c r="E7308" s="11"/>
      <c r="F7308" s="11"/>
      <c r="G7308" s="11"/>
      <c r="H7308" s="11"/>
      <c r="I7308" s="11"/>
      <c r="J7308" s="16" t="s">
        <v>2116</v>
      </c>
      <c r="K7308" s="17">
        <f>SUM(J7305:J7307)*1</f>
        <v>16</v>
      </c>
      <c r="L7308" s="15">
        <v>29892.17</v>
      </c>
      <c r="M7308" s="18">
        <f>ROUND(K7308*L7308,2)</f>
        <v>478274.72</v>
      </c>
    </row>
    <row r="7309" spans="1:13" ht="0.95" customHeight="1">
      <c r="A7309" s="19"/>
      <c r="B7309" s="19"/>
      <c r="C7309" s="19"/>
      <c r="D7309" s="19"/>
      <c r="E7309" s="19"/>
      <c r="F7309" s="19"/>
      <c r="G7309" s="19"/>
      <c r="H7309" s="19"/>
      <c r="I7309" s="19"/>
      <c r="J7309" s="19"/>
      <c r="K7309" s="19"/>
      <c r="L7309" s="19"/>
      <c r="M7309" s="19"/>
    </row>
    <row r="7310" spans="1:13" s="1" customFormat="1">
      <c r="A7310" s="40" t="s">
        <v>2117</v>
      </c>
      <c r="B7310" s="16" t="s">
        <v>22</v>
      </c>
      <c r="C7310" s="16" t="s">
        <v>61</v>
      </c>
      <c r="D7310" s="16" t="s">
        <v>2118</v>
      </c>
      <c r="E7310" s="41"/>
      <c r="F7310" s="41"/>
      <c r="G7310" s="41"/>
      <c r="H7310" s="41"/>
      <c r="I7310" s="41"/>
      <c r="J7310" s="41"/>
      <c r="K7310" s="17">
        <f>K7316</f>
        <v>95</v>
      </c>
      <c r="L7310" s="18">
        <f>L7316</f>
        <v>659.06</v>
      </c>
      <c r="M7310" s="18">
        <f>M7316</f>
        <v>62610.7</v>
      </c>
    </row>
    <row r="7311" spans="1:13">
      <c r="A7311" s="11"/>
      <c r="B7311" s="11"/>
      <c r="C7311" s="11"/>
      <c r="D7311" s="10" t="s">
        <v>2119</v>
      </c>
      <c r="E7311" s="11"/>
      <c r="F7311" s="11"/>
      <c r="G7311" s="11"/>
      <c r="H7311" s="11"/>
      <c r="I7311" s="11"/>
      <c r="J7311" s="11"/>
      <c r="K7311" s="11"/>
      <c r="L7311" s="11"/>
      <c r="M7311" s="11"/>
    </row>
    <row r="7312" spans="1:13">
      <c r="A7312" s="11"/>
      <c r="B7312" s="11"/>
      <c r="C7312" s="11"/>
      <c r="D7312" s="11"/>
      <c r="E7312" s="10" t="s">
        <v>2120</v>
      </c>
      <c r="F7312" s="14">
        <v>18</v>
      </c>
      <c r="G7312" s="15">
        <v>0</v>
      </c>
      <c r="H7312" s="15">
        <v>0</v>
      </c>
      <c r="I7312" s="15">
        <v>0</v>
      </c>
      <c r="J7312" s="13">
        <f>OR(F7312&lt;&gt;0,G7312&lt;&gt;0,H7312&lt;&gt;0,I7312&lt;&gt;0)*(F7312 + (F7312 = 0))*(G7312 + (G7312 = 0))*(H7312 + (H7312 = 0))*(I7312 + (I7312 = 0))</f>
        <v>18</v>
      </c>
      <c r="K7312" s="11"/>
      <c r="L7312" s="11"/>
      <c r="M7312" s="11"/>
    </row>
    <row r="7313" spans="1:13">
      <c r="A7313" s="11"/>
      <c r="B7313" s="11"/>
      <c r="C7313" s="11"/>
      <c r="D7313" s="11"/>
      <c r="E7313" s="10" t="s">
        <v>2121</v>
      </c>
      <c r="F7313" s="14">
        <v>22</v>
      </c>
      <c r="G7313" s="15">
        <v>0</v>
      </c>
      <c r="H7313" s="15">
        <v>0</v>
      </c>
      <c r="I7313" s="15">
        <v>0</v>
      </c>
      <c r="J7313" s="13">
        <f>OR(F7313&lt;&gt;0,G7313&lt;&gt;0,H7313&lt;&gt;0,I7313&lt;&gt;0)*(F7313 + (F7313 = 0))*(G7313 + (G7313 = 0))*(H7313 + (H7313 = 0))*(I7313 + (I7313 = 0))</f>
        <v>22</v>
      </c>
      <c r="K7313" s="11"/>
      <c r="L7313" s="11"/>
      <c r="M7313" s="11"/>
    </row>
    <row r="7314" spans="1:13">
      <c r="A7314" s="11"/>
      <c r="B7314" s="11"/>
      <c r="C7314" s="11"/>
      <c r="D7314" s="11"/>
      <c r="E7314" s="10" t="s">
        <v>2122</v>
      </c>
      <c r="F7314" s="14">
        <v>28</v>
      </c>
      <c r="G7314" s="15">
        <v>0</v>
      </c>
      <c r="H7314" s="15">
        <v>0</v>
      </c>
      <c r="I7314" s="15">
        <v>0</v>
      </c>
      <c r="J7314" s="13">
        <f>OR(F7314&lt;&gt;0,G7314&lt;&gt;0,H7314&lt;&gt;0,I7314&lt;&gt;0)*(F7314 + (F7314 = 0))*(G7314 + (G7314 = 0))*(H7314 + (H7314 = 0))*(I7314 + (I7314 = 0))</f>
        <v>28</v>
      </c>
      <c r="K7314" s="11"/>
      <c r="L7314" s="11"/>
      <c r="M7314" s="11"/>
    </row>
    <row r="7315" spans="1:13">
      <c r="A7315" s="11"/>
      <c r="B7315" s="11"/>
      <c r="C7315" s="11"/>
      <c r="D7315" s="11"/>
      <c r="E7315" s="10" t="s">
        <v>2123</v>
      </c>
      <c r="F7315" s="14">
        <v>27</v>
      </c>
      <c r="G7315" s="15">
        <v>0</v>
      </c>
      <c r="H7315" s="15">
        <v>0</v>
      </c>
      <c r="I7315" s="15">
        <v>0</v>
      </c>
      <c r="J7315" s="13">
        <f>OR(F7315&lt;&gt;0,G7315&lt;&gt;0,H7315&lt;&gt;0,I7315&lt;&gt;0)*(F7315 + (F7315 = 0))*(G7315 + (G7315 = 0))*(H7315 + (H7315 = 0))*(I7315 + (I7315 = 0))</f>
        <v>27</v>
      </c>
      <c r="K7315" s="11"/>
      <c r="L7315" s="11"/>
      <c r="M7315" s="11"/>
    </row>
    <row r="7316" spans="1:13">
      <c r="A7316" s="11"/>
      <c r="B7316" s="11"/>
      <c r="C7316" s="11"/>
      <c r="D7316" s="11"/>
      <c r="E7316" s="11"/>
      <c r="F7316" s="11"/>
      <c r="G7316" s="11"/>
      <c r="H7316" s="11"/>
      <c r="I7316" s="11"/>
      <c r="J7316" s="16" t="s">
        <v>2124</v>
      </c>
      <c r="K7316" s="17">
        <f>SUM(J7312:J7315)*1</f>
        <v>95</v>
      </c>
      <c r="L7316" s="15">
        <v>659.06</v>
      </c>
      <c r="M7316" s="18">
        <f>ROUND(K7316*L7316,2)</f>
        <v>62610.7</v>
      </c>
    </row>
    <row r="7317" spans="1:13" ht="0.95" customHeight="1">
      <c r="A7317" s="19"/>
      <c r="B7317" s="19"/>
      <c r="C7317" s="19"/>
      <c r="D7317" s="19"/>
      <c r="E7317" s="19"/>
      <c r="F7317" s="19"/>
      <c r="G7317" s="19"/>
      <c r="H7317" s="19"/>
      <c r="I7317" s="19"/>
      <c r="J7317" s="19"/>
      <c r="K7317" s="19"/>
      <c r="L7317" s="19"/>
      <c r="M7317" s="19"/>
    </row>
    <row r="7318" spans="1:13" s="1" customFormat="1">
      <c r="A7318" s="40" t="s">
        <v>2125</v>
      </c>
      <c r="B7318" s="16" t="s">
        <v>22</v>
      </c>
      <c r="C7318" s="16" t="s">
        <v>61</v>
      </c>
      <c r="D7318" s="16" t="s">
        <v>2126</v>
      </c>
      <c r="E7318" s="41"/>
      <c r="F7318" s="41"/>
      <c r="G7318" s="41"/>
      <c r="H7318" s="41"/>
      <c r="I7318" s="41"/>
      <c r="J7318" s="41"/>
      <c r="K7318" s="17">
        <f>K7324</f>
        <v>234</v>
      </c>
      <c r="L7318" s="18">
        <f>L7324</f>
        <v>390.23</v>
      </c>
      <c r="M7318" s="18">
        <f>M7324</f>
        <v>91313.82</v>
      </c>
    </row>
    <row r="7319" spans="1:13">
      <c r="A7319" s="11"/>
      <c r="B7319" s="11"/>
      <c r="C7319" s="11"/>
      <c r="D7319" s="10" t="s">
        <v>2127</v>
      </c>
      <c r="E7319" s="11"/>
      <c r="F7319" s="11"/>
      <c r="G7319" s="11"/>
      <c r="H7319" s="11"/>
      <c r="I7319" s="11"/>
      <c r="J7319" s="11"/>
      <c r="K7319" s="11"/>
      <c r="L7319" s="11"/>
      <c r="M7319" s="11"/>
    </row>
    <row r="7320" spans="1:13">
      <c r="A7320" s="11"/>
      <c r="B7320" s="11"/>
      <c r="C7320" s="11"/>
      <c r="D7320" s="11"/>
      <c r="E7320" s="10" t="s">
        <v>2120</v>
      </c>
      <c r="F7320" s="14">
        <v>43</v>
      </c>
      <c r="G7320" s="15">
        <v>0</v>
      </c>
      <c r="H7320" s="15">
        <v>0</v>
      </c>
      <c r="I7320" s="15">
        <v>0</v>
      </c>
      <c r="J7320" s="13">
        <f>OR(F7320&lt;&gt;0,G7320&lt;&gt;0,H7320&lt;&gt;0,I7320&lt;&gt;0)*(F7320 + (F7320 = 0))*(G7320 + (G7320 = 0))*(H7320 + (H7320 = 0))*(I7320 + (I7320 = 0))</f>
        <v>43</v>
      </c>
      <c r="K7320" s="11"/>
      <c r="L7320" s="11"/>
      <c r="M7320" s="11"/>
    </row>
    <row r="7321" spans="1:13">
      <c r="A7321" s="11"/>
      <c r="B7321" s="11"/>
      <c r="C7321" s="11"/>
      <c r="D7321" s="11"/>
      <c r="E7321" s="10" t="s">
        <v>2128</v>
      </c>
      <c r="F7321" s="14">
        <v>53</v>
      </c>
      <c r="G7321" s="15">
        <v>0</v>
      </c>
      <c r="H7321" s="15">
        <v>0</v>
      </c>
      <c r="I7321" s="15">
        <v>0</v>
      </c>
      <c r="J7321" s="13">
        <f>OR(F7321&lt;&gt;0,G7321&lt;&gt;0,H7321&lt;&gt;0,I7321&lt;&gt;0)*(F7321 + (F7321 = 0))*(G7321 + (G7321 = 0))*(H7321 + (H7321 = 0))*(I7321 + (I7321 = 0))</f>
        <v>53</v>
      </c>
      <c r="K7321" s="11"/>
      <c r="L7321" s="11"/>
      <c r="M7321" s="11"/>
    </row>
    <row r="7322" spans="1:13">
      <c r="A7322" s="11"/>
      <c r="B7322" s="11"/>
      <c r="C7322" s="11"/>
      <c r="D7322" s="11"/>
      <c r="E7322" s="10" t="s">
        <v>2122</v>
      </c>
      <c r="F7322" s="14">
        <v>70</v>
      </c>
      <c r="G7322" s="15">
        <v>0</v>
      </c>
      <c r="H7322" s="15">
        <v>0</v>
      </c>
      <c r="I7322" s="15">
        <v>0</v>
      </c>
      <c r="J7322" s="13">
        <f>OR(F7322&lt;&gt;0,G7322&lt;&gt;0,H7322&lt;&gt;0,I7322&lt;&gt;0)*(F7322 + (F7322 = 0))*(G7322 + (G7322 = 0))*(H7322 + (H7322 = 0))*(I7322 + (I7322 = 0))</f>
        <v>70</v>
      </c>
      <c r="K7322" s="11"/>
      <c r="L7322" s="11"/>
      <c r="M7322" s="11"/>
    </row>
    <row r="7323" spans="1:13">
      <c r="A7323" s="11"/>
      <c r="B7323" s="11"/>
      <c r="C7323" s="11"/>
      <c r="D7323" s="11"/>
      <c r="E7323" s="10" t="s">
        <v>2123</v>
      </c>
      <c r="F7323" s="14">
        <v>68</v>
      </c>
      <c r="G7323" s="15">
        <v>0</v>
      </c>
      <c r="H7323" s="15">
        <v>0</v>
      </c>
      <c r="I7323" s="15">
        <v>0</v>
      </c>
      <c r="J7323" s="13">
        <f>OR(F7323&lt;&gt;0,G7323&lt;&gt;0,H7323&lt;&gt;0,I7323&lt;&gt;0)*(F7323 + (F7323 = 0))*(G7323 + (G7323 = 0))*(H7323 + (H7323 = 0))*(I7323 + (I7323 = 0))</f>
        <v>68</v>
      </c>
      <c r="K7323" s="11"/>
      <c r="L7323" s="11"/>
      <c r="M7323" s="11"/>
    </row>
    <row r="7324" spans="1:13">
      <c r="A7324" s="11"/>
      <c r="B7324" s="11"/>
      <c r="C7324" s="11"/>
      <c r="D7324" s="11"/>
      <c r="E7324" s="11"/>
      <c r="F7324" s="11"/>
      <c r="G7324" s="11"/>
      <c r="H7324" s="11"/>
      <c r="I7324" s="11"/>
      <c r="J7324" s="16" t="s">
        <v>2129</v>
      </c>
      <c r="K7324" s="17">
        <f>SUM(J7320:J7323)*1</f>
        <v>234</v>
      </c>
      <c r="L7324" s="15">
        <v>390.23</v>
      </c>
      <c r="M7324" s="18">
        <f>ROUND(K7324*L7324,2)</f>
        <v>91313.82</v>
      </c>
    </row>
    <row r="7325" spans="1:13" ht="0.95" customHeight="1">
      <c r="A7325" s="19"/>
      <c r="B7325" s="19"/>
      <c r="C7325" s="19"/>
      <c r="D7325" s="19"/>
      <c r="E7325" s="19"/>
      <c r="F7325" s="19"/>
      <c r="G7325" s="19"/>
      <c r="H7325" s="19"/>
      <c r="I7325" s="19"/>
      <c r="J7325" s="19"/>
      <c r="K7325" s="19"/>
      <c r="L7325" s="19"/>
      <c r="M7325" s="19"/>
    </row>
    <row r="7326" spans="1:13" s="1" customFormat="1">
      <c r="A7326" s="40" t="s">
        <v>2130</v>
      </c>
      <c r="B7326" s="16" t="s">
        <v>22</v>
      </c>
      <c r="C7326" s="16" t="s">
        <v>61</v>
      </c>
      <c r="D7326" s="16" t="s">
        <v>2131</v>
      </c>
      <c r="E7326" s="41"/>
      <c r="F7326" s="41"/>
      <c r="G7326" s="41"/>
      <c r="H7326" s="41"/>
      <c r="I7326" s="41"/>
      <c r="J7326" s="41"/>
      <c r="K7326" s="17">
        <f>K7335</f>
        <v>5</v>
      </c>
      <c r="L7326" s="18">
        <f>L7335</f>
        <v>97317.37</v>
      </c>
      <c r="M7326" s="18">
        <f>M7335</f>
        <v>486586.85</v>
      </c>
    </row>
    <row r="7327" spans="1:13">
      <c r="A7327" s="11"/>
      <c r="B7327" s="11"/>
      <c r="C7327" s="11"/>
      <c r="D7327" s="10" t="s">
        <v>2132</v>
      </c>
      <c r="E7327" s="11"/>
      <c r="F7327" s="11"/>
      <c r="G7327" s="11"/>
      <c r="H7327" s="11"/>
      <c r="I7327" s="11"/>
      <c r="J7327" s="11"/>
      <c r="K7327" s="11"/>
      <c r="L7327" s="11"/>
      <c r="M7327" s="11"/>
    </row>
    <row r="7328" spans="1:13">
      <c r="A7328" s="11"/>
      <c r="B7328" s="11"/>
      <c r="C7328" s="11"/>
      <c r="D7328" s="11"/>
      <c r="E7328" s="10" t="s">
        <v>2133</v>
      </c>
      <c r="F7328" s="14"/>
      <c r="G7328" s="15"/>
      <c r="H7328" s="15"/>
      <c r="I7328" s="15"/>
      <c r="J7328" s="13">
        <f>OR(F7328&lt;&gt;0,G7328&lt;&gt;0,H7328&lt;&gt;0,I7328&lt;&gt;0)*(F7328 + (F7328 = 0))*(G7328 + (G7328 = 0))*(H7328 + (H7328 = 0))*(I7328 + (I7328 = 0))</f>
        <v>0</v>
      </c>
      <c r="K7328" s="11"/>
      <c r="L7328" s="11"/>
      <c r="M7328" s="11"/>
    </row>
    <row r="7329" spans="1:13">
      <c r="A7329" s="11"/>
      <c r="B7329" s="11"/>
      <c r="C7329" s="11"/>
      <c r="D7329" s="11"/>
      <c r="E7329" s="10" t="s">
        <v>2134</v>
      </c>
      <c r="F7329" s="14">
        <v>1</v>
      </c>
      <c r="G7329" s="15">
        <v>0</v>
      </c>
      <c r="H7329" s="15">
        <v>0</v>
      </c>
      <c r="I7329" s="15">
        <v>0</v>
      </c>
      <c r="J7329" s="13">
        <f>OR(F7329&lt;&gt;0,G7329&lt;&gt;0,H7329&lt;&gt;0,I7329&lt;&gt;0)*(F7329 + (F7329 = 0))*(G7329 + (G7329 = 0))*(H7329 + (H7329 = 0))*(I7329 + (I7329 = 0))</f>
        <v>1</v>
      </c>
      <c r="K7329" s="11"/>
      <c r="L7329" s="11"/>
      <c r="M7329" s="11"/>
    </row>
    <row r="7330" spans="1:13">
      <c r="A7330" s="11"/>
      <c r="B7330" s="11"/>
      <c r="C7330" s="11"/>
      <c r="D7330" s="11"/>
      <c r="E7330" s="10" t="s">
        <v>2135</v>
      </c>
      <c r="F7330" s="14">
        <v>1</v>
      </c>
      <c r="G7330" s="15">
        <v>0</v>
      </c>
      <c r="H7330" s="15">
        <v>0</v>
      </c>
      <c r="I7330" s="15">
        <v>0</v>
      </c>
      <c r="J7330" s="13">
        <f>OR(F7330&lt;&gt;0,G7330&lt;&gt;0,H7330&lt;&gt;0,I7330&lt;&gt;0)*(F7330 + (F7330 = 0))*(G7330 + (G7330 = 0))*(H7330 + (H7330 = 0))*(I7330 + (I7330 = 0))</f>
        <v>1</v>
      </c>
      <c r="K7330" s="11"/>
      <c r="L7330" s="11"/>
      <c r="M7330" s="11"/>
    </row>
    <row r="7331" spans="1:13">
      <c r="A7331" s="11"/>
      <c r="B7331" s="11"/>
      <c r="C7331" s="11"/>
      <c r="D7331" s="11"/>
      <c r="E7331" s="10" t="s">
        <v>2136</v>
      </c>
      <c r="F7331" s="14">
        <v>1</v>
      </c>
      <c r="G7331" s="15">
        <v>0</v>
      </c>
      <c r="H7331" s="15">
        <v>0</v>
      </c>
      <c r="I7331" s="15">
        <v>0</v>
      </c>
      <c r="J7331" s="13">
        <f>OR(F7331&lt;&gt;0,G7331&lt;&gt;0,H7331&lt;&gt;0,I7331&lt;&gt;0)*(F7331 + (F7331 = 0))*(G7331 + (G7331 = 0))*(H7331 + (H7331 = 0))*(I7331 + (I7331 = 0))</f>
        <v>1</v>
      </c>
      <c r="K7331" s="11"/>
      <c r="L7331" s="11"/>
      <c r="M7331" s="11"/>
    </row>
    <row r="7332" spans="1:13">
      <c r="A7332" s="11"/>
      <c r="B7332" s="11"/>
      <c r="C7332" s="11"/>
      <c r="D7332" s="11"/>
      <c r="E7332" s="10" t="s">
        <v>2137</v>
      </c>
      <c r="F7332" s="14">
        <v>1</v>
      </c>
      <c r="G7332" s="15">
        <v>0</v>
      </c>
      <c r="H7332" s="15">
        <v>0</v>
      </c>
      <c r="I7332" s="15">
        <v>0</v>
      </c>
      <c r="J7332" s="13">
        <f>OR(F7332&lt;&gt;0,G7332&lt;&gt;0,H7332&lt;&gt;0,I7332&lt;&gt;0)*(F7332 + (F7332 = 0))*(G7332 + (G7332 = 0))*(H7332 + (H7332 = 0))*(I7332 + (I7332 = 0))</f>
        <v>1</v>
      </c>
      <c r="K7332" s="11"/>
      <c r="L7332" s="11"/>
      <c r="M7332" s="11"/>
    </row>
    <row r="7333" spans="1:13">
      <c r="A7333" s="11"/>
      <c r="B7333" s="11"/>
      <c r="C7333" s="11"/>
      <c r="D7333" s="11"/>
      <c r="E7333" s="10" t="s">
        <v>2138</v>
      </c>
      <c r="F7333" s="14">
        <v>1</v>
      </c>
      <c r="G7333" s="15">
        <v>0</v>
      </c>
      <c r="H7333" s="15">
        <v>0</v>
      </c>
      <c r="I7333" s="15">
        <v>0</v>
      </c>
      <c r="J7333" s="13">
        <f>OR(F7333&lt;&gt;0,G7333&lt;&gt;0,H7333&lt;&gt;0,I7333&lt;&gt;0)*(F7333 + (F7333 = 0))*(G7333 + (G7333 = 0))*(H7333 + (H7333 = 0))*(I7333 + (I7333 = 0))</f>
        <v>1</v>
      </c>
      <c r="K7333" s="11"/>
      <c r="L7333" s="11"/>
      <c r="M7333" s="11"/>
    </row>
    <row r="7334" spans="1:13">
      <c r="A7334" s="11"/>
      <c r="B7334" s="11"/>
      <c r="C7334" s="11"/>
      <c r="D7334" s="11"/>
      <c r="E7334" s="10" t="s">
        <v>17</v>
      </c>
      <c r="F7334" s="14"/>
      <c r="G7334" s="15"/>
      <c r="H7334" s="15"/>
      <c r="I7334" s="15"/>
      <c r="J7334" s="13">
        <f>OR(F7334&lt;&gt;0,G7334&lt;&gt;0,H7334&lt;&gt;0,I7334&lt;&gt;0)*(F7334 + (F7334 = 0))*(G7334 + (G7334 = 0))*(H7334 + (H7334 = 0))*(I7334 + (I7334 = 0))</f>
        <v>0</v>
      </c>
      <c r="K7334" s="11"/>
      <c r="L7334" s="11"/>
      <c r="M7334" s="11"/>
    </row>
    <row r="7335" spans="1:13">
      <c r="A7335" s="11"/>
      <c r="B7335" s="11"/>
      <c r="C7335" s="11"/>
      <c r="D7335" s="11"/>
      <c r="E7335" s="11"/>
      <c r="F7335" s="11"/>
      <c r="G7335" s="11"/>
      <c r="H7335" s="11"/>
      <c r="I7335" s="11"/>
      <c r="J7335" s="16" t="s">
        <v>2139</v>
      </c>
      <c r="K7335" s="17">
        <f>SUM(J7328:J7334)*1</f>
        <v>5</v>
      </c>
      <c r="L7335" s="15">
        <v>97317.37</v>
      </c>
      <c r="M7335" s="18">
        <f>ROUND(K7335*L7335,2)</f>
        <v>486586.85</v>
      </c>
    </row>
    <row r="7336" spans="1:13" ht="0.95" customHeight="1">
      <c r="A7336" s="19"/>
      <c r="B7336" s="19"/>
      <c r="C7336" s="19"/>
      <c r="D7336" s="19"/>
      <c r="E7336" s="19"/>
      <c r="F7336" s="19"/>
      <c r="G7336" s="19"/>
      <c r="H7336" s="19"/>
      <c r="I7336" s="19"/>
      <c r="J7336" s="19"/>
      <c r="K7336" s="19"/>
      <c r="L7336" s="19"/>
      <c r="M7336" s="19"/>
    </row>
    <row r="7337" spans="1:13" s="1" customFormat="1">
      <c r="A7337" s="40" t="s">
        <v>2140</v>
      </c>
      <c r="B7337" s="16" t="s">
        <v>22</v>
      </c>
      <c r="C7337" s="16" t="s">
        <v>61</v>
      </c>
      <c r="D7337" s="16" t="s">
        <v>2141</v>
      </c>
      <c r="E7337" s="41"/>
      <c r="F7337" s="41"/>
      <c r="G7337" s="41"/>
      <c r="H7337" s="41"/>
      <c r="I7337" s="41"/>
      <c r="J7337" s="41"/>
      <c r="K7337" s="17">
        <f>K7344</f>
        <v>3</v>
      </c>
      <c r="L7337" s="18">
        <f>L7344</f>
        <v>82529.490000000005</v>
      </c>
      <c r="M7337" s="18">
        <f>M7344</f>
        <v>247588.47</v>
      </c>
    </row>
    <row r="7338" spans="1:13">
      <c r="A7338" s="11"/>
      <c r="B7338" s="11"/>
      <c r="C7338" s="11"/>
      <c r="D7338" s="10" t="s">
        <v>2142</v>
      </c>
      <c r="E7338" s="11"/>
      <c r="F7338" s="11"/>
      <c r="G7338" s="11"/>
      <c r="H7338" s="11"/>
      <c r="I7338" s="11"/>
      <c r="J7338" s="11"/>
      <c r="K7338" s="11"/>
      <c r="L7338" s="11"/>
      <c r="M7338" s="11"/>
    </row>
    <row r="7339" spans="1:13">
      <c r="A7339" s="11"/>
      <c r="B7339" s="11"/>
      <c r="C7339" s="11"/>
      <c r="D7339" s="11"/>
      <c r="E7339" s="10" t="s">
        <v>2143</v>
      </c>
      <c r="F7339" s="14"/>
      <c r="G7339" s="15"/>
      <c r="H7339" s="15"/>
      <c r="I7339" s="15"/>
      <c r="J7339" s="13">
        <f>OR(F7339&lt;&gt;0,G7339&lt;&gt;0,H7339&lt;&gt;0,I7339&lt;&gt;0)*(F7339 + (F7339 = 0))*(G7339 + (G7339 = 0))*(H7339 + (H7339 = 0))*(I7339 + (I7339 = 0))</f>
        <v>0</v>
      </c>
      <c r="K7339" s="11"/>
      <c r="L7339" s="11"/>
      <c r="M7339" s="11"/>
    </row>
    <row r="7340" spans="1:13">
      <c r="A7340" s="11"/>
      <c r="B7340" s="11"/>
      <c r="C7340" s="11"/>
      <c r="D7340" s="11"/>
      <c r="E7340" s="10" t="s">
        <v>2144</v>
      </c>
      <c r="F7340" s="14">
        <v>1</v>
      </c>
      <c r="G7340" s="15">
        <v>0</v>
      </c>
      <c r="H7340" s="15">
        <v>0</v>
      </c>
      <c r="I7340" s="15">
        <v>0</v>
      </c>
      <c r="J7340" s="13">
        <f>OR(F7340&lt;&gt;0,G7340&lt;&gt;0,H7340&lt;&gt;0,I7340&lt;&gt;0)*(F7340 + (F7340 = 0))*(G7340 + (G7340 = 0))*(H7340 + (H7340 = 0))*(I7340 + (I7340 = 0))</f>
        <v>1</v>
      </c>
      <c r="K7340" s="11"/>
      <c r="L7340" s="11"/>
      <c r="M7340" s="11"/>
    </row>
    <row r="7341" spans="1:13">
      <c r="A7341" s="11"/>
      <c r="B7341" s="11"/>
      <c r="C7341" s="11"/>
      <c r="D7341" s="11"/>
      <c r="E7341" s="10" t="s">
        <v>2145</v>
      </c>
      <c r="F7341" s="14">
        <v>1</v>
      </c>
      <c r="G7341" s="15">
        <v>0</v>
      </c>
      <c r="H7341" s="15">
        <v>0</v>
      </c>
      <c r="I7341" s="15">
        <v>0</v>
      </c>
      <c r="J7341" s="13">
        <f>OR(F7341&lt;&gt;0,G7341&lt;&gt;0,H7341&lt;&gt;0,I7341&lt;&gt;0)*(F7341 + (F7341 = 0))*(G7341 + (G7341 = 0))*(H7341 + (H7341 = 0))*(I7341 + (I7341 = 0))</f>
        <v>1</v>
      </c>
      <c r="K7341" s="11"/>
      <c r="L7341" s="11"/>
      <c r="M7341" s="11"/>
    </row>
    <row r="7342" spans="1:13">
      <c r="A7342" s="11"/>
      <c r="B7342" s="11"/>
      <c r="C7342" s="11"/>
      <c r="D7342" s="11"/>
      <c r="E7342" s="10" t="s">
        <v>2146</v>
      </c>
      <c r="F7342" s="14">
        <v>1</v>
      </c>
      <c r="G7342" s="15">
        <v>0</v>
      </c>
      <c r="H7342" s="15">
        <v>0</v>
      </c>
      <c r="I7342" s="15">
        <v>0</v>
      </c>
      <c r="J7342" s="13">
        <f>OR(F7342&lt;&gt;0,G7342&lt;&gt;0,H7342&lt;&gt;0,I7342&lt;&gt;0)*(F7342 + (F7342 = 0))*(G7342 + (G7342 = 0))*(H7342 + (H7342 = 0))*(I7342 + (I7342 = 0))</f>
        <v>1</v>
      </c>
      <c r="K7342" s="11"/>
      <c r="L7342" s="11"/>
      <c r="M7342" s="11"/>
    </row>
    <row r="7343" spans="1:13">
      <c r="A7343" s="11"/>
      <c r="B7343" s="11"/>
      <c r="C7343" s="11"/>
      <c r="D7343" s="11"/>
      <c r="E7343" s="10" t="s">
        <v>17</v>
      </c>
      <c r="F7343" s="14"/>
      <c r="G7343" s="15"/>
      <c r="H7343" s="15"/>
      <c r="I7343" s="15"/>
      <c r="J7343" s="13">
        <f>OR(F7343&lt;&gt;0,G7343&lt;&gt;0,H7343&lt;&gt;0,I7343&lt;&gt;0)*(F7343 + (F7343 = 0))*(G7343 + (G7343 = 0))*(H7343 + (H7343 = 0))*(I7343 + (I7343 = 0))</f>
        <v>0</v>
      </c>
      <c r="K7343" s="11"/>
      <c r="L7343" s="11"/>
      <c r="M7343" s="11"/>
    </row>
    <row r="7344" spans="1:13">
      <c r="A7344" s="11"/>
      <c r="B7344" s="11"/>
      <c r="C7344" s="11"/>
      <c r="D7344" s="11"/>
      <c r="E7344" s="11"/>
      <c r="F7344" s="11"/>
      <c r="G7344" s="11"/>
      <c r="H7344" s="11"/>
      <c r="I7344" s="11"/>
      <c r="J7344" s="16" t="s">
        <v>2147</v>
      </c>
      <c r="K7344" s="17">
        <f>SUM(J7339:J7343)*1</f>
        <v>3</v>
      </c>
      <c r="L7344" s="15">
        <v>82529.490000000005</v>
      </c>
      <c r="M7344" s="18">
        <f>ROUND(K7344*L7344,2)</f>
        <v>247588.47</v>
      </c>
    </row>
    <row r="7345" spans="1:13" ht="0.95" customHeight="1">
      <c r="A7345" s="19"/>
      <c r="B7345" s="19"/>
      <c r="C7345" s="19"/>
      <c r="D7345" s="19"/>
      <c r="E7345" s="19"/>
      <c r="F7345" s="19"/>
      <c r="G7345" s="19"/>
      <c r="H7345" s="19"/>
      <c r="I7345" s="19"/>
      <c r="J7345" s="19"/>
      <c r="K7345" s="19"/>
      <c r="L7345" s="19"/>
      <c r="M7345" s="19"/>
    </row>
    <row r="7346" spans="1:13" s="1" customFormat="1">
      <c r="A7346" s="40" t="s">
        <v>2148</v>
      </c>
      <c r="B7346" s="16" t="s">
        <v>22</v>
      </c>
      <c r="C7346" s="16" t="s">
        <v>61</v>
      </c>
      <c r="D7346" s="16" t="s">
        <v>2149</v>
      </c>
      <c r="E7346" s="41"/>
      <c r="F7346" s="41"/>
      <c r="G7346" s="41"/>
      <c r="H7346" s="41"/>
      <c r="I7346" s="41"/>
      <c r="J7346" s="41"/>
      <c r="K7346" s="17">
        <f>K7352</f>
        <v>2</v>
      </c>
      <c r="L7346" s="18">
        <f>L7352</f>
        <v>88117.24</v>
      </c>
      <c r="M7346" s="18">
        <f>M7352</f>
        <v>176234.48</v>
      </c>
    </row>
    <row r="7347" spans="1:13">
      <c r="A7347" s="11"/>
      <c r="B7347" s="11"/>
      <c r="C7347" s="11"/>
      <c r="D7347" s="10" t="s">
        <v>2150</v>
      </c>
      <c r="E7347" s="11"/>
      <c r="F7347" s="11"/>
      <c r="G7347" s="11"/>
      <c r="H7347" s="11"/>
      <c r="I7347" s="11"/>
      <c r="J7347" s="11"/>
      <c r="K7347" s="11"/>
      <c r="L7347" s="11"/>
      <c r="M7347" s="11"/>
    </row>
    <row r="7348" spans="1:13">
      <c r="A7348" s="11"/>
      <c r="B7348" s="11"/>
      <c r="C7348" s="11"/>
      <c r="D7348" s="11"/>
      <c r="E7348" s="10" t="s">
        <v>2151</v>
      </c>
      <c r="F7348" s="14"/>
      <c r="G7348" s="15"/>
      <c r="H7348" s="15"/>
      <c r="I7348" s="15"/>
      <c r="J7348" s="13">
        <f>OR(F7348&lt;&gt;0,G7348&lt;&gt;0,H7348&lt;&gt;0,I7348&lt;&gt;0)*(F7348 + (F7348 = 0))*(G7348 + (G7348 = 0))*(H7348 + (H7348 = 0))*(I7348 + (I7348 = 0))</f>
        <v>0</v>
      </c>
      <c r="K7348" s="11"/>
      <c r="L7348" s="11"/>
      <c r="M7348" s="11"/>
    </row>
    <row r="7349" spans="1:13">
      <c r="A7349" s="11"/>
      <c r="B7349" s="11"/>
      <c r="C7349" s="11"/>
      <c r="D7349" s="11"/>
      <c r="E7349" s="10" t="s">
        <v>2152</v>
      </c>
      <c r="F7349" s="14">
        <v>1</v>
      </c>
      <c r="G7349" s="15">
        <v>0</v>
      </c>
      <c r="H7349" s="15">
        <v>0</v>
      </c>
      <c r="I7349" s="15">
        <v>0</v>
      </c>
      <c r="J7349" s="13">
        <f>OR(F7349&lt;&gt;0,G7349&lt;&gt;0,H7349&lt;&gt;0,I7349&lt;&gt;0)*(F7349 + (F7349 = 0))*(G7349 + (G7349 = 0))*(H7349 + (H7349 = 0))*(I7349 + (I7349 = 0))</f>
        <v>1</v>
      </c>
      <c r="K7349" s="11"/>
      <c r="L7349" s="11"/>
      <c r="M7349" s="11"/>
    </row>
    <row r="7350" spans="1:13">
      <c r="A7350" s="11"/>
      <c r="B7350" s="11"/>
      <c r="C7350" s="11"/>
      <c r="D7350" s="11"/>
      <c r="E7350" s="10" t="s">
        <v>2153</v>
      </c>
      <c r="F7350" s="14">
        <v>1</v>
      </c>
      <c r="G7350" s="15">
        <v>0</v>
      </c>
      <c r="H7350" s="15">
        <v>0</v>
      </c>
      <c r="I7350" s="15">
        <v>0</v>
      </c>
      <c r="J7350" s="13">
        <f>OR(F7350&lt;&gt;0,G7350&lt;&gt;0,H7350&lt;&gt;0,I7350&lt;&gt;0)*(F7350 + (F7350 = 0))*(G7350 + (G7350 = 0))*(H7350 + (H7350 = 0))*(I7350 + (I7350 = 0))</f>
        <v>1</v>
      </c>
      <c r="K7350" s="11"/>
      <c r="L7350" s="11"/>
      <c r="M7350" s="11"/>
    </row>
    <row r="7351" spans="1:13">
      <c r="A7351" s="11"/>
      <c r="B7351" s="11"/>
      <c r="C7351" s="11"/>
      <c r="D7351" s="11"/>
      <c r="E7351" s="10" t="s">
        <v>17</v>
      </c>
      <c r="F7351" s="14"/>
      <c r="G7351" s="15"/>
      <c r="H7351" s="15"/>
      <c r="I7351" s="15"/>
      <c r="J7351" s="13">
        <f>OR(F7351&lt;&gt;0,G7351&lt;&gt;0,H7351&lt;&gt;0,I7351&lt;&gt;0)*(F7351 + (F7351 = 0))*(G7351 + (G7351 = 0))*(H7351 + (H7351 = 0))*(I7351 + (I7351 = 0))</f>
        <v>0</v>
      </c>
      <c r="K7351" s="11"/>
      <c r="L7351" s="11"/>
      <c r="M7351" s="11"/>
    </row>
    <row r="7352" spans="1:13">
      <c r="A7352" s="11"/>
      <c r="B7352" s="11"/>
      <c r="C7352" s="11"/>
      <c r="D7352" s="11"/>
      <c r="E7352" s="11"/>
      <c r="F7352" s="11"/>
      <c r="G7352" s="11"/>
      <c r="H7352" s="11"/>
      <c r="I7352" s="11"/>
      <c r="J7352" s="16" t="s">
        <v>2154</v>
      </c>
      <c r="K7352" s="17">
        <f>SUM(J7348:J7351)*1</f>
        <v>2</v>
      </c>
      <c r="L7352" s="15">
        <v>88117.24</v>
      </c>
      <c r="M7352" s="18">
        <f>ROUND(K7352*L7352,2)</f>
        <v>176234.48</v>
      </c>
    </row>
    <row r="7353" spans="1:13" ht="0.95" customHeight="1">
      <c r="A7353" s="19"/>
      <c r="B7353" s="19"/>
      <c r="C7353" s="19"/>
      <c r="D7353" s="19"/>
      <c r="E7353" s="19"/>
      <c r="F7353" s="19"/>
      <c r="G7353" s="19"/>
      <c r="H7353" s="19"/>
      <c r="I7353" s="19"/>
      <c r="J7353" s="19"/>
      <c r="K7353" s="19"/>
      <c r="L7353" s="19"/>
      <c r="M7353" s="19"/>
    </row>
    <row r="7354" spans="1:13" s="1" customFormat="1">
      <c r="A7354" s="40" t="s">
        <v>2155</v>
      </c>
      <c r="B7354" s="16" t="s">
        <v>22</v>
      </c>
      <c r="C7354" s="16" t="s">
        <v>61</v>
      </c>
      <c r="D7354" s="16" t="s">
        <v>2156</v>
      </c>
      <c r="E7354" s="41"/>
      <c r="F7354" s="41"/>
      <c r="G7354" s="41"/>
      <c r="H7354" s="41"/>
      <c r="I7354" s="41"/>
      <c r="J7354" s="41"/>
      <c r="K7354" s="17">
        <f>K7363</f>
        <v>4</v>
      </c>
      <c r="L7354" s="18">
        <f>L7363</f>
        <v>106127.99</v>
      </c>
      <c r="M7354" s="18">
        <f>M7363</f>
        <v>424511.96</v>
      </c>
    </row>
    <row r="7355" spans="1:13">
      <c r="A7355" s="11"/>
      <c r="B7355" s="11"/>
      <c r="C7355" s="11"/>
      <c r="D7355" s="10" t="s">
        <v>2157</v>
      </c>
      <c r="E7355" s="11"/>
      <c r="F7355" s="11"/>
      <c r="G7355" s="11"/>
      <c r="H7355" s="11"/>
      <c r="I7355" s="11"/>
      <c r="J7355" s="11"/>
      <c r="K7355" s="11"/>
      <c r="L7355" s="11"/>
      <c r="M7355" s="11"/>
    </row>
    <row r="7356" spans="1:13">
      <c r="A7356" s="11"/>
      <c r="B7356" s="11"/>
      <c r="C7356" s="11"/>
      <c r="D7356" s="11"/>
      <c r="E7356" s="10" t="s">
        <v>2158</v>
      </c>
      <c r="F7356" s="14"/>
      <c r="G7356" s="15"/>
      <c r="H7356" s="15"/>
      <c r="I7356" s="15"/>
      <c r="J7356" s="13">
        <f>OR(F7356&lt;&gt;0,G7356&lt;&gt;0,H7356&lt;&gt;0,I7356&lt;&gt;0)*(F7356 + (F7356 = 0))*(G7356 + (G7356 = 0))*(H7356 + (H7356 = 0))*(I7356 + (I7356 = 0))</f>
        <v>0</v>
      </c>
      <c r="K7356" s="11"/>
      <c r="L7356" s="11"/>
      <c r="M7356" s="11"/>
    </row>
    <row r="7357" spans="1:13">
      <c r="A7357" s="11"/>
      <c r="B7357" s="11"/>
      <c r="C7357" s="11"/>
      <c r="D7357" s="11"/>
      <c r="E7357" s="10" t="s">
        <v>2159</v>
      </c>
      <c r="F7357" s="14">
        <v>1</v>
      </c>
      <c r="G7357" s="15">
        <v>0</v>
      </c>
      <c r="H7357" s="15">
        <v>0</v>
      </c>
      <c r="I7357" s="15">
        <v>0</v>
      </c>
      <c r="J7357" s="13">
        <f>OR(F7357&lt;&gt;0,G7357&lt;&gt;0,H7357&lt;&gt;0,I7357&lt;&gt;0)*(F7357 + (F7357 = 0))*(G7357 + (G7357 = 0))*(H7357 + (H7357 = 0))*(I7357 + (I7357 = 0))</f>
        <v>1</v>
      </c>
      <c r="K7357" s="11"/>
      <c r="L7357" s="11"/>
      <c r="M7357" s="11"/>
    </row>
    <row r="7358" spans="1:13">
      <c r="A7358" s="11"/>
      <c r="B7358" s="11"/>
      <c r="C7358" s="11"/>
      <c r="D7358" s="11"/>
      <c r="E7358" s="10" t="s">
        <v>2160</v>
      </c>
      <c r="F7358" s="14">
        <v>1</v>
      </c>
      <c r="G7358" s="15">
        <v>0</v>
      </c>
      <c r="H7358" s="15">
        <v>0</v>
      </c>
      <c r="I7358" s="15">
        <v>0</v>
      </c>
      <c r="J7358" s="13">
        <f>OR(F7358&lt;&gt;0,G7358&lt;&gt;0,H7358&lt;&gt;0,I7358&lt;&gt;0)*(F7358 + (F7358 = 0))*(G7358 + (G7358 = 0))*(H7358 + (H7358 = 0))*(I7358 + (I7358 = 0))</f>
        <v>1</v>
      </c>
      <c r="K7358" s="11"/>
      <c r="L7358" s="11"/>
      <c r="M7358" s="11"/>
    </row>
    <row r="7359" spans="1:13">
      <c r="A7359" s="11"/>
      <c r="B7359" s="11"/>
      <c r="C7359" s="11"/>
      <c r="D7359" s="11"/>
      <c r="E7359" s="10" t="s">
        <v>2161</v>
      </c>
      <c r="F7359" s="14"/>
      <c r="G7359" s="15"/>
      <c r="H7359" s="15"/>
      <c r="I7359" s="15"/>
      <c r="J7359" s="13">
        <f>OR(F7359&lt;&gt;0,G7359&lt;&gt;0,H7359&lt;&gt;0,I7359&lt;&gt;0)*(F7359 + (F7359 = 0))*(G7359 + (G7359 = 0))*(H7359 + (H7359 = 0))*(I7359 + (I7359 = 0))</f>
        <v>0</v>
      </c>
      <c r="K7359" s="11"/>
      <c r="L7359" s="11"/>
      <c r="M7359" s="11"/>
    </row>
    <row r="7360" spans="1:13">
      <c r="A7360" s="11"/>
      <c r="B7360" s="11"/>
      <c r="C7360" s="11"/>
      <c r="D7360" s="11"/>
      <c r="E7360" s="10" t="s">
        <v>2162</v>
      </c>
      <c r="F7360" s="14">
        <v>1</v>
      </c>
      <c r="G7360" s="15">
        <v>0</v>
      </c>
      <c r="H7360" s="15">
        <v>0</v>
      </c>
      <c r="I7360" s="15">
        <v>0</v>
      </c>
      <c r="J7360" s="13">
        <f>OR(F7360&lt;&gt;0,G7360&lt;&gt;0,H7360&lt;&gt;0,I7360&lt;&gt;0)*(F7360 + (F7360 = 0))*(G7360 + (G7360 = 0))*(H7360 + (H7360 = 0))*(I7360 + (I7360 = 0))</f>
        <v>1</v>
      </c>
      <c r="K7360" s="11"/>
      <c r="L7360" s="11"/>
      <c r="M7360" s="11"/>
    </row>
    <row r="7361" spans="1:13">
      <c r="A7361" s="11"/>
      <c r="B7361" s="11"/>
      <c r="C7361" s="11"/>
      <c r="D7361" s="11"/>
      <c r="E7361" s="10" t="s">
        <v>2163</v>
      </c>
      <c r="F7361" s="14">
        <v>1</v>
      </c>
      <c r="G7361" s="15">
        <v>0</v>
      </c>
      <c r="H7361" s="15">
        <v>0</v>
      </c>
      <c r="I7361" s="15">
        <v>0</v>
      </c>
      <c r="J7361" s="13">
        <f>OR(F7361&lt;&gt;0,G7361&lt;&gt;0,H7361&lt;&gt;0,I7361&lt;&gt;0)*(F7361 + (F7361 = 0))*(G7361 + (G7361 = 0))*(H7361 + (H7361 = 0))*(I7361 + (I7361 = 0))</f>
        <v>1</v>
      </c>
      <c r="K7361" s="11"/>
      <c r="L7361" s="11"/>
      <c r="M7361" s="11"/>
    </row>
    <row r="7362" spans="1:13">
      <c r="A7362" s="11"/>
      <c r="B7362" s="11"/>
      <c r="C7362" s="11"/>
      <c r="D7362" s="11"/>
      <c r="E7362" s="10" t="s">
        <v>17</v>
      </c>
      <c r="F7362" s="14"/>
      <c r="G7362" s="15"/>
      <c r="H7362" s="15"/>
      <c r="I7362" s="15"/>
      <c r="J7362" s="13">
        <f>OR(F7362&lt;&gt;0,G7362&lt;&gt;0,H7362&lt;&gt;0,I7362&lt;&gt;0)*(F7362 + (F7362 = 0))*(G7362 + (G7362 = 0))*(H7362 + (H7362 = 0))*(I7362 + (I7362 = 0))</f>
        <v>0</v>
      </c>
      <c r="K7362" s="11"/>
      <c r="L7362" s="11"/>
      <c r="M7362" s="11"/>
    </row>
    <row r="7363" spans="1:13">
      <c r="A7363" s="11"/>
      <c r="B7363" s="11"/>
      <c r="C7363" s="11"/>
      <c r="D7363" s="11"/>
      <c r="E7363" s="11"/>
      <c r="F7363" s="11"/>
      <c r="G7363" s="11"/>
      <c r="H7363" s="11"/>
      <c r="I7363" s="11"/>
      <c r="J7363" s="16" t="s">
        <v>2164</v>
      </c>
      <c r="K7363" s="17">
        <f>SUM(J7356:J7362)*1</f>
        <v>4</v>
      </c>
      <c r="L7363" s="15">
        <v>106127.99</v>
      </c>
      <c r="M7363" s="18">
        <f>ROUND(K7363*L7363,2)</f>
        <v>424511.96</v>
      </c>
    </row>
    <row r="7364" spans="1:13" ht="0.95" customHeight="1">
      <c r="A7364" s="19"/>
      <c r="B7364" s="19"/>
      <c r="C7364" s="19"/>
      <c r="D7364" s="19"/>
      <c r="E7364" s="19"/>
      <c r="F7364" s="19"/>
      <c r="G7364" s="19"/>
      <c r="H7364" s="19"/>
      <c r="I7364" s="19"/>
      <c r="J7364" s="19"/>
      <c r="K7364" s="19"/>
      <c r="L7364" s="19"/>
      <c r="M7364" s="19"/>
    </row>
    <row r="7365" spans="1:13" s="1" customFormat="1">
      <c r="A7365" s="40" t="s">
        <v>2165</v>
      </c>
      <c r="B7365" s="16" t="s">
        <v>22</v>
      </c>
      <c r="C7365" s="16" t="s">
        <v>61</v>
      </c>
      <c r="D7365" s="16" t="s">
        <v>2166</v>
      </c>
      <c r="E7365" s="41"/>
      <c r="F7365" s="41"/>
      <c r="G7365" s="41"/>
      <c r="H7365" s="41"/>
      <c r="I7365" s="41"/>
      <c r="J7365" s="41"/>
      <c r="K7365" s="17">
        <f>K7374</f>
        <v>4</v>
      </c>
      <c r="L7365" s="18">
        <f>L7374</f>
        <v>51557.39</v>
      </c>
      <c r="M7365" s="18">
        <f>M7374</f>
        <v>206229.56</v>
      </c>
    </row>
    <row r="7366" spans="1:13">
      <c r="A7366" s="11"/>
      <c r="B7366" s="11"/>
      <c r="C7366" s="11"/>
      <c r="D7366" s="10" t="s">
        <v>2167</v>
      </c>
      <c r="E7366" s="11"/>
      <c r="F7366" s="11"/>
      <c r="G7366" s="11"/>
      <c r="H7366" s="11"/>
      <c r="I7366" s="11"/>
      <c r="J7366" s="11"/>
      <c r="K7366" s="11"/>
      <c r="L7366" s="11"/>
      <c r="M7366" s="11"/>
    </row>
    <row r="7367" spans="1:13">
      <c r="A7367" s="11"/>
      <c r="B7367" s="11"/>
      <c r="C7367" s="11"/>
      <c r="D7367" s="11"/>
      <c r="E7367" s="10" t="s">
        <v>2158</v>
      </c>
      <c r="F7367" s="14"/>
      <c r="G7367" s="15"/>
      <c r="H7367" s="15"/>
      <c r="I7367" s="15"/>
      <c r="J7367" s="13">
        <f>OR(F7367&lt;&gt;0,G7367&lt;&gt;0,H7367&lt;&gt;0,I7367&lt;&gt;0)*(F7367 + (F7367 = 0))*(G7367 + (G7367 = 0))*(H7367 + (H7367 = 0))*(I7367 + (I7367 = 0))</f>
        <v>0</v>
      </c>
      <c r="K7367" s="11"/>
      <c r="L7367" s="11"/>
      <c r="M7367" s="11"/>
    </row>
    <row r="7368" spans="1:13">
      <c r="A7368" s="11"/>
      <c r="B7368" s="11"/>
      <c r="C7368" s="11"/>
      <c r="D7368" s="11"/>
      <c r="E7368" s="10" t="s">
        <v>2168</v>
      </c>
      <c r="F7368" s="14">
        <v>1</v>
      </c>
      <c r="G7368" s="15">
        <v>0</v>
      </c>
      <c r="H7368" s="15">
        <v>0</v>
      </c>
      <c r="I7368" s="15">
        <v>0</v>
      </c>
      <c r="J7368" s="13">
        <f>OR(F7368&lt;&gt;0,G7368&lt;&gt;0,H7368&lt;&gt;0,I7368&lt;&gt;0)*(F7368 + (F7368 = 0))*(G7368 + (G7368 = 0))*(H7368 + (H7368 = 0))*(I7368 + (I7368 = 0))</f>
        <v>1</v>
      </c>
      <c r="K7368" s="11"/>
      <c r="L7368" s="11"/>
      <c r="M7368" s="11"/>
    </row>
    <row r="7369" spans="1:13">
      <c r="A7369" s="11"/>
      <c r="B7369" s="11"/>
      <c r="C7369" s="11"/>
      <c r="D7369" s="11"/>
      <c r="E7369" s="10" t="s">
        <v>2169</v>
      </c>
      <c r="F7369" s="14">
        <v>1</v>
      </c>
      <c r="G7369" s="15">
        <v>0</v>
      </c>
      <c r="H7369" s="15">
        <v>0</v>
      </c>
      <c r="I7369" s="15">
        <v>0</v>
      </c>
      <c r="J7369" s="13">
        <f>OR(F7369&lt;&gt;0,G7369&lt;&gt;0,H7369&lt;&gt;0,I7369&lt;&gt;0)*(F7369 + (F7369 = 0))*(G7369 + (G7369 = 0))*(H7369 + (H7369 = 0))*(I7369 + (I7369 = 0))</f>
        <v>1</v>
      </c>
      <c r="K7369" s="11"/>
      <c r="L7369" s="11"/>
      <c r="M7369" s="11"/>
    </row>
    <row r="7370" spans="1:13">
      <c r="A7370" s="11"/>
      <c r="B7370" s="11"/>
      <c r="C7370" s="11"/>
      <c r="D7370" s="11"/>
      <c r="E7370" s="10" t="s">
        <v>2161</v>
      </c>
      <c r="F7370" s="14"/>
      <c r="G7370" s="15"/>
      <c r="H7370" s="15"/>
      <c r="I7370" s="15"/>
      <c r="J7370" s="13">
        <f>OR(F7370&lt;&gt;0,G7370&lt;&gt;0,H7370&lt;&gt;0,I7370&lt;&gt;0)*(F7370 + (F7370 = 0))*(G7370 + (G7370 = 0))*(H7370 + (H7370 = 0))*(I7370 + (I7370 = 0))</f>
        <v>0</v>
      </c>
      <c r="K7370" s="11"/>
      <c r="L7370" s="11"/>
      <c r="M7370" s="11"/>
    </row>
    <row r="7371" spans="1:13">
      <c r="A7371" s="11"/>
      <c r="B7371" s="11"/>
      <c r="C7371" s="11"/>
      <c r="D7371" s="11"/>
      <c r="E7371" s="10" t="s">
        <v>2170</v>
      </c>
      <c r="F7371" s="14">
        <v>1</v>
      </c>
      <c r="G7371" s="15">
        <v>0</v>
      </c>
      <c r="H7371" s="15">
        <v>0</v>
      </c>
      <c r="I7371" s="15">
        <v>0</v>
      </c>
      <c r="J7371" s="13">
        <f>OR(F7371&lt;&gt;0,G7371&lt;&gt;0,H7371&lt;&gt;0,I7371&lt;&gt;0)*(F7371 + (F7371 = 0))*(G7371 + (G7371 = 0))*(H7371 + (H7371 = 0))*(I7371 + (I7371 = 0))</f>
        <v>1</v>
      </c>
      <c r="K7371" s="11"/>
      <c r="L7371" s="11"/>
      <c r="M7371" s="11"/>
    </row>
    <row r="7372" spans="1:13">
      <c r="A7372" s="11"/>
      <c r="B7372" s="11"/>
      <c r="C7372" s="11"/>
      <c r="D7372" s="11"/>
      <c r="E7372" s="10" t="s">
        <v>2171</v>
      </c>
      <c r="F7372" s="14">
        <v>1</v>
      </c>
      <c r="G7372" s="15">
        <v>0</v>
      </c>
      <c r="H7372" s="15">
        <v>0</v>
      </c>
      <c r="I7372" s="15">
        <v>0</v>
      </c>
      <c r="J7372" s="13">
        <f>OR(F7372&lt;&gt;0,G7372&lt;&gt;0,H7372&lt;&gt;0,I7372&lt;&gt;0)*(F7372 + (F7372 = 0))*(G7372 + (G7372 = 0))*(H7372 + (H7372 = 0))*(I7372 + (I7372 = 0))</f>
        <v>1</v>
      </c>
      <c r="K7372" s="11"/>
      <c r="L7372" s="11"/>
      <c r="M7372" s="11"/>
    </row>
    <row r="7373" spans="1:13">
      <c r="A7373" s="11"/>
      <c r="B7373" s="11"/>
      <c r="C7373" s="11"/>
      <c r="D7373" s="11"/>
      <c r="E7373" s="10" t="s">
        <v>17</v>
      </c>
      <c r="F7373" s="14"/>
      <c r="G7373" s="15"/>
      <c r="H7373" s="15"/>
      <c r="I7373" s="15"/>
      <c r="J7373" s="13">
        <f>OR(F7373&lt;&gt;0,G7373&lt;&gt;0,H7373&lt;&gt;0,I7373&lt;&gt;0)*(F7373 + (F7373 = 0))*(G7373 + (G7373 = 0))*(H7373 + (H7373 = 0))*(I7373 + (I7373 = 0))</f>
        <v>0</v>
      </c>
      <c r="K7373" s="11"/>
      <c r="L7373" s="11"/>
      <c r="M7373" s="11"/>
    </row>
    <row r="7374" spans="1:13">
      <c r="A7374" s="11"/>
      <c r="B7374" s="11"/>
      <c r="C7374" s="11"/>
      <c r="D7374" s="11"/>
      <c r="E7374" s="11"/>
      <c r="F7374" s="11"/>
      <c r="G7374" s="11"/>
      <c r="H7374" s="11"/>
      <c r="I7374" s="11"/>
      <c r="J7374" s="16" t="s">
        <v>2172</v>
      </c>
      <c r="K7374" s="17">
        <f>SUM(J7367:J7373)*1</f>
        <v>4</v>
      </c>
      <c r="L7374" s="15">
        <v>51557.39</v>
      </c>
      <c r="M7374" s="18">
        <f>ROUND(K7374*L7374,2)</f>
        <v>206229.56</v>
      </c>
    </row>
    <row r="7375" spans="1:13" ht="0.95" customHeight="1">
      <c r="A7375" s="19"/>
      <c r="B7375" s="19"/>
      <c r="C7375" s="19"/>
      <c r="D7375" s="19"/>
      <c r="E7375" s="19"/>
      <c r="F7375" s="19"/>
      <c r="G7375" s="19"/>
      <c r="H7375" s="19"/>
      <c r="I7375" s="19"/>
      <c r="J7375" s="19"/>
      <c r="K7375" s="19"/>
      <c r="L7375" s="19"/>
      <c r="M7375" s="19"/>
    </row>
    <row r="7376" spans="1:13" s="1" customFormat="1">
      <c r="A7376" s="40" t="s">
        <v>2173</v>
      </c>
      <c r="B7376" s="16" t="s">
        <v>22</v>
      </c>
      <c r="C7376" s="16" t="s">
        <v>61</v>
      </c>
      <c r="D7376" s="16" t="s">
        <v>2174</v>
      </c>
      <c r="E7376" s="41"/>
      <c r="F7376" s="41"/>
      <c r="G7376" s="41"/>
      <c r="H7376" s="41"/>
      <c r="I7376" s="41"/>
      <c r="J7376" s="41"/>
      <c r="K7376" s="17">
        <f>K7384</f>
        <v>3</v>
      </c>
      <c r="L7376" s="18">
        <f>L7384</f>
        <v>96204.800000000003</v>
      </c>
      <c r="M7376" s="18">
        <f>M7384</f>
        <v>288614.40000000002</v>
      </c>
    </row>
    <row r="7377" spans="1:13">
      <c r="A7377" s="11"/>
      <c r="B7377" s="11"/>
      <c r="C7377" s="11"/>
      <c r="D7377" s="10" t="s">
        <v>2175</v>
      </c>
      <c r="E7377" s="11"/>
      <c r="F7377" s="11"/>
      <c r="G7377" s="11"/>
      <c r="H7377" s="11"/>
      <c r="I7377" s="11"/>
      <c r="J7377" s="11"/>
      <c r="K7377" s="11"/>
      <c r="L7377" s="11"/>
      <c r="M7377" s="11"/>
    </row>
    <row r="7378" spans="1:13">
      <c r="A7378" s="11"/>
      <c r="B7378" s="11"/>
      <c r="C7378" s="11"/>
      <c r="D7378" s="11"/>
      <c r="E7378" s="10" t="s">
        <v>2151</v>
      </c>
      <c r="F7378" s="14"/>
      <c r="G7378" s="15"/>
      <c r="H7378" s="15"/>
      <c r="I7378" s="15"/>
      <c r="J7378" s="13">
        <f>OR(F7378&lt;&gt;0,G7378&lt;&gt;0,H7378&lt;&gt;0,I7378&lt;&gt;0)*(F7378 + (F7378 = 0))*(G7378 + (G7378 = 0))*(H7378 + (H7378 = 0))*(I7378 + (I7378 = 0))</f>
        <v>0</v>
      </c>
      <c r="K7378" s="11"/>
      <c r="L7378" s="11"/>
      <c r="M7378" s="11"/>
    </row>
    <row r="7379" spans="1:13">
      <c r="A7379" s="11"/>
      <c r="B7379" s="11"/>
      <c r="C7379" s="11"/>
      <c r="D7379" s="11"/>
      <c r="E7379" s="10" t="s">
        <v>2176</v>
      </c>
      <c r="F7379" s="14">
        <v>1</v>
      </c>
      <c r="G7379" s="15">
        <v>0</v>
      </c>
      <c r="H7379" s="15">
        <v>0</v>
      </c>
      <c r="I7379" s="15">
        <v>0</v>
      </c>
      <c r="J7379" s="13">
        <f>OR(F7379&lt;&gt;0,G7379&lt;&gt;0,H7379&lt;&gt;0,I7379&lt;&gt;0)*(F7379 + (F7379 = 0))*(G7379 + (G7379 = 0))*(H7379 + (H7379 = 0))*(I7379 + (I7379 = 0))</f>
        <v>1</v>
      </c>
      <c r="K7379" s="11"/>
      <c r="L7379" s="11"/>
      <c r="M7379" s="11"/>
    </row>
    <row r="7380" spans="1:13">
      <c r="A7380" s="11"/>
      <c r="B7380" s="11"/>
      <c r="C7380" s="11"/>
      <c r="D7380" s="11"/>
      <c r="E7380" s="10" t="s">
        <v>2177</v>
      </c>
      <c r="F7380" s="14">
        <v>1</v>
      </c>
      <c r="G7380" s="15">
        <v>0</v>
      </c>
      <c r="H7380" s="15">
        <v>0</v>
      </c>
      <c r="I7380" s="15">
        <v>0</v>
      </c>
      <c r="J7380" s="13">
        <f>OR(F7380&lt;&gt;0,G7380&lt;&gt;0,H7380&lt;&gt;0,I7380&lt;&gt;0)*(F7380 + (F7380 = 0))*(G7380 + (G7380 = 0))*(H7380 + (H7380 = 0))*(I7380 + (I7380 = 0))</f>
        <v>1</v>
      </c>
      <c r="K7380" s="11"/>
      <c r="L7380" s="11"/>
      <c r="M7380" s="11"/>
    </row>
    <row r="7381" spans="1:13">
      <c r="A7381" s="11"/>
      <c r="B7381" s="11"/>
      <c r="C7381" s="11"/>
      <c r="D7381" s="11"/>
      <c r="E7381" s="10" t="s">
        <v>2143</v>
      </c>
      <c r="F7381" s="14"/>
      <c r="G7381" s="15"/>
      <c r="H7381" s="15"/>
      <c r="I7381" s="15"/>
      <c r="J7381" s="13">
        <f>OR(F7381&lt;&gt;0,G7381&lt;&gt;0,H7381&lt;&gt;0,I7381&lt;&gt;0)*(F7381 + (F7381 = 0))*(G7381 + (G7381 = 0))*(H7381 + (H7381 = 0))*(I7381 + (I7381 = 0))</f>
        <v>0</v>
      </c>
      <c r="K7381" s="11"/>
      <c r="L7381" s="11"/>
      <c r="M7381" s="11"/>
    </row>
    <row r="7382" spans="1:13">
      <c r="A7382" s="11"/>
      <c r="B7382" s="11"/>
      <c r="C7382" s="11"/>
      <c r="D7382" s="11"/>
      <c r="E7382" s="10" t="s">
        <v>2178</v>
      </c>
      <c r="F7382" s="14">
        <v>1</v>
      </c>
      <c r="G7382" s="15">
        <v>0</v>
      </c>
      <c r="H7382" s="15">
        <v>0</v>
      </c>
      <c r="I7382" s="15">
        <v>0</v>
      </c>
      <c r="J7382" s="13">
        <f>OR(F7382&lt;&gt;0,G7382&lt;&gt;0,H7382&lt;&gt;0,I7382&lt;&gt;0)*(F7382 + (F7382 = 0))*(G7382 + (G7382 = 0))*(H7382 + (H7382 = 0))*(I7382 + (I7382 = 0))</f>
        <v>1</v>
      </c>
      <c r="K7382" s="11"/>
      <c r="L7382" s="11"/>
      <c r="M7382" s="11"/>
    </row>
    <row r="7383" spans="1:13">
      <c r="A7383" s="11"/>
      <c r="B7383" s="11"/>
      <c r="C7383" s="11"/>
      <c r="D7383" s="11"/>
      <c r="E7383" s="10" t="s">
        <v>17</v>
      </c>
      <c r="F7383" s="14"/>
      <c r="G7383" s="15"/>
      <c r="H7383" s="15"/>
      <c r="I7383" s="15"/>
      <c r="J7383" s="13">
        <f>OR(F7383&lt;&gt;0,G7383&lt;&gt;0,H7383&lt;&gt;0,I7383&lt;&gt;0)*(F7383 + (F7383 = 0))*(G7383 + (G7383 = 0))*(H7383 + (H7383 = 0))*(I7383 + (I7383 = 0))</f>
        <v>0</v>
      </c>
      <c r="K7383" s="11"/>
      <c r="L7383" s="11"/>
      <c r="M7383" s="11"/>
    </row>
    <row r="7384" spans="1:13">
      <c r="A7384" s="11"/>
      <c r="B7384" s="11"/>
      <c r="C7384" s="11"/>
      <c r="D7384" s="11"/>
      <c r="E7384" s="11"/>
      <c r="F7384" s="11"/>
      <c r="G7384" s="11"/>
      <c r="H7384" s="11"/>
      <c r="I7384" s="11"/>
      <c r="J7384" s="16" t="s">
        <v>2179</v>
      </c>
      <c r="K7384" s="17">
        <f>SUM(J7378:J7383)*1</f>
        <v>3</v>
      </c>
      <c r="L7384" s="15">
        <v>96204.800000000003</v>
      </c>
      <c r="M7384" s="18">
        <f>ROUND(K7384*L7384,2)</f>
        <v>288614.40000000002</v>
      </c>
    </row>
    <row r="7385" spans="1:13" ht="0.95" customHeight="1">
      <c r="A7385" s="19"/>
      <c r="B7385" s="19"/>
      <c r="C7385" s="19"/>
      <c r="D7385" s="19"/>
      <c r="E7385" s="19"/>
      <c r="F7385" s="19"/>
      <c r="G7385" s="19"/>
      <c r="H7385" s="19"/>
      <c r="I7385" s="19"/>
      <c r="J7385" s="19"/>
      <c r="K7385" s="19"/>
      <c r="L7385" s="19"/>
      <c r="M7385" s="19"/>
    </row>
    <row r="7386" spans="1:13" s="1" customFormat="1">
      <c r="A7386" s="40" t="s">
        <v>2180</v>
      </c>
      <c r="B7386" s="16" t="s">
        <v>22</v>
      </c>
      <c r="C7386" s="16" t="s">
        <v>61</v>
      </c>
      <c r="D7386" s="16" t="s">
        <v>2181</v>
      </c>
      <c r="E7386" s="41"/>
      <c r="F7386" s="41"/>
      <c r="G7386" s="41"/>
      <c r="H7386" s="41"/>
      <c r="I7386" s="41"/>
      <c r="J7386" s="41"/>
      <c r="K7386" s="17">
        <f>K7395</f>
        <v>4</v>
      </c>
      <c r="L7386" s="18">
        <f>L7395</f>
        <v>56843.35</v>
      </c>
      <c r="M7386" s="18">
        <f>M7395</f>
        <v>227373.4</v>
      </c>
    </row>
    <row r="7387" spans="1:13">
      <c r="A7387" s="11"/>
      <c r="B7387" s="11"/>
      <c r="C7387" s="11"/>
      <c r="D7387" s="10" t="s">
        <v>2182</v>
      </c>
      <c r="E7387" s="11"/>
      <c r="F7387" s="11"/>
      <c r="G7387" s="11"/>
      <c r="H7387" s="11"/>
      <c r="I7387" s="11"/>
      <c r="J7387" s="11"/>
      <c r="K7387" s="11"/>
      <c r="L7387" s="11"/>
      <c r="M7387" s="11"/>
    </row>
    <row r="7388" spans="1:13">
      <c r="A7388" s="11"/>
      <c r="B7388" s="11"/>
      <c r="C7388" s="11"/>
      <c r="D7388" s="11"/>
      <c r="E7388" s="10" t="s">
        <v>2151</v>
      </c>
      <c r="F7388" s="14"/>
      <c r="G7388" s="15"/>
      <c r="H7388" s="15"/>
      <c r="I7388" s="15"/>
      <c r="J7388" s="13">
        <f>OR(F7388&lt;&gt;0,G7388&lt;&gt;0,H7388&lt;&gt;0,I7388&lt;&gt;0)*(F7388 + (F7388 = 0))*(G7388 + (G7388 = 0))*(H7388 + (H7388 = 0))*(I7388 + (I7388 = 0))</f>
        <v>0</v>
      </c>
      <c r="K7388" s="11"/>
      <c r="L7388" s="11"/>
      <c r="M7388" s="11"/>
    </row>
    <row r="7389" spans="1:13">
      <c r="A7389" s="11"/>
      <c r="B7389" s="11"/>
      <c r="C7389" s="11"/>
      <c r="D7389" s="11"/>
      <c r="E7389" s="10" t="s">
        <v>2183</v>
      </c>
      <c r="F7389" s="14">
        <v>1</v>
      </c>
      <c r="G7389" s="15">
        <v>0</v>
      </c>
      <c r="H7389" s="15">
        <v>0</v>
      </c>
      <c r="I7389" s="15">
        <v>0</v>
      </c>
      <c r="J7389" s="13">
        <f>OR(F7389&lt;&gt;0,G7389&lt;&gt;0,H7389&lt;&gt;0,I7389&lt;&gt;0)*(F7389 + (F7389 = 0))*(G7389 + (G7389 = 0))*(H7389 + (H7389 = 0))*(I7389 + (I7389 = 0))</f>
        <v>1</v>
      </c>
      <c r="K7389" s="11"/>
      <c r="L7389" s="11"/>
      <c r="M7389" s="11"/>
    </row>
    <row r="7390" spans="1:13">
      <c r="A7390" s="11"/>
      <c r="B7390" s="11"/>
      <c r="C7390" s="11"/>
      <c r="D7390" s="11"/>
      <c r="E7390" s="10" t="s">
        <v>2184</v>
      </c>
      <c r="F7390" s="14">
        <v>1</v>
      </c>
      <c r="G7390" s="15">
        <v>0</v>
      </c>
      <c r="H7390" s="15">
        <v>0</v>
      </c>
      <c r="I7390" s="15">
        <v>0</v>
      </c>
      <c r="J7390" s="13">
        <f>OR(F7390&lt;&gt;0,G7390&lt;&gt;0,H7390&lt;&gt;0,I7390&lt;&gt;0)*(F7390 + (F7390 = 0))*(G7390 + (G7390 = 0))*(H7390 + (H7390 = 0))*(I7390 + (I7390 = 0))</f>
        <v>1</v>
      </c>
      <c r="K7390" s="11"/>
      <c r="L7390" s="11"/>
      <c r="M7390" s="11"/>
    </row>
    <row r="7391" spans="1:13">
      <c r="A7391" s="11"/>
      <c r="B7391" s="11"/>
      <c r="C7391" s="11"/>
      <c r="D7391" s="11"/>
      <c r="E7391" s="10" t="s">
        <v>2143</v>
      </c>
      <c r="F7391" s="14"/>
      <c r="G7391" s="15"/>
      <c r="H7391" s="15"/>
      <c r="I7391" s="15"/>
      <c r="J7391" s="13">
        <f>OR(F7391&lt;&gt;0,G7391&lt;&gt;0,H7391&lt;&gt;0,I7391&lt;&gt;0)*(F7391 + (F7391 = 0))*(G7391 + (G7391 = 0))*(H7391 + (H7391 = 0))*(I7391 + (I7391 = 0))</f>
        <v>0</v>
      </c>
      <c r="K7391" s="11"/>
      <c r="L7391" s="11"/>
      <c r="M7391" s="11"/>
    </row>
    <row r="7392" spans="1:13">
      <c r="A7392" s="11"/>
      <c r="B7392" s="11"/>
      <c r="C7392" s="11"/>
      <c r="D7392" s="11"/>
      <c r="E7392" s="10" t="s">
        <v>2185</v>
      </c>
      <c r="F7392" s="14">
        <v>1</v>
      </c>
      <c r="G7392" s="15">
        <v>0</v>
      </c>
      <c r="H7392" s="15">
        <v>0</v>
      </c>
      <c r="I7392" s="15">
        <v>0</v>
      </c>
      <c r="J7392" s="13">
        <f>OR(F7392&lt;&gt;0,G7392&lt;&gt;0,H7392&lt;&gt;0,I7392&lt;&gt;0)*(F7392 + (F7392 = 0))*(G7392 + (G7392 = 0))*(H7392 + (H7392 = 0))*(I7392 + (I7392 = 0))</f>
        <v>1</v>
      </c>
      <c r="K7392" s="11"/>
      <c r="L7392" s="11"/>
      <c r="M7392" s="11"/>
    </row>
    <row r="7393" spans="1:13">
      <c r="A7393" s="11"/>
      <c r="B7393" s="11"/>
      <c r="C7393" s="11"/>
      <c r="D7393" s="11"/>
      <c r="E7393" s="10" t="s">
        <v>2186</v>
      </c>
      <c r="F7393" s="14">
        <v>1</v>
      </c>
      <c r="G7393" s="15">
        <v>0</v>
      </c>
      <c r="H7393" s="15">
        <v>0</v>
      </c>
      <c r="I7393" s="15">
        <v>0</v>
      </c>
      <c r="J7393" s="13">
        <f>OR(F7393&lt;&gt;0,G7393&lt;&gt;0,H7393&lt;&gt;0,I7393&lt;&gt;0)*(F7393 + (F7393 = 0))*(G7393 + (G7393 = 0))*(H7393 + (H7393 = 0))*(I7393 + (I7393 = 0))</f>
        <v>1</v>
      </c>
      <c r="K7393" s="11"/>
      <c r="L7393" s="11"/>
      <c r="M7393" s="11"/>
    </row>
    <row r="7394" spans="1:13">
      <c r="A7394" s="11"/>
      <c r="B7394" s="11"/>
      <c r="C7394" s="11"/>
      <c r="D7394" s="11"/>
      <c r="E7394" s="10" t="s">
        <v>17</v>
      </c>
      <c r="F7394" s="14"/>
      <c r="G7394" s="15"/>
      <c r="H7394" s="15"/>
      <c r="I7394" s="15"/>
      <c r="J7394" s="13">
        <f>OR(F7394&lt;&gt;0,G7394&lt;&gt;0,H7394&lt;&gt;0,I7394&lt;&gt;0)*(F7394 + (F7394 = 0))*(G7394 + (G7394 = 0))*(H7394 + (H7394 = 0))*(I7394 + (I7394 = 0))</f>
        <v>0</v>
      </c>
      <c r="K7394" s="11"/>
      <c r="L7394" s="11"/>
      <c r="M7394" s="11"/>
    </row>
    <row r="7395" spans="1:13">
      <c r="A7395" s="11"/>
      <c r="B7395" s="11"/>
      <c r="C7395" s="11"/>
      <c r="D7395" s="11"/>
      <c r="E7395" s="11"/>
      <c r="F7395" s="11"/>
      <c r="G7395" s="11"/>
      <c r="H7395" s="11"/>
      <c r="I7395" s="11"/>
      <c r="J7395" s="16" t="s">
        <v>2187</v>
      </c>
      <c r="K7395" s="17">
        <f>SUM(J7388:J7394)*1</f>
        <v>4</v>
      </c>
      <c r="L7395" s="15">
        <v>56843.35</v>
      </c>
      <c r="M7395" s="18">
        <f>ROUND(K7395*L7395,2)</f>
        <v>227373.4</v>
      </c>
    </row>
    <row r="7396" spans="1:13" ht="0.95" customHeight="1">
      <c r="A7396" s="19"/>
      <c r="B7396" s="19"/>
      <c r="C7396" s="19"/>
      <c r="D7396" s="19"/>
      <c r="E7396" s="19"/>
      <c r="F7396" s="19"/>
      <c r="G7396" s="19"/>
      <c r="H7396" s="19"/>
      <c r="I7396" s="19"/>
      <c r="J7396" s="19"/>
      <c r="K7396" s="19"/>
      <c r="L7396" s="19"/>
      <c r="M7396" s="19"/>
    </row>
    <row r="7397" spans="1:13">
      <c r="A7397" s="11"/>
      <c r="B7397" s="11"/>
      <c r="C7397" s="11"/>
      <c r="D7397" s="11"/>
      <c r="E7397" s="11"/>
      <c r="F7397" s="11"/>
      <c r="G7397" s="11"/>
      <c r="H7397" s="11"/>
      <c r="I7397" s="11"/>
      <c r="J7397" s="16" t="s">
        <v>2188</v>
      </c>
      <c r="K7397" s="20">
        <v>1</v>
      </c>
      <c r="L7397" s="18">
        <f>M7221+M7230+M7236+M7242+M7248+M7255+M7263+M7269+M7276+M7285+M7291+M7297+M7303+M7310+M7318+M7326+M7337+M7346+M7354+M7365+M7376+M7386</f>
        <v>7861255.8300000001</v>
      </c>
      <c r="M7397" s="18">
        <f>ROUND(K7397*L7397,2)</f>
        <v>7861255.8300000001</v>
      </c>
    </row>
    <row r="7398" spans="1:13" ht="0.95" customHeight="1">
      <c r="A7398" s="19"/>
      <c r="B7398" s="19"/>
      <c r="C7398" s="19"/>
      <c r="D7398" s="19"/>
      <c r="E7398" s="19"/>
      <c r="F7398" s="19"/>
      <c r="G7398" s="19"/>
      <c r="H7398" s="19"/>
      <c r="I7398" s="19"/>
      <c r="J7398" s="19"/>
      <c r="K7398" s="19"/>
      <c r="L7398" s="19"/>
      <c r="M7398" s="19"/>
    </row>
    <row r="7399" spans="1:13">
      <c r="A7399" s="29" t="s">
        <v>2189</v>
      </c>
      <c r="B7399" s="29" t="s">
        <v>16</v>
      </c>
      <c r="C7399" s="29" t="s">
        <v>17</v>
      </c>
      <c r="D7399" s="29" t="s">
        <v>2190</v>
      </c>
      <c r="E7399" s="30"/>
      <c r="F7399" s="30"/>
      <c r="G7399" s="30"/>
      <c r="H7399" s="30"/>
      <c r="I7399" s="30"/>
      <c r="J7399" s="30"/>
      <c r="K7399" s="31">
        <f>K7437</f>
        <v>1</v>
      </c>
      <c r="L7399" s="32">
        <f>L7437</f>
        <v>220083.56</v>
      </c>
      <c r="M7399" s="32">
        <f>M7437</f>
        <v>220083.56</v>
      </c>
    </row>
    <row r="7400" spans="1:13" s="1" customFormat="1">
      <c r="A7400" s="40" t="s">
        <v>2191</v>
      </c>
      <c r="B7400" s="16" t="s">
        <v>22</v>
      </c>
      <c r="C7400" s="16" t="s">
        <v>61</v>
      </c>
      <c r="D7400" s="16" t="s">
        <v>2192</v>
      </c>
      <c r="E7400" s="41"/>
      <c r="F7400" s="41"/>
      <c r="G7400" s="41"/>
      <c r="H7400" s="41"/>
      <c r="I7400" s="41"/>
      <c r="J7400" s="41"/>
      <c r="K7400" s="17">
        <f>K7405</f>
        <v>34</v>
      </c>
      <c r="L7400" s="18">
        <f>L7405</f>
        <v>2553.39</v>
      </c>
      <c r="M7400" s="18">
        <f>M7405</f>
        <v>86815.26</v>
      </c>
    </row>
    <row r="7401" spans="1:13">
      <c r="A7401" s="11"/>
      <c r="B7401" s="11"/>
      <c r="C7401" s="11"/>
      <c r="D7401" s="10" t="s">
        <v>2193</v>
      </c>
      <c r="E7401" s="11"/>
      <c r="F7401" s="11"/>
      <c r="G7401" s="11"/>
      <c r="H7401" s="11"/>
      <c r="I7401" s="11"/>
      <c r="J7401" s="11"/>
      <c r="K7401" s="11"/>
      <c r="L7401" s="11"/>
      <c r="M7401" s="11"/>
    </row>
    <row r="7402" spans="1:13">
      <c r="A7402" s="11"/>
      <c r="B7402" s="11"/>
      <c r="C7402" s="11"/>
      <c r="D7402" s="11"/>
      <c r="E7402" s="10" t="s">
        <v>2194</v>
      </c>
      <c r="F7402" s="14">
        <v>16</v>
      </c>
      <c r="G7402" s="15">
        <v>0</v>
      </c>
      <c r="H7402" s="15">
        <v>0</v>
      </c>
      <c r="I7402" s="15">
        <v>0</v>
      </c>
      <c r="J7402" s="13">
        <f>OR(F7402&lt;&gt;0,G7402&lt;&gt;0,H7402&lt;&gt;0,I7402&lt;&gt;0)*(F7402 + (F7402 = 0))*(G7402 + (G7402 = 0))*(H7402 + (H7402 = 0))*(I7402 + (I7402 = 0))</f>
        <v>16</v>
      </c>
      <c r="K7402" s="11"/>
      <c r="L7402" s="11"/>
      <c r="M7402" s="11"/>
    </row>
    <row r="7403" spans="1:13">
      <c r="A7403" s="11"/>
      <c r="B7403" s="11"/>
      <c r="C7403" s="11"/>
      <c r="D7403" s="11"/>
      <c r="E7403" s="10" t="s">
        <v>2195</v>
      </c>
      <c r="F7403" s="14">
        <v>18</v>
      </c>
      <c r="G7403" s="15">
        <v>0</v>
      </c>
      <c r="H7403" s="15">
        <v>0</v>
      </c>
      <c r="I7403" s="15">
        <v>0</v>
      </c>
      <c r="J7403" s="13">
        <f>OR(F7403&lt;&gt;0,G7403&lt;&gt;0,H7403&lt;&gt;0,I7403&lt;&gt;0)*(F7403 + (F7403 = 0))*(G7403 + (G7403 = 0))*(H7403 + (H7403 = 0))*(I7403 + (I7403 = 0))</f>
        <v>18</v>
      </c>
      <c r="K7403" s="11"/>
      <c r="L7403" s="11"/>
      <c r="M7403" s="11"/>
    </row>
    <row r="7404" spans="1:13">
      <c r="A7404" s="11"/>
      <c r="B7404" s="11"/>
      <c r="C7404" s="11"/>
      <c r="D7404" s="11"/>
      <c r="E7404" s="10" t="s">
        <v>17</v>
      </c>
      <c r="F7404" s="14"/>
      <c r="G7404" s="15"/>
      <c r="H7404" s="15"/>
      <c r="I7404" s="15"/>
      <c r="J7404" s="13">
        <f>OR(F7404&lt;&gt;0,G7404&lt;&gt;0,H7404&lt;&gt;0,I7404&lt;&gt;0)*(F7404 + (F7404 = 0))*(G7404 + (G7404 = 0))*(H7404 + (H7404 = 0))*(I7404 + (I7404 = 0))</f>
        <v>0</v>
      </c>
      <c r="K7404" s="11"/>
      <c r="L7404" s="11"/>
      <c r="M7404" s="11"/>
    </row>
    <row r="7405" spans="1:13">
      <c r="A7405" s="11"/>
      <c r="B7405" s="11"/>
      <c r="C7405" s="11"/>
      <c r="D7405" s="11"/>
      <c r="E7405" s="11"/>
      <c r="F7405" s="11"/>
      <c r="G7405" s="11"/>
      <c r="H7405" s="11"/>
      <c r="I7405" s="11"/>
      <c r="J7405" s="16" t="s">
        <v>2196</v>
      </c>
      <c r="K7405" s="17">
        <f>SUM(J7402:J7404)*1</f>
        <v>34</v>
      </c>
      <c r="L7405" s="15">
        <v>2553.39</v>
      </c>
      <c r="M7405" s="18">
        <f>ROUND(K7405*L7405,2)</f>
        <v>86815.26</v>
      </c>
    </row>
    <row r="7406" spans="1:13" ht="0.95" customHeight="1">
      <c r="A7406" s="19"/>
      <c r="B7406" s="19"/>
      <c r="C7406" s="19"/>
      <c r="D7406" s="19"/>
      <c r="E7406" s="19"/>
      <c r="F7406" s="19"/>
      <c r="G7406" s="19"/>
      <c r="H7406" s="19"/>
      <c r="I7406" s="19"/>
      <c r="J7406" s="19"/>
      <c r="K7406" s="19"/>
      <c r="L7406" s="19"/>
      <c r="M7406" s="19"/>
    </row>
    <row r="7407" spans="1:13" s="1" customFormat="1">
      <c r="A7407" s="40" t="s">
        <v>2197</v>
      </c>
      <c r="B7407" s="16" t="s">
        <v>22</v>
      </c>
      <c r="C7407" s="16" t="s">
        <v>39</v>
      </c>
      <c r="D7407" s="16" t="s">
        <v>2198</v>
      </c>
      <c r="E7407" s="41"/>
      <c r="F7407" s="41"/>
      <c r="G7407" s="41"/>
      <c r="H7407" s="41"/>
      <c r="I7407" s="41"/>
      <c r="J7407" s="41"/>
      <c r="K7407" s="17">
        <f>K7414</f>
        <v>795.6</v>
      </c>
      <c r="L7407" s="18">
        <f>L7414</f>
        <v>61.39</v>
      </c>
      <c r="M7407" s="18">
        <f>M7414</f>
        <v>48841.88</v>
      </c>
    </row>
    <row r="7408" spans="1:13">
      <c r="A7408" s="11"/>
      <c r="B7408" s="11"/>
      <c r="C7408" s="11"/>
      <c r="D7408" s="10" t="s">
        <v>2199</v>
      </c>
      <c r="E7408" s="11"/>
      <c r="F7408" s="11"/>
      <c r="G7408" s="11"/>
      <c r="H7408" s="11"/>
      <c r="I7408" s="11"/>
      <c r="J7408" s="11"/>
      <c r="K7408" s="11"/>
      <c r="L7408" s="11"/>
      <c r="M7408" s="11"/>
    </row>
    <row r="7409" spans="1:13">
      <c r="A7409" s="11"/>
      <c r="B7409" s="11"/>
      <c r="C7409" s="11"/>
      <c r="D7409" s="11"/>
      <c r="E7409" s="10" t="s">
        <v>2194</v>
      </c>
      <c r="F7409" s="14">
        <v>16</v>
      </c>
      <c r="G7409" s="15">
        <v>18</v>
      </c>
      <c r="H7409" s="15">
        <v>0.75</v>
      </c>
      <c r="I7409" s="15">
        <v>0</v>
      </c>
      <c r="J7409" s="13">
        <f>OR(F7409&lt;&gt;0,G7409&lt;&gt;0,H7409&lt;&gt;0,I7409&lt;&gt;0)*(F7409 + (F7409 = 0))*(G7409 + (G7409 = 0))*(H7409 + (H7409 = 0))*(I7409 + (I7409 = 0))</f>
        <v>216</v>
      </c>
      <c r="K7409" s="11"/>
      <c r="L7409" s="11"/>
      <c r="M7409" s="11"/>
    </row>
    <row r="7410" spans="1:13">
      <c r="A7410" s="11"/>
      <c r="B7410" s="11"/>
      <c r="C7410" s="11"/>
      <c r="D7410" s="11"/>
      <c r="E7410" s="10" t="s">
        <v>17</v>
      </c>
      <c r="F7410" s="14">
        <v>16</v>
      </c>
      <c r="G7410" s="15">
        <v>18</v>
      </c>
      <c r="H7410" s="15">
        <v>0</v>
      </c>
      <c r="I7410" s="15">
        <v>0.55000000000000004</v>
      </c>
      <c r="J7410" s="13">
        <f>OR(F7410&lt;&gt;0,G7410&lt;&gt;0,H7410&lt;&gt;0,I7410&lt;&gt;0)*(F7410 + (F7410 = 0))*(G7410 + (G7410 = 0))*(H7410 + (H7410 = 0))*(I7410 + (I7410 = 0))</f>
        <v>158.4</v>
      </c>
      <c r="K7410" s="11"/>
      <c r="L7410" s="11"/>
      <c r="M7410" s="11"/>
    </row>
    <row r="7411" spans="1:13">
      <c r="A7411" s="11"/>
      <c r="B7411" s="11"/>
      <c r="C7411" s="11"/>
      <c r="D7411" s="11"/>
      <c r="E7411" s="10" t="s">
        <v>2195</v>
      </c>
      <c r="F7411" s="14">
        <v>18</v>
      </c>
      <c r="G7411" s="15">
        <v>18</v>
      </c>
      <c r="H7411" s="15">
        <v>0.75</v>
      </c>
      <c r="I7411" s="15">
        <v>0</v>
      </c>
      <c r="J7411" s="13">
        <f>OR(F7411&lt;&gt;0,G7411&lt;&gt;0,H7411&lt;&gt;0,I7411&lt;&gt;0)*(F7411 + (F7411 = 0))*(G7411 + (G7411 = 0))*(H7411 + (H7411 = 0))*(I7411 + (I7411 = 0))</f>
        <v>243</v>
      </c>
      <c r="K7411" s="11"/>
      <c r="L7411" s="11"/>
      <c r="M7411" s="11"/>
    </row>
    <row r="7412" spans="1:13">
      <c r="A7412" s="11"/>
      <c r="B7412" s="11"/>
      <c r="C7412" s="11"/>
      <c r="D7412" s="11"/>
      <c r="E7412" s="10" t="s">
        <v>17</v>
      </c>
      <c r="F7412" s="14">
        <v>18</v>
      </c>
      <c r="G7412" s="15">
        <v>18</v>
      </c>
      <c r="H7412" s="15">
        <v>0</v>
      </c>
      <c r="I7412" s="15">
        <v>0.55000000000000004</v>
      </c>
      <c r="J7412" s="13">
        <f>OR(F7412&lt;&gt;0,G7412&lt;&gt;0,H7412&lt;&gt;0,I7412&lt;&gt;0)*(F7412 + (F7412 = 0))*(G7412 + (G7412 = 0))*(H7412 + (H7412 = 0))*(I7412 + (I7412 = 0))</f>
        <v>178.2</v>
      </c>
      <c r="K7412" s="11"/>
      <c r="L7412" s="11"/>
      <c r="M7412" s="11"/>
    </row>
    <row r="7413" spans="1:13">
      <c r="A7413" s="11"/>
      <c r="B7413" s="11"/>
      <c r="C7413" s="11"/>
      <c r="D7413" s="11"/>
      <c r="E7413" s="10" t="s">
        <v>17</v>
      </c>
      <c r="F7413" s="14"/>
      <c r="G7413" s="15"/>
      <c r="H7413" s="15"/>
      <c r="I7413" s="15"/>
      <c r="J7413" s="13">
        <f>OR(F7413&lt;&gt;0,G7413&lt;&gt;0,H7413&lt;&gt;0,I7413&lt;&gt;0)*(F7413 + (F7413 = 0))*(G7413 + (G7413 = 0))*(H7413 + (H7413 = 0))*(I7413 + (I7413 = 0))</f>
        <v>0</v>
      </c>
      <c r="K7413" s="11"/>
      <c r="L7413" s="11"/>
      <c r="M7413" s="11"/>
    </row>
    <row r="7414" spans="1:13">
      <c r="A7414" s="11"/>
      <c r="B7414" s="11"/>
      <c r="C7414" s="11"/>
      <c r="D7414" s="11"/>
      <c r="E7414" s="11"/>
      <c r="F7414" s="11"/>
      <c r="G7414" s="11"/>
      <c r="H7414" s="11"/>
      <c r="I7414" s="11"/>
      <c r="J7414" s="16" t="s">
        <v>2200</v>
      </c>
      <c r="K7414" s="17">
        <f>SUM(J7409:J7413)*1</f>
        <v>795.6</v>
      </c>
      <c r="L7414" s="15">
        <v>61.39</v>
      </c>
      <c r="M7414" s="18">
        <f>ROUND(K7414*L7414,2)</f>
        <v>48841.88</v>
      </c>
    </row>
    <row r="7415" spans="1:13" ht="0.95" customHeight="1">
      <c r="A7415" s="19"/>
      <c r="B7415" s="19"/>
      <c r="C7415" s="19"/>
      <c r="D7415" s="19"/>
      <c r="E7415" s="19"/>
      <c r="F7415" s="19"/>
      <c r="G7415" s="19"/>
      <c r="H7415" s="19"/>
      <c r="I7415" s="19"/>
      <c r="J7415" s="19"/>
      <c r="K7415" s="19"/>
      <c r="L7415" s="19"/>
      <c r="M7415" s="19"/>
    </row>
    <row r="7416" spans="1:13" s="1" customFormat="1">
      <c r="A7416" s="40" t="s">
        <v>2201</v>
      </c>
      <c r="B7416" s="16" t="s">
        <v>22</v>
      </c>
      <c r="C7416" s="16" t="s">
        <v>61</v>
      </c>
      <c r="D7416" s="16" t="s">
        <v>2202</v>
      </c>
      <c r="E7416" s="41"/>
      <c r="F7416" s="41"/>
      <c r="G7416" s="41"/>
      <c r="H7416" s="41"/>
      <c r="I7416" s="41"/>
      <c r="J7416" s="41"/>
      <c r="K7416" s="17">
        <f>K7421</f>
        <v>34</v>
      </c>
      <c r="L7416" s="18">
        <f>L7421</f>
        <v>782.99</v>
      </c>
      <c r="M7416" s="18">
        <f>M7421</f>
        <v>26621.66</v>
      </c>
    </row>
    <row r="7417" spans="1:13">
      <c r="A7417" s="11"/>
      <c r="B7417" s="11"/>
      <c r="C7417" s="11"/>
      <c r="D7417" s="10" t="s">
        <v>2203</v>
      </c>
      <c r="E7417" s="11"/>
      <c r="F7417" s="11"/>
      <c r="G7417" s="11"/>
      <c r="H7417" s="11"/>
      <c r="I7417" s="11"/>
      <c r="J7417" s="11"/>
      <c r="K7417" s="11"/>
      <c r="L7417" s="11"/>
      <c r="M7417" s="11"/>
    </row>
    <row r="7418" spans="1:13">
      <c r="A7418" s="11"/>
      <c r="B7418" s="11"/>
      <c r="C7418" s="11"/>
      <c r="D7418" s="11"/>
      <c r="E7418" s="10" t="s">
        <v>2194</v>
      </c>
      <c r="F7418" s="14">
        <v>16</v>
      </c>
      <c r="G7418" s="15">
        <v>0</v>
      </c>
      <c r="H7418" s="15">
        <v>0</v>
      </c>
      <c r="I7418" s="15">
        <v>0</v>
      </c>
      <c r="J7418" s="13">
        <f>OR(F7418&lt;&gt;0,G7418&lt;&gt;0,H7418&lt;&gt;0,I7418&lt;&gt;0)*(F7418 + (F7418 = 0))*(G7418 + (G7418 = 0))*(H7418 + (H7418 = 0))*(I7418 + (I7418 = 0))</f>
        <v>16</v>
      </c>
      <c r="K7418" s="11"/>
      <c r="L7418" s="11"/>
      <c r="M7418" s="11"/>
    </row>
    <row r="7419" spans="1:13">
      <c r="A7419" s="11"/>
      <c r="B7419" s="11"/>
      <c r="C7419" s="11"/>
      <c r="D7419" s="11"/>
      <c r="E7419" s="10" t="s">
        <v>2195</v>
      </c>
      <c r="F7419" s="14">
        <v>18</v>
      </c>
      <c r="G7419" s="15">
        <v>0</v>
      </c>
      <c r="H7419" s="15">
        <v>0</v>
      </c>
      <c r="I7419" s="15">
        <v>0</v>
      </c>
      <c r="J7419" s="13">
        <f>OR(F7419&lt;&gt;0,G7419&lt;&gt;0,H7419&lt;&gt;0,I7419&lt;&gt;0)*(F7419 + (F7419 = 0))*(G7419 + (G7419 = 0))*(H7419 + (H7419 = 0))*(I7419 + (I7419 = 0))</f>
        <v>18</v>
      </c>
      <c r="K7419" s="11"/>
      <c r="L7419" s="11"/>
      <c r="M7419" s="11"/>
    </row>
    <row r="7420" spans="1:13">
      <c r="A7420" s="11"/>
      <c r="B7420" s="11"/>
      <c r="C7420" s="11"/>
      <c r="D7420" s="11"/>
      <c r="E7420" s="10" t="s">
        <v>17</v>
      </c>
      <c r="F7420" s="14"/>
      <c r="G7420" s="15"/>
      <c r="H7420" s="15"/>
      <c r="I7420" s="15"/>
      <c r="J7420" s="13">
        <f>OR(F7420&lt;&gt;0,G7420&lt;&gt;0,H7420&lt;&gt;0,I7420&lt;&gt;0)*(F7420 + (F7420 = 0))*(G7420 + (G7420 = 0))*(H7420 + (H7420 = 0))*(I7420 + (I7420 = 0))</f>
        <v>0</v>
      </c>
      <c r="K7420" s="11"/>
      <c r="L7420" s="11"/>
      <c r="M7420" s="11"/>
    </row>
    <row r="7421" spans="1:13">
      <c r="A7421" s="11"/>
      <c r="B7421" s="11"/>
      <c r="C7421" s="11"/>
      <c r="D7421" s="11"/>
      <c r="E7421" s="11"/>
      <c r="F7421" s="11"/>
      <c r="G7421" s="11"/>
      <c r="H7421" s="11"/>
      <c r="I7421" s="11"/>
      <c r="J7421" s="16" t="s">
        <v>2204</v>
      </c>
      <c r="K7421" s="17">
        <f>SUM(J7418:J7420)*1</f>
        <v>34</v>
      </c>
      <c r="L7421" s="15">
        <v>782.99</v>
      </c>
      <c r="M7421" s="18">
        <f>ROUND(K7421*L7421,2)</f>
        <v>26621.66</v>
      </c>
    </row>
    <row r="7422" spans="1:13" ht="0.95" customHeight="1">
      <c r="A7422" s="19"/>
      <c r="B7422" s="19"/>
      <c r="C7422" s="19"/>
      <c r="D7422" s="19"/>
      <c r="E7422" s="19"/>
      <c r="F7422" s="19"/>
      <c r="G7422" s="19"/>
      <c r="H7422" s="19"/>
      <c r="I7422" s="19"/>
      <c r="J7422" s="19"/>
      <c r="K7422" s="19"/>
      <c r="L7422" s="19"/>
      <c r="M7422" s="19"/>
    </row>
    <row r="7423" spans="1:13" s="1" customFormat="1">
      <c r="A7423" s="40" t="s">
        <v>2205</v>
      </c>
      <c r="B7423" s="16" t="s">
        <v>22</v>
      </c>
      <c r="C7423" s="16" t="s">
        <v>61</v>
      </c>
      <c r="D7423" s="16" t="s">
        <v>2206</v>
      </c>
      <c r="E7423" s="41"/>
      <c r="F7423" s="41"/>
      <c r="G7423" s="41"/>
      <c r="H7423" s="41"/>
      <c r="I7423" s="41"/>
      <c r="J7423" s="41"/>
      <c r="K7423" s="17">
        <f>K7428</f>
        <v>34</v>
      </c>
      <c r="L7423" s="18">
        <f>L7428</f>
        <v>1212.21</v>
      </c>
      <c r="M7423" s="18">
        <f>M7428</f>
        <v>41215.14</v>
      </c>
    </row>
    <row r="7424" spans="1:13">
      <c r="A7424" s="11"/>
      <c r="B7424" s="11"/>
      <c r="C7424" s="11"/>
      <c r="D7424" s="10" t="s">
        <v>2207</v>
      </c>
      <c r="E7424" s="11"/>
      <c r="F7424" s="11"/>
      <c r="G7424" s="11"/>
      <c r="H7424" s="11"/>
      <c r="I7424" s="11"/>
      <c r="J7424" s="11"/>
      <c r="K7424" s="11"/>
      <c r="L7424" s="11"/>
      <c r="M7424" s="11"/>
    </row>
    <row r="7425" spans="1:13">
      <c r="A7425" s="11"/>
      <c r="B7425" s="11"/>
      <c r="C7425" s="11"/>
      <c r="D7425" s="11"/>
      <c r="E7425" s="10" t="s">
        <v>2194</v>
      </c>
      <c r="F7425" s="14">
        <v>16</v>
      </c>
      <c r="G7425" s="15">
        <v>0</v>
      </c>
      <c r="H7425" s="15">
        <v>0</v>
      </c>
      <c r="I7425" s="15">
        <v>0</v>
      </c>
      <c r="J7425" s="13">
        <f>OR(F7425&lt;&gt;0,G7425&lt;&gt;0,H7425&lt;&gt;0,I7425&lt;&gt;0)*(F7425 + (F7425 = 0))*(G7425 + (G7425 = 0))*(H7425 + (H7425 = 0))*(I7425 + (I7425 = 0))</f>
        <v>16</v>
      </c>
      <c r="K7425" s="11"/>
      <c r="L7425" s="11"/>
      <c r="M7425" s="11"/>
    </row>
    <row r="7426" spans="1:13">
      <c r="A7426" s="11"/>
      <c r="B7426" s="11"/>
      <c r="C7426" s="11"/>
      <c r="D7426" s="11"/>
      <c r="E7426" s="10" t="s">
        <v>2195</v>
      </c>
      <c r="F7426" s="14">
        <v>18</v>
      </c>
      <c r="G7426" s="15">
        <v>0</v>
      </c>
      <c r="H7426" s="15">
        <v>0</v>
      </c>
      <c r="I7426" s="15">
        <v>0</v>
      </c>
      <c r="J7426" s="13">
        <f>OR(F7426&lt;&gt;0,G7426&lt;&gt;0,H7426&lt;&gt;0,I7426&lt;&gt;0)*(F7426 + (F7426 = 0))*(G7426 + (G7426 = 0))*(H7426 + (H7426 = 0))*(I7426 + (I7426 = 0))</f>
        <v>18</v>
      </c>
      <c r="K7426" s="11"/>
      <c r="L7426" s="11"/>
      <c r="M7426" s="11"/>
    </row>
    <row r="7427" spans="1:13">
      <c r="A7427" s="11"/>
      <c r="B7427" s="11"/>
      <c r="C7427" s="11"/>
      <c r="D7427" s="11"/>
      <c r="E7427" s="10" t="s">
        <v>17</v>
      </c>
      <c r="F7427" s="14"/>
      <c r="G7427" s="15"/>
      <c r="H7427" s="15"/>
      <c r="I7427" s="15"/>
      <c r="J7427" s="13">
        <f>OR(F7427&lt;&gt;0,G7427&lt;&gt;0,H7427&lt;&gt;0,I7427&lt;&gt;0)*(F7427 + (F7427 = 0))*(G7427 + (G7427 = 0))*(H7427 + (H7427 = 0))*(I7427 + (I7427 = 0))</f>
        <v>0</v>
      </c>
      <c r="K7427" s="11"/>
      <c r="L7427" s="11"/>
      <c r="M7427" s="11"/>
    </row>
    <row r="7428" spans="1:13">
      <c r="A7428" s="11"/>
      <c r="B7428" s="11"/>
      <c r="C7428" s="11"/>
      <c r="D7428" s="11"/>
      <c r="E7428" s="11"/>
      <c r="F7428" s="11"/>
      <c r="G7428" s="11"/>
      <c r="H7428" s="11"/>
      <c r="I7428" s="11"/>
      <c r="J7428" s="16" t="s">
        <v>2208</v>
      </c>
      <c r="K7428" s="17">
        <f>SUM(J7425:J7427)*1</f>
        <v>34</v>
      </c>
      <c r="L7428" s="15">
        <v>1212.21</v>
      </c>
      <c r="M7428" s="18">
        <f>ROUND(K7428*L7428,2)</f>
        <v>41215.14</v>
      </c>
    </row>
    <row r="7429" spans="1:13" ht="0.95" customHeight="1">
      <c r="A7429" s="19"/>
      <c r="B7429" s="19"/>
      <c r="C7429" s="19"/>
      <c r="D7429" s="19"/>
      <c r="E7429" s="19"/>
      <c r="F7429" s="19"/>
      <c r="G7429" s="19"/>
      <c r="H7429" s="19"/>
      <c r="I7429" s="19"/>
      <c r="J7429" s="19"/>
      <c r="K7429" s="19"/>
      <c r="L7429" s="19"/>
      <c r="M7429" s="19"/>
    </row>
    <row r="7430" spans="1:13" s="1" customFormat="1">
      <c r="A7430" s="40" t="s">
        <v>2209</v>
      </c>
      <c r="B7430" s="16" t="s">
        <v>22</v>
      </c>
      <c r="C7430" s="16" t="s">
        <v>61</v>
      </c>
      <c r="D7430" s="16" t="s">
        <v>2210</v>
      </c>
      <c r="E7430" s="41"/>
      <c r="F7430" s="41"/>
      <c r="G7430" s="41"/>
      <c r="H7430" s="41"/>
      <c r="I7430" s="41"/>
      <c r="J7430" s="41"/>
      <c r="K7430" s="17">
        <f>K7435</f>
        <v>34</v>
      </c>
      <c r="L7430" s="18">
        <f>L7435</f>
        <v>487.93</v>
      </c>
      <c r="M7430" s="18">
        <f>M7435</f>
        <v>16589.62</v>
      </c>
    </row>
    <row r="7431" spans="1:13">
      <c r="A7431" s="11"/>
      <c r="B7431" s="11"/>
      <c r="C7431" s="11"/>
      <c r="D7431" s="10" t="s">
        <v>2211</v>
      </c>
      <c r="E7431" s="11"/>
      <c r="F7431" s="11"/>
      <c r="G7431" s="11"/>
      <c r="H7431" s="11"/>
      <c r="I7431" s="11"/>
      <c r="J7431" s="11"/>
      <c r="K7431" s="11"/>
      <c r="L7431" s="11"/>
      <c r="M7431" s="11"/>
    </row>
    <row r="7432" spans="1:13">
      <c r="A7432" s="11"/>
      <c r="B7432" s="11"/>
      <c r="C7432" s="11"/>
      <c r="D7432" s="11"/>
      <c r="E7432" s="10" t="s">
        <v>2194</v>
      </c>
      <c r="F7432" s="14">
        <v>16</v>
      </c>
      <c r="G7432" s="15">
        <v>0</v>
      </c>
      <c r="H7432" s="15">
        <v>0</v>
      </c>
      <c r="I7432" s="15">
        <v>0</v>
      </c>
      <c r="J7432" s="13">
        <f>OR(F7432&lt;&gt;0,G7432&lt;&gt;0,H7432&lt;&gt;0,I7432&lt;&gt;0)*(F7432 + (F7432 = 0))*(G7432 + (G7432 = 0))*(H7432 + (H7432 = 0))*(I7432 + (I7432 = 0))</f>
        <v>16</v>
      </c>
      <c r="K7432" s="11"/>
      <c r="L7432" s="11"/>
      <c r="M7432" s="11"/>
    </row>
    <row r="7433" spans="1:13">
      <c r="A7433" s="11"/>
      <c r="B7433" s="11"/>
      <c r="C7433" s="11"/>
      <c r="D7433" s="11"/>
      <c r="E7433" s="10" t="s">
        <v>2195</v>
      </c>
      <c r="F7433" s="14">
        <v>18</v>
      </c>
      <c r="G7433" s="15">
        <v>0</v>
      </c>
      <c r="H7433" s="15">
        <v>0</v>
      </c>
      <c r="I7433" s="15">
        <v>0</v>
      </c>
      <c r="J7433" s="13">
        <f>OR(F7433&lt;&gt;0,G7433&lt;&gt;0,H7433&lt;&gt;0,I7433&lt;&gt;0)*(F7433 + (F7433 = 0))*(G7433 + (G7433 = 0))*(H7433 + (H7433 = 0))*(I7433 + (I7433 = 0))</f>
        <v>18</v>
      </c>
      <c r="K7433" s="11"/>
      <c r="L7433" s="11"/>
      <c r="M7433" s="11"/>
    </row>
    <row r="7434" spans="1:13">
      <c r="A7434" s="11"/>
      <c r="B7434" s="11"/>
      <c r="C7434" s="11"/>
      <c r="D7434" s="11"/>
      <c r="E7434" s="10" t="s">
        <v>17</v>
      </c>
      <c r="F7434" s="14"/>
      <c r="G7434" s="15"/>
      <c r="H7434" s="15"/>
      <c r="I7434" s="15"/>
      <c r="J7434" s="13">
        <f>OR(F7434&lt;&gt;0,G7434&lt;&gt;0,H7434&lt;&gt;0,I7434&lt;&gt;0)*(F7434 + (F7434 = 0))*(G7434 + (G7434 = 0))*(H7434 + (H7434 = 0))*(I7434 + (I7434 = 0))</f>
        <v>0</v>
      </c>
      <c r="K7434" s="11"/>
      <c r="L7434" s="11"/>
      <c r="M7434" s="11"/>
    </row>
    <row r="7435" spans="1:13">
      <c r="A7435" s="11"/>
      <c r="B7435" s="11"/>
      <c r="C7435" s="11"/>
      <c r="D7435" s="11"/>
      <c r="E7435" s="11"/>
      <c r="F7435" s="11"/>
      <c r="G7435" s="11"/>
      <c r="H7435" s="11"/>
      <c r="I7435" s="11"/>
      <c r="J7435" s="16" t="s">
        <v>2212</v>
      </c>
      <c r="K7435" s="17">
        <f>SUM(J7432:J7434)*1</f>
        <v>34</v>
      </c>
      <c r="L7435" s="15">
        <v>487.93</v>
      </c>
      <c r="M7435" s="18">
        <f>ROUND(K7435*L7435,2)</f>
        <v>16589.62</v>
      </c>
    </row>
    <row r="7436" spans="1:13" ht="0.95" customHeight="1">
      <c r="A7436" s="19"/>
      <c r="B7436" s="19"/>
      <c r="C7436" s="19"/>
      <c r="D7436" s="19"/>
      <c r="E7436" s="19"/>
      <c r="F7436" s="19"/>
      <c r="G7436" s="19"/>
      <c r="H7436" s="19"/>
      <c r="I7436" s="19"/>
      <c r="J7436" s="19"/>
      <c r="K7436" s="19"/>
      <c r="L7436" s="19"/>
      <c r="M7436" s="19"/>
    </row>
    <row r="7437" spans="1:13">
      <c r="A7437" s="11"/>
      <c r="B7437" s="11"/>
      <c r="C7437" s="11"/>
      <c r="D7437" s="11"/>
      <c r="E7437" s="11"/>
      <c r="F7437" s="11"/>
      <c r="G7437" s="11"/>
      <c r="H7437" s="11"/>
      <c r="I7437" s="11"/>
      <c r="J7437" s="16" t="s">
        <v>2213</v>
      </c>
      <c r="K7437" s="20">
        <v>1</v>
      </c>
      <c r="L7437" s="18">
        <f>M7400+M7407+M7416+M7423+M7430</f>
        <v>220083.56</v>
      </c>
      <c r="M7437" s="18">
        <f>ROUND(K7437*L7437,2)</f>
        <v>220083.56</v>
      </c>
    </row>
    <row r="7438" spans="1:13" ht="0.95" customHeight="1">
      <c r="A7438" s="19"/>
      <c r="B7438" s="19"/>
      <c r="C7438" s="19"/>
      <c r="D7438" s="19"/>
      <c r="E7438" s="19"/>
      <c r="F7438" s="19"/>
      <c r="G7438" s="19"/>
      <c r="H7438" s="19"/>
      <c r="I7438" s="19"/>
      <c r="J7438" s="19"/>
      <c r="K7438" s="19"/>
      <c r="L7438" s="19"/>
      <c r="M7438" s="19"/>
    </row>
    <row r="7439" spans="1:13">
      <c r="A7439" s="29" t="s">
        <v>2214</v>
      </c>
      <c r="B7439" s="29" t="s">
        <v>16</v>
      </c>
      <c r="C7439" s="29" t="s">
        <v>17</v>
      </c>
      <c r="D7439" s="29" t="s">
        <v>2215</v>
      </c>
      <c r="E7439" s="30"/>
      <c r="F7439" s="30"/>
      <c r="G7439" s="30"/>
      <c r="H7439" s="30"/>
      <c r="I7439" s="30"/>
      <c r="J7439" s="30"/>
      <c r="K7439" s="31">
        <f>K7543</f>
        <v>1</v>
      </c>
      <c r="L7439" s="32">
        <f>L7543</f>
        <v>279438.09999999998</v>
      </c>
      <c r="M7439" s="32">
        <f>M7543</f>
        <v>279438.09999999998</v>
      </c>
    </row>
    <row r="7440" spans="1:13" s="1" customFormat="1">
      <c r="A7440" s="40" t="s">
        <v>2216</v>
      </c>
      <c r="B7440" s="16" t="s">
        <v>22</v>
      </c>
      <c r="C7440" s="16" t="s">
        <v>61</v>
      </c>
      <c r="D7440" s="16" t="s">
        <v>2217</v>
      </c>
      <c r="E7440" s="41"/>
      <c r="F7440" s="41"/>
      <c r="G7440" s="41"/>
      <c r="H7440" s="41"/>
      <c r="I7440" s="41"/>
      <c r="J7440" s="41"/>
      <c r="K7440" s="17">
        <f>K7444</f>
        <v>2</v>
      </c>
      <c r="L7440" s="18">
        <f>L7444</f>
        <v>2284.44</v>
      </c>
      <c r="M7440" s="18">
        <f>M7444</f>
        <v>4568.88</v>
      </c>
    </row>
    <row r="7441" spans="1:13">
      <c r="A7441" s="11"/>
      <c r="B7441" s="11"/>
      <c r="C7441" s="11"/>
      <c r="D7441" s="10" t="s">
        <v>2218</v>
      </c>
      <c r="E7441" s="11"/>
      <c r="F7441" s="11"/>
      <c r="G7441" s="11"/>
      <c r="H7441" s="11"/>
      <c r="I7441" s="11"/>
      <c r="J7441" s="11"/>
      <c r="K7441" s="11"/>
      <c r="L7441" s="11"/>
      <c r="M7441" s="11"/>
    </row>
    <row r="7442" spans="1:13">
      <c r="A7442" s="11"/>
      <c r="B7442" s="11"/>
      <c r="C7442" s="11"/>
      <c r="D7442" s="11"/>
      <c r="E7442" s="10" t="s">
        <v>2219</v>
      </c>
      <c r="F7442" s="14">
        <v>2</v>
      </c>
      <c r="G7442" s="15">
        <v>0</v>
      </c>
      <c r="H7442" s="15">
        <v>0</v>
      </c>
      <c r="I7442" s="15">
        <v>0</v>
      </c>
      <c r="J7442" s="13">
        <f>OR(F7442&lt;&gt;0,G7442&lt;&gt;0,H7442&lt;&gt;0,I7442&lt;&gt;0)*(F7442 + (F7442 = 0))*(G7442 + (G7442 = 0))*(H7442 + (H7442 = 0))*(I7442 + (I7442 = 0))</f>
        <v>2</v>
      </c>
      <c r="K7442" s="11"/>
      <c r="L7442" s="11"/>
      <c r="M7442" s="11"/>
    </row>
    <row r="7443" spans="1:13">
      <c r="A7443" s="11"/>
      <c r="B7443" s="11"/>
      <c r="C7443" s="11"/>
      <c r="D7443" s="11"/>
      <c r="E7443" s="10" t="s">
        <v>17</v>
      </c>
      <c r="F7443" s="14"/>
      <c r="G7443" s="15"/>
      <c r="H7443" s="15"/>
      <c r="I7443" s="15"/>
      <c r="J7443" s="13">
        <f>OR(F7443&lt;&gt;0,G7443&lt;&gt;0,H7443&lt;&gt;0,I7443&lt;&gt;0)*(F7443 + (F7443 = 0))*(G7443 + (G7443 = 0))*(H7443 + (H7443 = 0))*(I7443 + (I7443 = 0))</f>
        <v>0</v>
      </c>
      <c r="K7443" s="11"/>
      <c r="L7443" s="11"/>
      <c r="M7443" s="11"/>
    </row>
    <row r="7444" spans="1:13">
      <c r="A7444" s="11"/>
      <c r="B7444" s="11"/>
      <c r="C7444" s="11"/>
      <c r="D7444" s="11"/>
      <c r="E7444" s="11"/>
      <c r="F7444" s="11"/>
      <c r="G7444" s="11"/>
      <c r="H7444" s="11"/>
      <c r="I7444" s="11"/>
      <c r="J7444" s="16" t="s">
        <v>2220</v>
      </c>
      <c r="K7444" s="17">
        <f>SUM(J7442:J7443)*1</f>
        <v>2</v>
      </c>
      <c r="L7444" s="15">
        <v>2284.44</v>
      </c>
      <c r="M7444" s="18">
        <f>ROUND(K7444*L7444,2)</f>
        <v>4568.88</v>
      </c>
    </row>
    <row r="7445" spans="1:13" ht="0.95" customHeight="1">
      <c r="A7445" s="19"/>
      <c r="B7445" s="19"/>
      <c r="C7445" s="19"/>
      <c r="D7445" s="19"/>
      <c r="E7445" s="19"/>
      <c r="F7445" s="19"/>
      <c r="G7445" s="19"/>
      <c r="H7445" s="19"/>
      <c r="I7445" s="19"/>
      <c r="J7445" s="19"/>
      <c r="K7445" s="19"/>
      <c r="L7445" s="19"/>
      <c r="M7445" s="19"/>
    </row>
    <row r="7446" spans="1:13" s="1" customFormat="1">
      <c r="A7446" s="40" t="s">
        <v>2221</v>
      </c>
      <c r="B7446" s="16" t="s">
        <v>22</v>
      </c>
      <c r="C7446" s="16" t="s">
        <v>61</v>
      </c>
      <c r="D7446" s="16" t="s">
        <v>2222</v>
      </c>
      <c r="E7446" s="41"/>
      <c r="F7446" s="41"/>
      <c r="G7446" s="41"/>
      <c r="H7446" s="41"/>
      <c r="I7446" s="41"/>
      <c r="J7446" s="41"/>
      <c r="K7446" s="17">
        <f>K7451</f>
        <v>13</v>
      </c>
      <c r="L7446" s="18">
        <f>L7451</f>
        <v>698.55</v>
      </c>
      <c r="M7446" s="18">
        <f>M7451</f>
        <v>9081.15</v>
      </c>
    </row>
    <row r="7447" spans="1:13">
      <c r="A7447" s="11"/>
      <c r="B7447" s="11"/>
      <c r="C7447" s="11"/>
      <c r="D7447" s="10" t="s">
        <v>2223</v>
      </c>
      <c r="E7447" s="11"/>
      <c r="F7447" s="11"/>
      <c r="G7447" s="11"/>
      <c r="H7447" s="11"/>
      <c r="I7447" s="11"/>
      <c r="J7447" s="11"/>
      <c r="K7447" s="11"/>
      <c r="L7447" s="11"/>
      <c r="M7447" s="11"/>
    </row>
    <row r="7448" spans="1:13">
      <c r="A7448" s="11"/>
      <c r="B7448" s="11"/>
      <c r="C7448" s="11"/>
      <c r="D7448" s="11"/>
      <c r="E7448" s="10" t="s">
        <v>2224</v>
      </c>
      <c r="F7448" s="14">
        <v>7</v>
      </c>
      <c r="G7448" s="15">
        <v>0</v>
      </c>
      <c r="H7448" s="15">
        <v>0</v>
      </c>
      <c r="I7448" s="15">
        <v>0</v>
      </c>
      <c r="J7448" s="13">
        <f>OR(F7448&lt;&gt;0,G7448&lt;&gt;0,H7448&lt;&gt;0,I7448&lt;&gt;0)*(F7448 + (F7448 = 0))*(G7448 + (G7448 = 0))*(H7448 + (H7448 = 0))*(I7448 + (I7448 = 0))</f>
        <v>7</v>
      </c>
      <c r="K7448" s="11"/>
      <c r="L7448" s="11"/>
      <c r="M7448" s="11"/>
    </row>
    <row r="7449" spans="1:13">
      <c r="A7449" s="11"/>
      <c r="B7449" s="11"/>
      <c r="C7449" s="11"/>
      <c r="D7449" s="11"/>
      <c r="E7449" s="10" t="s">
        <v>2225</v>
      </c>
      <c r="F7449" s="14">
        <v>6</v>
      </c>
      <c r="G7449" s="15">
        <v>0</v>
      </c>
      <c r="H7449" s="15">
        <v>0</v>
      </c>
      <c r="I7449" s="15">
        <v>0</v>
      </c>
      <c r="J7449" s="13">
        <f>OR(F7449&lt;&gt;0,G7449&lt;&gt;0,H7449&lt;&gt;0,I7449&lt;&gt;0)*(F7449 + (F7449 = 0))*(G7449 + (G7449 = 0))*(H7449 + (H7449 = 0))*(I7449 + (I7449 = 0))</f>
        <v>6</v>
      </c>
      <c r="K7449" s="11"/>
      <c r="L7449" s="11"/>
      <c r="M7449" s="11"/>
    </row>
    <row r="7450" spans="1:13">
      <c r="A7450" s="11"/>
      <c r="B7450" s="11"/>
      <c r="C7450" s="11"/>
      <c r="D7450" s="11"/>
      <c r="E7450" s="10" t="s">
        <v>17</v>
      </c>
      <c r="F7450" s="14"/>
      <c r="G7450" s="15"/>
      <c r="H7450" s="15"/>
      <c r="I7450" s="15"/>
      <c r="J7450" s="13">
        <f>OR(F7450&lt;&gt;0,G7450&lt;&gt;0,H7450&lt;&gt;0,I7450&lt;&gt;0)*(F7450 + (F7450 = 0))*(G7450 + (G7450 = 0))*(H7450 + (H7450 = 0))*(I7450 + (I7450 = 0))</f>
        <v>0</v>
      </c>
      <c r="K7450" s="11"/>
      <c r="L7450" s="11"/>
      <c r="M7450" s="11"/>
    </row>
    <row r="7451" spans="1:13">
      <c r="A7451" s="11"/>
      <c r="B7451" s="11"/>
      <c r="C7451" s="11"/>
      <c r="D7451" s="11"/>
      <c r="E7451" s="11"/>
      <c r="F7451" s="11"/>
      <c r="G7451" s="11"/>
      <c r="H7451" s="11"/>
      <c r="I7451" s="11"/>
      <c r="J7451" s="16" t="s">
        <v>2226</v>
      </c>
      <c r="K7451" s="17">
        <f>SUM(J7448:J7450)*1</f>
        <v>13</v>
      </c>
      <c r="L7451" s="15">
        <v>698.55</v>
      </c>
      <c r="M7451" s="18">
        <f>ROUND(K7451*L7451,2)</f>
        <v>9081.15</v>
      </c>
    </row>
    <row r="7452" spans="1:13" ht="0.95" customHeight="1">
      <c r="A7452" s="19"/>
      <c r="B7452" s="19"/>
      <c r="C7452" s="19"/>
      <c r="D7452" s="19"/>
      <c r="E7452" s="19"/>
      <c r="F7452" s="19"/>
      <c r="G7452" s="19"/>
      <c r="H7452" s="19"/>
      <c r="I7452" s="19"/>
      <c r="J7452" s="19"/>
      <c r="K7452" s="19"/>
      <c r="L7452" s="19"/>
      <c r="M7452" s="19"/>
    </row>
    <row r="7453" spans="1:13" s="1" customFormat="1">
      <c r="A7453" s="40" t="s">
        <v>2197</v>
      </c>
      <c r="B7453" s="16" t="s">
        <v>22</v>
      </c>
      <c r="C7453" s="16" t="s">
        <v>39</v>
      </c>
      <c r="D7453" s="16" t="s">
        <v>2198</v>
      </c>
      <c r="E7453" s="41"/>
      <c r="F7453" s="41"/>
      <c r="G7453" s="41"/>
      <c r="H7453" s="41"/>
      <c r="I7453" s="41"/>
      <c r="J7453" s="41"/>
      <c r="K7453" s="17">
        <f>K7462</f>
        <v>1386</v>
      </c>
      <c r="L7453" s="18">
        <f>L7462</f>
        <v>61.39</v>
      </c>
      <c r="M7453" s="18">
        <f>M7462</f>
        <v>85086.54</v>
      </c>
    </row>
    <row r="7454" spans="1:13">
      <c r="A7454" s="11"/>
      <c r="B7454" s="11"/>
      <c r="C7454" s="11"/>
      <c r="D7454" s="10" t="s">
        <v>2199</v>
      </c>
      <c r="E7454" s="11"/>
      <c r="F7454" s="11"/>
      <c r="G7454" s="11"/>
      <c r="H7454" s="11"/>
      <c r="I7454" s="11"/>
      <c r="J7454" s="11"/>
      <c r="K7454" s="11"/>
      <c r="L7454" s="11"/>
      <c r="M7454" s="11"/>
    </row>
    <row r="7455" spans="1:13">
      <c r="A7455" s="11"/>
      <c r="B7455" s="11"/>
      <c r="C7455" s="11"/>
      <c r="D7455" s="11"/>
      <c r="E7455" s="10" t="s">
        <v>2227</v>
      </c>
      <c r="F7455" s="14">
        <v>14</v>
      </c>
      <c r="G7455" s="15">
        <v>60</v>
      </c>
      <c r="H7455" s="15">
        <v>0.25</v>
      </c>
      <c r="I7455" s="15">
        <v>0</v>
      </c>
      <c r="J7455" s="13">
        <f>OR(F7455&lt;&gt;0,G7455&lt;&gt;0,H7455&lt;&gt;0,I7455&lt;&gt;0)*(F7455 + (F7455 = 0))*(G7455 + (G7455 = 0))*(H7455 + (H7455 = 0))*(I7455 + (I7455 = 0))</f>
        <v>210</v>
      </c>
      <c r="K7455" s="11"/>
      <c r="L7455" s="11"/>
      <c r="M7455" s="11"/>
    </row>
    <row r="7456" spans="1:13">
      <c r="A7456" s="11"/>
      <c r="B7456" s="11"/>
      <c r="C7456" s="11"/>
      <c r="D7456" s="11"/>
      <c r="E7456" s="10" t="s">
        <v>17</v>
      </c>
      <c r="F7456" s="14">
        <v>14</v>
      </c>
      <c r="G7456" s="15">
        <v>60</v>
      </c>
      <c r="H7456" s="15">
        <v>0</v>
      </c>
      <c r="I7456" s="15">
        <v>0.25</v>
      </c>
      <c r="J7456" s="13">
        <f>OR(F7456&lt;&gt;0,G7456&lt;&gt;0,H7456&lt;&gt;0,I7456&lt;&gt;0)*(F7456 + (F7456 = 0))*(G7456 + (G7456 = 0))*(H7456 + (H7456 = 0))*(I7456 + (I7456 = 0))</f>
        <v>210</v>
      </c>
      <c r="K7456" s="11"/>
      <c r="L7456" s="11"/>
      <c r="M7456" s="11"/>
    </row>
    <row r="7457" spans="1:13">
      <c r="A7457" s="11"/>
      <c r="B7457" s="11"/>
      <c r="C7457" s="11"/>
      <c r="D7457" s="11"/>
      <c r="E7457" s="10" t="s">
        <v>17</v>
      </c>
      <c r="F7457" s="14">
        <v>12</v>
      </c>
      <c r="G7457" s="15">
        <v>70</v>
      </c>
      <c r="H7457" s="15">
        <v>0</v>
      </c>
      <c r="I7457" s="15">
        <v>0.25</v>
      </c>
      <c r="J7457" s="13">
        <f>OR(F7457&lt;&gt;0,G7457&lt;&gt;0,H7457&lt;&gt;0,I7457&lt;&gt;0)*(F7457 + (F7457 = 0))*(G7457 + (G7457 = 0))*(H7457 + (H7457 = 0))*(I7457 + (I7457 = 0))</f>
        <v>210</v>
      </c>
      <c r="K7457" s="11"/>
      <c r="L7457" s="11"/>
      <c r="M7457" s="11"/>
    </row>
    <row r="7458" spans="1:13">
      <c r="A7458" s="11"/>
      <c r="B7458" s="11"/>
      <c r="C7458" s="11"/>
      <c r="D7458" s="11"/>
      <c r="E7458" s="10" t="s">
        <v>2219</v>
      </c>
      <c r="F7458" s="14">
        <v>4</v>
      </c>
      <c r="G7458" s="15">
        <v>90</v>
      </c>
      <c r="H7458" s="15">
        <v>0.7</v>
      </c>
      <c r="I7458" s="15">
        <v>0</v>
      </c>
      <c r="J7458" s="13">
        <f>OR(F7458&lt;&gt;0,G7458&lt;&gt;0,H7458&lt;&gt;0,I7458&lt;&gt;0)*(F7458 + (F7458 = 0))*(G7458 + (G7458 = 0))*(H7458 + (H7458 = 0))*(I7458 + (I7458 = 0))</f>
        <v>252</v>
      </c>
      <c r="K7458" s="11"/>
      <c r="L7458" s="11"/>
      <c r="M7458" s="11"/>
    </row>
    <row r="7459" spans="1:13">
      <c r="A7459" s="11"/>
      <c r="B7459" s="11"/>
      <c r="C7459" s="11"/>
      <c r="D7459" s="11"/>
      <c r="E7459" s="10" t="s">
        <v>17</v>
      </c>
      <c r="F7459" s="14">
        <v>4</v>
      </c>
      <c r="G7459" s="15">
        <v>90</v>
      </c>
      <c r="H7459" s="15">
        <v>0</v>
      </c>
      <c r="I7459" s="15">
        <v>0.9</v>
      </c>
      <c r="J7459" s="13">
        <f>OR(F7459&lt;&gt;0,G7459&lt;&gt;0,H7459&lt;&gt;0,I7459&lt;&gt;0)*(F7459 + (F7459 = 0))*(G7459 + (G7459 = 0))*(H7459 + (H7459 = 0))*(I7459 + (I7459 = 0))</f>
        <v>324</v>
      </c>
      <c r="K7459" s="11"/>
      <c r="L7459" s="11"/>
      <c r="M7459" s="11"/>
    </row>
    <row r="7460" spans="1:13">
      <c r="A7460" s="11"/>
      <c r="B7460" s="11"/>
      <c r="C7460" s="11"/>
      <c r="D7460" s="11"/>
      <c r="E7460" s="10" t="s">
        <v>2228</v>
      </c>
      <c r="F7460" s="14">
        <v>12</v>
      </c>
      <c r="G7460" s="15">
        <v>60</v>
      </c>
      <c r="H7460" s="15">
        <v>0.25</v>
      </c>
      <c r="I7460" s="15">
        <v>0</v>
      </c>
      <c r="J7460" s="13">
        <f>OR(F7460&lt;&gt;0,G7460&lt;&gt;0,H7460&lt;&gt;0,I7460&lt;&gt;0)*(F7460 + (F7460 = 0))*(G7460 + (G7460 = 0))*(H7460 + (H7460 = 0))*(I7460 + (I7460 = 0))</f>
        <v>180</v>
      </c>
      <c r="K7460" s="11"/>
      <c r="L7460" s="11"/>
      <c r="M7460" s="11"/>
    </row>
    <row r="7461" spans="1:13">
      <c r="A7461" s="11"/>
      <c r="B7461" s="11"/>
      <c r="C7461" s="11"/>
      <c r="D7461" s="11"/>
      <c r="E7461" s="10" t="s">
        <v>17</v>
      </c>
      <c r="F7461" s="14"/>
      <c r="G7461" s="15"/>
      <c r="H7461" s="15"/>
      <c r="I7461" s="15"/>
      <c r="J7461" s="13">
        <f>OR(F7461&lt;&gt;0,G7461&lt;&gt;0,H7461&lt;&gt;0,I7461&lt;&gt;0)*(F7461 + (F7461 = 0))*(G7461 + (G7461 = 0))*(H7461 + (H7461 = 0))*(I7461 + (I7461 = 0))</f>
        <v>0</v>
      </c>
      <c r="K7461" s="11"/>
      <c r="L7461" s="11"/>
      <c r="M7461" s="11"/>
    </row>
    <row r="7462" spans="1:13">
      <c r="A7462" s="11"/>
      <c r="B7462" s="11"/>
      <c r="C7462" s="11"/>
      <c r="D7462" s="11"/>
      <c r="E7462" s="11"/>
      <c r="F7462" s="11"/>
      <c r="G7462" s="11"/>
      <c r="H7462" s="11"/>
      <c r="I7462" s="11"/>
      <c r="J7462" s="16" t="s">
        <v>2200</v>
      </c>
      <c r="K7462" s="17">
        <f>SUM(J7455:J7461)*1</f>
        <v>1386</v>
      </c>
      <c r="L7462" s="15">
        <v>61.39</v>
      </c>
      <c r="M7462" s="18">
        <f>ROUND(K7462*L7462,2)</f>
        <v>85086.54</v>
      </c>
    </row>
    <row r="7463" spans="1:13" ht="0.95" customHeight="1">
      <c r="A7463" s="19"/>
      <c r="B7463" s="19"/>
      <c r="C7463" s="19"/>
      <c r="D7463" s="19"/>
      <c r="E7463" s="19"/>
      <c r="F7463" s="19"/>
      <c r="G7463" s="19"/>
      <c r="H7463" s="19"/>
      <c r="I7463" s="19"/>
      <c r="J7463" s="19"/>
      <c r="K7463" s="19"/>
      <c r="L7463" s="19"/>
      <c r="M7463" s="19"/>
    </row>
    <row r="7464" spans="1:13" s="1" customFormat="1">
      <c r="A7464" s="40" t="s">
        <v>2229</v>
      </c>
      <c r="B7464" s="16" t="s">
        <v>22</v>
      </c>
      <c r="C7464" s="16" t="s">
        <v>61</v>
      </c>
      <c r="D7464" s="16" t="s">
        <v>2230</v>
      </c>
      <c r="E7464" s="41"/>
      <c r="F7464" s="41"/>
      <c r="G7464" s="41"/>
      <c r="H7464" s="41"/>
      <c r="I7464" s="41"/>
      <c r="J7464" s="41"/>
      <c r="K7464" s="17">
        <f>K7468</f>
        <v>8</v>
      </c>
      <c r="L7464" s="18">
        <f>L7468</f>
        <v>207.51</v>
      </c>
      <c r="M7464" s="18">
        <f>M7468</f>
        <v>1660.08</v>
      </c>
    </row>
    <row r="7465" spans="1:13">
      <c r="A7465" s="11"/>
      <c r="B7465" s="11"/>
      <c r="C7465" s="11"/>
      <c r="D7465" s="10" t="s">
        <v>2231</v>
      </c>
      <c r="E7465" s="11"/>
      <c r="F7465" s="11"/>
      <c r="G7465" s="11"/>
      <c r="H7465" s="11"/>
      <c r="I7465" s="11"/>
      <c r="J7465" s="11"/>
      <c r="K7465" s="11"/>
      <c r="L7465" s="11"/>
      <c r="M7465" s="11"/>
    </row>
    <row r="7466" spans="1:13">
      <c r="A7466" s="11"/>
      <c r="B7466" s="11"/>
      <c r="C7466" s="11"/>
      <c r="D7466" s="11"/>
      <c r="E7466" s="10" t="s">
        <v>2219</v>
      </c>
      <c r="F7466" s="14">
        <v>8</v>
      </c>
      <c r="G7466" s="15">
        <v>0</v>
      </c>
      <c r="H7466" s="15">
        <v>0</v>
      </c>
      <c r="I7466" s="15">
        <v>0</v>
      </c>
      <c r="J7466" s="13">
        <f>OR(F7466&lt;&gt;0,G7466&lt;&gt;0,H7466&lt;&gt;0,I7466&lt;&gt;0)*(F7466 + (F7466 = 0))*(G7466 + (G7466 = 0))*(H7466 + (H7466 = 0))*(I7466 + (I7466 = 0))</f>
        <v>8</v>
      </c>
      <c r="K7466" s="11"/>
      <c r="L7466" s="11"/>
      <c r="M7466" s="11"/>
    </row>
    <row r="7467" spans="1:13">
      <c r="A7467" s="11"/>
      <c r="B7467" s="11"/>
      <c r="C7467" s="11"/>
      <c r="D7467" s="11"/>
      <c r="E7467" s="10" t="s">
        <v>17</v>
      </c>
      <c r="F7467" s="14"/>
      <c r="G7467" s="15"/>
      <c r="H7467" s="15"/>
      <c r="I7467" s="15"/>
      <c r="J7467" s="13">
        <f>OR(F7467&lt;&gt;0,G7467&lt;&gt;0,H7467&lt;&gt;0,I7467&lt;&gt;0)*(F7467 + (F7467 = 0))*(G7467 + (G7467 = 0))*(H7467 + (H7467 = 0))*(I7467 + (I7467 = 0))</f>
        <v>0</v>
      </c>
      <c r="K7467" s="11"/>
      <c r="L7467" s="11"/>
      <c r="M7467" s="11"/>
    </row>
    <row r="7468" spans="1:13">
      <c r="A7468" s="11"/>
      <c r="B7468" s="11"/>
      <c r="C7468" s="11"/>
      <c r="D7468" s="11"/>
      <c r="E7468" s="11"/>
      <c r="F7468" s="11"/>
      <c r="G7468" s="11"/>
      <c r="H7468" s="11"/>
      <c r="I7468" s="11"/>
      <c r="J7468" s="16" t="s">
        <v>2232</v>
      </c>
      <c r="K7468" s="17">
        <f>SUM(J7466:J7467)*1</f>
        <v>8</v>
      </c>
      <c r="L7468" s="15">
        <v>207.51</v>
      </c>
      <c r="M7468" s="18">
        <f>ROUND(K7468*L7468,2)</f>
        <v>1660.08</v>
      </c>
    </row>
    <row r="7469" spans="1:13" ht="0.95" customHeight="1">
      <c r="A7469" s="19"/>
      <c r="B7469" s="19"/>
      <c r="C7469" s="19"/>
      <c r="D7469" s="19"/>
      <c r="E7469" s="19"/>
      <c r="F7469" s="19"/>
      <c r="G7469" s="19"/>
      <c r="H7469" s="19"/>
      <c r="I7469" s="19"/>
      <c r="J7469" s="19"/>
      <c r="K7469" s="19"/>
      <c r="L7469" s="19"/>
      <c r="M7469" s="19"/>
    </row>
    <row r="7470" spans="1:13" s="1" customFormat="1">
      <c r="A7470" s="40" t="s">
        <v>2233</v>
      </c>
      <c r="B7470" s="16" t="s">
        <v>22</v>
      </c>
      <c r="C7470" s="16" t="s">
        <v>61</v>
      </c>
      <c r="D7470" s="16" t="s">
        <v>2234</v>
      </c>
      <c r="E7470" s="41"/>
      <c r="F7470" s="41"/>
      <c r="G7470" s="41"/>
      <c r="H7470" s="41"/>
      <c r="I7470" s="41"/>
      <c r="J7470" s="41"/>
      <c r="K7470" s="17">
        <f>K7475</f>
        <v>13</v>
      </c>
      <c r="L7470" s="18">
        <f>L7475</f>
        <v>80.36</v>
      </c>
      <c r="M7470" s="18">
        <f>M7475</f>
        <v>1044.68</v>
      </c>
    </row>
    <row r="7471" spans="1:13">
      <c r="A7471" s="11"/>
      <c r="B7471" s="11"/>
      <c r="C7471" s="11"/>
      <c r="D7471" s="10" t="s">
        <v>2235</v>
      </c>
      <c r="E7471" s="11"/>
      <c r="F7471" s="11"/>
      <c r="G7471" s="11"/>
      <c r="H7471" s="11"/>
      <c r="I7471" s="11"/>
      <c r="J7471" s="11"/>
      <c r="K7471" s="11"/>
      <c r="L7471" s="11"/>
      <c r="M7471" s="11"/>
    </row>
    <row r="7472" spans="1:13">
      <c r="A7472" s="11"/>
      <c r="B7472" s="11"/>
      <c r="C7472" s="11"/>
      <c r="D7472" s="11"/>
      <c r="E7472" s="10" t="s">
        <v>2224</v>
      </c>
      <c r="F7472" s="14">
        <v>7</v>
      </c>
      <c r="G7472" s="15">
        <v>0</v>
      </c>
      <c r="H7472" s="15">
        <v>0</v>
      </c>
      <c r="I7472" s="15">
        <v>0</v>
      </c>
      <c r="J7472" s="13">
        <f>OR(F7472&lt;&gt;0,G7472&lt;&gt;0,H7472&lt;&gt;0,I7472&lt;&gt;0)*(F7472 + (F7472 = 0))*(G7472 + (G7472 = 0))*(H7472 + (H7472 = 0))*(I7472 + (I7472 = 0))</f>
        <v>7</v>
      </c>
      <c r="K7472" s="11"/>
      <c r="L7472" s="11"/>
      <c r="M7472" s="11"/>
    </row>
    <row r="7473" spans="1:13">
      <c r="A7473" s="11"/>
      <c r="B7473" s="11"/>
      <c r="C7473" s="11"/>
      <c r="D7473" s="11"/>
      <c r="E7473" s="10" t="s">
        <v>2225</v>
      </c>
      <c r="F7473" s="14">
        <v>6</v>
      </c>
      <c r="G7473" s="15">
        <v>0</v>
      </c>
      <c r="H7473" s="15">
        <v>0</v>
      </c>
      <c r="I7473" s="15">
        <v>0</v>
      </c>
      <c r="J7473" s="13">
        <f>OR(F7473&lt;&gt;0,G7473&lt;&gt;0,H7473&lt;&gt;0,I7473&lt;&gt;0)*(F7473 + (F7473 = 0))*(G7473 + (G7473 = 0))*(H7473 + (H7473 = 0))*(I7473 + (I7473 = 0))</f>
        <v>6</v>
      </c>
      <c r="K7473" s="11"/>
      <c r="L7473" s="11"/>
      <c r="M7473" s="11"/>
    </row>
    <row r="7474" spans="1:13">
      <c r="A7474" s="11"/>
      <c r="B7474" s="11"/>
      <c r="C7474" s="11"/>
      <c r="D7474" s="11"/>
      <c r="E7474" s="10" t="s">
        <v>17</v>
      </c>
      <c r="F7474" s="14"/>
      <c r="G7474" s="15"/>
      <c r="H7474" s="15"/>
      <c r="I7474" s="15"/>
      <c r="J7474" s="13">
        <f>OR(F7474&lt;&gt;0,G7474&lt;&gt;0,H7474&lt;&gt;0,I7474&lt;&gt;0)*(F7474 + (F7474 = 0))*(G7474 + (G7474 = 0))*(H7474 + (H7474 = 0))*(I7474 + (I7474 = 0))</f>
        <v>0</v>
      </c>
      <c r="K7474" s="11"/>
      <c r="L7474" s="11"/>
      <c r="M7474" s="11"/>
    </row>
    <row r="7475" spans="1:13">
      <c r="A7475" s="11"/>
      <c r="B7475" s="11"/>
      <c r="C7475" s="11"/>
      <c r="D7475" s="11"/>
      <c r="E7475" s="11"/>
      <c r="F7475" s="11"/>
      <c r="G7475" s="11"/>
      <c r="H7475" s="11"/>
      <c r="I7475" s="11"/>
      <c r="J7475" s="16" t="s">
        <v>2236</v>
      </c>
      <c r="K7475" s="17">
        <f>SUM(J7472:J7474)*1</f>
        <v>13</v>
      </c>
      <c r="L7475" s="15">
        <v>80.36</v>
      </c>
      <c r="M7475" s="18">
        <f>ROUND(K7475*L7475,2)</f>
        <v>1044.68</v>
      </c>
    </row>
    <row r="7476" spans="1:13" ht="0.95" customHeight="1">
      <c r="A7476" s="19"/>
      <c r="B7476" s="19"/>
      <c r="C7476" s="19"/>
      <c r="D7476" s="19"/>
      <c r="E7476" s="19"/>
      <c r="F7476" s="19"/>
      <c r="G7476" s="19"/>
      <c r="H7476" s="19"/>
      <c r="I7476" s="19"/>
      <c r="J7476" s="19"/>
      <c r="K7476" s="19"/>
      <c r="L7476" s="19"/>
      <c r="M7476" s="19"/>
    </row>
    <row r="7477" spans="1:13" s="1" customFormat="1">
      <c r="A7477" s="40" t="s">
        <v>2237</v>
      </c>
      <c r="B7477" s="16" t="s">
        <v>22</v>
      </c>
      <c r="C7477" s="16" t="s">
        <v>61</v>
      </c>
      <c r="D7477" s="16" t="s">
        <v>2238</v>
      </c>
      <c r="E7477" s="41"/>
      <c r="F7477" s="41"/>
      <c r="G7477" s="41"/>
      <c r="H7477" s="41"/>
      <c r="I7477" s="41"/>
      <c r="J7477" s="41"/>
      <c r="K7477" s="17">
        <f>K7481</f>
        <v>2</v>
      </c>
      <c r="L7477" s="18">
        <f>L7481</f>
        <v>1539.49</v>
      </c>
      <c r="M7477" s="18">
        <f>M7481</f>
        <v>3078.98</v>
      </c>
    </row>
    <row r="7478" spans="1:13">
      <c r="A7478" s="11"/>
      <c r="B7478" s="11"/>
      <c r="C7478" s="11"/>
      <c r="D7478" s="10" t="s">
        <v>2239</v>
      </c>
      <c r="E7478" s="11"/>
      <c r="F7478" s="11"/>
      <c r="G7478" s="11"/>
      <c r="H7478" s="11"/>
      <c r="I7478" s="11"/>
      <c r="J7478" s="11"/>
      <c r="K7478" s="11"/>
      <c r="L7478" s="11"/>
      <c r="M7478" s="11"/>
    </row>
    <row r="7479" spans="1:13">
      <c r="A7479" s="11"/>
      <c r="B7479" s="11"/>
      <c r="C7479" s="11"/>
      <c r="D7479" s="11"/>
      <c r="E7479" s="10" t="s">
        <v>2219</v>
      </c>
      <c r="F7479" s="14">
        <v>2</v>
      </c>
      <c r="G7479" s="15">
        <v>0</v>
      </c>
      <c r="H7479" s="15">
        <v>0</v>
      </c>
      <c r="I7479" s="15">
        <v>0</v>
      </c>
      <c r="J7479" s="13">
        <f>OR(F7479&lt;&gt;0,G7479&lt;&gt;0,H7479&lt;&gt;0,I7479&lt;&gt;0)*(F7479 + (F7479 = 0))*(G7479 + (G7479 = 0))*(H7479 + (H7479 = 0))*(I7479 + (I7479 = 0))</f>
        <v>2</v>
      </c>
      <c r="K7479" s="11"/>
      <c r="L7479" s="11"/>
      <c r="M7479" s="11"/>
    </row>
    <row r="7480" spans="1:13">
      <c r="A7480" s="11"/>
      <c r="B7480" s="11"/>
      <c r="C7480" s="11"/>
      <c r="D7480" s="11"/>
      <c r="E7480" s="10" t="s">
        <v>17</v>
      </c>
      <c r="F7480" s="14"/>
      <c r="G7480" s="15"/>
      <c r="H7480" s="15"/>
      <c r="I7480" s="15"/>
      <c r="J7480" s="13">
        <f>OR(F7480&lt;&gt;0,G7480&lt;&gt;0,H7480&lt;&gt;0,I7480&lt;&gt;0)*(F7480 + (F7480 = 0))*(G7480 + (G7480 = 0))*(H7480 + (H7480 = 0))*(I7480 + (I7480 = 0))</f>
        <v>0</v>
      </c>
      <c r="K7480" s="11"/>
      <c r="L7480" s="11"/>
      <c r="M7480" s="11"/>
    </row>
    <row r="7481" spans="1:13">
      <c r="A7481" s="11"/>
      <c r="B7481" s="11"/>
      <c r="C7481" s="11"/>
      <c r="D7481" s="11"/>
      <c r="E7481" s="11"/>
      <c r="F7481" s="11"/>
      <c r="G7481" s="11"/>
      <c r="H7481" s="11"/>
      <c r="I7481" s="11"/>
      <c r="J7481" s="16" t="s">
        <v>2240</v>
      </c>
      <c r="K7481" s="17">
        <f>SUM(J7479:J7480)*1</f>
        <v>2</v>
      </c>
      <c r="L7481" s="15">
        <v>1539.49</v>
      </c>
      <c r="M7481" s="18">
        <f>ROUND(K7481*L7481,2)</f>
        <v>3078.98</v>
      </c>
    </row>
    <row r="7482" spans="1:13" ht="0.95" customHeight="1">
      <c r="A7482" s="19"/>
      <c r="B7482" s="19"/>
      <c r="C7482" s="19"/>
      <c r="D7482" s="19"/>
      <c r="E7482" s="19"/>
      <c r="F7482" s="19"/>
      <c r="G7482" s="19"/>
      <c r="H7482" s="19"/>
      <c r="I7482" s="19"/>
      <c r="J7482" s="19"/>
      <c r="K7482" s="19"/>
      <c r="L7482" s="19"/>
      <c r="M7482" s="19"/>
    </row>
    <row r="7483" spans="1:13" s="1" customFormat="1">
      <c r="A7483" s="40" t="s">
        <v>2241</v>
      </c>
      <c r="B7483" s="16" t="s">
        <v>22</v>
      </c>
      <c r="C7483" s="16" t="s">
        <v>61</v>
      </c>
      <c r="D7483" s="16" t="s">
        <v>2242</v>
      </c>
      <c r="E7483" s="41"/>
      <c r="F7483" s="41"/>
      <c r="G7483" s="41"/>
      <c r="H7483" s="41"/>
      <c r="I7483" s="41"/>
      <c r="J7483" s="41"/>
      <c r="K7483" s="17">
        <f>K7488</f>
        <v>13</v>
      </c>
      <c r="L7483" s="18">
        <f>L7488</f>
        <v>622.86</v>
      </c>
      <c r="M7483" s="18">
        <f>M7488</f>
        <v>8097.18</v>
      </c>
    </row>
    <row r="7484" spans="1:13">
      <c r="A7484" s="11"/>
      <c r="B7484" s="11"/>
      <c r="C7484" s="11"/>
      <c r="D7484" s="10" t="s">
        <v>2243</v>
      </c>
      <c r="E7484" s="11"/>
      <c r="F7484" s="11"/>
      <c r="G7484" s="11"/>
      <c r="H7484" s="11"/>
      <c r="I7484" s="11"/>
      <c r="J7484" s="11"/>
      <c r="K7484" s="11"/>
      <c r="L7484" s="11"/>
      <c r="M7484" s="11"/>
    </row>
    <row r="7485" spans="1:13">
      <c r="A7485" s="11"/>
      <c r="B7485" s="11"/>
      <c r="C7485" s="11"/>
      <c r="D7485" s="11"/>
      <c r="E7485" s="10" t="s">
        <v>2244</v>
      </c>
      <c r="F7485" s="14">
        <v>7</v>
      </c>
      <c r="G7485" s="15">
        <v>0</v>
      </c>
      <c r="H7485" s="15">
        <v>0</v>
      </c>
      <c r="I7485" s="15">
        <v>0</v>
      </c>
      <c r="J7485" s="13">
        <f>OR(F7485&lt;&gt;0,G7485&lt;&gt;0,H7485&lt;&gt;0,I7485&lt;&gt;0)*(F7485 + (F7485 = 0))*(G7485 + (G7485 = 0))*(H7485 + (H7485 = 0))*(I7485 + (I7485 = 0))</f>
        <v>7</v>
      </c>
      <c r="K7485" s="11"/>
      <c r="L7485" s="11"/>
      <c r="M7485" s="11"/>
    </row>
    <row r="7486" spans="1:13">
      <c r="A7486" s="11"/>
      <c r="B7486" s="11"/>
      <c r="C7486" s="11"/>
      <c r="D7486" s="11"/>
      <c r="E7486" s="10" t="s">
        <v>2245</v>
      </c>
      <c r="F7486" s="14">
        <v>6</v>
      </c>
      <c r="G7486" s="15">
        <v>0</v>
      </c>
      <c r="H7486" s="15">
        <v>0</v>
      </c>
      <c r="I7486" s="15">
        <v>0</v>
      </c>
      <c r="J7486" s="13">
        <f>OR(F7486&lt;&gt;0,G7486&lt;&gt;0,H7486&lt;&gt;0,I7486&lt;&gt;0)*(F7486 + (F7486 = 0))*(G7486 + (G7486 = 0))*(H7486 + (H7486 = 0))*(I7486 + (I7486 = 0))</f>
        <v>6</v>
      </c>
      <c r="K7486" s="11"/>
      <c r="L7486" s="11"/>
      <c r="M7486" s="11"/>
    </row>
    <row r="7487" spans="1:13">
      <c r="A7487" s="11"/>
      <c r="B7487" s="11"/>
      <c r="C7487" s="11"/>
      <c r="D7487" s="11"/>
      <c r="E7487" s="10" t="s">
        <v>17</v>
      </c>
      <c r="F7487" s="14"/>
      <c r="G7487" s="15"/>
      <c r="H7487" s="15"/>
      <c r="I7487" s="15"/>
      <c r="J7487" s="13">
        <f>OR(F7487&lt;&gt;0,G7487&lt;&gt;0,H7487&lt;&gt;0,I7487&lt;&gt;0)*(F7487 + (F7487 = 0))*(G7487 + (G7487 = 0))*(H7487 + (H7487 = 0))*(I7487 + (I7487 = 0))</f>
        <v>0</v>
      </c>
      <c r="K7487" s="11"/>
      <c r="L7487" s="11"/>
      <c r="M7487" s="11"/>
    </row>
    <row r="7488" spans="1:13">
      <c r="A7488" s="11"/>
      <c r="B7488" s="11"/>
      <c r="C7488" s="11"/>
      <c r="D7488" s="11"/>
      <c r="E7488" s="11"/>
      <c r="F7488" s="11"/>
      <c r="G7488" s="11"/>
      <c r="H7488" s="11"/>
      <c r="I7488" s="11"/>
      <c r="J7488" s="16" t="s">
        <v>2246</v>
      </c>
      <c r="K7488" s="17">
        <f>SUM(J7485:J7487)*1</f>
        <v>13</v>
      </c>
      <c r="L7488" s="15">
        <v>622.86</v>
      </c>
      <c r="M7488" s="18">
        <f>ROUND(K7488*L7488,2)</f>
        <v>8097.18</v>
      </c>
    </row>
    <row r="7489" spans="1:13" ht="0.95" customHeight="1">
      <c r="A7489" s="19"/>
      <c r="B7489" s="19"/>
      <c r="C7489" s="19"/>
      <c r="D7489" s="19"/>
      <c r="E7489" s="19"/>
      <c r="F7489" s="19"/>
      <c r="G7489" s="19"/>
      <c r="H7489" s="19"/>
      <c r="I7489" s="19"/>
      <c r="J7489" s="19"/>
      <c r="K7489" s="19"/>
      <c r="L7489" s="19"/>
      <c r="M7489" s="19"/>
    </row>
    <row r="7490" spans="1:13" s="1" customFormat="1">
      <c r="A7490" s="40" t="s">
        <v>2247</v>
      </c>
      <c r="B7490" s="16" t="s">
        <v>22</v>
      </c>
      <c r="C7490" s="16" t="s">
        <v>61</v>
      </c>
      <c r="D7490" s="16" t="s">
        <v>2248</v>
      </c>
      <c r="E7490" s="41"/>
      <c r="F7490" s="41"/>
      <c r="G7490" s="41"/>
      <c r="H7490" s="41"/>
      <c r="I7490" s="41"/>
      <c r="J7490" s="41"/>
      <c r="K7490" s="17">
        <f>K7494</f>
        <v>1</v>
      </c>
      <c r="L7490" s="18">
        <f>L7494</f>
        <v>45.74</v>
      </c>
      <c r="M7490" s="18">
        <f>M7494</f>
        <v>45.74</v>
      </c>
    </row>
    <row r="7491" spans="1:13">
      <c r="A7491" s="11"/>
      <c r="B7491" s="11"/>
      <c r="C7491" s="11"/>
      <c r="D7491" s="10" t="s">
        <v>2249</v>
      </c>
      <c r="E7491" s="11"/>
      <c r="F7491" s="11"/>
      <c r="G7491" s="11"/>
      <c r="H7491" s="11"/>
      <c r="I7491" s="11"/>
      <c r="J7491" s="11"/>
      <c r="K7491" s="11"/>
      <c r="L7491" s="11"/>
      <c r="M7491" s="11"/>
    </row>
    <row r="7492" spans="1:13">
      <c r="A7492" s="11"/>
      <c r="B7492" s="11"/>
      <c r="C7492" s="11"/>
      <c r="D7492" s="11"/>
      <c r="E7492" s="10" t="s">
        <v>2219</v>
      </c>
      <c r="F7492" s="14">
        <v>1</v>
      </c>
      <c r="G7492" s="15">
        <v>0</v>
      </c>
      <c r="H7492" s="15">
        <v>0</v>
      </c>
      <c r="I7492" s="15">
        <v>0</v>
      </c>
      <c r="J7492" s="13">
        <f>OR(F7492&lt;&gt;0,G7492&lt;&gt;0,H7492&lt;&gt;0,I7492&lt;&gt;0)*(F7492 + (F7492 = 0))*(G7492 + (G7492 = 0))*(H7492 + (H7492 = 0))*(I7492 + (I7492 = 0))</f>
        <v>1</v>
      </c>
      <c r="K7492" s="11"/>
      <c r="L7492" s="11"/>
      <c r="M7492" s="11"/>
    </row>
    <row r="7493" spans="1:13">
      <c r="A7493" s="11"/>
      <c r="B7493" s="11"/>
      <c r="C7493" s="11"/>
      <c r="D7493" s="11"/>
      <c r="E7493" s="10" t="s">
        <v>17</v>
      </c>
      <c r="F7493" s="14"/>
      <c r="G7493" s="15"/>
      <c r="H7493" s="15"/>
      <c r="I7493" s="15"/>
      <c r="J7493" s="13">
        <f>OR(F7493&lt;&gt;0,G7493&lt;&gt;0,H7493&lt;&gt;0,I7493&lt;&gt;0)*(F7493 + (F7493 = 0))*(G7493 + (G7493 = 0))*(H7493 + (H7493 = 0))*(I7493 + (I7493 = 0))</f>
        <v>0</v>
      </c>
      <c r="K7493" s="11"/>
      <c r="L7493" s="11"/>
      <c r="M7493" s="11"/>
    </row>
    <row r="7494" spans="1:13">
      <c r="A7494" s="11"/>
      <c r="B7494" s="11"/>
      <c r="C7494" s="11"/>
      <c r="D7494" s="11"/>
      <c r="E7494" s="11"/>
      <c r="F7494" s="11"/>
      <c r="G7494" s="11"/>
      <c r="H7494" s="11"/>
      <c r="I7494" s="11"/>
      <c r="J7494" s="16" t="s">
        <v>2250</v>
      </c>
      <c r="K7494" s="17">
        <f>SUM(J7492:J7493)*1</f>
        <v>1</v>
      </c>
      <c r="L7494" s="15">
        <v>45.74</v>
      </c>
      <c r="M7494" s="18">
        <f>ROUND(K7494*L7494,2)</f>
        <v>45.74</v>
      </c>
    </row>
    <row r="7495" spans="1:13" ht="0.95" customHeight="1">
      <c r="A7495" s="19"/>
      <c r="B7495" s="19"/>
      <c r="C7495" s="19"/>
      <c r="D7495" s="19"/>
      <c r="E7495" s="19"/>
      <c r="F7495" s="19"/>
      <c r="G7495" s="19"/>
      <c r="H7495" s="19"/>
      <c r="I7495" s="19"/>
      <c r="J7495" s="19"/>
      <c r="K7495" s="19"/>
      <c r="L7495" s="19"/>
      <c r="M7495" s="19"/>
    </row>
    <row r="7496" spans="1:13" s="1" customFormat="1">
      <c r="A7496" s="40" t="s">
        <v>2209</v>
      </c>
      <c r="B7496" s="16" t="s">
        <v>22</v>
      </c>
      <c r="C7496" s="16" t="s">
        <v>61</v>
      </c>
      <c r="D7496" s="16" t="s">
        <v>2210</v>
      </c>
      <c r="E7496" s="41"/>
      <c r="F7496" s="41"/>
      <c r="G7496" s="41"/>
      <c r="H7496" s="41"/>
      <c r="I7496" s="41"/>
      <c r="J7496" s="41"/>
      <c r="K7496" s="17">
        <f>K7501</f>
        <v>13</v>
      </c>
      <c r="L7496" s="18">
        <f>L7501</f>
        <v>487.93</v>
      </c>
      <c r="M7496" s="18">
        <f>M7501</f>
        <v>6343.09</v>
      </c>
    </row>
    <row r="7497" spans="1:13">
      <c r="A7497" s="11"/>
      <c r="B7497" s="11"/>
      <c r="C7497" s="11"/>
      <c r="D7497" s="10" t="s">
        <v>2211</v>
      </c>
      <c r="E7497" s="11"/>
      <c r="F7497" s="11"/>
      <c r="G7497" s="11"/>
      <c r="H7497" s="11"/>
      <c r="I7497" s="11"/>
      <c r="J7497" s="11"/>
      <c r="K7497" s="11"/>
      <c r="L7497" s="11"/>
      <c r="M7497" s="11"/>
    </row>
    <row r="7498" spans="1:13">
      <c r="A7498" s="11"/>
      <c r="B7498" s="11"/>
      <c r="C7498" s="11"/>
      <c r="D7498" s="11"/>
      <c r="E7498" s="10" t="s">
        <v>2224</v>
      </c>
      <c r="F7498" s="14">
        <v>7</v>
      </c>
      <c r="G7498" s="15">
        <v>0</v>
      </c>
      <c r="H7498" s="15">
        <v>0</v>
      </c>
      <c r="I7498" s="15">
        <v>0</v>
      </c>
      <c r="J7498" s="13">
        <f>OR(F7498&lt;&gt;0,G7498&lt;&gt;0,H7498&lt;&gt;0,I7498&lt;&gt;0)*(F7498 + (F7498 = 0))*(G7498 + (G7498 = 0))*(H7498 + (H7498 = 0))*(I7498 + (I7498 = 0))</f>
        <v>7</v>
      </c>
      <c r="K7498" s="11"/>
      <c r="L7498" s="11"/>
      <c r="M7498" s="11"/>
    </row>
    <row r="7499" spans="1:13">
      <c r="A7499" s="11"/>
      <c r="B7499" s="11"/>
      <c r="C7499" s="11"/>
      <c r="D7499" s="11"/>
      <c r="E7499" s="10" t="s">
        <v>2245</v>
      </c>
      <c r="F7499" s="14">
        <v>6</v>
      </c>
      <c r="G7499" s="15">
        <v>0</v>
      </c>
      <c r="H7499" s="15">
        <v>0</v>
      </c>
      <c r="I7499" s="15">
        <v>0</v>
      </c>
      <c r="J7499" s="13">
        <f>OR(F7499&lt;&gt;0,G7499&lt;&gt;0,H7499&lt;&gt;0,I7499&lt;&gt;0)*(F7499 + (F7499 = 0))*(G7499 + (G7499 = 0))*(H7499 + (H7499 = 0))*(I7499 + (I7499 = 0))</f>
        <v>6</v>
      </c>
      <c r="K7499" s="11"/>
      <c r="L7499" s="11"/>
      <c r="M7499" s="11"/>
    </row>
    <row r="7500" spans="1:13">
      <c r="A7500" s="11"/>
      <c r="B7500" s="11"/>
      <c r="C7500" s="11"/>
      <c r="D7500" s="11"/>
      <c r="E7500" s="10" t="s">
        <v>17</v>
      </c>
      <c r="F7500" s="14"/>
      <c r="G7500" s="15"/>
      <c r="H7500" s="15"/>
      <c r="I7500" s="15"/>
      <c r="J7500" s="13">
        <f>OR(F7500&lt;&gt;0,G7500&lt;&gt;0,H7500&lt;&gt;0,I7500&lt;&gt;0)*(F7500 + (F7500 = 0))*(G7500 + (G7500 = 0))*(H7500 + (H7500 = 0))*(I7500 + (I7500 = 0))</f>
        <v>0</v>
      </c>
      <c r="K7500" s="11"/>
      <c r="L7500" s="11"/>
      <c r="M7500" s="11"/>
    </row>
    <row r="7501" spans="1:13">
      <c r="A7501" s="11"/>
      <c r="B7501" s="11"/>
      <c r="C7501" s="11"/>
      <c r="D7501" s="11"/>
      <c r="E7501" s="11"/>
      <c r="F7501" s="11"/>
      <c r="G7501" s="11"/>
      <c r="H7501" s="11"/>
      <c r="I7501" s="11"/>
      <c r="J7501" s="16" t="s">
        <v>2212</v>
      </c>
      <c r="K7501" s="17">
        <f>SUM(J7498:J7500)*1</f>
        <v>13</v>
      </c>
      <c r="L7501" s="15">
        <v>487.93</v>
      </c>
      <c r="M7501" s="18">
        <f>ROUND(K7501*L7501,2)</f>
        <v>6343.09</v>
      </c>
    </row>
    <row r="7502" spans="1:13" ht="0.95" customHeight="1">
      <c r="A7502" s="19"/>
      <c r="B7502" s="19"/>
      <c r="C7502" s="19"/>
      <c r="D7502" s="19"/>
      <c r="E7502" s="19"/>
      <c r="F7502" s="19"/>
      <c r="G7502" s="19"/>
      <c r="H7502" s="19"/>
      <c r="I7502" s="19"/>
      <c r="J7502" s="19"/>
      <c r="K7502" s="19"/>
      <c r="L7502" s="19"/>
      <c r="M7502" s="19"/>
    </row>
    <row r="7503" spans="1:13" s="1" customFormat="1">
      <c r="A7503" s="40" t="s">
        <v>2251</v>
      </c>
      <c r="B7503" s="16" t="s">
        <v>22</v>
      </c>
      <c r="C7503" s="16" t="s">
        <v>61</v>
      </c>
      <c r="D7503" s="16" t="s">
        <v>2252</v>
      </c>
      <c r="E7503" s="41"/>
      <c r="F7503" s="41"/>
      <c r="G7503" s="41"/>
      <c r="H7503" s="41"/>
      <c r="I7503" s="41"/>
      <c r="J7503" s="41"/>
      <c r="K7503" s="17">
        <f>K7507</f>
        <v>2</v>
      </c>
      <c r="L7503" s="18">
        <f>L7507</f>
        <v>5926.54</v>
      </c>
      <c r="M7503" s="18">
        <f>M7507</f>
        <v>11853.08</v>
      </c>
    </row>
    <row r="7504" spans="1:13">
      <c r="A7504" s="11"/>
      <c r="B7504" s="11"/>
      <c r="C7504" s="11"/>
      <c r="D7504" s="10" t="s">
        <v>2253</v>
      </c>
      <c r="E7504" s="11"/>
      <c r="F7504" s="11"/>
      <c r="G7504" s="11"/>
      <c r="H7504" s="11"/>
      <c r="I7504" s="11"/>
      <c r="J7504" s="11"/>
      <c r="K7504" s="11"/>
      <c r="L7504" s="11"/>
      <c r="M7504" s="11"/>
    </row>
    <row r="7505" spans="1:13">
      <c r="A7505" s="11"/>
      <c r="B7505" s="11"/>
      <c r="C7505" s="11"/>
      <c r="D7505" s="11"/>
      <c r="E7505" s="10" t="s">
        <v>2254</v>
      </c>
      <c r="F7505" s="14">
        <v>2</v>
      </c>
      <c r="G7505" s="15">
        <v>0</v>
      </c>
      <c r="H7505" s="15">
        <v>0</v>
      </c>
      <c r="I7505" s="15">
        <v>0</v>
      </c>
      <c r="J7505" s="13">
        <f>OR(F7505&lt;&gt;0,G7505&lt;&gt;0,H7505&lt;&gt;0,I7505&lt;&gt;0)*(F7505 + (F7505 = 0))*(G7505 + (G7505 = 0))*(H7505 + (H7505 = 0))*(I7505 + (I7505 = 0))</f>
        <v>2</v>
      </c>
      <c r="K7505" s="11"/>
      <c r="L7505" s="11"/>
      <c r="M7505" s="11"/>
    </row>
    <row r="7506" spans="1:13">
      <c r="A7506" s="11"/>
      <c r="B7506" s="11"/>
      <c r="C7506" s="11"/>
      <c r="D7506" s="11"/>
      <c r="E7506" s="10" t="s">
        <v>17</v>
      </c>
      <c r="F7506" s="14"/>
      <c r="G7506" s="15"/>
      <c r="H7506" s="15"/>
      <c r="I7506" s="15"/>
      <c r="J7506" s="13">
        <f>OR(F7506&lt;&gt;0,G7506&lt;&gt;0,H7506&lt;&gt;0,I7506&lt;&gt;0)*(F7506 + (F7506 = 0))*(G7506 + (G7506 = 0))*(H7506 + (H7506 = 0))*(I7506 + (I7506 = 0))</f>
        <v>0</v>
      </c>
      <c r="K7506" s="11"/>
      <c r="L7506" s="11"/>
      <c r="M7506" s="11"/>
    </row>
    <row r="7507" spans="1:13">
      <c r="A7507" s="11"/>
      <c r="B7507" s="11"/>
      <c r="C7507" s="11"/>
      <c r="D7507" s="11"/>
      <c r="E7507" s="11"/>
      <c r="F7507" s="11"/>
      <c r="G7507" s="11"/>
      <c r="H7507" s="11"/>
      <c r="I7507" s="11"/>
      <c r="J7507" s="16" t="s">
        <v>2255</v>
      </c>
      <c r="K7507" s="17">
        <f>SUM(J7505:J7506)*1</f>
        <v>2</v>
      </c>
      <c r="L7507" s="15">
        <v>5926.54</v>
      </c>
      <c r="M7507" s="18">
        <f>ROUND(K7507*L7507,2)</f>
        <v>11853.08</v>
      </c>
    </row>
    <row r="7508" spans="1:13" ht="0.95" customHeight="1">
      <c r="A7508" s="19"/>
      <c r="B7508" s="19"/>
      <c r="C7508" s="19"/>
      <c r="D7508" s="19"/>
      <c r="E7508" s="19"/>
      <c r="F7508" s="19"/>
      <c r="G7508" s="19"/>
      <c r="H7508" s="19"/>
      <c r="I7508" s="19"/>
      <c r="J7508" s="19"/>
      <c r="K7508" s="19"/>
      <c r="L7508" s="19"/>
      <c r="M7508" s="19"/>
    </row>
    <row r="7509" spans="1:13" s="1" customFormat="1">
      <c r="A7509" s="40" t="s">
        <v>2256</v>
      </c>
      <c r="B7509" s="16" t="s">
        <v>22</v>
      </c>
      <c r="C7509" s="16" t="s">
        <v>61</v>
      </c>
      <c r="D7509" s="16" t="s">
        <v>2257</v>
      </c>
      <c r="E7509" s="41"/>
      <c r="F7509" s="41"/>
      <c r="G7509" s="41"/>
      <c r="H7509" s="41"/>
      <c r="I7509" s="41"/>
      <c r="J7509" s="41"/>
      <c r="K7509" s="17">
        <f>K7514</f>
        <v>6</v>
      </c>
      <c r="L7509" s="18">
        <f>L7514</f>
        <v>9142.2000000000007</v>
      </c>
      <c r="M7509" s="18">
        <f>M7514</f>
        <v>54853.2</v>
      </c>
    </row>
    <row r="7510" spans="1:13">
      <c r="A7510" s="11"/>
      <c r="B7510" s="11"/>
      <c r="C7510" s="11"/>
      <c r="D7510" s="10" t="s">
        <v>2258</v>
      </c>
      <c r="E7510" s="11"/>
      <c r="F7510" s="11"/>
      <c r="G7510" s="11"/>
      <c r="H7510" s="11"/>
      <c r="I7510" s="11"/>
      <c r="J7510" s="11"/>
      <c r="K7510" s="11"/>
      <c r="L7510" s="11"/>
      <c r="M7510" s="11"/>
    </row>
    <row r="7511" spans="1:13">
      <c r="A7511" s="11"/>
      <c r="B7511" s="11"/>
      <c r="C7511" s="11"/>
      <c r="D7511" s="11"/>
      <c r="E7511" s="10" t="s">
        <v>2254</v>
      </c>
      <c r="F7511" s="14">
        <v>2</v>
      </c>
      <c r="G7511" s="15">
        <v>0</v>
      </c>
      <c r="H7511" s="15">
        <v>0</v>
      </c>
      <c r="I7511" s="15">
        <v>0</v>
      </c>
      <c r="J7511" s="13">
        <f>OR(F7511&lt;&gt;0,G7511&lt;&gt;0,H7511&lt;&gt;0,I7511&lt;&gt;0)*(F7511 + (F7511 = 0))*(G7511 + (G7511 = 0))*(H7511 + (H7511 = 0))*(I7511 + (I7511 = 0))</f>
        <v>2</v>
      </c>
      <c r="K7511" s="11"/>
      <c r="L7511" s="11"/>
      <c r="M7511" s="11"/>
    </row>
    <row r="7512" spans="1:13">
      <c r="A7512" s="11"/>
      <c r="B7512" s="11"/>
      <c r="C7512" s="11"/>
      <c r="D7512" s="11"/>
      <c r="E7512" s="10" t="s">
        <v>2259</v>
      </c>
      <c r="F7512" s="14">
        <v>4</v>
      </c>
      <c r="G7512" s="15">
        <v>0</v>
      </c>
      <c r="H7512" s="15">
        <v>0</v>
      </c>
      <c r="I7512" s="15">
        <v>0</v>
      </c>
      <c r="J7512" s="13">
        <f>OR(F7512&lt;&gt;0,G7512&lt;&gt;0,H7512&lt;&gt;0,I7512&lt;&gt;0)*(F7512 + (F7512 = 0))*(G7512 + (G7512 = 0))*(H7512 + (H7512 = 0))*(I7512 + (I7512 = 0))</f>
        <v>4</v>
      </c>
      <c r="K7512" s="11"/>
      <c r="L7512" s="11"/>
      <c r="M7512" s="11"/>
    </row>
    <row r="7513" spans="1:13">
      <c r="A7513" s="11"/>
      <c r="B7513" s="11"/>
      <c r="C7513" s="11"/>
      <c r="D7513" s="11"/>
      <c r="E7513" s="10" t="s">
        <v>17</v>
      </c>
      <c r="F7513" s="14"/>
      <c r="G7513" s="15"/>
      <c r="H7513" s="15"/>
      <c r="I7513" s="15"/>
      <c r="J7513" s="13">
        <f>OR(F7513&lt;&gt;0,G7513&lt;&gt;0,H7513&lt;&gt;0,I7513&lt;&gt;0)*(F7513 + (F7513 = 0))*(G7513 + (G7513 = 0))*(H7513 + (H7513 = 0))*(I7513 + (I7513 = 0))</f>
        <v>0</v>
      </c>
      <c r="K7513" s="11"/>
      <c r="L7513" s="11"/>
      <c r="M7513" s="11"/>
    </row>
    <row r="7514" spans="1:13">
      <c r="A7514" s="11"/>
      <c r="B7514" s="11"/>
      <c r="C7514" s="11"/>
      <c r="D7514" s="11"/>
      <c r="E7514" s="11"/>
      <c r="F7514" s="11"/>
      <c r="G7514" s="11"/>
      <c r="H7514" s="11"/>
      <c r="I7514" s="11"/>
      <c r="J7514" s="16" t="s">
        <v>2260</v>
      </c>
      <c r="K7514" s="17">
        <f>SUM(J7511:J7513)*1</f>
        <v>6</v>
      </c>
      <c r="L7514" s="15">
        <v>9142.2000000000007</v>
      </c>
      <c r="M7514" s="18">
        <f>ROUND(K7514*L7514,2)</f>
        <v>54853.2</v>
      </c>
    </row>
    <row r="7515" spans="1:13" ht="0.95" customHeight="1">
      <c r="A7515" s="19"/>
      <c r="B7515" s="19"/>
      <c r="C7515" s="19"/>
      <c r="D7515" s="19"/>
      <c r="E7515" s="19"/>
      <c r="F7515" s="19"/>
      <c r="G7515" s="19"/>
      <c r="H7515" s="19"/>
      <c r="I7515" s="19"/>
      <c r="J7515" s="19"/>
      <c r="K7515" s="19"/>
      <c r="L7515" s="19"/>
      <c r="M7515" s="19"/>
    </row>
    <row r="7516" spans="1:13" s="1" customFormat="1">
      <c r="A7516" s="40" t="s">
        <v>2261</v>
      </c>
      <c r="B7516" s="16" t="s">
        <v>22</v>
      </c>
      <c r="C7516" s="16" t="s">
        <v>61</v>
      </c>
      <c r="D7516" s="16" t="s">
        <v>2262</v>
      </c>
      <c r="E7516" s="41"/>
      <c r="F7516" s="41"/>
      <c r="G7516" s="41"/>
      <c r="H7516" s="41"/>
      <c r="I7516" s="41"/>
      <c r="J7516" s="41"/>
      <c r="K7516" s="17">
        <f>K7521</f>
        <v>6</v>
      </c>
      <c r="L7516" s="18">
        <f>L7521</f>
        <v>8754.92</v>
      </c>
      <c r="M7516" s="18">
        <f>M7521</f>
        <v>52529.52</v>
      </c>
    </row>
    <row r="7517" spans="1:13">
      <c r="A7517" s="11"/>
      <c r="B7517" s="11"/>
      <c r="C7517" s="11"/>
      <c r="D7517" s="10" t="s">
        <v>2263</v>
      </c>
      <c r="E7517" s="11"/>
      <c r="F7517" s="11"/>
      <c r="G7517" s="11"/>
      <c r="H7517" s="11"/>
      <c r="I7517" s="11"/>
      <c r="J7517" s="11"/>
      <c r="K7517" s="11"/>
      <c r="L7517" s="11"/>
      <c r="M7517" s="11"/>
    </row>
    <row r="7518" spans="1:13">
      <c r="A7518" s="11"/>
      <c r="B7518" s="11"/>
      <c r="C7518" s="11"/>
      <c r="D7518" s="11"/>
      <c r="E7518" s="10" t="s">
        <v>2254</v>
      </c>
      <c r="F7518" s="14">
        <v>4</v>
      </c>
      <c r="G7518" s="15">
        <v>0</v>
      </c>
      <c r="H7518" s="15">
        <v>0</v>
      </c>
      <c r="I7518" s="15">
        <v>0</v>
      </c>
      <c r="J7518" s="13">
        <f>OR(F7518&lt;&gt;0,G7518&lt;&gt;0,H7518&lt;&gt;0,I7518&lt;&gt;0)*(F7518 + (F7518 = 0))*(G7518 + (G7518 = 0))*(H7518 + (H7518 = 0))*(I7518 + (I7518 = 0))</f>
        <v>4</v>
      </c>
      <c r="K7518" s="11"/>
      <c r="L7518" s="11"/>
      <c r="M7518" s="11"/>
    </row>
    <row r="7519" spans="1:13">
      <c r="A7519" s="11"/>
      <c r="B7519" s="11"/>
      <c r="C7519" s="11"/>
      <c r="D7519" s="11"/>
      <c r="E7519" s="10" t="s">
        <v>2259</v>
      </c>
      <c r="F7519" s="14">
        <v>2</v>
      </c>
      <c r="G7519" s="15">
        <v>0</v>
      </c>
      <c r="H7519" s="15">
        <v>0</v>
      </c>
      <c r="I7519" s="15">
        <v>0</v>
      </c>
      <c r="J7519" s="13">
        <f>OR(F7519&lt;&gt;0,G7519&lt;&gt;0,H7519&lt;&gt;0,I7519&lt;&gt;0)*(F7519 + (F7519 = 0))*(G7519 + (G7519 = 0))*(H7519 + (H7519 = 0))*(I7519 + (I7519 = 0))</f>
        <v>2</v>
      </c>
      <c r="K7519" s="11"/>
      <c r="L7519" s="11"/>
      <c r="M7519" s="11"/>
    </row>
    <row r="7520" spans="1:13">
      <c r="A7520" s="11"/>
      <c r="B7520" s="11"/>
      <c r="C7520" s="11"/>
      <c r="D7520" s="11"/>
      <c r="E7520" s="10" t="s">
        <v>17</v>
      </c>
      <c r="F7520" s="14"/>
      <c r="G7520" s="15"/>
      <c r="H7520" s="15"/>
      <c r="I7520" s="15"/>
      <c r="J7520" s="13">
        <f>OR(F7520&lt;&gt;0,G7520&lt;&gt;0,H7520&lt;&gt;0,I7520&lt;&gt;0)*(F7520 + (F7520 = 0))*(G7520 + (G7520 = 0))*(H7520 + (H7520 = 0))*(I7520 + (I7520 = 0))</f>
        <v>0</v>
      </c>
      <c r="K7520" s="11"/>
      <c r="L7520" s="11"/>
      <c r="M7520" s="11"/>
    </row>
    <row r="7521" spans="1:13">
      <c r="A7521" s="11"/>
      <c r="B7521" s="11"/>
      <c r="C7521" s="11"/>
      <c r="D7521" s="11"/>
      <c r="E7521" s="11"/>
      <c r="F7521" s="11"/>
      <c r="G7521" s="11"/>
      <c r="H7521" s="11"/>
      <c r="I7521" s="11"/>
      <c r="J7521" s="16" t="s">
        <v>2264</v>
      </c>
      <c r="K7521" s="17">
        <f>SUM(J7518:J7520)*1</f>
        <v>6</v>
      </c>
      <c r="L7521" s="15">
        <v>8754.92</v>
      </c>
      <c r="M7521" s="18">
        <f>ROUND(K7521*L7521,2)</f>
        <v>52529.52</v>
      </c>
    </row>
    <row r="7522" spans="1:13" ht="0.95" customHeight="1">
      <c r="A7522" s="19"/>
      <c r="B7522" s="19"/>
      <c r="C7522" s="19"/>
      <c r="D7522" s="19"/>
      <c r="E7522" s="19"/>
      <c r="F7522" s="19"/>
      <c r="G7522" s="19"/>
      <c r="H7522" s="19"/>
      <c r="I7522" s="19"/>
      <c r="J7522" s="19"/>
      <c r="K7522" s="19"/>
      <c r="L7522" s="19"/>
      <c r="M7522" s="19"/>
    </row>
    <row r="7523" spans="1:13" s="1" customFormat="1">
      <c r="A7523" s="40" t="s">
        <v>2265</v>
      </c>
      <c r="B7523" s="16" t="s">
        <v>22</v>
      </c>
      <c r="C7523" s="16" t="s">
        <v>61</v>
      </c>
      <c r="D7523" s="16" t="s">
        <v>2266</v>
      </c>
      <c r="E7523" s="41"/>
      <c r="F7523" s="41"/>
      <c r="G7523" s="41"/>
      <c r="H7523" s="41"/>
      <c r="I7523" s="41"/>
      <c r="J7523" s="41"/>
      <c r="K7523" s="17">
        <f>K7527</f>
        <v>2</v>
      </c>
      <c r="L7523" s="18">
        <f>L7527</f>
        <v>12793.55</v>
      </c>
      <c r="M7523" s="18">
        <f>M7527</f>
        <v>25587.1</v>
      </c>
    </row>
    <row r="7524" spans="1:13">
      <c r="A7524" s="11"/>
      <c r="B7524" s="11"/>
      <c r="C7524" s="11"/>
      <c r="D7524" s="10" t="s">
        <v>2267</v>
      </c>
      <c r="E7524" s="11"/>
      <c r="F7524" s="11"/>
      <c r="G7524" s="11"/>
      <c r="H7524" s="11"/>
      <c r="I7524" s="11"/>
      <c r="J7524" s="11"/>
      <c r="K7524" s="11"/>
      <c r="L7524" s="11"/>
      <c r="M7524" s="11"/>
    </row>
    <row r="7525" spans="1:13">
      <c r="A7525" s="11"/>
      <c r="B7525" s="11"/>
      <c r="C7525" s="11"/>
      <c r="D7525" s="11"/>
      <c r="E7525" s="10" t="s">
        <v>2254</v>
      </c>
      <c r="F7525" s="14">
        <v>2</v>
      </c>
      <c r="G7525" s="15">
        <v>0</v>
      </c>
      <c r="H7525" s="15">
        <v>0</v>
      </c>
      <c r="I7525" s="15">
        <v>0</v>
      </c>
      <c r="J7525" s="13">
        <f>OR(F7525&lt;&gt;0,G7525&lt;&gt;0,H7525&lt;&gt;0,I7525&lt;&gt;0)*(F7525 + (F7525 = 0))*(G7525 + (G7525 = 0))*(H7525 + (H7525 = 0))*(I7525 + (I7525 = 0))</f>
        <v>2</v>
      </c>
      <c r="K7525" s="11"/>
      <c r="L7525" s="11"/>
      <c r="M7525" s="11"/>
    </row>
    <row r="7526" spans="1:13">
      <c r="A7526" s="11"/>
      <c r="B7526" s="11"/>
      <c r="C7526" s="11"/>
      <c r="D7526" s="11"/>
      <c r="E7526" s="10" t="s">
        <v>17</v>
      </c>
      <c r="F7526" s="14"/>
      <c r="G7526" s="15"/>
      <c r="H7526" s="15"/>
      <c r="I7526" s="15"/>
      <c r="J7526" s="13">
        <f>OR(F7526&lt;&gt;0,G7526&lt;&gt;0,H7526&lt;&gt;0,I7526&lt;&gt;0)*(F7526 + (F7526 = 0))*(G7526 + (G7526 = 0))*(H7526 + (H7526 = 0))*(I7526 + (I7526 = 0))</f>
        <v>0</v>
      </c>
      <c r="K7526" s="11"/>
      <c r="L7526" s="11"/>
      <c r="M7526" s="11"/>
    </row>
    <row r="7527" spans="1:13">
      <c r="A7527" s="11"/>
      <c r="B7527" s="11"/>
      <c r="C7527" s="11"/>
      <c r="D7527" s="11"/>
      <c r="E7527" s="11"/>
      <c r="F7527" s="11"/>
      <c r="G7527" s="11"/>
      <c r="H7527" s="11"/>
      <c r="I7527" s="11"/>
      <c r="J7527" s="16" t="s">
        <v>2268</v>
      </c>
      <c r="K7527" s="17">
        <f>SUM(J7525:J7526)*1</f>
        <v>2</v>
      </c>
      <c r="L7527" s="15">
        <v>12793.55</v>
      </c>
      <c r="M7527" s="18">
        <f>ROUND(K7527*L7527,2)</f>
        <v>25587.1</v>
      </c>
    </row>
    <row r="7528" spans="1:13" ht="0.95" customHeight="1">
      <c r="A7528" s="19"/>
      <c r="B7528" s="19"/>
      <c r="C7528" s="19"/>
      <c r="D7528" s="19"/>
      <c r="E7528" s="19"/>
      <c r="F7528" s="19"/>
      <c r="G7528" s="19"/>
      <c r="H7528" s="19"/>
      <c r="I7528" s="19"/>
      <c r="J7528" s="19"/>
      <c r="K7528" s="19"/>
      <c r="L7528" s="19"/>
      <c r="M7528" s="19"/>
    </row>
    <row r="7529" spans="1:13" s="1" customFormat="1">
      <c r="A7529" s="40" t="s">
        <v>2269</v>
      </c>
      <c r="B7529" s="16" t="s">
        <v>22</v>
      </c>
      <c r="C7529" s="16" t="s">
        <v>61</v>
      </c>
      <c r="D7529" s="16" t="s">
        <v>2270</v>
      </c>
      <c r="E7529" s="41"/>
      <c r="F7529" s="41"/>
      <c r="G7529" s="41"/>
      <c r="H7529" s="41"/>
      <c r="I7529" s="41"/>
      <c r="J7529" s="41"/>
      <c r="K7529" s="17">
        <f>K7534</f>
        <v>37</v>
      </c>
      <c r="L7529" s="18">
        <f>L7534</f>
        <v>267.5</v>
      </c>
      <c r="M7529" s="18">
        <f>M7534</f>
        <v>9897.5</v>
      </c>
    </row>
    <row r="7530" spans="1:13">
      <c r="A7530" s="11"/>
      <c r="B7530" s="11"/>
      <c r="C7530" s="11"/>
      <c r="D7530" s="10" t="s">
        <v>2271</v>
      </c>
      <c r="E7530" s="11"/>
      <c r="F7530" s="11"/>
      <c r="G7530" s="11"/>
      <c r="H7530" s="11"/>
      <c r="I7530" s="11"/>
      <c r="J7530" s="11"/>
      <c r="K7530" s="11"/>
      <c r="L7530" s="11"/>
      <c r="M7530" s="11"/>
    </row>
    <row r="7531" spans="1:13">
      <c r="A7531" s="11"/>
      <c r="B7531" s="11"/>
      <c r="C7531" s="11"/>
      <c r="D7531" s="11"/>
      <c r="E7531" s="10" t="s">
        <v>2254</v>
      </c>
      <c r="F7531" s="14">
        <v>22</v>
      </c>
      <c r="G7531" s="15">
        <v>0</v>
      </c>
      <c r="H7531" s="15">
        <v>0</v>
      </c>
      <c r="I7531" s="15">
        <v>0</v>
      </c>
      <c r="J7531" s="13">
        <f>OR(F7531&lt;&gt;0,G7531&lt;&gt;0,H7531&lt;&gt;0,I7531&lt;&gt;0)*(F7531 + (F7531 = 0))*(G7531 + (G7531 = 0))*(H7531 + (H7531 = 0))*(I7531 + (I7531 = 0))</f>
        <v>22</v>
      </c>
      <c r="K7531" s="11"/>
      <c r="L7531" s="11"/>
      <c r="M7531" s="11"/>
    </row>
    <row r="7532" spans="1:13">
      <c r="A7532" s="11"/>
      <c r="B7532" s="11"/>
      <c r="C7532" s="11"/>
      <c r="D7532" s="11"/>
      <c r="E7532" s="10" t="s">
        <v>2259</v>
      </c>
      <c r="F7532" s="14">
        <v>15</v>
      </c>
      <c r="G7532" s="15">
        <v>0</v>
      </c>
      <c r="H7532" s="15">
        <v>0</v>
      </c>
      <c r="I7532" s="15">
        <v>0</v>
      </c>
      <c r="J7532" s="13">
        <f>OR(F7532&lt;&gt;0,G7532&lt;&gt;0,H7532&lt;&gt;0,I7532&lt;&gt;0)*(F7532 + (F7532 = 0))*(G7532 + (G7532 = 0))*(H7532 + (H7532 = 0))*(I7532 + (I7532 = 0))</f>
        <v>15</v>
      </c>
      <c r="K7532" s="11"/>
      <c r="L7532" s="11"/>
      <c r="M7532" s="11"/>
    </row>
    <row r="7533" spans="1:13">
      <c r="A7533" s="11"/>
      <c r="B7533" s="11"/>
      <c r="C7533" s="11"/>
      <c r="D7533" s="11"/>
      <c r="E7533" s="10" t="s">
        <v>17</v>
      </c>
      <c r="F7533" s="14"/>
      <c r="G7533" s="15"/>
      <c r="H7533" s="15"/>
      <c r="I7533" s="15"/>
      <c r="J7533" s="13">
        <f>OR(F7533&lt;&gt;0,G7533&lt;&gt;0,H7533&lt;&gt;0,I7533&lt;&gt;0)*(F7533 + (F7533 = 0))*(G7533 + (G7533 = 0))*(H7533 + (H7533 = 0))*(I7533 + (I7533 = 0))</f>
        <v>0</v>
      </c>
      <c r="K7533" s="11"/>
      <c r="L7533" s="11"/>
      <c r="M7533" s="11"/>
    </row>
    <row r="7534" spans="1:13">
      <c r="A7534" s="11"/>
      <c r="B7534" s="11"/>
      <c r="C7534" s="11"/>
      <c r="D7534" s="11"/>
      <c r="E7534" s="11"/>
      <c r="F7534" s="11"/>
      <c r="G7534" s="11"/>
      <c r="H7534" s="11"/>
      <c r="I7534" s="11"/>
      <c r="J7534" s="16" t="s">
        <v>2272</v>
      </c>
      <c r="K7534" s="17">
        <f>SUM(J7531:J7533)*1</f>
        <v>37</v>
      </c>
      <c r="L7534" s="15">
        <v>267.5</v>
      </c>
      <c r="M7534" s="18">
        <f>ROUND(K7534*L7534,2)</f>
        <v>9897.5</v>
      </c>
    </row>
    <row r="7535" spans="1:13" ht="0.95" customHeight="1">
      <c r="A7535" s="19"/>
      <c r="B7535" s="19"/>
      <c r="C7535" s="19"/>
      <c r="D7535" s="19"/>
      <c r="E7535" s="19"/>
      <c r="F7535" s="19"/>
      <c r="G7535" s="19"/>
      <c r="H7535" s="19"/>
      <c r="I7535" s="19"/>
      <c r="J7535" s="19"/>
      <c r="K7535" s="19"/>
      <c r="L7535" s="19"/>
      <c r="M7535" s="19"/>
    </row>
    <row r="7536" spans="1:13" s="1" customFormat="1">
      <c r="A7536" s="40" t="s">
        <v>2273</v>
      </c>
      <c r="B7536" s="16" t="s">
        <v>22</v>
      </c>
      <c r="C7536" s="16" t="s">
        <v>61</v>
      </c>
      <c r="D7536" s="16" t="s">
        <v>2274</v>
      </c>
      <c r="E7536" s="41"/>
      <c r="F7536" s="41"/>
      <c r="G7536" s="41"/>
      <c r="H7536" s="41"/>
      <c r="I7536" s="41"/>
      <c r="J7536" s="41"/>
      <c r="K7536" s="17">
        <f>K7541</f>
        <v>2</v>
      </c>
      <c r="L7536" s="18">
        <f>L7541</f>
        <v>2855.69</v>
      </c>
      <c r="M7536" s="18">
        <f>M7541</f>
        <v>5711.38</v>
      </c>
    </row>
    <row r="7537" spans="1:13">
      <c r="A7537" s="11"/>
      <c r="B7537" s="11"/>
      <c r="C7537" s="11"/>
      <c r="D7537" s="10" t="s">
        <v>2275</v>
      </c>
      <c r="E7537" s="11"/>
      <c r="F7537" s="11"/>
      <c r="G7537" s="11"/>
      <c r="H7537" s="11"/>
      <c r="I7537" s="11"/>
      <c r="J7537" s="11"/>
      <c r="K7537" s="11"/>
      <c r="L7537" s="11"/>
      <c r="M7537" s="11"/>
    </row>
    <row r="7538" spans="1:13">
      <c r="A7538" s="11"/>
      <c r="B7538" s="11"/>
      <c r="C7538" s="11"/>
      <c r="D7538" s="11"/>
      <c r="E7538" s="10" t="s">
        <v>2254</v>
      </c>
      <c r="F7538" s="14">
        <v>1</v>
      </c>
      <c r="G7538" s="15">
        <v>0</v>
      </c>
      <c r="H7538" s="15">
        <v>0</v>
      </c>
      <c r="I7538" s="15">
        <v>0</v>
      </c>
      <c r="J7538" s="13">
        <f>OR(F7538&lt;&gt;0,G7538&lt;&gt;0,H7538&lt;&gt;0,I7538&lt;&gt;0)*(F7538 + (F7538 = 0))*(G7538 + (G7538 = 0))*(H7538 + (H7538 = 0))*(I7538 + (I7538 = 0))</f>
        <v>1</v>
      </c>
      <c r="K7538" s="11"/>
      <c r="L7538" s="11"/>
      <c r="M7538" s="11"/>
    </row>
    <row r="7539" spans="1:13">
      <c r="A7539" s="11"/>
      <c r="B7539" s="11"/>
      <c r="C7539" s="11"/>
      <c r="D7539" s="11"/>
      <c r="E7539" s="10" t="s">
        <v>2259</v>
      </c>
      <c r="F7539" s="14">
        <v>1</v>
      </c>
      <c r="G7539" s="15">
        <v>0</v>
      </c>
      <c r="H7539" s="15">
        <v>0</v>
      </c>
      <c r="I7539" s="15">
        <v>0</v>
      </c>
      <c r="J7539" s="13">
        <f>OR(F7539&lt;&gt;0,G7539&lt;&gt;0,H7539&lt;&gt;0,I7539&lt;&gt;0)*(F7539 + (F7539 = 0))*(G7539 + (G7539 = 0))*(H7539 + (H7539 = 0))*(I7539 + (I7539 = 0))</f>
        <v>1</v>
      </c>
      <c r="K7539" s="11"/>
      <c r="L7539" s="11"/>
      <c r="M7539" s="11"/>
    </row>
    <row r="7540" spans="1:13">
      <c r="A7540" s="11"/>
      <c r="B7540" s="11"/>
      <c r="C7540" s="11"/>
      <c r="D7540" s="11"/>
      <c r="E7540" s="10" t="s">
        <v>17</v>
      </c>
      <c r="F7540" s="14"/>
      <c r="G7540" s="15"/>
      <c r="H7540" s="15"/>
      <c r="I7540" s="15"/>
      <c r="J7540" s="13">
        <f>OR(F7540&lt;&gt;0,G7540&lt;&gt;0,H7540&lt;&gt;0,I7540&lt;&gt;0)*(F7540 + (F7540 = 0))*(G7540 + (G7540 = 0))*(H7540 + (H7540 = 0))*(I7540 + (I7540 = 0))</f>
        <v>0</v>
      </c>
      <c r="K7540" s="11"/>
      <c r="L7540" s="11"/>
      <c r="M7540" s="11"/>
    </row>
    <row r="7541" spans="1:13">
      <c r="A7541" s="11"/>
      <c r="B7541" s="11"/>
      <c r="C7541" s="11"/>
      <c r="D7541" s="11"/>
      <c r="E7541" s="11"/>
      <c r="F7541" s="11"/>
      <c r="G7541" s="11"/>
      <c r="H7541" s="11"/>
      <c r="I7541" s="11"/>
      <c r="J7541" s="16" t="s">
        <v>2276</v>
      </c>
      <c r="K7541" s="17">
        <f>SUM(J7538:J7540)*1</f>
        <v>2</v>
      </c>
      <c r="L7541" s="15">
        <v>2855.69</v>
      </c>
      <c r="M7541" s="18">
        <f>ROUND(K7541*L7541,2)</f>
        <v>5711.38</v>
      </c>
    </row>
    <row r="7542" spans="1:13" ht="0.95" customHeight="1">
      <c r="A7542" s="19"/>
      <c r="B7542" s="19"/>
      <c r="C7542" s="19"/>
      <c r="D7542" s="19"/>
      <c r="E7542" s="19"/>
      <c r="F7542" s="19"/>
      <c r="G7542" s="19"/>
      <c r="H7542" s="19"/>
      <c r="I7542" s="19"/>
      <c r="J7542" s="19"/>
      <c r="K7542" s="19"/>
      <c r="L7542" s="19"/>
      <c r="M7542" s="19"/>
    </row>
    <row r="7543" spans="1:13">
      <c r="A7543" s="11"/>
      <c r="B7543" s="11"/>
      <c r="C7543" s="11"/>
      <c r="D7543" s="11"/>
      <c r="E7543" s="11"/>
      <c r="F7543" s="11"/>
      <c r="G7543" s="11"/>
      <c r="H7543" s="11"/>
      <c r="I7543" s="11"/>
      <c r="J7543" s="16" t="s">
        <v>2277</v>
      </c>
      <c r="K7543" s="20">
        <v>1</v>
      </c>
      <c r="L7543" s="18">
        <f>M7440+M7446+M7453+M7464+M7470+M7477+M7483+M7490+M7496+M7503+M7509+M7516+M7523+M7529+M7536</f>
        <v>279438.09999999998</v>
      </c>
      <c r="M7543" s="18">
        <f>ROUND(K7543*L7543,2)</f>
        <v>279438.09999999998</v>
      </c>
    </row>
    <row r="7544" spans="1:13" ht="0.95" customHeight="1">
      <c r="A7544" s="19"/>
      <c r="B7544" s="19"/>
      <c r="C7544" s="19"/>
      <c r="D7544" s="19"/>
      <c r="E7544" s="19"/>
      <c r="F7544" s="19"/>
      <c r="G7544" s="19"/>
      <c r="H7544" s="19"/>
      <c r="I7544" s="19"/>
      <c r="J7544" s="19"/>
      <c r="K7544" s="19"/>
      <c r="L7544" s="19"/>
      <c r="M7544" s="19"/>
    </row>
    <row r="7545" spans="1:13">
      <c r="A7545" s="29" t="s">
        <v>2278</v>
      </c>
      <c r="B7545" s="29" t="s">
        <v>16</v>
      </c>
      <c r="C7545" s="29" t="s">
        <v>17</v>
      </c>
      <c r="D7545" s="29" t="s">
        <v>2279</v>
      </c>
      <c r="E7545" s="30"/>
      <c r="F7545" s="30"/>
      <c r="G7545" s="30"/>
      <c r="H7545" s="30"/>
      <c r="I7545" s="30"/>
      <c r="J7545" s="30"/>
      <c r="K7545" s="31">
        <f>K7552</f>
        <v>1</v>
      </c>
      <c r="L7545" s="32">
        <f>L7552</f>
        <v>5021.25</v>
      </c>
      <c r="M7545" s="32">
        <f>M7552</f>
        <v>5021.25</v>
      </c>
    </row>
    <row r="7546" spans="1:13" s="1" customFormat="1">
      <c r="A7546" s="40" t="s">
        <v>2280</v>
      </c>
      <c r="B7546" s="16" t="s">
        <v>22</v>
      </c>
      <c r="C7546" s="16" t="s">
        <v>61</v>
      </c>
      <c r="D7546" s="16" t="s">
        <v>2281</v>
      </c>
      <c r="E7546" s="41"/>
      <c r="F7546" s="41"/>
      <c r="G7546" s="41"/>
      <c r="H7546" s="41"/>
      <c r="I7546" s="41"/>
      <c r="J7546" s="41"/>
      <c r="K7546" s="17">
        <f>K7550</f>
        <v>15</v>
      </c>
      <c r="L7546" s="18">
        <f>L7550</f>
        <v>334.75</v>
      </c>
      <c r="M7546" s="18">
        <f>M7550</f>
        <v>5021.25</v>
      </c>
    </row>
    <row r="7547" spans="1:13">
      <c r="A7547" s="11"/>
      <c r="B7547" s="11"/>
      <c r="C7547" s="11"/>
      <c r="D7547" s="10" t="s">
        <v>2282</v>
      </c>
      <c r="E7547" s="11"/>
      <c r="F7547" s="11"/>
      <c r="G7547" s="11"/>
      <c r="H7547" s="11"/>
      <c r="I7547" s="11"/>
      <c r="J7547" s="11"/>
      <c r="K7547" s="11"/>
      <c r="L7547" s="11"/>
      <c r="M7547" s="11"/>
    </row>
    <row r="7548" spans="1:13">
      <c r="A7548" s="11"/>
      <c r="B7548" s="11"/>
      <c r="C7548" s="11"/>
      <c r="D7548" s="11"/>
      <c r="E7548" s="10" t="s">
        <v>2109</v>
      </c>
      <c r="F7548" s="14">
        <v>15</v>
      </c>
      <c r="G7548" s="15">
        <v>0</v>
      </c>
      <c r="H7548" s="15">
        <v>0</v>
      </c>
      <c r="I7548" s="15">
        <v>0</v>
      </c>
      <c r="J7548" s="13">
        <f>OR(F7548&lt;&gt;0,G7548&lt;&gt;0,H7548&lt;&gt;0,I7548&lt;&gt;0)*(F7548 + (F7548 = 0))*(G7548 + (G7548 = 0))*(H7548 + (H7548 = 0))*(I7548 + (I7548 = 0))</f>
        <v>15</v>
      </c>
      <c r="K7548" s="11"/>
      <c r="L7548" s="11"/>
      <c r="M7548" s="11"/>
    </row>
    <row r="7549" spans="1:13">
      <c r="A7549" s="11"/>
      <c r="B7549" s="11"/>
      <c r="C7549" s="11"/>
      <c r="D7549" s="11"/>
      <c r="E7549" s="10" t="s">
        <v>17</v>
      </c>
      <c r="F7549" s="14"/>
      <c r="G7549" s="15"/>
      <c r="H7549" s="15"/>
      <c r="I7549" s="15"/>
      <c r="J7549" s="13">
        <f>OR(F7549&lt;&gt;0,G7549&lt;&gt;0,H7549&lt;&gt;0,I7549&lt;&gt;0)*(F7549 + (F7549 = 0))*(G7549 + (G7549 = 0))*(H7549 + (H7549 = 0))*(I7549 + (I7549 = 0))</f>
        <v>0</v>
      </c>
      <c r="K7549" s="11"/>
      <c r="L7549" s="11"/>
      <c r="M7549" s="11"/>
    </row>
    <row r="7550" spans="1:13">
      <c r="A7550" s="11"/>
      <c r="B7550" s="11"/>
      <c r="C7550" s="11"/>
      <c r="D7550" s="11"/>
      <c r="E7550" s="11"/>
      <c r="F7550" s="11"/>
      <c r="G7550" s="11"/>
      <c r="H7550" s="11"/>
      <c r="I7550" s="11"/>
      <c r="J7550" s="16" t="s">
        <v>2283</v>
      </c>
      <c r="K7550" s="17">
        <f>SUM(J7548:J7549)*1</f>
        <v>15</v>
      </c>
      <c r="L7550" s="15">
        <v>334.75</v>
      </c>
      <c r="M7550" s="18">
        <f>ROUND(K7550*L7550,2)</f>
        <v>5021.25</v>
      </c>
    </row>
    <row r="7551" spans="1:13" ht="0.95" customHeight="1">
      <c r="A7551" s="19"/>
      <c r="B7551" s="19"/>
      <c r="C7551" s="19"/>
      <c r="D7551" s="19"/>
      <c r="E7551" s="19"/>
      <c r="F7551" s="19"/>
      <c r="G7551" s="19"/>
      <c r="H7551" s="19"/>
      <c r="I7551" s="19"/>
      <c r="J7551" s="19"/>
      <c r="K7551" s="19"/>
      <c r="L7551" s="19"/>
      <c r="M7551" s="19"/>
    </row>
    <row r="7552" spans="1:13">
      <c r="A7552" s="11"/>
      <c r="B7552" s="11"/>
      <c r="C7552" s="11"/>
      <c r="D7552" s="11"/>
      <c r="E7552" s="11"/>
      <c r="F7552" s="11"/>
      <c r="G7552" s="11"/>
      <c r="H7552" s="11"/>
      <c r="I7552" s="11"/>
      <c r="J7552" s="16" t="s">
        <v>2284</v>
      </c>
      <c r="K7552" s="20">
        <v>1</v>
      </c>
      <c r="L7552" s="18">
        <f>M7546</f>
        <v>5021.25</v>
      </c>
      <c r="M7552" s="18">
        <f>ROUND(K7552*L7552,2)</f>
        <v>5021.25</v>
      </c>
    </row>
    <row r="7553" spans="1:13" ht="0.95" customHeight="1">
      <c r="A7553" s="19"/>
      <c r="B7553" s="19"/>
      <c r="C7553" s="19"/>
      <c r="D7553" s="19"/>
      <c r="E7553" s="19"/>
      <c r="F7553" s="19"/>
      <c r="G7553" s="19"/>
      <c r="H7553" s="19"/>
      <c r="I7553" s="19"/>
      <c r="J7553" s="19"/>
      <c r="K7553" s="19"/>
      <c r="L7553" s="19"/>
      <c r="M7553" s="19"/>
    </row>
    <row r="7554" spans="1:13">
      <c r="A7554" s="11"/>
      <c r="B7554" s="11"/>
      <c r="C7554" s="11"/>
      <c r="D7554" s="11"/>
      <c r="E7554" s="11"/>
      <c r="F7554" s="11"/>
      <c r="G7554" s="11"/>
      <c r="H7554" s="11"/>
      <c r="I7554" s="11"/>
      <c r="J7554" s="16" t="s">
        <v>2285</v>
      </c>
      <c r="K7554" s="20">
        <v>1</v>
      </c>
      <c r="L7554" s="18">
        <f>M7220+M7399+M7439+M7545</f>
        <v>8365798.7400000002</v>
      </c>
      <c r="M7554" s="18">
        <f>ROUND(K7554*L7554,2)</f>
        <v>8365798.7400000002</v>
      </c>
    </row>
    <row r="7555" spans="1:13" ht="0.95" customHeight="1">
      <c r="A7555" s="19"/>
      <c r="B7555" s="19"/>
      <c r="C7555" s="19"/>
      <c r="D7555" s="19"/>
      <c r="E7555" s="19"/>
      <c r="F7555" s="19"/>
      <c r="G7555" s="19"/>
      <c r="H7555" s="19"/>
      <c r="I7555" s="19"/>
      <c r="J7555" s="19"/>
      <c r="K7555" s="19"/>
      <c r="L7555" s="19"/>
      <c r="M7555" s="19"/>
    </row>
    <row r="7556" spans="1:13">
      <c r="A7556" s="11"/>
      <c r="B7556" s="11"/>
      <c r="C7556" s="11"/>
      <c r="D7556" s="11"/>
      <c r="E7556" s="11"/>
      <c r="F7556" s="11"/>
      <c r="G7556" s="11"/>
      <c r="H7556" s="11"/>
      <c r="I7556" s="11"/>
      <c r="J7556" s="16" t="s">
        <v>2286</v>
      </c>
      <c r="K7556" s="20">
        <v>1</v>
      </c>
      <c r="L7556" s="18">
        <f>M7219</f>
        <v>8365798.7400000002</v>
      </c>
      <c r="M7556" s="18">
        <f>ROUND(K7556*L7556,2)</f>
        <v>8365798.7400000002</v>
      </c>
    </row>
    <row r="7557" spans="1:13" ht="0.95" customHeight="1">
      <c r="A7557" s="19"/>
      <c r="B7557" s="19"/>
      <c r="C7557" s="19"/>
      <c r="D7557" s="19"/>
      <c r="E7557" s="19"/>
      <c r="F7557" s="19"/>
      <c r="G7557" s="19"/>
      <c r="H7557" s="19"/>
      <c r="I7557" s="19"/>
      <c r="J7557" s="19"/>
      <c r="K7557" s="19"/>
      <c r="L7557" s="19"/>
      <c r="M7557" s="19"/>
    </row>
    <row r="7558" spans="1:13">
      <c r="A7558" s="21" t="s">
        <v>2287</v>
      </c>
      <c r="B7558" s="21" t="s">
        <v>16</v>
      </c>
      <c r="C7558" s="21" t="s">
        <v>17</v>
      </c>
      <c r="D7558" s="21" t="s">
        <v>2288</v>
      </c>
      <c r="E7558" s="22"/>
      <c r="F7558" s="22"/>
      <c r="G7558" s="22"/>
      <c r="H7558" s="22"/>
      <c r="I7558" s="22"/>
      <c r="J7558" s="22"/>
      <c r="K7558" s="23">
        <f>K8905</f>
        <v>1</v>
      </c>
      <c r="L7558" s="24">
        <f>L8905</f>
        <v>6871465.0999999996</v>
      </c>
      <c r="M7558" s="24">
        <f>M8905</f>
        <v>6871465.0999999996</v>
      </c>
    </row>
    <row r="7559" spans="1:13">
      <c r="A7559" s="25" t="s">
        <v>2289</v>
      </c>
      <c r="B7559" s="25" t="s">
        <v>16</v>
      </c>
      <c r="C7559" s="25" t="s">
        <v>17</v>
      </c>
      <c r="D7559" s="25" t="s">
        <v>2290</v>
      </c>
      <c r="E7559" s="26"/>
      <c r="F7559" s="26"/>
      <c r="G7559" s="26"/>
      <c r="H7559" s="26"/>
      <c r="I7559" s="26"/>
      <c r="J7559" s="26"/>
      <c r="K7559" s="27">
        <f>K8852</f>
        <v>1</v>
      </c>
      <c r="L7559" s="28">
        <f>L8852</f>
        <v>6761994.7199999997</v>
      </c>
      <c r="M7559" s="28">
        <f>M8852</f>
        <v>6761994.7199999997</v>
      </c>
    </row>
    <row r="7560" spans="1:13">
      <c r="A7560" s="29" t="s">
        <v>2291</v>
      </c>
      <c r="B7560" s="29" t="s">
        <v>16</v>
      </c>
      <c r="C7560" s="29" t="s">
        <v>17</v>
      </c>
      <c r="D7560" s="29" t="s">
        <v>2292</v>
      </c>
      <c r="E7560" s="30"/>
      <c r="F7560" s="30"/>
      <c r="G7560" s="30"/>
      <c r="H7560" s="30"/>
      <c r="I7560" s="30"/>
      <c r="J7560" s="30"/>
      <c r="K7560" s="31">
        <f>K7698</f>
        <v>1</v>
      </c>
      <c r="L7560" s="32">
        <f>L7698</f>
        <v>696678.42</v>
      </c>
      <c r="M7560" s="32">
        <f>M7698</f>
        <v>696678.42</v>
      </c>
    </row>
    <row r="7561" spans="1:13" s="1" customFormat="1">
      <c r="A7561" s="40" t="s">
        <v>2293</v>
      </c>
      <c r="B7561" s="16" t="s">
        <v>22</v>
      </c>
      <c r="C7561" s="16" t="s">
        <v>61</v>
      </c>
      <c r="D7561" s="16" t="s">
        <v>2294</v>
      </c>
      <c r="E7561" s="41"/>
      <c r="F7561" s="41"/>
      <c r="G7561" s="41"/>
      <c r="H7561" s="41"/>
      <c r="I7561" s="41"/>
      <c r="J7561" s="41"/>
      <c r="K7561" s="17">
        <f>K7569</f>
        <v>5</v>
      </c>
      <c r="L7561" s="18">
        <f>L7569</f>
        <v>16851.32</v>
      </c>
      <c r="M7561" s="18">
        <f>M7569</f>
        <v>84256.6</v>
      </c>
    </row>
    <row r="7562" spans="1:13">
      <c r="A7562" s="11"/>
      <c r="B7562" s="11"/>
      <c r="C7562" s="11"/>
      <c r="D7562" s="10" t="s">
        <v>2295</v>
      </c>
      <c r="E7562" s="11"/>
      <c r="F7562" s="11"/>
      <c r="G7562" s="11"/>
      <c r="H7562" s="11"/>
      <c r="I7562" s="11"/>
      <c r="J7562" s="11"/>
      <c r="K7562" s="11"/>
      <c r="L7562" s="11"/>
      <c r="M7562" s="11"/>
    </row>
    <row r="7563" spans="1:13">
      <c r="A7563" s="11"/>
      <c r="B7563" s="11"/>
      <c r="C7563" s="11"/>
      <c r="D7563" s="11"/>
      <c r="E7563" s="10" t="s">
        <v>2296</v>
      </c>
      <c r="F7563" s="14">
        <v>1</v>
      </c>
      <c r="G7563" s="15">
        <v>0</v>
      </c>
      <c r="H7563" s="15">
        <v>0</v>
      </c>
      <c r="I7563" s="15">
        <v>0</v>
      </c>
      <c r="J7563" s="13">
        <f>OR(F7563&lt;&gt;0,G7563&lt;&gt;0,H7563&lt;&gt;0,I7563&lt;&gt;0)*(F7563 + (F7563 = 0))*(G7563 + (G7563 = 0))*(H7563 + (H7563 = 0))*(I7563 + (I7563 = 0))</f>
        <v>1</v>
      </c>
      <c r="K7563" s="11"/>
      <c r="L7563" s="11"/>
      <c r="M7563" s="11"/>
    </row>
    <row r="7564" spans="1:13">
      <c r="A7564" s="11"/>
      <c r="B7564" s="11"/>
      <c r="C7564" s="11"/>
      <c r="D7564" s="11"/>
      <c r="E7564" s="10" t="s">
        <v>2297</v>
      </c>
      <c r="F7564" s="14">
        <v>1</v>
      </c>
      <c r="G7564" s="15">
        <v>0</v>
      </c>
      <c r="H7564" s="15">
        <v>0</v>
      </c>
      <c r="I7564" s="15">
        <v>0</v>
      </c>
      <c r="J7564" s="13">
        <f>OR(F7564&lt;&gt;0,G7564&lt;&gt;0,H7564&lt;&gt;0,I7564&lt;&gt;0)*(F7564 + (F7564 = 0))*(G7564 + (G7564 = 0))*(H7564 + (H7564 = 0))*(I7564 + (I7564 = 0))</f>
        <v>1</v>
      </c>
      <c r="K7564" s="11"/>
      <c r="L7564" s="11"/>
      <c r="M7564" s="11"/>
    </row>
    <row r="7565" spans="1:13">
      <c r="A7565" s="11"/>
      <c r="B7565" s="11"/>
      <c r="C7565" s="11"/>
      <c r="D7565" s="11"/>
      <c r="E7565" s="10" t="s">
        <v>2298</v>
      </c>
      <c r="F7565" s="14">
        <v>1</v>
      </c>
      <c r="G7565" s="15">
        <v>0</v>
      </c>
      <c r="H7565" s="15">
        <v>0</v>
      </c>
      <c r="I7565" s="15">
        <v>0</v>
      </c>
      <c r="J7565" s="13">
        <f>OR(F7565&lt;&gt;0,G7565&lt;&gt;0,H7565&lt;&gt;0,I7565&lt;&gt;0)*(F7565 + (F7565 = 0))*(G7565 + (G7565 = 0))*(H7565 + (H7565 = 0))*(I7565 + (I7565 = 0))</f>
        <v>1</v>
      </c>
      <c r="K7565" s="11"/>
      <c r="L7565" s="11"/>
      <c r="M7565" s="11"/>
    </row>
    <row r="7566" spans="1:13">
      <c r="A7566" s="11"/>
      <c r="B7566" s="11"/>
      <c r="C7566" s="11"/>
      <c r="D7566" s="11"/>
      <c r="E7566" s="10" t="s">
        <v>2299</v>
      </c>
      <c r="F7566" s="14">
        <v>1</v>
      </c>
      <c r="G7566" s="15">
        <v>0</v>
      </c>
      <c r="H7566" s="15">
        <v>0</v>
      </c>
      <c r="I7566" s="15">
        <v>0</v>
      </c>
      <c r="J7566" s="13">
        <f>OR(F7566&lt;&gt;0,G7566&lt;&gt;0,H7566&lt;&gt;0,I7566&lt;&gt;0)*(F7566 + (F7566 = 0))*(G7566 + (G7566 = 0))*(H7566 + (H7566 = 0))*(I7566 + (I7566 = 0))</f>
        <v>1</v>
      </c>
      <c r="K7566" s="11"/>
      <c r="L7566" s="11"/>
      <c r="M7566" s="11"/>
    </row>
    <row r="7567" spans="1:13">
      <c r="A7567" s="11"/>
      <c r="B7567" s="11"/>
      <c r="C7567" s="11"/>
      <c r="D7567" s="11"/>
      <c r="E7567" s="10" t="s">
        <v>2300</v>
      </c>
      <c r="F7567" s="14">
        <v>1</v>
      </c>
      <c r="G7567" s="15">
        <v>0</v>
      </c>
      <c r="H7567" s="15">
        <v>0</v>
      </c>
      <c r="I7567" s="15">
        <v>0</v>
      </c>
      <c r="J7567" s="13">
        <f>OR(F7567&lt;&gt;0,G7567&lt;&gt;0,H7567&lt;&gt;0,I7567&lt;&gt;0)*(F7567 + (F7567 = 0))*(G7567 + (G7567 = 0))*(H7567 + (H7567 = 0))*(I7567 + (I7567 = 0))</f>
        <v>1</v>
      </c>
      <c r="K7567" s="11"/>
      <c r="L7567" s="11"/>
      <c r="M7567" s="11"/>
    </row>
    <row r="7568" spans="1:13">
      <c r="A7568" s="11"/>
      <c r="B7568" s="11"/>
      <c r="C7568" s="11"/>
      <c r="D7568" s="11"/>
      <c r="E7568" s="10" t="s">
        <v>17</v>
      </c>
      <c r="F7568" s="14"/>
      <c r="G7568" s="15"/>
      <c r="H7568" s="15"/>
      <c r="I7568" s="15"/>
      <c r="J7568" s="13">
        <f>OR(F7568&lt;&gt;0,G7568&lt;&gt;0,H7568&lt;&gt;0,I7568&lt;&gt;0)*(F7568 + (F7568 = 0))*(G7568 + (G7568 = 0))*(H7568 + (H7568 = 0))*(I7568 + (I7568 = 0))</f>
        <v>0</v>
      </c>
      <c r="K7568" s="11"/>
      <c r="L7568" s="11"/>
      <c r="M7568" s="11"/>
    </row>
    <row r="7569" spans="1:13">
      <c r="A7569" s="11"/>
      <c r="B7569" s="11"/>
      <c r="C7569" s="11"/>
      <c r="D7569" s="11"/>
      <c r="E7569" s="11"/>
      <c r="F7569" s="11"/>
      <c r="G7569" s="11"/>
      <c r="H7569" s="11"/>
      <c r="I7569" s="11"/>
      <c r="J7569" s="16" t="s">
        <v>2301</v>
      </c>
      <c r="K7569" s="17">
        <f>SUM(J7563:J7568)*1</f>
        <v>5</v>
      </c>
      <c r="L7569" s="15">
        <v>16851.32</v>
      </c>
      <c r="M7569" s="18">
        <f>ROUND(K7569*L7569,2)</f>
        <v>84256.6</v>
      </c>
    </row>
    <row r="7570" spans="1:13" ht="0.95" customHeight="1">
      <c r="A7570" s="19"/>
      <c r="B7570" s="19"/>
      <c r="C7570" s="19"/>
      <c r="D7570" s="19"/>
      <c r="E7570" s="19"/>
      <c r="F7570" s="19"/>
      <c r="G7570" s="19"/>
      <c r="H7570" s="19"/>
      <c r="I7570" s="19"/>
      <c r="J7570" s="19"/>
      <c r="K7570" s="19"/>
      <c r="L7570" s="19"/>
      <c r="M7570" s="19"/>
    </row>
    <row r="7571" spans="1:13" s="1" customFormat="1">
      <c r="A7571" s="40" t="s">
        <v>2302</v>
      </c>
      <c r="B7571" s="16" t="s">
        <v>22</v>
      </c>
      <c r="C7571" s="16" t="s">
        <v>61</v>
      </c>
      <c r="D7571" s="16" t="s">
        <v>2303</v>
      </c>
      <c r="E7571" s="41"/>
      <c r="F7571" s="41"/>
      <c r="G7571" s="41"/>
      <c r="H7571" s="41"/>
      <c r="I7571" s="41"/>
      <c r="J7571" s="41"/>
      <c r="K7571" s="17">
        <f>K7575</f>
        <v>1</v>
      </c>
      <c r="L7571" s="18">
        <f>L7575</f>
        <v>23417.57</v>
      </c>
      <c r="M7571" s="18">
        <f>M7575</f>
        <v>23417.57</v>
      </c>
    </row>
    <row r="7572" spans="1:13">
      <c r="A7572" s="11"/>
      <c r="B7572" s="11"/>
      <c r="C7572" s="11"/>
      <c r="D7572" s="10" t="s">
        <v>2304</v>
      </c>
      <c r="E7572" s="11"/>
      <c r="F7572" s="11"/>
      <c r="G7572" s="11"/>
      <c r="H7572" s="11"/>
      <c r="I7572" s="11"/>
      <c r="J7572" s="11"/>
      <c r="K7572" s="11"/>
      <c r="L7572" s="11"/>
      <c r="M7572" s="11"/>
    </row>
    <row r="7573" spans="1:13">
      <c r="A7573" s="11"/>
      <c r="B7573" s="11"/>
      <c r="C7573" s="11"/>
      <c r="D7573" s="11"/>
      <c r="E7573" s="10" t="s">
        <v>2305</v>
      </c>
      <c r="F7573" s="14">
        <v>1</v>
      </c>
      <c r="G7573" s="15">
        <v>0</v>
      </c>
      <c r="H7573" s="15">
        <v>0</v>
      </c>
      <c r="I7573" s="15">
        <v>0</v>
      </c>
      <c r="J7573" s="13">
        <f>OR(F7573&lt;&gt;0,G7573&lt;&gt;0,H7573&lt;&gt;0,I7573&lt;&gt;0)*(F7573 + (F7573 = 0))*(G7573 + (G7573 = 0))*(H7573 + (H7573 = 0))*(I7573 + (I7573 = 0))</f>
        <v>1</v>
      </c>
      <c r="K7573" s="11"/>
      <c r="L7573" s="11"/>
      <c r="M7573" s="11"/>
    </row>
    <row r="7574" spans="1:13">
      <c r="A7574" s="11"/>
      <c r="B7574" s="11"/>
      <c r="C7574" s="11"/>
      <c r="D7574" s="11"/>
      <c r="E7574" s="10" t="s">
        <v>17</v>
      </c>
      <c r="F7574" s="14"/>
      <c r="G7574" s="15"/>
      <c r="H7574" s="15"/>
      <c r="I7574" s="15"/>
      <c r="J7574" s="13">
        <f>OR(F7574&lt;&gt;0,G7574&lt;&gt;0,H7574&lt;&gt;0,I7574&lt;&gt;0)*(F7574 + (F7574 = 0))*(G7574 + (G7574 = 0))*(H7574 + (H7574 = 0))*(I7574 + (I7574 = 0))</f>
        <v>0</v>
      </c>
      <c r="K7574" s="11"/>
      <c r="L7574" s="11"/>
      <c r="M7574" s="11"/>
    </row>
    <row r="7575" spans="1:13">
      <c r="A7575" s="11"/>
      <c r="B7575" s="11"/>
      <c r="C7575" s="11"/>
      <c r="D7575" s="11"/>
      <c r="E7575" s="11"/>
      <c r="F7575" s="11"/>
      <c r="G7575" s="11"/>
      <c r="H7575" s="11"/>
      <c r="I7575" s="11"/>
      <c r="J7575" s="16" t="s">
        <v>2306</v>
      </c>
      <c r="K7575" s="17">
        <f>SUM(J7573:J7574)*1</f>
        <v>1</v>
      </c>
      <c r="L7575" s="15">
        <v>23417.57</v>
      </c>
      <c r="M7575" s="18">
        <f>ROUND(K7575*L7575,2)</f>
        <v>23417.57</v>
      </c>
    </row>
    <row r="7576" spans="1:13" ht="0.95" customHeight="1">
      <c r="A7576" s="19"/>
      <c r="B7576" s="19"/>
      <c r="C7576" s="19"/>
      <c r="D7576" s="19"/>
      <c r="E7576" s="19"/>
      <c r="F7576" s="19"/>
      <c r="G7576" s="19"/>
      <c r="H7576" s="19"/>
      <c r="I7576" s="19"/>
      <c r="J7576" s="19"/>
      <c r="K7576" s="19"/>
      <c r="L7576" s="19"/>
      <c r="M7576" s="19"/>
    </row>
    <row r="7577" spans="1:13" s="1" customFormat="1">
      <c r="A7577" s="40" t="s">
        <v>2307</v>
      </c>
      <c r="B7577" s="16" t="s">
        <v>22</v>
      </c>
      <c r="C7577" s="16" t="s">
        <v>61</v>
      </c>
      <c r="D7577" s="16" t="s">
        <v>2308</v>
      </c>
      <c r="E7577" s="41"/>
      <c r="F7577" s="41"/>
      <c r="G7577" s="41"/>
      <c r="H7577" s="41"/>
      <c r="I7577" s="41"/>
      <c r="J7577" s="41"/>
      <c r="K7577" s="17">
        <f>K7581</f>
        <v>1</v>
      </c>
      <c r="L7577" s="18">
        <f>L7581</f>
        <v>2457.0700000000002</v>
      </c>
      <c r="M7577" s="18">
        <f>M7581</f>
        <v>2457.0700000000002</v>
      </c>
    </row>
    <row r="7578" spans="1:13">
      <c r="A7578" s="11"/>
      <c r="B7578" s="11"/>
      <c r="C7578" s="11"/>
      <c r="D7578" s="10" t="s">
        <v>2309</v>
      </c>
      <c r="E7578" s="11"/>
      <c r="F7578" s="11"/>
      <c r="G7578" s="11"/>
      <c r="H7578" s="11"/>
      <c r="I7578" s="11"/>
      <c r="J7578" s="11"/>
      <c r="K7578" s="11"/>
      <c r="L7578" s="11"/>
      <c r="M7578" s="11"/>
    </row>
    <row r="7579" spans="1:13">
      <c r="A7579" s="11"/>
      <c r="B7579" s="11"/>
      <c r="C7579" s="11"/>
      <c r="D7579" s="11"/>
      <c r="E7579" s="10" t="s">
        <v>2310</v>
      </c>
      <c r="F7579" s="14">
        <v>1</v>
      </c>
      <c r="G7579" s="15">
        <v>0</v>
      </c>
      <c r="H7579" s="15">
        <v>0</v>
      </c>
      <c r="I7579" s="15">
        <v>0</v>
      </c>
      <c r="J7579" s="13">
        <f>OR(F7579&lt;&gt;0,G7579&lt;&gt;0,H7579&lt;&gt;0,I7579&lt;&gt;0)*(F7579 + (F7579 = 0))*(G7579 + (G7579 = 0))*(H7579 + (H7579 = 0))*(I7579 + (I7579 = 0))</f>
        <v>1</v>
      </c>
      <c r="K7579" s="11"/>
      <c r="L7579" s="11"/>
      <c r="M7579" s="11"/>
    </row>
    <row r="7580" spans="1:13">
      <c r="A7580" s="11"/>
      <c r="B7580" s="11"/>
      <c r="C7580" s="11"/>
      <c r="D7580" s="11"/>
      <c r="E7580" s="10" t="s">
        <v>17</v>
      </c>
      <c r="F7580" s="14"/>
      <c r="G7580" s="15"/>
      <c r="H7580" s="15"/>
      <c r="I7580" s="15"/>
      <c r="J7580" s="13">
        <f>OR(F7580&lt;&gt;0,G7580&lt;&gt;0,H7580&lt;&gt;0,I7580&lt;&gt;0)*(F7580 + (F7580 = 0))*(G7580 + (G7580 = 0))*(H7580 + (H7580 = 0))*(I7580 + (I7580 = 0))</f>
        <v>0</v>
      </c>
      <c r="K7580" s="11"/>
      <c r="L7580" s="11"/>
      <c r="M7580" s="11"/>
    </row>
    <row r="7581" spans="1:13">
      <c r="A7581" s="11"/>
      <c r="B7581" s="11"/>
      <c r="C7581" s="11"/>
      <c r="D7581" s="11"/>
      <c r="E7581" s="11"/>
      <c r="F7581" s="11"/>
      <c r="G7581" s="11"/>
      <c r="H7581" s="11"/>
      <c r="I7581" s="11"/>
      <c r="J7581" s="16" t="s">
        <v>2311</v>
      </c>
      <c r="K7581" s="17">
        <f>SUM(J7579:J7580)*1</f>
        <v>1</v>
      </c>
      <c r="L7581" s="15">
        <v>2457.0700000000002</v>
      </c>
      <c r="M7581" s="18">
        <f>ROUND(K7581*L7581,2)</f>
        <v>2457.0700000000002</v>
      </c>
    </row>
    <row r="7582" spans="1:13" ht="0.95" customHeight="1">
      <c r="A7582" s="19"/>
      <c r="B7582" s="19"/>
      <c r="C7582" s="19"/>
      <c r="D7582" s="19"/>
      <c r="E7582" s="19"/>
      <c r="F7582" s="19"/>
      <c r="G7582" s="19"/>
      <c r="H7582" s="19"/>
      <c r="I7582" s="19"/>
      <c r="J7582" s="19"/>
      <c r="K7582" s="19"/>
      <c r="L7582" s="19"/>
      <c r="M7582" s="19"/>
    </row>
    <row r="7583" spans="1:13" s="1" customFormat="1">
      <c r="A7583" s="40" t="s">
        <v>2312</v>
      </c>
      <c r="B7583" s="16" t="s">
        <v>22</v>
      </c>
      <c r="C7583" s="16" t="s">
        <v>61</v>
      </c>
      <c r="D7583" s="16" t="s">
        <v>2313</v>
      </c>
      <c r="E7583" s="41"/>
      <c r="F7583" s="41"/>
      <c r="G7583" s="41"/>
      <c r="H7583" s="41"/>
      <c r="I7583" s="41"/>
      <c r="J7583" s="41"/>
      <c r="K7583" s="17">
        <f>K7591</f>
        <v>5</v>
      </c>
      <c r="L7583" s="18">
        <f>L7591</f>
        <v>16851.32</v>
      </c>
      <c r="M7583" s="18">
        <f>M7591</f>
        <v>84256.6</v>
      </c>
    </row>
    <row r="7584" spans="1:13">
      <c r="A7584" s="11"/>
      <c r="B7584" s="11"/>
      <c r="C7584" s="11"/>
      <c r="D7584" s="10" t="s">
        <v>2314</v>
      </c>
      <c r="E7584" s="11"/>
      <c r="F7584" s="11"/>
      <c r="G7584" s="11"/>
      <c r="H7584" s="11"/>
      <c r="I7584" s="11"/>
      <c r="J7584" s="11"/>
      <c r="K7584" s="11"/>
      <c r="L7584" s="11"/>
      <c r="M7584" s="11"/>
    </row>
    <row r="7585" spans="1:13">
      <c r="A7585" s="11"/>
      <c r="B7585" s="11"/>
      <c r="C7585" s="11"/>
      <c r="D7585" s="11"/>
      <c r="E7585" s="10" t="s">
        <v>2315</v>
      </c>
      <c r="F7585" s="14">
        <v>1</v>
      </c>
      <c r="G7585" s="15">
        <v>0</v>
      </c>
      <c r="H7585" s="15">
        <v>0</v>
      </c>
      <c r="I7585" s="15">
        <v>0</v>
      </c>
      <c r="J7585" s="13">
        <f>OR(F7585&lt;&gt;0,G7585&lt;&gt;0,H7585&lt;&gt;0,I7585&lt;&gt;0)*(F7585 + (F7585 = 0))*(G7585 + (G7585 = 0))*(H7585 + (H7585 = 0))*(I7585 + (I7585 = 0))</f>
        <v>1</v>
      </c>
      <c r="K7585" s="11"/>
      <c r="L7585" s="11"/>
      <c r="M7585" s="11"/>
    </row>
    <row r="7586" spans="1:13">
      <c r="A7586" s="11"/>
      <c r="B7586" s="11"/>
      <c r="C7586" s="11"/>
      <c r="D7586" s="11"/>
      <c r="E7586" s="10" t="s">
        <v>2316</v>
      </c>
      <c r="F7586" s="14">
        <v>1</v>
      </c>
      <c r="G7586" s="15">
        <v>0</v>
      </c>
      <c r="H7586" s="15">
        <v>0</v>
      </c>
      <c r="I7586" s="15">
        <v>0</v>
      </c>
      <c r="J7586" s="13">
        <f>OR(F7586&lt;&gt;0,G7586&lt;&gt;0,H7586&lt;&gt;0,I7586&lt;&gt;0)*(F7586 + (F7586 = 0))*(G7586 + (G7586 = 0))*(H7586 + (H7586 = 0))*(I7586 + (I7586 = 0))</f>
        <v>1</v>
      </c>
      <c r="K7586" s="11"/>
      <c r="L7586" s="11"/>
      <c r="M7586" s="11"/>
    </row>
    <row r="7587" spans="1:13">
      <c r="A7587" s="11"/>
      <c r="B7587" s="11"/>
      <c r="C7587" s="11"/>
      <c r="D7587" s="11"/>
      <c r="E7587" s="10" t="s">
        <v>2317</v>
      </c>
      <c r="F7587" s="14">
        <v>1</v>
      </c>
      <c r="G7587" s="15">
        <v>0</v>
      </c>
      <c r="H7587" s="15">
        <v>0</v>
      </c>
      <c r="I7587" s="15">
        <v>0</v>
      </c>
      <c r="J7587" s="13">
        <f>OR(F7587&lt;&gt;0,G7587&lt;&gt;0,H7587&lt;&gt;0,I7587&lt;&gt;0)*(F7587 + (F7587 = 0))*(G7587 + (G7587 = 0))*(H7587 + (H7587 = 0))*(I7587 + (I7587 = 0))</f>
        <v>1</v>
      </c>
      <c r="K7587" s="11"/>
      <c r="L7587" s="11"/>
      <c r="M7587" s="11"/>
    </row>
    <row r="7588" spans="1:13">
      <c r="A7588" s="11"/>
      <c r="B7588" s="11"/>
      <c r="C7588" s="11"/>
      <c r="D7588" s="11"/>
      <c r="E7588" s="10" t="s">
        <v>2317</v>
      </c>
      <c r="F7588" s="14">
        <v>1</v>
      </c>
      <c r="G7588" s="15">
        <v>0</v>
      </c>
      <c r="H7588" s="15">
        <v>0</v>
      </c>
      <c r="I7588" s="15">
        <v>0</v>
      </c>
      <c r="J7588" s="13">
        <f>OR(F7588&lt;&gt;0,G7588&lt;&gt;0,H7588&lt;&gt;0,I7588&lt;&gt;0)*(F7588 + (F7588 = 0))*(G7588 + (G7588 = 0))*(H7588 + (H7588 = 0))*(I7588 + (I7588 = 0))</f>
        <v>1</v>
      </c>
      <c r="K7588" s="11"/>
      <c r="L7588" s="11"/>
      <c r="M7588" s="11"/>
    </row>
    <row r="7589" spans="1:13">
      <c r="A7589" s="11"/>
      <c r="B7589" s="11"/>
      <c r="C7589" s="11"/>
      <c r="D7589" s="11"/>
      <c r="E7589" s="10" t="s">
        <v>2318</v>
      </c>
      <c r="F7589" s="14">
        <v>1</v>
      </c>
      <c r="G7589" s="15">
        <v>0</v>
      </c>
      <c r="H7589" s="15">
        <v>0</v>
      </c>
      <c r="I7589" s="15">
        <v>0</v>
      </c>
      <c r="J7589" s="13">
        <f>OR(F7589&lt;&gt;0,G7589&lt;&gt;0,H7589&lt;&gt;0,I7589&lt;&gt;0)*(F7589 + (F7589 = 0))*(G7589 + (G7589 = 0))*(H7589 + (H7589 = 0))*(I7589 + (I7589 = 0))</f>
        <v>1</v>
      </c>
      <c r="K7589" s="11"/>
      <c r="L7589" s="11"/>
      <c r="M7589" s="11"/>
    </row>
    <row r="7590" spans="1:13">
      <c r="A7590" s="11"/>
      <c r="B7590" s="11"/>
      <c r="C7590" s="11"/>
      <c r="D7590" s="11"/>
      <c r="E7590" s="10" t="s">
        <v>17</v>
      </c>
      <c r="F7590" s="14"/>
      <c r="G7590" s="15"/>
      <c r="H7590" s="15"/>
      <c r="I7590" s="15"/>
      <c r="J7590" s="13">
        <f>OR(F7590&lt;&gt;0,G7590&lt;&gt;0,H7590&lt;&gt;0,I7590&lt;&gt;0)*(F7590 + (F7590 = 0))*(G7590 + (G7590 = 0))*(H7590 + (H7590 = 0))*(I7590 + (I7590 = 0))</f>
        <v>0</v>
      </c>
      <c r="K7590" s="11"/>
      <c r="L7590" s="11"/>
      <c r="M7590" s="11"/>
    </row>
    <row r="7591" spans="1:13">
      <c r="A7591" s="11"/>
      <c r="B7591" s="11"/>
      <c r="C7591" s="11"/>
      <c r="D7591" s="11"/>
      <c r="E7591" s="11"/>
      <c r="F7591" s="11"/>
      <c r="G7591" s="11"/>
      <c r="H7591" s="11"/>
      <c r="I7591" s="11"/>
      <c r="J7591" s="16" t="s">
        <v>2319</v>
      </c>
      <c r="K7591" s="17">
        <f>SUM(J7585:J7590)*1</f>
        <v>5</v>
      </c>
      <c r="L7591" s="15">
        <v>16851.32</v>
      </c>
      <c r="M7591" s="18">
        <f>ROUND(K7591*L7591,2)</f>
        <v>84256.6</v>
      </c>
    </row>
    <row r="7592" spans="1:13" ht="0.95" customHeight="1">
      <c r="A7592" s="19"/>
      <c r="B7592" s="19"/>
      <c r="C7592" s="19"/>
      <c r="D7592" s="19"/>
      <c r="E7592" s="19"/>
      <c r="F7592" s="19"/>
      <c r="G7592" s="19"/>
      <c r="H7592" s="19"/>
      <c r="I7592" s="19"/>
      <c r="J7592" s="19"/>
      <c r="K7592" s="19"/>
      <c r="L7592" s="19"/>
      <c r="M7592" s="19"/>
    </row>
    <row r="7593" spans="1:13" s="1" customFormat="1">
      <c r="A7593" s="40" t="s">
        <v>2320</v>
      </c>
      <c r="B7593" s="16" t="s">
        <v>22</v>
      </c>
      <c r="C7593" s="16" t="s">
        <v>23</v>
      </c>
      <c r="D7593" s="16" t="s">
        <v>2321</v>
      </c>
      <c r="E7593" s="41"/>
      <c r="F7593" s="41"/>
      <c r="G7593" s="41"/>
      <c r="H7593" s="41"/>
      <c r="I7593" s="41"/>
      <c r="J7593" s="41"/>
      <c r="K7593" s="17">
        <f>K7602</f>
        <v>375</v>
      </c>
      <c r="L7593" s="18">
        <f>L7602</f>
        <v>13.25</v>
      </c>
      <c r="M7593" s="18">
        <f>M7602</f>
        <v>4968.75</v>
      </c>
    </row>
    <row r="7594" spans="1:13">
      <c r="A7594" s="11"/>
      <c r="B7594" s="11"/>
      <c r="C7594" s="11"/>
      <c r="D7594" s="10" t="s">
        <v>2322</v>
      </c>
      <c r="E7594" s="11"/>
      <c r="F7594" s="11"/>
      <c r="G7594" s="11"/>
      <c r="H7594" s="11"/>
      <c r="I7594" s="11"/>
      <c r="J7594" s="11"/>
      <c r="K7594" s="11"/>
      <c r="L7594" s="11"/>
      <c r="M7594" s="11"/>
    </row>
    <row r="7595" spans="1:13">
      <c r="A7595" s="11"/>
      <c r="B7595" s="11"/>
      <c r="C7595" s="11"/>
      <c r="D7595" s="11"/>
      <c r="E7595" s="10" t="s">
        <v>2323</v>
      </c>
      <c r="F7595" s="14"/>
      <c r="G7595" s="15"/>
      <c r="H7595" s="15"/>
      <c r="I7595" s="15"/>
      <c r="J7595" s="13">
        <f>OR(F7595&lt;&gt;0,G7595&lt;&gt;0,H7595&lt;&gt;0,I7595&lt;&gt;0)*(F7595 + (F7595 = 0))*(G7595 + (G7595 = 0))*(H7595 + (H7595 = 0))*(I7595 + (I7595 = 0))</f>
        <v>0</v>
      </c>
      <c r="K7595" s="11"/>
      <c r="L7595" s="11"/>
      <c r="M7595" s="11"/>
    </row>
    <row r="7596" spans="1:13">
      <c r="A7596" s="11"/>
      <c r="B7596" s="11"/>
      <c r="C7596" s="11"/>
      <c r="D7596" s="11"/>
      <c r="E7596" s="10" t="s">
        <v>2324</v>
      </c>
      <c r="F7596" s="14">
        <v>3</v>
      </c>
      <c r="G7596" s="15">
        <v>25</v>
      </c>
      <c r="H7596" s="15">
        <v>0</v>
      </c>
      <c r="I7596" s="15">
        <v>0</v>
      </c>
      <c r="J7596" s="13">
        <f>OR(F7596&lt;&gt;0,G7596&lt;&gt;0,H7596&lt;&gt;0,I7596&lt;&gt;0)*(F7596 + (F7596 = 0))*(G7596 + (G7596 = 0))*(H7596 + (H7596 = 0))*(I7596 + (I7596 = 0))</f>
        <v>75</v>
      </c>
      <c r="K7596" s="11"/>
      <c r="L7596" s="11"/>
      <c r="M7596" s="11"/>
    </row>
    <row r="7597" spans="1:13">
      <c r="A7597" s="11"/>
      <c r="B7597" s="11"/>
      <c r="C7597" s="11"/>
      <c r="D7597" s="11"/>
      <c r="E7597" s="10" t="s">
        <v>2315</v>
      </c>
      <c r="F7597" s="14">
        <v>3</v>
      </c>
      <c r="G7597" s="15">
        <v>25</v>
      </c>
      <c r="H7597" s="15">
        <v>0</v>
      </c>
      <c r="I7597" s="15">
        <v>0</v>
      </c>
      <c r="J7597" s="13">
        <f>OR(F7597&lt;&gt;0,G7597&lt;&gt;0,H7597&lt;&gt;0,I7597&lt;&gt;0)*(F7597 + (F7597 = 0))*(G7597 + (G7597 = 0))*(H7597 + (H7597 = 0))*(I7597 + (I7597 = 0))</f>
        <v>75</v>
      </c>
      <c r="K7597" s="11"/>
      <c r="L7597" s="11"/>
      <c r="M7597" s="11"/>
    </row>
    <row r="7598" spans="1:13">
      <c r="A7598" s="11"/>
      <c r="B7598" s="11"/>
      <c r="C7598" s="11"/>
      <c r="D7598" s="11"/>
      <c r="E7598" s="10" t="s">
        <v>2316</v>
      </c>
      <c r="F7598" s="14">
        <v>3</v>
      </c>
      <c r="G7598" s="15">
        <v>25</v>
      </c>
      <c r="H7598" s="15">
        <v>0</v>
      </c>
      <c r="I7598" s="15">
        <v>0</v>
      </c>
      <c r="J7598" s="13">
        <f>OR(F7598&lt;&gt;0,G7598&lt;&gt;0,H7598&lt;&gt;0,I7598&lt;&gt;0)*(F7598 + (F7598 = 0))*(G7598 + (G7598 = 0))*(H7598 + (H7598 = 0))*(I7598 + (I7598 = 0))</f>
        <v>75</v>
      </c>
      <c r="K7598" s="11"/>
      <c r="L7598" s="11"/>
      <c r="M7598" s="11"/>
    </row>
    <row r="7599" spans="1:13">
      <c r="A7599" s="11"/>
      <c r="B7599" s="11"/>
      <c r="C7599" s="11"/>
      <c r="D7599" s="11"/>
      <c r="E7599" s="10" t="s">
        <v>2317</v>
      </c>
      <c r="F7599" s="14">
        <v>3</v>
      </c>
      <c r="G7599" s="15">
        <v>25</v>
      </c>
      <c r="H7599" s="15">
        <v>0</v>
      </c>
      <c r="I7599" s="15">
        <v>0</v>
      </c>
      <c r="J7599" s="13">
        <f>OR(F7599&lt;&gt;0,G7599&lt;&gt;0,H7599&lt;&gt;0,I7599&lt;&gt;0)*(F7599 + (F7599 = 0))*(G7599 + (G7599 = 0))*(H7599 + (H7599 = 0))*(I7599 + (I7599 = 0))</f>
        <v>75</v>
      </c>
      <c r="K7599" s="11"/>
      <c r="L7599" s="11"/>
      <c r="M7599" s="11"/>
    </row>
    <row r="7600" spans="1:13">
      <c r="A7600" s="11"/>
      <c r="B7600" s="11"/>
      <c r="C7600" s="11"/>
      <c r="D7600" s="11"/>
      <c r="E7600" s="10" t="s">
        <v>2318</v>
      </c>
      <c r="F7600" s="14">
        <v>3</v>
      </c>
      <c r="G7600" s="15">
        <v>25</v>
      </c>
      <c r="H7600" s="15">
        <v>0</v>
      </c>
      <c r="I7600" s="15">
        <v>0</v>
      </c>
      <c r="J7600" s="13">
        <f>OR(F7600&lt;&gt;0,G7600&lt;&gt;0,H7600&lt;&gt;0,I7600&lt;&gt;0)*(F7600 + (F7600 = 0))*(G7600 + (G7600 = 0))*(H7600 + (H7600 = 0))*(I7600 + (I7600 = 0))</f>
        <v>75</v>
      </c>
      <c r="K7600" s="11"/>
      <c r="L7600" s="11"/>
      <c r="M7600" s="11"/>
    </row>
    <row r="7601" spans="1:13">
      <c r="A7601" s="11"/>
      <c r="B7601" s="11"/>
      <c r="C7601" s="11"/>
      <c r="D7601" s="11"/>
      <c r="E7601" s="10" t="s">
        <v>17</v>
      </c>
      <c r="F7601" s="14"/>
      <c r="G7601" s="15"/>
      <c r="H7601" s="15"/>
      <c r="I7601" s="15"/>
      <c r="J7601" s="13">
        <f>OR(F7601&lt;&gt;0,G7601&lt;&gt;0,H7601&lt;&gt;0,I7601&lt;&gt;0)*(F7601 + (F7601 = 0))*(G7601 + (G7601 = 0))*(H7601 + (H7601 = 0))*(I7601 + (I7601 = 0))</f>
        <v>0</v>
      </c>
      <c r="K7601" s="11"/>
      <c r="L7601" s="11"/>
      <c r="M7601" s="11"/>
    </row>
    <row r="7602" spans="1:13">
      <c r="A7602" s="11"/>
      <c r="B7602" s="11"/>
      <c r="C7602" s="11"/>
      <c r="D7602" s="11"/>
      <c r="E7602" s="11"/>
      <c r="F7602" s="11"/>
      <c r="G7602" s="11"/>
      <c r="H7602" s="11"/>
      <c r="I7602" s="11"/>
      <c r="J7602" s="16" t="s">
        <v>2325</v>
      </c>
      <c r="K7602" s="17">
        <f>SUM(J7595:J7601)*1</f>
        <v>375</v>
      </c>
      <c r="L7602" s="15">
        <v>13.25</v>
      </c>
      <c r="M7602" s="18">
        <f>ROUND(K7602*L7602,2)</f>
        <v>4968.75</v>
      </c>
    </row>
    <row r="7603" spans="1:13" ht="0.95" customHeight="1">
      <c r="A7603" s="19"/>
      <c r="B7603" s="19"/>
      <c r="C7603" s="19"/>
      <c r="D7603" s="19"/>
      <c r="E7603" s="19"/>
      <c r="F7603" s="19"/>
      <c r="G7603" s="19"/>
      <c r="H7603" s="19"/>
      <c r="I7603" s="19"/>
      <c r="J7603" s="19"/>
      <c r="K7603" s="19"/>
      <c r="L7603" s="19"/>
      <c r="M7603" s="19"/>
    </row>
    <row r="7604" spans="1:13" s="1" customFormat="1">
      <c r="A7604" s="40" t="s">
        <v>2326</v>
      </c>
      <c r="B7604" s="16" t="s">
        <v>22</v>
      </c>
      <c r="C7604" s="16" t="s">
        <v>61</v>
      </c>
      <c r="D7604" s="16" t="s">
        <v>2327</v>
      </c>
      <c r="E7604" s="41"/>
      <c r="F7604" s="41"/>
      <c r="G7604" s="41"/>
      <c r="H7604" s="41"/>
      <c r="I7604" s="41"/>
      <c r="J7604" s="41"/>
      <c r="K7604" s="17">
        <f>K7610</f>
        <v>3</v>
      </c>
      <c r="L7604" s="18">
        <f>L7610</f>
        <v>74617.8</v>
      </c>
      <c r="M7604" s="18">
        <f>M7610</f>
        <v>223853.4</v>
      </c>
    </row>
    <row r="7605" spans="1:13">
      <c r="A7605" s="11"/>
      <c r="B7605" s="11"/>
      <c r="C7605" s="11"/>
      <c r="D7605" s="10" t="s">
        <v>2328</v>
      </c>
      <c r="E7605" s="11"/>
      <c r="F7605" s="11"/>
      <c r="G7605" s="11"/>
      <c r="H7605" s="11"/>
      <c r="I7605" s="11"/>
      <c r="J7605" s="11"/>
      <c r="K7605" s="11"/>
      <c r="L7605" s="11"/>
      <c r="M7605" s="11"/>
    </row>
    <row r="7606" spans="1:13">
      <c r="A7606" s="11"/>
      <c r="B7606" s="11"/>
      <c r="C7606" s="11"/>
      <c r="D7606" s="11"/>
      <c r="E7606" s="10" t="s">
        <v>2324</v>
      </c>
      <c r="F7606" s="14">
        <v>1</v>
      </c>
      <c r="G7606" s="15">
        <v>0</v>
      </c>
      <c r="H7606" s="15">
        <v>0</v>
      </c>
      <c r="I7606" s="15">
        <v>0</v>
      </c>
      <c r="J7606" s="13">
        <f>OR(F7606&lt;&gt;0,G7606&lt;&gt;0,H7606&lt;&gt;0,I7606&lt;&gt;0)*(F7606 + (F7606 = 0))*(G7606 + (G7606 = 0))*(H7606 + (H7606 = 0))*(I7606 + (I7606 = 0))</f>
        <v>1</v>
      </c>
      <c r="K7606" s="11"/>
      <c r="L7606" s="11"/>
      <c r="M7606" s="11"/>
    </row>
    <row r="7607" spans="1:13">
      <c r="A7607" s="11"/>
      <c r="B7607" s="11"/>
      <c r="C7607" s="11"/>
      <c r="D7607" s="11"/>
      <c r="E7607" s="10" t="s">
        <v>2315</v>
      </c>
      <c r="F7607" s="14">
        <v>1</v>
      </c>
      <c r="G7607" s="15">
        <v>0</v>
      </c>
      <c r="H7607" s="15">
        <v>0</v>
      </c>
      <c r="I7607" s="15">
        <v>0</v>
      </c>
      <c r="J7607" s="13">
        <f>OR(F7607&lt;&gt;0,G7607&lt;&gt;0,H7607&lt;&gt;0,I7607&lt;&gt;0)*(F7607 + (F7607 = 0))*(G7607 + (G7607 = 0))*(H7607 + (H7607 = 0))*(I7607 + (I7607 = 0))</f>
        <v>1</v>
      </c>
      <c r="K7607" s="11"/>
      <c r="L7607" s="11"/>
      <c r="M7607" s="11"/>
    </row>
    <row r="7608" spans="1:13">
      <c r="A7608" s="11"/>
      <c r="B7608" s="11"/>
      <c r="C7608" s="11"/>
      <c r="D7608" s="11"/>
      <c r="E7608" s="10" t="s">
        <v>2316</v>
      </c>
      <c r="F7608" s="14">
        <v>1</v>
      </c>
      <c r="G7608" s="15">
        <v>0</v>
      </c>
      <c r="H7608" s="15">
        <v>0</v>
      </c>
      <c r="I7608" s="15">
        <v>0</v>
      </c>
      <c r="J7608" s="13">
        <f>OR(F7608&lt;&gt;0,G7608&lt;&gt;0,H7608&lt;&gt;0,I7608&lt;&gt;0)*(F7608 + (F7608 = 0))*(G7608 + (G7608 = 0))*(H7608 + (H7608 = 0))*(I7608 + (I7608 = 0))</f>
        <v>1</v>
      </c>
      <c r="K7608" s="11"/>
      <c r="L7608" s="11"/>
      <c r="M7608" s="11"/>
    </row>
    <row r="7609" spans="1:13">
      <c r="A7609" s="11"/>
      <c r="B7609" s="11"/>
      <c r="C7609" s="11"/>
      <c r="D7609" s="11"/>
      <c r="E7609" s="10" t="s">
        <v>17</v>
      </c>
      <c r="F7609" s="14"/>
      <c r="G7609" s="15"/>
      <c r="H7609" s="15"/>
      <c r="I7609" s="15"/>
      <c r="J7609" s="13">
        <f>OR(F7609&lt;&gt;0,G7609&lt;&gt;0,H7609&lt;&gt;0,I7609&lt;&gt;0)*(F7609 + (F7609 = 0))*(G7609 + (G7609 = 0))*(H7609 + (H7609 = 0))*(I7609 + (I7609 = 0))</f>
        <v>0</v>
      </c>
      <c r="K7609" s="11"/>
      <c r="L7609" s="11"/>
      <c r="M7609" s="11"/>
    </row>
    <row r="7610" spans="1:13">
      <c r="A7610" s="11"/>
      <c r="B7610" s="11"/>
      <c r="C7610" s="11"/>
      <c r="D7610" s="11"/>
      <c r="E7610" s="11"/>
      <c r="F7610" s="11"/>
      <c r="G7610" s="11"/>
      <c r="H7610" s="11"/>
      <c r="I7610" s="11"/>
      <c r="J7610" s="16" t="s">
        <v>2329</v>
      </c>
      <c r="K7610" s="17">
        <f>SUM(J7606:J7609)*1</f>
        <v>3</v>
      </c>
      <c r="L7610" s="15">
        <v>74617.8</v>
      </c>
      <c r="M7610" s="18">
        <f>ROUND(K7610*L7610,2)</f>
        <v>223853.4</v>
      </c>
    </row>
    <row r="7611" spans="1:13" ht="0.95" customHeight="1">
      <c r="A7611" s="19"/>
      <c r="B7611" s="19"/>
      <c r="C7611" s="19"/>
      <c r="D7611" s="19"/>
      <c r="E7611" s="19"/>
      <c r="F7611" s="19"/>
      <c r="G7611" s="19"/>
      <c r="H7611" s="19"/>
      <c r="I7611" s="19"/>
      <c r="J7611" s="19"/>
      <c r="K7611" s="19"/>
      <c r="L7611" s="19"/>
      <c r="M7611" s="19"/>
    </row>
    <row r="7612" spans="1:13" s="1" customFormat="1">
      <c r="A7612" s="40" t="s">
        <v>2330</v>
      </c>
      <c r="B7612" s="16" t="s">
        <v>22</v>
      </c>
      <c r="C7612" s="16" t="s">
        <v>61</v>
      </c>
      <c r="D7612" s="16" t="s">
        <v>2331</v>
      </c>
      <c r="E7612" s="41"/>
      <c r="F7612" s="41"/>
      <c r="G7612" s="41"/>
      <c r="H7612" s="41"/>
      <c r="I7612" s="41"/>
      <c r="J7612" s="41"/>
      <c r="K7612" s="17">
        <f>K7617</f>
        <v>2</v>
      </c>
      <c r="L7612" s="18">
        <f>L7617</f>
        <v>35217.93</v>
      </c>
      <c r="M7612" s="18">
        <f>M7617</f>
        <v>70435.86</v>
      </c>
    </row>
    <row r="7613" spans="1:13">
      <c r="A7613" s="11"/>
      <c r="B7613" s="11"/>
      <c r="C7613" s="11"/>
      <c r="D7613" s="10" t="s">
        <v>2332</v>
      </c>
      <c r="E7613" s="11"/>
      <c r="F7613" s="11"/>
      <c r="G7613" s="11"/>
      <c r="H7613" s="11"/>
      <c r="I7613" s="11"/>
      <c r="J7613" s="11"/>
      <c r="K7613" s="11"/>
      <c r="L7613" s="11"/>
      <c r="M7613" s="11"/>
    </row>
    <row r="7614" spans="1:13">
      <c r="A7614" s="11"/>
      <c r="B7614" s="11"/>
      <c r="C7614" s="11"/>
      <c r="D7614" s="11"/>
      <c r="E7614" s="10" t="s">
        <v>2333</v>
      </c>
      <c r="F7614" s="14">
        <v>1</v>
      </c>
      <c r="G7614" s="15">
        <v>0</v>
      </c>
      <c r="H7614" s="15">
        <v>0</v>
      </c>
      <c r="I7614" s="15">
        <v>0</v>
      </c>
      <c r="J7614" s="13">
        <f>OR(F7614&lt;&gt;0,G7614&lt;&gt;0,H7614&lt;&gt;0,I7614&lt;&gt;0)*(F7614 + (F7614 = 0))*(G7614 + (G7614 = 0))*(H7614 + (H7614 = 0))*(I7614 + (I7614 = 0))</f>
        <v>1</v>
      </c>
      <c r="K7614" s="11"/>
      <c r="L7614" s="11"/>
      <c r="M7614" s="11"/>
    </row>
    <row r="7615" spans="1:13">
      <c r="A7615" s="11"/>
      <c r="B7615" s="11"/>
      <c r="C7615" s="11"/>
      <c r="D7615" s="11"/>
      <c r="E7615" s="10" t="s">
        <v>2318</v>
      </c>
      <c r="F7615" s="14">
        <v>1</v>
      </c>
      <c r="G7615" s="15">
        <v>0</v>
      </c>
      <c r="H7615" s="15">
        <v>0</v>
      </c>
      <c r="I7615" s="15">
        <v>0</v>
      </c>
      <c r="J7615" s="13">
        <f>OR(F7615&lt;&gt;0,G7615&lt;&gt;0,H7615&lt;&gt;0,I7615&lt;&gt;0)*(F7615 + (F7615 = 0))*(G7615 + (G7615 = 0))*(H7615 + (H7615 = 0))*(I7615 + (I7615 = 0))</f>
        <v>1</v>
      </c>
      <c r="K7615" s="11"/>
      <c r="L7615" s="11"/>
      <c r="M7615" s="11"/>
    </row>
    <row r="7616" spans="1:13">
      <c r="A7616" s="11"/>
      <c r="B7616" s="11"/>
      <c r="C7616" s="11"/>
      <c r="D7616" s="11"/>
      <c r="E7616" s="10" t="s">
        <v>17</v>
      </c>
      <c r="F7616" s="14"/>
      <c r="G7616" s="15"/>
      <c r="H7616" s="15"/>
      <c r="I7616" s="15"/>
      <c r="J7616" s="13">
        <f>OR(F7616&lt;&gt;0,G7616&lt;&gt;0,H7616&lt;&gt;0,I7616&lt;&gt;0)*(F7616 + (F7616 = 0))*(G7616 + (G7616 = 0))*(H7616 + (H7616 = 0))*(I7616 + (I7616 = 0))</f>
        <v>0</v>
      </c>
      <c r="K7616" s="11"/>
      <c r="L7616" s="11"/>
      <c r="M7616" s="11"/>
    </row>
    <row r="7617" spans="1:13">
      <c r="A7617" s="11"/>
      <c r="B7617" s="11"/>
      <c r="C7617" s="11"/>
      <c r="D7617" s="11"/>
      <c r="E7617" s="11"/>
      <c r="F7617" s="11"/>
      <c r="G7617" s="11"/>
      <c r="H7617" s="11"/>
      <c r="I7617" s="11"/>
      <c r="J7617" s="16" t="s">
        <v>2334</v>
      </c>
      <c r="K7617" s="17">
        <f>SUM(J7614:J7616)*1</f>
        <v>2</v>
      </c>
      <c r="L7617" s="15">
        <v>35217.93</v>
      </c>
      <c r="M7617" s="18">
        <f>ROUND(K7617*L7617,2)</f>
        <v>70435.86</v>
      </c>
    </row>
    <row r="7618" spans="1:13" ht="0.95" customHeight="1">
      <c r="A7618" s="19"/>
      <c r="B7618" s="19"/>
      <c r="C7618" s="19"/>
      <c r="D7618" s="19"/>
      <c r="E7618" s="19"/>
      <c r="F7618" s="19"/>
      <c r="G7618" s="19"/>
      <c r="H7618" s="19"/>
      <c r="I7618" s="19"/>
      <c r="J7618" s="19"/>
      <c r="K7618" s="19"/>
      <c r="L7618" s="19"/>
      <c r="M7618" s="19"/>
    </row>
    <row r="7619" spans="1:13" s="1" customFormat="1">
      <c r="A7619" s="40" t="s">
        <v>2335</v>
      </c>
      <c r="B7619" s="16" t="s">
        <v>22</v>
      </c>
      <c r="C7619" s="16" t="s">
        <v>61</v>
      </c>
      <c r="D7619" s="16" t="s">
        <v>2336</v>
      </c>
      <c r="E7619" s="41"/>
      <c r="F7619" s="41"/>
      <c r="G7619" s="41"/>
      <c r="H7619" s="41"/>
      <c r="I7619" s="41"/>
      <c r="J7619" s="41"/>
      <c r="K7619" s="17">
        <f>K7625</f>
        <v>3</v>
      </c>
      <c r="L7619" s="18">
        <f>L7625</f>
        <v>4738.21</v>
      </c>
      <c r="M7619" s="18">
        <f>M7625</f>
        <v>14214.63</v>
      </c>
    </row>
    <row r="7620" spans="1:13">
      <c r="A7620" s="11"/>
      <c r="B7620" s="11"/>
      <c r="C7620" s="11"/>
      <c r="D7620" s="10" t="s">
        <v>2337</v>
      </c>
      <c r="E7620" s="11"/>
      <c r="F7620" s="11"/>
      <c r="G7620" s="11"/>
      <c r="H7620" s="11"/>
      <c r="I7620" s="11"/>
      <c r="J7620" s="11"/>
      <c r="K7620" s="11"/>
      <c r="L7620" s="11"/>
      <c r="M7620" s="11"/>
    </row>
    <row r="7621" spans="1:13">
      <c r="A7621" s="11"/>
      <c r="B7621" s="11"/>
      <c r="C7621" s="11"/>
      <c r="D7621" s="11"/>
      <c r="E7621" s="10" t="s">
        <v>2324</v>
      </c>
      <c r="F7621" s="14">
        <v>1</v>
      </c>
      <c r="G7621" s="15">
        <v>0</v>
      </c>
      <c r="H7621" s="15">
        <v>0</v>
      </c>
      <c r="I7621" s="15">
        <v>0</v>
      </c>
      <c r="J7621" s="13">
        <f>OR(F7621&lt;&gt;0,G7621&lt;&gt;0,H7621&lt;&gt;0,I7621&lt;&gt;0)*(F7621 + (F7621 = 0))*(G7621 + (G7621 = 0))*(H7621 + (H7621 = 0))*(I7621 + (I7621 = 0))</f>
        <v>1</v>
      </c>
      <c r="K7621" s="11"/>
      <c r="L7621" s="11"/>
      <c r="M7621" s="11"/>
    </row>
    <row r="7622" spans="1:13">
      <c r="A7622" s="11"/>
      <c r="B7622" s="11"/>
      <c r="C7622" s="11"/>
      <c r="D7622" s="11"/>
      <c r="E7622" s="10" t="s">
        <v>2315</v>
      </c>
      <c r="F7622" s="14">
        <v>1</v>
      </c>
      <c r="G7622" s="15">
        <v>0</v>
      </c>
      <c r="H7622" s="15">
        <v>0</v>
      </c>
      <c r="I7622" s="15">
        <v>0</v>
      </c>
      <c r="J7622" s="13">
        <f>OR(F7622&lt;&gt;0,G7622&lt;&gt;0,H7622&lt;&gt;0,I7622&lt;&gt;0)*(F7622 + (F7622 = 0))*(G7622 + (G7622 = 0))*(H7622 + (H7622 = 0))*(I7622 + (I7622 = 0))</f>
        <v>1</v>
      </c>
      <c r="K7622" s="11"/>
      <c r="L7622" s="11"/>
      <c r="M7622" s="11"/>
    </row>
    <row r="7623" spans="1:13">
      <c r="A7623" s="11"/>
      <c r="B7623" s="11"/>
      <c r="C7623" s="11"/>
      <c r="D7623" s="11"/>
      <c r="E7623" s="10" t="s">
        <v>2316</v>
      </c>
      <c r="F7623" s="14">
        <v>1</v>
      </c>
      <c r="G7623" s="15">
        <v>0</v>
      </c>
      <c r="H7623" s="15">
        <v>0</v>
      </c>
      <c r="I7623" s="15">
        <v>0</v>
      </c>
      <c r="J7623" s="13">
        <f>OR(F7623&lt;&gt;0,G7623&lt;&gt;0,H7623&lt;&gt;0,I7623&lt;&gt;0)*(F7623 + (F7623 = 0))*(G7623 + (G7623 = 0))*(H7623 + (H7623 = 0))*(I7623 + (I7623 = 0))</f>
        <v>1</v>
      </c>
      <c r="K7623" s="11"/>
      <c r="L7623" s="11"/>
      <c r="M7623" s="11"/>
    </row>
    <row r="7624" spans="1:13">
      <c r="A7624" s="11"/>
      <c r="B7624" s="11"/>
      <c r="C7624" s="11"/>
      <c r="D7624" s="11"/>
      <c r="E7624" s="10" t="s">
        <v>17</v>
      </c>
      <c r="F7624" s="14"/>
      <c r="G7624" s="15"/>
      <c r="H7624" s="15"/>
      <c r="I7624" s="15"/>
      <c r="J7624" s="13">
        <f>OR(F7624&lt;&gt;0,G7624&lt;&gt;0,H7624&lt;&gt;0,I7624&lt;&gt;0)*(F7624 + (F7624 = 0))*(G7624 + (G7624 = 0))*(H7624 + (H7624 = 0))*(I7624 + (I7624 = 0))</f>
        <v>0</v>
      </c>
      <c r="K7624" s="11"/>
      <c r="L7624" s="11"/>
      <c r="M7624" s="11"/>
    </row>
    <row r="7625" spans="1:13">
      <c r="A7625" s="11"/>
      <c r="B7625" s="11"/>
      <c r="C7625" s="11"/>
      <c r="D7625" s="11"/>
      <c r="E7625" s="11"/>
      <c r="F7625" s="11"/>
      <c r="G7625" s="11"/>
      <c r="H7625" s="11"/>
      <c r="I7625" s="11"/>
      <c r="J7625" s="16" t="s">
        <v>2338</v>
      </c>
      <c r="K7625" s="17">
        <f>SUM(J7621:J7624)*1</f>
        <v>3</v>
      </c>
      <c r="L7625" s="15">
        <v>4738.21</v>
      </c>
      <c r="M7625" s="18">
        <f>ROUND(K7625*L7625,2)</f>
        <v>14214.63</v>
      </c>
    </row>
    <row r="7626" spans="1:13" ht="0.95" customHeight="1">
      <c r="A7626" s="19"/>
      <c r="B7626" s="19"/>
      <c r="C7626" s="19"/>
      <c r="D7626" s="19"/>
      <c r="E7626" s="19"/>
      <c r="F7626" s="19"/>
      <c r="G7626" s="19"/>
      <c r="H7626" s="19"/>
      <c r="I7626" s="19"/>
      <c r="J7626" s="19"/>
      <c r="K7626" s="19"/>
      <c r="L7626" s="19"/>
      <c r="M7626" s="19"/>
    </row>
    <row r="7627" spans="1:13" s="1" customFormat="1">
      <c r="A7627" s="40" t="s">
        <v>2339</v>
      </c>
      <c r="B7627" s="16" t="s">
        <v>22</v>
      </c>
      <c r="C7627" s="16" t="s">
        <v>61</v>
      </c>
      <c r="D7627" s="16" t="s">
        <v>2340</v>
      </c>
      <c r="E7627" s="41"/>
      <c r="F7627" s="41"/>
      <c r="G7627" s="41"/>
      <c r="H7627" s="41"/>
      <c r="I7627" s="41"/>
      <c r="J7627" s="41"/>
      <c r="K7627" s="17">
        <f>K7632</f>
        <v>2</v>
      </c>
      <c r="L7627" s="18">
        <f>L7632</f>
        <v>2189.38</v>
      </c>
      <c r="M7627" s="18">
        <f>M7632</f>
        <v>4378.76</v>
      </c>
    </row>
    <row r="7628" spans="1:13">
      <c r="A7628" s="11"/>
      <c r="B7628" s="11"/>
      <c r="C7628" s="11"/>
      <c r="D7628" s="10" t="s">
        <v>2341</v>
      </c>
      <c r="E7628" s="11"/>
      <c r="F7628" s="11"/>
      <c r="G7628" s="11"/>
      <c r="H7628" s="11"/>
      <c r="I7628" s="11"/>
      <c r="J7628" s="11"/>
      <c r="K7628" s="11"/>
      <c r="L7628" s="11"/>
      <c r="M7628" s="11"/>
    </row>
    <row r="7629" spans="1:13">
      <c r="A7629" s="11"/>
      <c r="B7629" s="11"/>
      <c r="C7629" s="11"/>
      <c r="D7629" s="11"/>
      <c r="E7629" s="10" t="s">
        <v>2317</v>
      </c>
      <c r="F7629" s="14">
        <v>1</v>
      </c>
      <c r="G7629" s="15">
        <v>0</v>
      </c>
      <c r="H7629" s="15">
        <v>0</v>
      </c>
      <c r="I7629" s="15">
        <v>0</v>
      </c>
      <c r="J7629" s="13">
        <f>OR(F7629&lt;&gt;0,G7629&lt;&gt;0,H7629&lt;&gt;0,I7629&lt;&gt;0)*(F7629 + (F7629 = 0))*(G7629 + (G7629 = 0))*(H7629 + (H7629 = 0))*(I7629 + (I7629 = 0))</f>
        <v>1</v>
      </c>
      <c r="K7629" s="11"/>
      <c r="L7629" s="11"/>
      <c r="M7629" s="11"/>
    </row>
    <row r="7630" spans="1:13">
      <c r="A7630" s="11"/>
      <c r="B7630" s="11"/>
      <c r="C7630" s="11"/>
      <c r="D7630" s="11"/>
      <c r="E7630" s="10" t="s">
        <v>2318</v>
      </c>
      <c r="F7630" s="14">
        <v>1</v>
      </c>
      <c r="G7630" s="15">
        <v>0</v>
      </c>
      <c r="H7630" s="15">
        <v>0</v>
      </c>
      <c r="I7630" s="15">
        <v>0</v>
      </c>
      <c r="J7630" s="13">
        <f>OR(F7630&lt;&gt;0,G7630&lt;&gt;0,H7630&lt;&gt;0,I7630&lt;&gt;0)*(F7630 + (F7630 = 0))*(G7630 + (G7630 = 0))*(H7630 + (H7630 = 0))*(I7630 + (I7630 = 0))</f>
        <v>1</v>
      </c>
      <c r="K7630" s="11"/>
      <c r="L7630" s="11"/>
      <c r="M7630" s="11"/>
    </row>
    <row r="7631" spans="1:13">
      <c r="A7631" s="11"/>
      <c r="B7631" s="11"/>
      <c r="C7631" s="11"/>
      <c r="D7631" s="11"/>
      <c r="E7631" s="10" t="s">
        <v>17</v>
      </c>
      <c r="F7631" s="14"/>
      <c r="G7631" s="15"/>
      <c r="H7631" s="15"/>
      <c r="I7631" s="15"/>
      <c r="J7631" s="13">
        <f>OR(F7631&lt;&gt;0,G7631&lt;&gt;0,H7631&lt;&gt;0,I7631&lt;&gt;0)*(F7631 + (F7631 = 0))*(G7631 + (G7631 = 0))*(H7631 + (H7631 = 0))*(I7631 + (I7631 = 0))</f>
        <v>0</v>
      </c>
      <c r="K7631" s="11"/>
      <c r="L7631" s="11"/>
      <c r="M7631" s="11"/>
    </row>
    <row r="7632" spans="1:13">
      <c r="A7632" s="11"/>
      <c r="B7632" s="11"/>
      <c r="C7632" s="11"/>
      <c r="D7632" s="11"/>
      <c r="E7632" s="11"/>
      <c r="F7632" s="11"/>
      <c r="G7632" s="11"/>
      <c r="H7632" s="11"/>
      <c r="I7632" s="11"/>
      <c r="J7632" s="16" t="s">
        <v>2342</v>
      </c>
      <c r="K7632" s="17">
        <f>SUM(J7629:J7631)*1</f>
        <v>2</v>
      </c>
      <c r="L7632" s="15">
        <v>2189.38</v>
      </c>
      <c r="M7632" s="18">
        <f>ROUND(K7632*L7632,2)</f>
        <v>4378.76</v>
      </c>
    </row>
    <row r="7633" spans="1:13" ht="0.95" customHeight="1">
      <c r="A7633" s="19"/>
      <c r="B7633" s="19"/>
      <c r="C7633" s="19"/>
      <c r="D7633" s="19"/>
      <c r="E7633" s="19"/>
      <c r="F7633" s="19"/>
      <c r="G7633" s="19"/>
      <c r="H7633" s="19"/>
      <c r="I7633" s="19"/>
      <c r="J7633" s="19"/>
      <c r="K7633" s="19"/>
      <c r="L7633" s="19"/>
      <c r="M7633" s="19"/>
    </row>
    <row r="7634" spans="1:13" s="1" customFormat="1">
      <c r="A7634" s="40" t="s">
        <v>2343</v>
      </c>
      <c r="B7634" s="16" t="s">
        <v>22</v>
      </c>
      <c r="C7634" s="16" t="s">
        <v>61</v>
      </c>
      <c r="D7634" s="16" t="s">
        <v>2344</v>
      </c>
      <c r="E7634" s="41"/>
      <c r="F7634" s="41"/>
      <c r="G7634" s="41"/>
      <c r="H7634" s="41"/>
      <c r="I7634" s="41"/>
      <c r="J7634" s="41"/>
      <c r="K7634" s="17">
        <f>K7642</f>
        <v>5</v>
      </c>
      <c r="L7634" s="18">
        <f>L7642</f>
        <v>384.27</v>
      </c>
      <c r="M7634" s="18">
        <f>M7642</f>
        <v>1921.35</v>
      </c>
    </row>
    <row r="7635" spans="1:13">
      <c r="A7635" s="11"/>
      <c r="B7635" s="11"/>
      <c r="C7635" s="11"/>
      <c r="D7635" s="10" t="s">
        <v>2345</v>
      </c>
      <c r="E7635" s="11"/>
      <c r="F7635" s="11"/>
      <c r="G7635" s="11"/>
      <c r="H7635" s="11"/>
      <c r="I7635" s="11"/>
      <c r="J7635" s="11"/>
      <c r="K7635" s="11"/>
      <c r="L7635" s="11"/>
      <c r="M7635" s="11"/>
    </row>
    <row r="7636" spans="1:13">
      <c r="A7636" s="11"/>
      <c r="B7636" s="11"/>
      <c r="C7636" s="11"/>
      <c r="D7636" s="11"/>
      <c r="E7636" s="10" t="s">
        <v>2324</v>
      </c>
      <c r="F7636" s="14">
        <v>1</v>
      </c>
      <c r="G7636" s="15">
        <v>0</v>
      </c>
      <c r="H7636" s="15">
        <v>0</v>
      </c>
      <c r="I7636" s="15">
        <v>0</v>
      </c>
      <c r="J7636" s="13">
        <f>OR(F7636&lt;&gt;0,G7636&lt;&gt;0,H7636&lt;&gt;0,I7636&lt;&gt;0)*(F7636 + (F7636 = 0))*(G7636 + (G7636 = 0))*(H7636 + (H7636 = 0))*(I7636 + (I7636 = 0))</f>
        <v>1</v>
      </c>
      <c r="K7636" s="11"/>
      <c r="L7636" s="11"/>
      <c r="M7636" s="11"/>
    </row>
    <row r="7637" spans="1:13">
      <c r="A7637" s="11"/>
      <c r="B7637" s="11"/>
      <c r="C7637" s="11"/>
      <c r="D7637" s="11"/>
      <c r="E7637" s="10" t="s">
        <v>2346</v>
      </c>
      <c r="F7637" s="14">
        <v>1</v>
      </c>
      <c r="G7637" s="15">
        <v>0</v>
      </c>
      <c r="H7637" s="15">
        <v>0</v>
      </c>
      <c r="I7637" s="15">
        <v>0</v>
      </c>
      <c r="J7637" s="13">
        <f>OR(F7637&lt;&gt;0,G7637&lt;&gt;0,H7637&lt;&gt;0,I7637&lt;&gt;0)*(F7637 + (F7637 = 0))*(G7637 + (G7637 = 0))*(H7637 + (H7637 = 0))*(I7637 + (I7637 = 0))</f>
        <v>1</v>
      </c>
      <c r="K7637" s="11"/>
      <c r="L7637" s="11"/>
      <c r="M7637" s="11"/>
    </row>
    <row r="7638" spans="1:13">
      <c r="A7638" s="11"/>
      <c r="B7638" s="11"/>
      <c r="C7638" s="11"/>
      <c r="D7638" s="11"/>
      <c r="E7638" s="10" t="s">
        <v>2316</v>
      </c>
      <c r="F7638" s="14">
        <v>1</v>
      </c>
      <c r="G7638" s="15">
        <v>0</v>
      </c>
      <c r="H7638" s="15">
        <v>0</v>
      </c>
      <c r="I7638" s="15">
        <v>0</v>
      </c>
      <c r="J7638" s="13">
        <f>OR(F7638&lt;&gt;0,G7638&lt;&gt;0,H7638&lt;&gt;0,I7638&lt;&gt;0)*(F7638 + (F7638 = 0))*(G7638 + (G7638 = 0))*(H7638 + (H7638 = 0))*(I7638 + (I7638 = 0))</f>
        <v>1</v>
      </c>
      <c r="K7638" s="11"/>
      <c r="L7638" s="11"/>
      <c r="M7638" s="11"/>
    </row>
    <row r="7639" spans="1:13">
      <c r="A7639" s="11"/>
      <c r="B7639" s="11"/>
      <c r="C7639" s="11"/>
      <c r="D7639" s="11"/>
      <c r="E7639" s="10" t="s">
        <v>2317</v>
      </c>
      <c r="F7639" s="14">
        <v>1</v>
      </c>
      <c r="G7639" s="15">
        <v>0</v>
      </c>
      <c r="H7639" s="15">
        <v>0</v>
      </c>
      <c r="I7639" s="15">
        <v>0</v>
      </c>
      <c r="J7639" s="13">
        <f>OR(F7639&lt;&gt;0,G7639&lt;&gt;0,H7639&lt;&gt;0,I7639&lt;&gt;0)*(F7639 + (F7639 = 0))*(G7639 + (G7639 = 0))*(H7639 + (H7639 = 0))*(I7639 + (I7639 = 0))</f>
        <v>1</v>
      </c>
      <c r="K7639" s="11"/>
      <c r="L7639" s="11"/>
      <c r="M7639" s="11"/>
    </row>
    <row r="7640" spans="1:13">
      <c r="A7640" s="11"/>
      <c r="B7640" s="11"/>
      <c r="C7640" s="11"/>
      <c r="D7640" s="11"/>
      <c r="E7640" s="10" t="s">
        <v>2318</v>
      </c>
      <c r="F7640" s="14">
        <v>1</v>
      </c>
      <c r="G7640" s="15">
        <v>0</v>
      </c>
      <c r="H7640" s="15">
        <v>0</v>
      </c>
      <c r="I7640" s="15">
        <v>0</v>
      </c>
      <c r="J7640" s="13">
        <f>OR(F7640&lt;&gt;0,G7640&lt;&gt;0,H7640&lt;&gt;0,I7640&lt;&gt;0)*(F7640 + (F7640 = 0))*(G7640 + (G7640 = 0))*(H7640 + (H7640 = 0))*(I7640 + (I7640 = 0))</f>
        <v>1</v>
      </c>
      <c r="K7640" s="11"/>
      <c r="L7640" s="11"/>
      <c r="M7640" s="11"/>
    </row>
    <row r="7641" spans="1:13">
      <c r="A7641" s="11"/>
      <c r="B7641" s="11"/>
      <c r="C7641" s="11"/>
      <c r="D7641" s="11"/>
      <c r="E7641" s="10" t="s">
        <v>17</v>
      </c>
      <c r="F7641" s="14"/>
      <c r="G7641" s="15"/>
      <c r="H7641" s="15"/>
      <c r="I7641" s="15"/>
      <c r="J7641" s="13">
        <f>OR(F7641&lt;&gt;0,G7641&lt;&gt;0,H7641&lt;&gt;0,I7641&lt;&gt;0)*(F7641 + (F7641 = 0))*(G7641 + (G7641 = 0))*(H7641 + (H7641 = 0))*(I7641 + (I7641 = 0))</f>
        <v>0</v>
      </c>
      <c r="K7641" s="11"/>
      <c r="L7641" s="11"/>
      <c r="M7641" s="11"/>
    </row>
    <row r="7642" spans="1:13">
      <c r="A7642" s="11"/>
      <c r="B7642" s="11"/>
      <c r="C7642" s="11"/>
      <c r="D7642" s="11"/>
      <c r="E7642" s="11"/>
      <c r="F7642" s="11"/>
      <c r="G7642" s="11"/>
      <c r="H7642" s="11"/>
      <c r="I7642" s="11"/>
      <c r="J7642" s="16" t="s">
        <v>2347</v>
      </c>
      <c r="K7642" s="17">
        <f>SUM(J7636:J7641)*1</f>
        <v>5</v>
      </c>
      <c r="L7642" s="15">
        <v>384.27</v>
      </c>
      <c r="M7642" s="18">
        <f>ROUND(K7642*L7642,2)</f>
        <v>1921.35</v>
      </c>
    </row>
    <row r="7643" spans="1:13" ht="0.95" customHeight="1">
      <c r="A7643" s="19"/>
      <c r="B7643" s="19"/>
      <c r="C7643" s="19"/>
      <c r="D7643" s="19"/>
      <c r="E7643" s="19"/>
      <c r="F7643" s="19"/>
      <c r="G7643" s="19"/>
      <c r="H7643" s="19"/>
      <c r="I7643" s="19"/>
      <c r="J7643" s="19"/>
      <c r="K7643" s="19"/>
      <c r="L7643" s="19"/>
      <c r="M7643" s="19"/>
    </row>
    <row r="7644" spans="1:13" s="1" customFormat="1">
      <c r="A7644" s="40" t="s">
        <v>2348</v>
      </c>
      <c r="B7644" s="16" t="s">
        <v>22</v>
      </c>
      <c r="C7644" s="16" t="s">
        <v>23</v>
      </c>
      <c r="D7644" s="16" t="s">
        <v>2349</v>
      </c>
      <c r="E7644" s="41"/>
      <c r="F7644" s="41"/>
      <c r="G7644" s="41"/>
      <c r="H7644" s="41"/>
      <c r="I7644" s="41"/>
      <c r="J7644" s="41"/>
      <c r="K7644" s="17">
        <f>K7653</f>
        <v>3220</v>
      </c>
      <c r="L7644" s="18">
        <f>L7653</f>
        <v>24.27</v>
      </c>
      <c r="M7644" s="18">
        <f>M7653</f>
        <v>78149.399999999994</v>
      </c>
    </row>
    <row r="7645" spans="1:13">
      <c r="A7645" s="11"/>
      <c r="B7645" s="11"/>
      <c r="C7645" s="11"/>
      <c r="D7645" s="10" t="s">
        <v>2350</v>
      </c>
      <c r="E7645" s="11"/>
      <c r="F7645" s="11"/>
      <c r="G7645" s="11"/>
      <c r="H7645" s="11"/>
      <c r="I7645" s="11"/>
      <c r="J7645" s="11"/>
      <c r="K7645" s="11"/>
      <c r="L7645" s="11"/>
      <c r="M7645" s="11"/>
    </row>
    <row r="7646" spans="1:13">
      <c r="A7646" s="11"/>
      <c r="B7646" s="11"/>
      <c r="C7646" s="11"/>
      <c r="D7646" s="11"/>
      <c r="E7646" s="10" t="s">
        <v>2351</v>
      </c>
      <c r="F7646" s="14"/>
      <c r="G7646" s="15"/>
      <c r="H7646" s="15"/>
      <c r="I7646" s="15"/>
      <c r="J7646" s="13">
        <f>OR(F7646&lt;&gt;0,G7646&lt;&gt;0,H7646&lt;&gt;0,I7646&lt;&gt;0)*(F7646 + (F7646 = 0))*(G7646 + (G7646 = 0))*(H7646 + (H7646 = 0))*(I7646 + (I7646 = 0))</f>
        <v>0</v>
      </c>
      <c r="K7646" s="11"/>
      <c r="L7646" s="11"/>
      <c r="M7646" s="11"/>
    </row>
    <row r="7647" spans="1:13">
      <c r="A7647" s="11"/>
      <c r="B7647" s="11"/>
      <c r="C7647" s="11"/>
      <c r="D7647" s="11"/>
      <c r="E7647" s="10" t="s">
        <v>2324</v>
      </c>
      <c r="F7647" s="14">
        <v>20</v>
      </c>
      <c r="G7647" s="15">
        <v>35</v>
      </c>
      <c r="H7647" s="15">
        <v>0</v>
      </c>
      <c r="I7647" s="15">
        <v>0</v>
      </c>
      <c r="J7647" s="13">
        <f>OR(F7647&lt;&gt;0,G7647&lt;&gt;0,H7647&lt;&gt;0,I7647&lt;&gt;0)*(F7647 + (F7647 = 0))*(G7647 + (G7647 = 0))*(H7647 + (H7647 = 0))*(I7647 + (I7647 = 0))</f>
        <v>700</v>
      </c>
      <c r="K7647" s="11"/>
      <c r="L7647" s="11"/>
      <c r="M7647" s="11"/>
    </row>
    <row r="7648" spans="1:13">
      <c r="A7648" s="11"/>
      <c r="B7648" s="11"/>
      <c r="C7648" s="11"/>
      <c r="D7648" s="11"/>
      <c r="E7648" s="10" t="s">
        <v>2315</v>
      </c>
      <c r="F7648" s="14">
        <v>20</v>
      </c>
      <c r="G7648" s="15">
        <v>35</v>
      </c>
      <c r="H7648" s="15">
        <v>0</v>
      </c>
      <c r="I7648" s="15">
        <v>0</v>
      </c>
      <c r="J7648" s="13">
        <f>OR(F7648&lt;&gt;0,G7648&lt;&gt;0,H7648&lt;&gt;0,I7648&lt;&gt;0)*(F7648 + (F7648 = 0))*(G7648 + (G7648 = 0))*(H7648 + (H7648 = 0))*(I7648 + (I7648 = 0))</f>
        <v>700</v>
      </c>
      <c r="K7648" s="11"/>
      <c r="L7648" s="11"/>
      <c r="M7648" s="11"/>
    </row>
    <row r="7649" spans="1:13">
      <c r="A7649" s="11"/>
      <c r="B7649" s="11"/>
      <c r="C7649" s="11"/>
      <c r="D7649" s="11"/>
      <c r="E7649" s="10" t="s">
        <v>2316</v>
      </c>
      <c r="F7649" s="14">
        <v>20</v>
      </c>
      <c r="G7649" s="15">
        <v>35</v>
      </c>
      <c r="H7649" s="15">
        <v>0</v>
      </c>
      <c r="I7649" s="15">
        <v>0</v>
      </c>
      <c r="J7649" s="13">
        <f>OR(F7649&lt;&gt;0,G7649&lt;&gt;0,H7649&lt;&gt;0,I7649&lt;&gt;0)*(F7649 + (F7649 = 0))*(G7649 + (G7649 = 0))*(H7649 + (H7649 = 0))*(I7649 + (I7649 = 0))</f>
        <v>700</v>
      </c>
      <c r="K7649" s="11"/>
      <c r="L7649" s="11"/>
      <c r="M7649" s="11"/>
    </row>
    <row r="7650" spans="1:13">
      <c r="A7650" s="11"/>
      <c r="B7650" s="11"/>
      <c r="C7650" s="11"/>
      <c r="D7650" s="11"/>
      <c r="E7650" s="10" t="s">
        <v>2317</v>
      </c>
      <c r="F7650" s="14">
        <v>16</v>
      </c>
      <c r="G7650" s="15">
        <v>35</v>
      </c>
      <c r="H7650" s="15">
        <v>0</v>
      </c>
      <c r="I7650" s="15">
        <v>0</v>
      </c>
      <c r="J7650" s="13">
        <f>OR(F7650&lt;&gt;0,G7650&lt;&gt;0,H7650&lt;&gt;0,I7650&lt;&gt;0)*(F7650 + (F7650 = 0))*(G7650 + (G7650 = 0))*(H7650 + (H7650 = 0))*(I7650 + (I7650 = 0))</f>
        <v>560</v>
      </c>
      <c r="K7650" s="11"/>
      <c r="L7650" s="11"/>
      <c r="M7650" s="11"/>
    </row>
    <row r="7651" spans="1:13">
      <c r="A7651" s="11"/>
      <c r="B7651" s="11"/>
      <c r="C7651" s="11"/>
      <c r="D7651" s="11"/>
      <c r="E7651" s="10" t="s">
        <v>2318</v>
      </c>
      <c r="F7651" s="14">
        <v>16</v>
      </c>
      <c r="G7651" s="15">
        <v>35</v>
      </c>
      <c r="H7651" s="15">
        <v>0</v>
      </c>
      <c r="I7651" s="15">
        <v>0</v>
      </c>
      <c r="J7651" s="13">
        <f>OR(F7651&lt;&gt;0,G7651&lt;&gt;0,H7651&lt;&gt;0,I7651&lt;&gt;0)*(F7651 + (F7651 = 0))*(G7651 + (G7651 = 0))*(H7651 + (H7651 = 0))*(I7651 + (I7651 = 0))</f>
        <v>560</v>
      </c>
      <c r="K7651" s="11"/>
      <c r="L7651" s="11"/>
      <c r="M7651" s="11"/>
    </row>
    <row r="7652" spans="1:13">
      <c r="A7652" s="11"/>
      <c r="B7652" s="11"/>
      <c r="C7652" s="11"/>
      <c r="D7652" s="11"/>
      <c r="E7652" s="10" t="s">
        <v>17</v>
      </c>
      <c r="F7652" s="14"/>
      <c r="G7652" s="15"/>
      <c r="H7652" s="15"/>
      <c r="I7652" s="15"/>
      <c r="J7652" s="13">
        <f>OR(F7652&lt;&gt;0,G7652&lt;&gt;0,H7652&lt;&gt;0,I7652&lt;&gt;0)*(F7652 + (F7652 = 0))*(G7652 + (G7652 = 0))*(H7652 + (H7652 = 0))*(I7652 + (I7652 = 0))</f>
        <v>0</v>
      </c>
      <c r="K7652" s="11"/>
      <c r="L7652" s="11"/>
      <c r="M7652" s="11"/>
    </row>
    <row r="7653" spans="1:13">
      <c r="A7653" s="11"/>
      <c r="B7653" s="11"/>
      <c r="C7653" s="11"/>
      <c r="D7653" s="11"/>
      <c r="E7653" s="11"/>
      <c r="F7653" s="11"/>
      <c r="G7653" s="11"/>
      <c r="H7653" s="11"/>
      <c r="I7653" s="11"/>
      <c r="J7653" s="16" t="s">
        <v>2352</v>
      </c>
      <c r="K7653" s="17">
        <f>SUM(J7646:J7652)*1</f>
        <v>3220</v>
      </c>
      <c r="L7653" s="15">
        <v>24.27</v>
      </c>
      <c r="M7653" s="18">
        <f>ROUND(K7653*L7653,2)</f>
        <v>78149.399999999994</v>
      </c>
    </row>
    <row r="7654" spans="1:13" ht="0.95" customHeight="1">
      <c r="A7654" s="19"/>
      <c r="B7654" s="19"/>
      <c r="C7654" s="19"/>
      <c r="D7654" s="19"/>
      <c r="E7654" s="19"/>
      <c r="F7654" s="19"/>
      <c r="G7654" s="19"/>
      <c r="H7654" s="19"/>
      <c r="I7654" s="19"/>
      <c r="J7654" s="19"/>
      <c r="K7654" s="19"/>
      <c r="L7654" s="19"/>
      <c r="M7654" s="19"/>
    </row>
    <row r="7655" spans="1:13" s="1" customFormat="1">
      <c r="A7655" s="40" t="s">
        <v>2353</v>
      </c>
      <c r="B7655" s="16" t="s">
        <v>22</v>
      </c>
      <c r="C7655" s="16" t="s">
        <v>23</v>
      </c>
      <c r="D7655" s="16" t="s">
        <v>2354</v>
      </c>
      <c r="E7655" s="41"/>
      <c r="F7655" s="41"/>
      <c r="G7655" s="41"/>
      <c r="H7655" s="41"/>
      <c r="I7655" s="41"/>
      <c r="J7655" s="41"/>
      <c r="K7655" s="17">
        <f>K7660</f>
        <v>350</v>
      </c>
      <c r="L7655" s="18">
        <f>L7660</f>
        <v>139.69999999999999</v>
      </c>
      <c r="M7655" s="18">
        <f>M7660</f>
        <v>48895</v>
      </c>
    </row>
    <row r="7656" spans="1:13">
      <c r="A7656" s="11"/>
      <c r="B7656" s="11"/>
      <c r="C7656" s="11"/>
      <c r="D7656" s="10" t="s">
        <v>2355</v>
      </c>
      <c r="E7656" s="11"/>
      <c r="F7656" s="11"/>
      <c r="G7656" s="11"/>
      <c r="H7656" s="11"/>
      <c r="I7656" s="11"/>
      <c r="J7656" s="11"/>
      <c r="K7656" s="11"/>
      <c r="L7656" s="11"/>
      <c r="M7656" s="11"/>
    </row>
    <row r="7657" spans="1:13">
      <c r="A7657" s="11"/>
      <c r="B7657" s="11"/>
      <c r="C7657" s="11"/>
      <c r="D7657" s="11"/>
      <c r="E7657" s="10" t="s">
        <v>2356</v>
      </c>
      <c r="F7657" s="14">
        <v>5</v>
      </c>
      <c r="G7657" s="15">
        <v>35</v>
      </c>
      <c r="H7657" s="15">
        <v>0</v>
      </c>
      <c r="I7657" s="15">
        <v>0</v>
      </c>
      <c r="J7657" s="13">
        <f>OR(F7657&lt;&gt;0,G7657&lt;&gt;0,H7657&lt;&gt;0,I7657&lt;&gt;0)*(F7657 + (F7657 = 0))*(G7657 + (G7657 = 0))*(H7657 + (H7657 = 0))*(I7657 + (I7657 = 0))</f>
        <v>175</v>
      </c>
      <c r="K7657" s="11"/>
      <c r="L7657" s="11"/>
      <c r="M7657" s="11"/>
    </row>
    <row r="7658" spans="1:13">
      <c r="A7658" s="11"/>
      <c r="B7658" s="11"/>
      <c r="C7658" s="11"/>
      <c r="D7658" s="11"/>
      <c r="E7658" s="10" t="s">
        <v>2351</v>
      </c>
      <c r="F7658" s="14">
        <v>5</v>
      </c>
      <c r="G7658" s="15">
        <v>35</v>
      </c>
      <c r="H7658" s="15">
        <v>0</v>
      </c>
      <c r="I7658" s="15">
        <v>0</v>
      </c>
      <c r="J7658" s="13">
        <f>OR(F7658&lt;&gt;0,G7658&lt;&gt;0,H7658&lt;&gt;0,I7658&lt;&gt;0)*(F7658 + (F7658 = 0))*(G7658 + (G7658 = 0))*(H7658 + (H7658 = 0))*(I7658 + (I7658 = 0))</f>
        <v>175</v>
      </c>
      <c r="K7658" s="11"/>
      <c r="L7658" s="11"/>
      <c r="M7658" s="11"/>
    </row>
    <row r="7659" spans="1:13">
      <c r="A7659" s="11"/>
      <c r="B7659" s="11"/>
      <c r="C7659" s="11"/>
      <c r="D7659" s="11"/>
      <c r="E7659" s="10" t="s">
        <v>17</v>
      </c>
      <c r="F7659" s="14"/>
      <c r="G7659" s="15"/>
      <c r="H7659" s="15"/>
      <c r="I7659" s="15"/>
      <c r="J7659" s="13">
        <f>OR(F7659&lt;&gt;0,G7659&lt;&gt;0,H7659&lt;&gt;0,I7659&lt;&gt;0)*(F7659 + (F7659 = 0))*(G7659 + (G7659 = 0))*(H7659 + (H7659 = 0))*(I7659 + (I7659 = 0))</f>
        <v>0</v>
      </c>
      <c r="K7659" s="11"/>
      <c r="L7659" s="11"/>
      <c r="M7659" s="11"/>
    </row>
    <row r="7660" spans="1:13">
      <c r="A7660" s="11"/>
      <c r="B7660" s="11"/>
      <c r="C7660" s="11"/>
      <c r="D7660" s="11"/>
      <c r="E7660" s="11"/>
      <c r="F7660" s="11"/>
      <c r="G7660" s="11"/>
      <c r="H7660" s="11"/>
      <c r="I7660" s="11"/>
      <c r="J7660" s="16" t="s">
        <v>2357</v>
      </c>
      <c r="K7660" s="17">
        <f>SUM(J7657:J7659)*1</f>
        <v>350</v>
      </c>
      <c r="L7660" s="15">
        <v>139.69999999999999</v>
      </c>
      <c r="M7660" s="18">
        <f>ROUND(K7660*L7660,2)</f>
        <v>48895</v>
      </c>
    </row>
    <row r="7661" spans="1:13" ht="0.95" customHeight="1">
      <c r="A7661" s="19"/>
      <c r="B7661" s="19"/>
      <c r="C7661" s="19"/>
      <c r="D7661" s="19"/>
      <c r="E7661" s="19"/>
      <c r="F7661" s="19"/>
      <c r="G7661" s="19"/>
      <c r="H7661" s="19"/>
      <c r="I7661" s="19"/>
      <c r="J7661" s="19"/>
      <c r="K7661" s="19"/>
      <c r="L7661" s="19"/>
      <c r="M7661" s="19"/>
    </row>
    <row r="7662" spans="1:13" s="1" customFormat="1">
      <c r="A7662" s="40" t="s">
        <v>2358</v>
      </c>
      <c r="B7662" s="16" t="s">
        <v>22</v>
      </c>
      <c r="C7662" s="16" t="s">
        <v>61</v>
      </c>
      <c r="D7662" s="16" t="s">
        <v>2359</v>
      </c>
      <c r="E7662" s="41"/>
      <c r="F7662" s="41"/>
      <c r="G7662" s="41"/>
      <c r="H7662" s="41"/>
      <c r="I7662" s="41"/>
      <c r="J7662" s="41"/>
      <c r="K7662" s="17">
        <f>K7666</f>
        <v>1</v>
      </c>
      <c r="L7662" s="18">
        <f>L7666</f>
        <v>26156.2</v>
      </c>
      <c r="M7662" s="18">
        <f>M7666</f>
        <v>26156.2</v>
      </c>
    </row>
    <row r="7663" spans="1:13">
      <c r="A7663" s="11"/>
      <c r="B7663" s="11"/>
      <c r="C7663" s="11"/>
      <c r="D7663" s="10" t="s">
        <v>2360</v>
      </c>
      <c r="E7663" s="11"/>
      <c r="F7663" s="11"/>
      <c r="G7663" s="11"/>
      <c r="H7663" s="11"/>
      <c r="I7663" s="11"/>
      <c r="J7663" s="11"/>
      <c r="K7663" s="11"/>
      <c r="L7663" s="11"/>
      <c r="M7663" s="11"/>
    </row>
    <row r="7664" spans="1:13">
      <c r="A7664" s="11"/>
      <c r="B7664" s="11"/>
      <c r="C7664" s="11"/>
      <c r="D7664" s="11"/>
      <c r="E7664" s="10" t="s">
        <v>17</v>
      </c>
      <c r="F7664" s="14">
        <v>1</v>
      </c>
      <c r="G7664" s="15">
        <v>0</v>
      </c>
      <c r="H7664" s="15">
        <v>0</v>
      </c>
      <c r="I7664" s="15">
        <v>0</v>
      </c>
      <c r="J7664" s="13">
        <f>OR(F7664&lt;&gt;0,G7664&lt;&gt;0,H7664&lt;&gt;0,I7664&lt;&gt;0)*(F7664 + (F7664 = 0))*(G7664 + (G7664 = 0))*(H7664 + (H7664 = 0))*(I7664 + (I7664 = 0))</f>
        <v>1</v>
      </c>
      <c r="K7664" s="11"/>
      <c r="L7664" s="11"/>
      <c r="M7664" s="11"/>
    </row>
    <row r="7665" spans="1:13">
      <c r="A7665" s="11"/>
      <c r="B7665" s="11"/>
      <c r="C7665" s="11"/>
      <c r="D7665" s="11"/>
      <c r="E7665" s="10" t="s">
        <v>17</v>
      </c>
      <c r="F7665" s="14"/>
      <c r="G7665" s="15"/>
      <c r="H7665" s="15"/>
      <c r="I7665" s="15"/>
      <c r="J7665" s="13">
        <f>OR(F7665&lt;&gt;0,G7665&lt;&gt;0,H7665&lt;&gt;0,I7665&lt;&gt;0)*(F7665 + (F7665 = 0))*(G7665 + (G7665 = 0))*(H7665 + (H7665 = 0))*(I7665 + (I7665 = 0))</f>
        <v>0</v>
      </c>
      <c r="K7665" s="11"/>
      <c r="L7665" s="11"/>
      <c r="M7665" s="11"/>
    </row>
    <row r="7666" spans="1:13">
      <c r="A7666" s="11"/>
      <c r="B7666" s="11"/>
      <c r="C7666" s="11"/>
      <c r="D7666" s="11"/>
      <c r="E7666" s="11"/>
      <c r="F7666" s="11"/>
      <c r="G7666" s="11"/>
      <c r="H7666" s="11"/>
      <c r="I7666" s="11"/>
      <c r="J7666" s="16" t="s">
        <v>2361</v>
      </c>
      <c r="K7666" s="17">
        <f>SUM(J7664:J7665)*1</f>
        <v>1</v>
      </c>
      <c r="L7666" s="15">
        <v>26156.2</v>
      </c>
      <c r="M7666" s="18">
        <f>ROUND(K7666*L7666,2)</f>
        <v>26156.2</v>
      </c>
    </row>
    <row r="7667" spans="1:13" ht="0.95" customHeight="1">
      <c r="A7667" s="19"/>
      <c r="B7667" s="19"/>
      <c r="C7667" s="19"/>
      <c r="D7667" s="19"/>
      <c r="E7667" s="19"/>
      <c r="F7667" s="19"/>
      <c r="G7667" s="19"/>
      <c r="H7667" s="19"/>
      <c r="I7667" s="19"/>
      <c r="J7667" s="19"/>
      <c r="K7667" s="19"/>
      <c r="L7667" s="19"/>
      <c r="M7667" s="19"/>
    </row>
    <row r="7668" spans="1:13" s="1" customFormat="1">
      <c r="A7668" s="40" t="s">
        <v>2362</v>
      </c>
      <c r="B7668" s="16" t="s">
        <v>22</v>
      </c>
      <c r="C7668" s="16" t="s">
        <v>61</v>
      </c>
      <c r="D7668" s="16" t="s">
        <v>2363</v>
      </c>
      <c r="E7668" s="41"/>
      <c r="F7668" s="41"/>
      <c r="G7668" s="41"/>
      <c r="H7668" s="41"/>
      <c r="I7668" s="41"/>
      <c r="J7668" s="41"/>
      <c r="K7668" s="17">
        <f>K7672</f>
        <v>1</v>
      </c>
      <c r="L7668" s="18">
        <f>L7672</f>
        <v>7743.06</v>
      </c>
      <c r="M7668" s="18">
        <f>M7672</f>
        <v>7743.06</v>
      </c>
    </row>
    <row r="7669" spans="1:13">
      <c r="A7669" s="11"/>
      <c r="B7669" s="11"/>
      <c r="C7669" s="11"/>
      <c r="D7669" s="10" t="s">
        <v>2364</v>
      </c>
      <c r="E7669" s="11"/>
      <c r="F7669" s="11"/>
      <c r="G7669" s="11"/>
      <c r="H7669" s="11"/>
      <c r="I7669" s="11"/>
      <c r="J7669" s="11"/>
      <c r="K7669" s="11"/>
      <c r="L7669" s="11"/>
      <c r="M7669" s="11"/>
    </row>
    <row r="7670" spans="1:13">
      <c r="A7670" s="11"/>
      <c r="B7670" s="11"/>
      <c r="C7670" s="11"/>
      <c r="D7670" s="11"/>
      <c r="E7670" s="10" t="s">
        <v>17</v>
      </c>
      <c r="F7670" s="14">
        <v>1</v>
      </c>
      <c r="G7670" s="15">
        <v>0</v>
      </c>
      <c r="H7670" s="15">
        <v>0</v>
      </c>
      <c r="I7670" s="15">
        <v>0</v>
      </c>
      <c r="J7670" s="13">
        <f>OR(F7670&lt;&gt;0,G7670&lt;&gt;0,H7670&lt;&gt;0,I7670&lt;&gt;0)*(F7670 + (F7670 = 0))*(G7670 + (G7670 = 0))*(H7670 + (H7670 = 0))*(I7670 + (I7670 = 0))</f>
        <v>1</v>
      </c>
      <c r="K7670" s="11"/>
      <c r="L7670" s="11"/>
      <c r="M7670" s="11"/>
    </row>
    <row r="7671" spans="1:13">
      <c r="A7671" s="11"/>
      <c r="B7671" s="11"/>
      <c r="C7671" s="11"/>
      <c r="D7671" s="11"/>
      <c r="E7671" s="10" t="s">
        <v>17</v>
      </c>
      <c r="F7671" s="14"/>
      <c r="G7671" s="15"/>
      <c r="H7671" s="15"/>
      <c r="I7671" s="15"/>
      <c r="J7671" s="13">
        <f>OR(F7671&lt;&gt;0,G7671&lt;&gt;0,H7671&lt;&gt;0,I7671&lt;&gt;0)*(F7671 + (F7671 = 0))*(G7671 + (G7671 = 0))*(H7671 + (H7671 = 0))*(I7671 + (I7671 = 0))</f>
        <v>0</v>
      </c>
      <c r="K7671" s="11"/>
      <c r="L7671" s="11"/>
      <c r="M7671" s="11"/>
    </row>
    <row r="7672" spans="1:13">
      <c r="A7672" s="11"/>
      <c r="B7672" s="11"/>
      <c r="C7672" s="11"/>
      <c r="D7672" s="11"/>
      <c r="E7672" s="11"/>
      <c r="F7672" s="11"/>
      <c r="G7672" s="11"/>
      <c r="H7672" s="11"/>
      <c r="I7672" s="11"/>
      <c r="J7672" s="16" t="s">
        <v>2365</v>
      </c>
      <c r="K7672" s="17">
        <f>SUM(J7670:J7671)*1</f>
        <v>1</v>
      </c>
      <c r="L7672" s="15">
        <v>7743.06</v>
      </c>
      <c r="M7672" s="18">
        <f>ROUND(K7672*L7672,2)</f>
        <v>7743.06</v>
      </c>
    </row>
    <row r="7673" spans="1:13" ht="0.95" customHeight="1">
      <c r="A7673" s="19"/>
      <c r="B7673" s="19"/>
      <c r="C7673" s="19"/>
      <c r="D7673" s="19"/>
      <c r="E7673" s="19"/>
      <c r="F7673" s="19"/>
      <c r="G7673" s="19"/>
      <c r="H7673" s="19"/>
      <c r="I7673" s="19"/>
      <c r="J7673" s="19"/>
      <c r="K7673" s="19"/>
      <c r="L7673" s="19"/>
      <c r="M7673" s="19"/>
    </row>
    <row r="7674" spans="1:13" s="1" customFormat="1">
      <c r="A7674" s="40" t="s">
        <v>2366</v>
      </c>
      <c r="B7674" s="16" t="s">
        <v>22</v>
      </c>
      <c r="C7674" s="16" t="s">
        <v>61</v>
      </c>
      <c r="D7674" s="16" t="s">
        <v>2367</v>
      </c>
      <c r="E7674" s="41"/>
      <c r="F7674" s="41"/>
      <c r="G7674" s="41"/>
      <c r="H7674" s="41"/>
      <c r="I7674" s="41"/>
      <c r="J7674" s="41"/>
      <c r="K7674" s="17">
        <f>K7678</f>
        <v>1</v>
      </c>
      <c r="L7674" s="18">
        <f>L7678</f>
        <v>5683.06</v>
      </c>
      <c r="M7674" s="18">
        <f>M7678</f>
        <v>5683.06</v>
      </c>
    </row>
    <row r="7675" spans="1:13">
      <c r="A7675" s="11"/>
      <c r="B7675" s="11"/>
      <c r="C7675" s="11"/>
      <c r="D7675" s="10" t="s">
        <v>2368</v>
      </c>
      <c r="E7675" s="11"/>
      <c r="F7675" s="11"/>
      <c r="G7675" s="11"/>
      <c r="H7675" s="11"/>
      <c r="I7675" s="11"/>
      <c r="J7675" s="11"/>
      <c r="K7675" s="11"/>
      <c r="L7675" s="11"/>
      <c r="M7675" s="11"/>
    </row>
    <row r="7676" spans="1:13">
      <c r="A7676" s="11"/>
      <c r="B7676" s="11"/>
      <c r="C7676" s="11"/>
      <c r="D7676" s="11"/>
      <c r="E7676" s="10" t="s">
        <v>17</v>
      </c>
      <c r="F7676" s="14">
        <v>1</v>
      </c>
      <c r="G7676" s="15">
        <v>0</v>
      </c>
      <c r="H7676" s="15">
        <v>0</v>
      </c>
      <c r="I7676" s="15">
        <v>0</v>
      </c>
      <c r="J7676" s="13">
        <f>OR(F7676&lt;&gt;0,G7676&lt;&gt;0,H7676&lt;&gt;0,I7676&lt;&gt;0)*(F7676 + (F7676 = 0))*(G7676 + (G7676 = 0))*(H7676 + (H7676 = 0))*(I7676 + (I7676 = 0))</f>
        <v>1</v>
      </c>
      <c r="K7676" s="11"/>
      <c r="L7676" s="11"/>
      <c r="M7676" s="11"/>
    </row>
    <row r="7677" spans="1:13">
      <c r="A7677" s="11"/>
      <c r="B7677" s="11"/>
      <c r="C7677" s="11"/>
      <c r="D7677" s="11"/>
      <c r="E7677" s="10" t="s">
        <v>17</v>
      </c>
      <c r="F7677" s="14"/>
      <c r="G7677" s="15"/>
      <c r="H7677" s="15"/>
      <c r="I7677" s="15"/>
      <c r="J7677" s="13">
        <f>OR(F7677&lt;&gt;0,G7677&lt;&gt;0,H7677&lt;&gt;0,I7677&lt;&gt;0)*(F7677 + (F7677 = 0))*(G7677 + (G7677 = 0))*(H7677 + (H7677 = 0))*(I7677 + (I7677 = 0))</f>
        <v>0</v>
      </c>
      <c r="K7677" s="11"/>
      <c r="L7677" s="11"/>
      <c r="M7677" s="11"/>
    </row>
    <row r="7678" spans="1:13">
      <c r="A7678" s="11"/>
      <c r="B7678" s="11"/>
      <c r="C7678" s="11"/>
      <c r="D7678" s="11"/>
      <c r="E7678" s="11"/>
      <c r="F7678" s="11"/>
      <c r="G7678" s="11"/>
      <c r="H7678" s="11"/>
      <c r="I7678" s="11"/>
      <c r="J7678" s="16" t="s">
        <v>2369</v>
      </c>
      <c r="K7678" s="17">
        <f>SUM(J7676:J7677)*1</f>
        <v>1</v>
      </c>
      <c r="L7678" s="15">
        <v>5683.06</v>
      </c>
      <c r="M7678" s="18">
        <f>ROUND(K7678*L7678,2)</f>
        <v>5683.06</v>
      </c>
    </row>
    <row r="7679" spans="1:13" ht="0.95" customHeight="1">
      <c r="A7679" s="19"/>
      <c r="B7679" s="19"/>
      <c r="C7679" s="19"/>
      <c r="D7679" s="19"/>
      <c r="E7679" s="19"/>
      <c r="F7679" s="19"/>
      <c r="G7679" s="19"/>
      <c r="H7679" s="19"/>
      <c r="I7679" s="19"/>
      <c r="J7679" s="19"/>
      <c r="K7679" s="19"/>
      <c r="L7679" s="19"/>
      <c r="M7679" s="19"/>
    </row>
    <row r="7680" spans="1:13" s="1" customFormat="1">
      <c r="A7680" s="40" t="s">
        <v>2370</v>
      </c>
      <c r="B7680" s="16" t="s">
        <v>22</v>
      </c>
      <c r="C7680" s="16" t="s">
        <v>61</v>
      </c>
      <c r="D7680" s="16" t="s">
        <v>2371</v>
      </c>
      <c r="E7680" s="41"/>
      <c r="F7680" s="41"/>
      <c r="G7680" s="41"/>
      <c r="H7680" s="41"/>
      <c r="I7680" s="41"/>
      <c r="J7680" s="41"/>
      <c r="K7680" s="17">
        <f>K7684</f>
        <v>1</v>
      </c>
      <c r="L7680" s="18">
        <f>L7684</f>
        <v>4119.66</v>
      </c>
      <c r="M7680" s="18">
        <f>M7684</f>
        <v>4119.66</v>
      </c>
    </row>
    <row r="7681" spans="1:13">
      <c r="A7681" s="11"/>
      <c r="B7681" s="11"/>
      <c r="C7681" s="11"/>
      <c r="D7681" s="10" t="s">
        <v>2372</v>
      </c>
      <c r="E7681" s="11"/>
      <c r="F7681" s="11"/>
      <c r="G7681" s="11"/>
      <c r="H7681" s="11"/>
      <c r="I7681" s="11"/>
      <c r="J7681" s="11"/>
      <c r="K7681" s="11"/>
      <c r="L7681" s="11"/>
      <c r="M7681" s="11"/>
    </row>
    <row r="7682" spans="1:13">
      <c r="A7682" s="11"/>
      <c r="B7682" s="11"/>
      <c r="C7682" s="11"/>
      <c r="D7682" s="11"/>
      <c r="E7682" s="10" t="s">
        <v>17</v>
      </c>
      <c r="F7682" s="14">
        <v>1</v>
      </c>
      <c r="G7682" s="15">
        <v>0</v>
      </c>
      <c r="H7682" s="15">
        <v>0</v>
      </c>
      <c r="I7682" s="15">
        <v>0</v>
      </c>
      <c r="J7682" s="13">
        <f>OR(F7682&lt;&gt;0,G7682&lt;&gt;0,H7682&lt;&gt;0,I7682&lt;&gt;0)*(F7682 + (F7682 = 0))*(G7682 + (G7682 = 0))*(H7682 + (H7682 = 0))*(I7682 + (I7682 = 0))</f>
        <v>1</v>
      </c>
      <c r="K7682" s="11"/>
      <c r="L7682" s="11"/>
      <c r="M7682" s="11"/>
    </row>
    <row r="7683" spans="1:13">
      <c r="A7683" s="11"/>
      <c r="B7683" s="11"/>
      <c r="C7683" s="11"/>
      <c r="D7683" s="11"/>
      <c r="E7683" s="10" t="s">
        <v>17</v>
      </c>
      <c r="F7683" s="14"/>
      <c r="G7683" s="15"/>
      <c r="H7683" s="15"/>
      <c r="I7683" s="15"/>
      <c r="J7683" s="13">
        <f>OR(F7683&lt;&gt;0,G7683&lt;&gt;0,H7683&lt;&gt;0,I7683&lt;&gt;0)*(F7683 + (F7683 = 0))*(G7683 + (G7683 = 0))*(H7683 + (H7683 = 0))*(I7683 + (I7683 = 0))</f>
        <v>0</v>
      </c>
      <c r="K7683" s="11"/>
      <c r="L7683" s="11"/>
      <c r="M7683" s="11"/>
    </row>
    <row r="7684" spans="1:13">
      <c r="A7684" s="11"/>
      <c r="B7684" s="11"/>
      <c r="C7684" s="11"/>
      <c r="D7684" s="11"/>
      <c r="E7684" s="11"/>
      <c r="F7684" s="11"/>
      <c r="G7684" s="11"/>
      <c r="H7684" s="11"/>
      <c r="I7684" s="11"/>
      <c r="J7684" s="16" t="s">
        <v>2373</v>
      </c>
      <c r="K7684" s="17">
        <f>SUM(J7682:J7683)*1</f>
        <v>1</v>
      </c>
      <c r="L7684" s="15">
        <v>4119.66</v>
      </c>
      <c r="M7684" s="18">
        <f>ROUND(K7684*L7684,2)</f>
        <v>4119.66</v>
      </c>
    </row>
    <row r="7685" spans="1:13" ht="0.95" customHeight="1">
      <c r="A7685" s="19"/>
      <c r="B7685" s="19"/>
      <c r="C7685" s="19"/>
      <c r="D7685" s="19"/>
      <c r="E7685" s="19"/>
      <c r="F7685" s="19"/>
      <c r="G7685" s="19"/>
      <c r="H7685" s="19"/>
      <c r="I7685" s="19"/>
      <c r="J7685" s="19"/>
      <c r="K7685" s="19"/>
      <c r="L7685" s="19"/>
      <c r="M7685" s="19"/>
    </row>
    <row r="7686" spans="1:13" s="1" customFormat="1">
      <c r="A7686" s="40" t="s">
        <v>2374</v>
      </c>
      <c r="B7686" s="16" t="s">
        <v>22</v>
      </c>
      <c r="C7686" s="16" t="s">
        <v>61</v>
      </c>
      <c r="D7686" s="16" t="s">
        <v>2375</v>
      </c>
      <c r="E7686" s="41"/>
      <c r="F7686" s="41"/>
      <c r="G7686" s="41"/>
      <c r="H7686" s="41"/>
      <c r="I7686" s="41"/>
      <c r="J7686" s="41"/>
      <c r="K7686" s="17">
        <f>K7690</f>
        <v>1</v>
      </c>
      <c r="L7686" s="18">
        <f>L7690</f>
        <v>2059.66</v>
      </c>
      <c r="M7686" s="18">
        <f>M7690</f>
        <v>2059.66</v>
      </c>
    </row>
    <row r="7687" spans="1:13">
      <c r="A7687" s="11"/>
      <c r="B7687" s="11"/>
      <c r="C7687" s="11"/>
      <c r="D7687" s="10" t="s">
        <v>2376</v>
      </c>
      <c r="E7687" s="11"/>
      <c r="F7687" s="11"/>
      <c r="G7687" s="11"/>
      <c r="H7687" s="11"/>
      <c r="I7687" s="11"/>
      <c r="J7687" s="11"/>
      <c r="K7687" s="11"/>
      <c r="L7687" s="11"/>
      <c r="M7687" s="11"/>
    </row>
    <row r="7688" spans="1:13">
      <c r="A7688" s="11"/>
      <c r="B7688" s="11"/>
      <c r="C7688" s="11"/>
      <c r="D7688" s="11"/>
      <c r="E7688" s="10" t="s">
        <v>17</v>
      </c>
      <c r="F7688" s="14">
        <v>1</v>
      </c>
      <c r="G7688" s="15">
        <v>0</v>
      </c>
      <c r="H7688" s="15">
        <v>0</v>
      </c>
      <c r="I7688" s="15">
        <v>0</v>
      </c>
      <c r="J7688" s="13">
        <f>OR(F7688&lt;&gt;0,G7688&lt;&gt;0,H7688&lt;&gt;0,I7688&lt;&gt;0)*(F7688 + (F7688 = 0))*(G7688 + (G7688 = 0))*(H7688 + (H7688 = 0))*(I7688 + (I7688 = 0))</f>
        <v>1</v>
      </c>
      <c r="K7688" s="11"/>
      <c r="L7688" s="11"/>
      <c r="M7688" s="11"/>
    </row>
    <row r="7689" spans="1:13">
      <c r="A7689" s="11"/>
      <c r="B7689" s="11"/>
      <c r="C7689" s="11"/>
      <c r="D7689" s="11"/>
      <c r="E7689" s="10" t="s">
        <v>17</v>
      </c>
      <c r="F7689" s="14"/>
      <c r="G7689" s="15"/>
      <c r="H7689" s="15"/>
      <c r="I7689" s="15"/>
      <c r="J7689" s="13">
        <f>OR(F7689&lt;&gt;0,G7689&lt;&gt;0,H7689&lt;&gt;0,I7689&lt;&gt;0)*(F7689 + (F7689 = 0))*(G7689 + (G7689 = 0))*(H7689 + (H7689 = 0))*(I7689 + (I7689 = 0))</f>
        <v>0</v>
      </c>
      <c r="K7689" s="11"/>
      <c r="L7689" s="11"/>
      <c r="M7689" s="11"/>
    </row>
    <row r="7690" spans="1:13">
      <c r="A7690" s="11"/>
      <c r="B7690" s="11"/>
      <c r="C7690" s="11"/>
      <c r="D7690" s="11"/>
      <c r="E7690" s="11"/>
      <c r="F7690" s="11"/>
      <c r="G7690" s="11"/>
      <c r="H7690" s="11"/>
      <c r="I7690" s="11"/>
      <c r="J7690" s="16" t="s">
        <v>2377</v>
      </c>
      <c r="K7690" s="17">
        <f>SUM(J7688:J7689)*1</f>
        <v>1</v>
      </c>
      <c r="L7690" s="15">
        <v>2059.66</v>
      </c>
      <c r="M7690" s="18">
        <f>ROUND(K7690*L7690,2)</f>
        <v>2059.66</v>
      </c>
    </row>
    <row r="7691" spans="1:13" ht="0.95" customHeight="1">
      <c r="A7691" s="19"/>
      <c r="B7691" s="19"/>
      <c r="C7691" s="19"/>
      <c r="D7691" s="19"/>
      <c r="E7691" s="19"/>
      <c r="F7691" s="19"/>
      <c r="G7691" s="19"/>
      <c r="H7691" s="19"/>
      <c r="I7691" s="19"/>
      <c r="J7691" s="19"/>
      <c r="K7691" s="19"/>
      <c r="L7691" s="19"/>
      <c r="M7691" s="19"/>
    </row>
    <row r="7692" spans="1:13" s="1" customFormat="1">
      <c r="A7692" s="40" t="s">
        <v>2378</v>
      </c>
      <c r="B7692" s="16" t="s">
        <v>22</v>
      </c>
      <c r="C7692" s="16" t="s">
        <v>61</v>
      </c>
      <c r="D7692" s="16" t="s">
        <v>2379</v>
      </c>
      <c r="E7692" s="41"/>
      <c r="F7692" s="41"/>
      <c r="G7692" s="41"/>
      <c r="H7692" s="41"/>
      <c r="I7692" s="41"/>
      <c r="J7692" s="41"/>
      <c r="K7692" s="17">
        <f>K7696</f>
        <v>1</v>
      </c>
      <c r="L7692" s="18">
        <f>L7696</f>
        <v>9711.7900000000009</v>
      </c>
      <c r="M7692" s="18">
        <f>M7696</f>
        <v>9711.7900000000009</v>
      </c>
    </row>
    <row r="7693" spans="1:13">
      <c r="A7693" s="11"/>
      <c r="B7693" s="11"/>
      <c r="C7693" s="11"/>
      <c r="D7693" s="10" t="s">
        <v>2380</v>
      </c>
      <c r="E7693" s="11"/>
      <c r="F7693" s="11"/>
      <c r="G7693" s="11"/>
      <c r="H7693" s="11"/>
      <c r="I7693" s="11"/>
      <c r="J7693" s="11"/>
      <c r="K7693" s="11"/>
      <c r="L7693" s="11"/>
      <c r="M7693" s="11"/>
    </row>
    <row r="7694" spans="1:13">
      <c r="A7694" s="11"/>
      <c r="B7694" s="11"/>
      <c r="C7694" s="11"/>
      <c r="D7694" s="11"/>
      <c r="E7694" s="10" t="s">
        <v>17</v>
      </c>
      <c r="F7694" s="14">
        <v>1</v>
      </c>
      <c r="G7694" s="15">
        <v>0</v>
      </c>
      <c r="H7694" s="15">
        <v>0</v>
      </c>
      <c r="I7694" s="15">
        <v>0</v>
      </c>
      <c r="J7694" s="13">
        <f>OR(F7694&lt;&gt;0,G7694&lt;&gt;0,H7694&lt;&gt;0,I7694&lt;&gt;0)*(F7694 + (F7694 = 0))*(G7694 + (G7694 = 0))*(H7694 + (H7694 = 0))*(I7694 + (I7694 = 0))</f>
        <v>1</v>
      </c>
      <c r="K7694" s="11"/>
      <c r="L7694" s="11"/>
      <c r="M7694" s="11"/>
    </row>
    <row r="7695" spans="1:13">
      <c r="A7695" s="11"/>
      <c r="B7695" s="11"/>
      <c r="C7695" s="11"/>
      <c r="D7695" s="11"/>
      <c r="E7695" s="10" t="s">
        <v>17</v>
      </c>
      <c r="F7695" s="14"/>
      <c r="G7695" s="15"/>
      <c r="H7695" s="15"/>
      <c r="I7695" s="15"/>
      <c r="J7695" s="13">
        <f>OR(F7695&lt;&gt;0,G7695&lt;&gt;0,H7695&lt;&gt;0,I7695&lt;&gt;0)*(F7695 + (F7695 = 0))*(G7695 + (G7695 = 0))*(H7695 + (H7695 = 0))*(I7695 + (I7695 = 0))</f>
        <v>0</v>
      </c>
      <c r="K7695" s="11"/>
      <c r="L7695" s="11"/>
      <c r="M7695" s="11"/>
    </row>
    <row r="7696" spans="1:13">
      <c r="A7696" s="11"/>
      <c r="B7696" s="11"/>
      <c r="C7696" s="11"/>
      <c r="D7696" s="11"/>
      <c r="E7696" s="11"/>
      <c r="F7696" s="11"/>
      <c r="G7696" s="11"/>
      <c r="H7696" s="11"/>
      <c r="I7696" s="11"/>
      <c r="J7696" s="16" t="s">
        <v>2381</v>
      </c>
      <c r="K7696" s="17">
        <f>SUM(J7694:J7695)*1</f>
        <v>1</v>
      </c>
      <c r="L7696" s="15">
        <v>9711.7900000000009</v>
      </c>
      <c r="M7696" s="18">
        <f>ROUND(K7696*L7696,2)</f>
        <v>9711.7900000000009</v>
      </c>
    </row>
    <row r="7697" spans="1:13" ht="0.95" customHeight="1">
      <c r="A7697" s="19"/>
      <c r="B7697" s="19"/>
      <c r="C7697" s="19"/>
      <c r="D7697" s="19"/>
      <c r="E7697" s="19"/>
      <c r="F7697" s="19"/>
      <c r="G7697" s="19"/>
      <c r="H7697" s="19"/>
      <c r="I7697" s="19"/>
      <c r="J7697" s="19"/>
      <c r="K7697" s="19"/>
      <c r="L7697" s="19"/>
      <c r="M7697" s="19"/>
    </row>
    <row r="7698" spans="1:13">
      <c r="A7698" s="11"/>
      <c r="B7698" s="11"/>
      <c r="C7698" s="11"/>
      <c r="D7698" s="11"/>
      <c r="E7698" s="11"/>
      <c r="F7698" s="11"/>
      <c r="G7698" s="11"/>
      <c r="H7698" s="11"/>
      <c r="I7698" s="11"/>
      <c r="J7698" s="16" t="s">
        <v>2382</v>
      </c>
      <c r="K7698" s="20">
        <v>1</v>
      </c>
      <c r="L7698" s="18">
        <f>M7561+M7571+M7577+M7583+M7593+M7604+M7612+M7619+M7627+M7634+M7644+M7655+M7662+M7668+M7674+M7680+M7686+M7692</f>
        <v>696678.42</v>
      </c>
      <c r="M7698" s="18">
        <f>ROUND(K7698*L7698,2)</f>
        <v>696678.42</v>
      </c>
    </row>
    <row r="7699" spans="1:13" ht="0.95" customHeight="1">
      <c r="A7699" s="19"/>
      <c r="B7699" s="19"/>
      <c r="C7699" s="19"/>
      <c r="D7699" s="19"/>
      <c r="E7699" s="19"/>
      <c r="F7699" s="19"/>
      <c r="G7699" s="19"/>
      <c r="H7699" s="19"/>
      <c r="I7699" s="19"/>
      <c r="J7699" s="19"/>
      <c r="K7699" s="19"/>
      <c r="L7699" s="19"/>
      <c r="M7699" s="19"/>
    </row>
    <row r="7700" spans="1:13">
      <c r="A7700" s="29" t="s">
        <v>2383</v>
      </c>
      <c r="B7700" s="29" t="s">
        <v>16</v>
      </c>
      <c r="C7700" s="29" t="s">
        <v>17</v>
      </c>
      <c r="D7700" s="29" t="s">
        <v>2384</v>
      </c>
      <c r="E7700" s="30"/>
      <c r="F7700" s="30"/>
      <c r="G7700" s="30"/>
      <c r="H7700" s="30"/>
      <c r="I7700" s="30"/>
      <c r="J7700" s="30"/>
      <c r="K7700" s="31">
        <f>K7710</f>
        <v>1</v>
      </c>
      <c r="L7700" s="32">
        <f>L7710</f>
        <v>291721.5</v>
      </c>
      <c r="M7700" s="32">
        <f>M7710</f>
        <v>291721.5</v>
      </c>
    </row>
    <row r="7701" spans="1:13" s="1" customFormat="1">
      <c r="A7701" s="40" t="s">
        <v>2385</v>
      </c>
      <c r="B7701" s="16" t="s">
        <v>22</v>
      </c>
      <c r="C7701" s="16" t="s">
        <v>23</v>
      </c>
      <c r="D7701" s="16" t="s">
        <v>2386</v>
      </c>
      <c r="E7701" s="41"/>
      <c r="F7701" s="41"/>
      <c r="G7701" s="41"/>
      <c r="H7701" s="41"/>
      <c r="I7701" s="41"/>
      <c r="J7701" s="41"/>
      <c r="K7701" s="17">
        <f>K7708</f>
        <v>13230</v>
      </c>
      <c r="L7701" s="18">
        <f>L7708</f>
        <v>22.05</v>
      </c>
      <c r="M7701" s="18">
        <f>M7708</f>
        <v>291721.5</v>
      </c>
    </row>
    <row r="7702" spans="1:13">
      <c r="A7702" s="11"/>
      <c r="B7702" s="11"/>
      <c r="C7702" s="11"/>
      <c r="D7702" s="10" t="s">
        <v>2387</v>
      </c>
      <c r="E7702" s="11"/>
      <c r="F7702" s="11"/>
      <c r="G7702" s="11"/>
      <c r="H7702" s="11"/>
      <c r="I7702" s="11"/>
      <c r="J7702" s="11"/>
      <c r="K7702" s="11"/>
      <c r="L7702" s="11"/>
      <c r="M7702" s="11"/>
    </row>
    <row r="7703" spans="1:13">
      <c r="A7703" s="11"/>
      <c r="B7703" s="11"/>
      <c r="C7703" s="11"/>
      <c r="D7703" s="11"/>
      <c r="E7703" s="10" t="s">
        <v>17</v>
      </c>
      <c r="F7703" s="14"/>
      <c r="G7703" s="15"/>
      <c r="H7703" s="15"/>
      <c r="I7703" s="15"/>
      <c r="J7703" s="13">
        <f>OR(F7703&lt;&gt;0,G7703&lt;&gt;0,H7703&lt;&gt;0,I7703&lt;&gt;0)*(F7703 + (F7703 = 0))*(G7703 + (G7703 = 0))*(H7703 + (H7703 = 0))*(I7703 + (I7703 = 0))</f>
        <v>0</v>
      </c>
      <c r="K7703" s="11"/>
      <c r="L7703" s="11"/>
      <c r="M7703" s="11"/>
    </row>
    <row r="7704" spans="1:13">
      <c r="A7704" s="11"/>
      <c r="B7704" s="11"/>
      <c r="C7704" s="11"/>
      <c r="D7704" s="11"/>
      <c r="E7704" s="10" t="s">
        <v>17</v>
      </c>
      <c r="F7704" s="14">
        <v>3</v>
      </c>
      <c r="G7704" s="15">
        <v>1390</v>
      </c>
      <c r="H7704" s="15">
        <v>0</v>
      </c>
      <c r="I7704" s="15">
        <v>0</v>
      </c>
      <c r="J7704" s="13">
        <f>OR(F7704&lt;&gt;0,G7704&lt;&gt;0,H7704&lt;&gt;0,I7704&lt;&gt;0)*(F7704 + (F7704 = 0))*(G7704 + (G7704 = 0))*(H7704 + (H7704 = 0))*(I7704 + (I7704 = 0))</f>
        <v>4170</v>
      </c>
      <c r="K7704" s="11"/>
      <c r="L7704" s="11"/>
      <c r="M7704" s="11"/>
    </row>
    <row r="7705" spans="1:13">
      <c r="A7705" s="11"/>
      <c r="B7705" s="11"/>
      <c r="C7705" s="11"/>
      <c r="D7705" s="11"/>
      <c r="E7705" s="10" t="s">
        <v>17</v>
      </c>
      <c r="F7705" s="14">
        <v>3</v>
      </c>
      <c r="G7705" s="15">
        <v>1370</v>
      </c>
      <c r="H7705" s="15">
        <v>0</v>
      </c>
      <c r="I7705" s="15">
        <v>0</v>
      </c>
      <c r="J7705" s="13">
        <f>OR(F7705&lt;&gt;0,G7705&lt;&gt;0,H7705&lt;&gt;0,I7705&lt;&gt;0)*(F7705 + (F7705 = 0))*(G7705 + (G7705 = 0))*(H7705 + (H7705 = 0))*(I7705 + (I7705 = 0))</f>
        <v>4110</v>
      </c>
      <c r="K7705" s="11"/>
      <c r="L7705" s="11"/>
      <c r="M7705" s="11"/>
    </row>
    <row r="7706" spans="1:13">
      <c r="A7706" s="11"/>
      <c r="B7706" s="11"/>
      <c r="C7706" s="11"/>
      <c r="D7706" s="11"/>
      <c r="E7706" s="10" t="s">
        <v>17</v>
      </c>
      <c r="F7706" s="14">
        <v>3</v>
      </c>
      <c r="G7706" s="15">
        <v>720</v>
      </c>
      <c r="H7706" s="15">
        <v>0</v>
      </c>
      <c r="I7706" s="15">
        <v>0</v>
      </c>
      <c r="J7706" s="13">
        <f>OR(F7706&lt;&gt;0,G7706&lt;&gt;0,H7706&lt;&gt;0,I7706&lt;&gt;0)*(F7706 + (F7706 = 0))*(G7706 + (G7706 = 0))*(H7706 + (H7706 = 0))*(I7706 + (I7706 = 0))</f>
        <v>2160</v>
      </c>
      <c r="K7706" s="11"/>
      <c r="L7706" s="11"/>
      <c r="M7706" s="11"/>
    </row>
    <row r="7707" spans="1:13">
      <c r="A7707" s="11"/>
      <c r="B7707" s="11"/>
      <c r="C7707" s="11"/>
      <c r="D7707" s="11"/>
      <c r="E7707" s="10" t="s">
        <v>17</v>
      </c>
      <c r="F7707" s="14">
        <v>3</v>
      </c>
      <c r="G7707" s="15">
        <v>930</v>
      </c>
      <c r="H7707" s="15">
        <v>0</v>
      </c>
      <c r="I7707" s="15">
        <v>0</v>
      </c>
      <c r="J7707" s="13">
        <f>OR(F7707&lt;&gt;0,G7707&lt;&gt;0,H7707&lt;&gt;0,I7707&lt;&gt;0)*(F7707 + (F7707 = 0))*(G7707 + (G7707 = 0))*(H7707 + (H7707 = 0))*(I7707 + (I7707 = 0))</f>
        <v>2790</v>
      </c>
      <c r="K7707" s="11"/>
      <c r="L7707" s="11"/>
      <c r="M7707" s="11"/>
    </row>
    <row r="7708" spans="1:13">
      <c r="A7708" s="11"/>
      <c r="B7708" s="11"/>
      <c r="C7708" s="11"/>
      <c r="D7708" s="11"/>
      <c r="E7708" s="11"/>
      <c r="F7708" s="11"/>
      <c r="G7708" s="11"/>
      <c r="H7708" s="11"/>
      <c r="I7708" s="11"/>
      <c r="J7708" s="16" t="s">
        <v>2388</v>
      </c>
      <c r="K7708" s="17">
        <f>SUM(J7703:J7707)*1</f>
        <v>13230</v>
      </c>
      <c r="L7708" s="15">
        <v>22.05</v>
      </c>
      <c r="M7708" s="18">
        <f>ROUND(K7708*L7708,2)</f>
        <v>291721.5</v>
      </c>
    </row>
    <row r="7709" spans="1:13" ht="0.95" customHeight="1">
      <c r="A7709" s="19"/>
      <c r="B7709" s="19"/>
      <c r="C7709" s="19"/>
      <c r="D7709" s="19"/>
      <c r="E7709" s="19"/>
      <c r="F7709" s="19"/>
      <c r="G7709" s="19"/>
      <c r="H7709" s="19"/>
      <c r="I7709" s="19"/>
      <c r="J7709" s="19"/>
      <c r="K7709" s="19"/>
      <c r="L7709" s="19"/>
      <c r="M7709" s="19"/>
    </row>
    <row r="7710" spans="1:13">
      <c r="A7710" s="11"/>
      <c r="B7710" s="11"/>
      <c r="C7710" s="11"/>
      <c r="D7710" s="11"/>
      <c r="E7710" s="11"/>
      <c r="F7710" s="11"/>
      <c r="G7710" s="11"/>
      <c r="H7710" s="11"/>
      <c r="I7710" s="11"/>
      <c r="J7710" s="16" t="s">
        <v>2389</v>
      </c>
      <c r="K7710" s="20">
        <v>1</v>
      </c>
      <c r="L7710" s="18">
        <f>M7701</f>
        <v>291721.5</v>
      </c>
      <c r="M7710" s="18">
        <f>ROUND(K7710*L7710,2)</f>
        <v>291721.5</v>
      </c>
    </row>
    <row r="7711" spans="1:13" ht="0.95" customHeight="1">
      <c r="A7711" s="19"/>
      <c r="B7711" s="19"/>
      <c r="C7711" s="19"/>
      <c r="D7711" s="19"/>
      <c r="E7711" s="19"/>
      <c r="F7711" s="19"/>
      <c r="G7711" s="19"/>
      <c r="H7711" s="19"/>
      <c r="I7711" s="19"/>
      <c r="J7711" s="19"/>
      <c r="K7711" s="19"/>
      <c r="L7711" s="19"/>
      <c r="M7711" s="19"/>
    </row>
    <row r="7712" spans="1:13">
      <c r="A7712" s="29" t="s">
        <v>2390</v>
      </c>
      <c r="B7712" s="29" t="s">
        <v>16</v>
      </c>
      <c r="C7712" s="29" t="s">
        <v>17</v>
      </c>
      <c r="D7712" s="29" t="s">
        <v>2391</v>
      </c>
      <c r="E7712" s="30"/>
      <c r="F7712" s="30"/>
      <c r="G7712" s="30"/>
      <c r="H7712" s="30"/>
      <c r="I7712" s="30"/>
      <c r="J7712" s="30"/>
      <c r="K7712" s="31">
        <f>K7901</f>
        <v>1</v>
      </c>
      <c r="L7712" s="32">
        <f>L7901</f>
        <v>1635079.51</v>
      </c>
      <c r="M7712" s="32">
        <f>M7901</f>
        <v>1635079.51</v>
      </c>
    </row>
    <row r="7713" spans="1:13" s="1" customFormat="1">
      <c r="A7713" s="40" t="s">
        <v>2392</v>
      </c>
      <c r="B7713" s="16" t="s">
        <v>22</v>
      </c>
      <c r="C7713" s="16" t="s">
        <v>61</v>
      </c>
      <c r="D7713" s="16" t="s">
        <v>2393</v>
      </c>
      <c r="E7713" s="41"/>
      <c r="F7713" s="41"/>
      <c r="G7713" s="41"/>
      <c r="H7713" s="41"/>
      <c r="I7713" s="41"/>
      <c r="J7713" s="41"/>
      <c r="K7713" s="17">
        <f>K7717</f>
        <v>1</v>
      </c>
      <c r="L7713" s="18">
        <f>L7717</f>
        <v>102037.95</v>
      </c>
      <c r="M7713" s="18">
        <f>M7717</f>
        <v>102037.95</v>
      </c>
    </row>
    <row r="7714" spans="1:13">
      <c r="A7714" s="11"/>
      <c r="B7714" s="11"/>
      <c r="C7714" s="11"/>
      <c r="D7714" s="10" t="s">
        <v>2394</v>
      </c>
      <c r="E7714" s="11"/>
      <c r="F7714" s="11"/>
      <c r="G7714" s="11"/>
      <c r="H7714" s="11"/>
      <c r="I7714" s="11"/>
      <c r="J7714" s="11"/>
      <c r="K7714" s="11"/>
      <c r="L7714" s="11"/>
      <c r="M7714" s="11"/>
    </row>
    <row r="7715" spans="1:13">
      <c r="A7715" s="11"/>
      <c r="B7715" s="11"/>
      <c r="C7715" s="11"/>
      <c r="D7715" s="11"/>
      <c r="E7715" s="10" t="s">
        <v>2395</v>
      </c>
      <c r="F7715" s="14">
        <v>1</v>
      </c>
      <c r="G7715" s="15">
        <v>0</v>
      </c>
      <c r="H7715" s="15">
        <v>0</v>
      </c>
      <c r="I7715" s="15">
        <v>0</v>
      </c>
      <c r="J7715" s="13">
        <f>OR(F7715&lt;&gt;0,G7715&lt;&gt;0,H7715&lt;&gt;0,I7715&lt;&gt;0)*(F7715 + (F7715 = 0))*(G7715 + (G7715 = 0))*(H7715 + (H7715 = 0))*(I7715 + (I7715 = 0))</f>
        <v>1</v>
      </c>
      <c r="K7715" s="11"/>
      <c r="L7715" s="11"/>
      <c r="M7715" s="11"/>
    </row>
    <row r="7716" spans="1:13">
      <c r="A7716" s="11"/>
      <c r="B7716" s="11"/>
      <c r="C7716" s="11"/>
      <c r="D7716" s="11"/>
      <c r="E7716" s="10" t="s">
        <v>17</v>
      </c>
      <c r="F7716" s="14"/>
      <c r="G7716" s="15"/>
      <c r="H7716" s="15"/>
      <c r="I7716" s="15"/>
      <c r="J7716" s="13">
        <f>OR(F7716&lt;&gt;0,G7716&lt;&gt;0,H7716&lt;&gt;0,I7716&lt;&gt;0)*(F7716 + (F7716 = 0))*(G7716 + (G7716 = 0))*(H7716 + (H7716 = 0))*(I7716 + (I7716 = 0))</f>
        <v>0</v>
      </c>
      <c r="K7716" s="11"/>
      <c r="L7716" s="11"/>
      <c r="M7716" s="11"/>
    </row>
    <row r="7717" spans="1:13">
      <c r="A7717" s="11"/>
      <c r="B7717" s="11"/>
      <c r="C7717" s="11"/>
      <c r="D7717" s="11"/>
      <c r="E7717" s="11"/>
      <c r="F7717" s="11"/>
      <c r="G7717" s="11"/>
      <c r="H7717" s="11"/>
      <c r="I7717" s="11"/>
      <c r="J7717" s="16" t="s">
        <v>2396</v>
      </c>
      <c r="K7717" s="17">
        <f>SUM(J7715:J7716)*1</f>
        <v>1</v>
      </c>
      <c r="L7717" s="15">
        <v>102037.95</v>
      </c>
      <c r="M7717" s="18">
        <f>ROUND(K7717*L7717,2)</f>
        <v>102037.95</v>
      </c>
    </row>
    <row r="7718" spans="1:13" ht="0.95" customHeight="1">
      <c r="A7718" s="19"/>
      <c r="B7718" s="19"/>
      <c r="C7718" s="19"/>
      <c r="D7718" s="19"/>
      <c r="E7718" s="19"/>
      <c r="F7718" s="19"/>
      <c r="G7718" s="19"/>
      <c r="H7718" s="19"/>
      <c r="I7718" s="19"/>
      <c r="J7718" s="19"/>
      <c r="K7718" s="19"/>
      <c r="L7718" s="19"/>
      <c r="M7718" s="19"/>
    </row>
    <row r="7719" spans="1:13" s="1" customFormat="1">
      <c r="A7719" s="40" t="s">
        <v>2397</v>
      </c>
      <c r="B7719" s="16" t="s">
        <v>22</v>
      </c>
      <c r="C7719" s="16" t="s">
        <v>61</v>
      </c>
      <c r="D7719" s="16" t="s">
        <v>2398</v>
      </c>
      <c r="E7719" s="41"/>
      <c r="F7719" s="41"/>
      <c r="G7719" s="41"/>
      <c r="H7719" s="41"/>
      <c r="I7719" s="41"/>
      <c r="J7719" s="41"/>
      <c r="K7719" s="17">
        <f>K7723</f>
        <v>1</v>
      </c>
      <c r="L7719" s="18">
        <f>L7723</f>
        <v>184168.94</v>
      </c>
      <c r="M7719" s="18">
        <f>M7723</f>
        <v>184168.94</v>
      </c>
    </row>
    <row r="7720" spans="1:13">
      <c r="A7720" s="11"/>
      <c r="B7720" s="11"/>
      <c r="C7720" s="11"/>
      <c r="D7720" s="10" t="s">
        <v>2399</v>
      </c>
      <c r="E7720" s="11"/>
      <c r="F7720" s="11"/>
      <c r="G7720" s="11"/>
      <c r="H7720" s="11"/>
      <c r="I7720" s="11"/>
      <c r="J7720" s="11"/>
      <c r="K7720" s="11"/>
      <c r="L7720" s="11"/>
      <c r="M7720" s="11"/>
    </row>
    <row r="7721" spans="1:13">
      <c r="A7721" s="11"/>
      <c r="B7721" s="11"/>
      <c r="C7721" s="11"/>
      <c r="D7721" s="11"/>
      <c r="E7721" s="10" t="s">
        <v>2395</v>
      </c>
      <c r="F7721" s="14">
        <v>1</v>
      </c>
      <c r="G7721" s="15">
        <v>0</v>
      </c>
      <c r="H7721" s="15">
        <v>0</v>
      </c>
      <c r="I7721" s="15">
        <v>0</v>
      </c>
      <c r="J7721" s="13">
        <f>OR(F7721&lt;&gt;0,G7721&lt;&gt;0,H7721&lt;&gt;0,I7721&lt;&gt;0)*(F7721 + (F7721 = 0))*(G7721 + (G7721 = 0))*(H7721 + (H7721 = 0))*(I7721 + (I7721 = 0))</f>
        <v>1</v>
      </c>
      <c r="K7721" s="11"/>
      <c r="L7721" s="11"/>
      <c r="M7721" s="11"/>
    </row>
    <row r="7722" spans="1:13">
      <c r="A7722" s="11"/>
      <c r="B7722" s="11"/>
      <c r="C7722" s="11"/>
      <c r="D7722" s="11"/>
      <c r="E7722" s="10" t="s">
        <v>17</v>
      </c>
      <c r="F7722" s="14"/>
      <c r="G7722" s="15"/>
      <c r="H7722" s="15"/>
      <c r="I7722" s="15"/>
      <c r="J7722" s="13">
        <f>OR(F7722&lt;&gt;0,G7722&lt;&gt;0,H7722&lt;&gt;0,I7722&lt;&gt;0)*(F7722 + (F7722 = 0))*(G7722 + (G7722 = 0))*(H7722 + (H7722 = 0))*(I7722 + (I7722 = 0))</f>
        <v>0</v>
      </c>
      <c r="K7722" s="11"/>
      <c r="L7722" s="11"/>
      <c r="M7722" s="11"/>
    </row>
    <row r="7723" spans="1:13">
      <c r="A7723" s="11"/>
      <c r="B7723" s="11"/>
      <c r="C7723" s="11"/>
      <c r="D7723" s="11"/>
      <c r="E7723" s="11"/>
      <c r="F7723" s="11"/>
      <c r="G7723" s="11"/>
      <c r="H7723" s="11"/>
      <c r="I7723" s="11"/>
      <c r="J7723" s="16" t="s">
        <v>2400</v>
      </c>
      <c r="K7723" s="17">
        <f>SUM(J7721:J7722)*1</f>
        <v>1</v>
      </c>
      <c r="L7723" s="15">
        <v>184168.94</v>
      </c>
      <c r="M7723" s="18">
        <f>ROUND(K7723*L7723,2)</f>
        <v>184168.94</v>
      </c>
    </row>
    <row r="7724" spans="1:13" ht="0.95" customHeight="1">
      <c r="A7724" s="19"/>
      <c r="B7724" s="19"/>
      <c r="C7724" s="19"/>
      <c r="D7724" s="19"/>
      <c r="E7724" s="19"/>
      <c r="F7724" s="19"/>
      <c r="G7724" s="19"/>
      <c r="H7724" s="19"/>
      <c r="I7724" s="19"/>
      <c r="J7724" s="19"/>
      <c r="K7724" s="19"/>
      <c r="L7724" s="19"/>
      <c r="M7724" s="19"/>
    </row>
    <row r="7725" spans="1:13" s="1" customFormat="1">
      <c r="A7725" s="40" t="s">
        <v>2401</v>
      </c>
      <c r="B7725" s="16" t="s">
        <v>22</v>
      </c>
      <c r="C7725" s="16" t="s">
        <v>61</v>
      </c>
      <c r="D7725" s="16" t="s">
        <v>2402</v>
      </c>
      <c r="E7725" s="41"/>
      <c r="F7725" s="41"/>
      <c r="G7725" s="41"/>
      <c r="H7725" s="41"/>
      <c r="I7725" s="41"/>
      <c r="J7725" s="41"/>
      <c r="K7725" s="17">
        <f>K7729</f>
        <v>1</v>
      </c>
      <c r="L7725" s="18">
        <f>L7729</f>
        <v>33398.04</v>
      </c>
      <c r="M7725" s="18">
        <f>M7729</f>
        <v>33398.04</v>
      </c>
    </row>
    <row r="7726" spans="1:13">
      <c r="A7726" s="11"/>
      <c r="B7726" s="11"/>
      <c r="C7726" s="11"/>
      <c r="D7726" s="10" t="s">
        <v>2403</v>
      </c>
      <c r="E7726" s="11"/>
      <c r="F7726" s="11"/>
      <c r="G7726" s="11"/>
      <c r="H7726" s="11"/>
      <c r="I7726" s="11"/>
      <c r="J7726" s="11"/>
      <c r="K7726" s="11"/>
      <c r="L7726" s="11"/>
      <c r="M7726" s="11"/>
    </row>
    <row r="7727" spans="1:13">
      <c r="A7727" s="11"/>
      <c r="B7727" s="11"/>
      <c r="C7727" s="11"/>
      <c r="D7727" s="11"/>
      <c r="E7727" s="10" t="s">
        <v>2395</v>
      </c>
      <c r="F7727" s="14">
        <v>1</v>
      </c>
      <c r="G7727" s="15">
        <v>0</v>
      </c>
      <c r="H7727" s="15">
        <v>0</v>
      </c>
      <c r="I7727" s="15">
        <v>0</v>
      </c>
      <c r="J7727" s="13">
        <f>OR(F7727&lt;&gt;0,G7727&lt;&gt;0,H7727&lt;&gt;0,I7727&lt;&gt;0)*(F7727 + (F7727 = 0))*(G7727 + (G7727 = 0))*(H7727 + (H7727 = 0))*(I7727 + (I7727 = 0))</f>
        <v>1</v>
      </c>
      <c r="K7727" s="11"/>
      <c r="L7727" s="11"/>
      <c r="M7727" s="11"/>
    </row>
    <row r="7728" spans="1:13">
      <c r="A7728" s="11"/>
      <c r="B7728" s="11"/>
      <c r="C7728" s="11"/>
      <c r="D7728" s="11"/>
      <c r="E7728" s="10" t="s">
        <v>17</v>
      </c>
      <c r="F7728" s="14"/>
      <c r="G7728" s="15"/>
      <c r="H7728" s="15"/>
      <c r="I7728" s="15"/>
      <c r="J7728" s="13">
        <f>OR(F7728&lt;&gt;0,G7728&lt;&gt;0,H7728&lt;&gt;0,I7728&lt;&gt;0)*(F7728 + (F7728 = 0))*(G7728 + (G7728 = 0))*(H7728 + (H7728 = 0))*(I7728 + (I7728 = 0))</f>
        <v>0</v>
      </c>
      <c r="K7728" s="11"/>
      <c r="L7728" s="11"/>
      <c r="M7728" s="11"/>
    </row>
    <row r="7729" spans="1:13">
      <c r="A7729" s="11"/>
      <c r="B7729" s="11"/>
      <c r="C7729" s="11"/>
      <c r="D7729" s="11"/>
      <c r="E7729" s="11"/>
      <c r="F7729" s="11"/>
      <c r="G7729" s="11"/>
      <c r="H7729" s="11"/>
      <c r="I7729" s="11"/>
      <c r="J7729" s="16" t="s">
        <v>2404</v>
      </c>
      <c r="K7729" s="17">
        <f>SUM(J7727:J7728)*1</f>
        <v>1</v>
      </c>
      <c r="L7729" s="15">
        <v>33398.04</v>
      </c>
      <c r="M7729" s="18">
        <f>ROUND(K7729*L7729,2)</f>
        <v>33398.04</v>
      </c>
    </row>
    <row r="7730" spans="1:13" ht="0.95" customHeight="1">
      <c r="A7730" s="19"/>
      <c r="B7730" s="19"/>
      <c r="C7730" s="19"/>
      <c r="D7730" s="19"/>
      <c r="E7730" s="19"/>
      <c r="F7730" s="19"/>
      <c r="G7730" s="19"/>
      <c r="H7730" s="19"/>
      <c r="I7730" s="19"/>
      <c r="J7730" s="19"/>
      <c r="K7730" s="19"/>
      <c r="L7730" s="19"/>
      <c r="M7730" s="19"/>
    </row>
    <row r="7731" spans="1:13" s="1" customFormat="1">
      <c r="A7731" s="40" t="s">
        <v>2405</v>
      </c>
      <c r="B7731" s="16" t="s">
        <v>22</v>
      </c>
      <c r="C7731" s="16" t="s">
        <v>61</v>
      </c>
      <c r="D7731" s="16" t="s">
        <v>2406</v>
      </c>
      <c r="E7731" s="41"/>
      <c r="F7731" s="41"/>
      <c r="G7731" s="41"/>
      <c r="H7731" s="41"/>
      <c r="I7731" s="41"/>
      <c r="J7731" s="41"/>
      <c r="K7731" s="17">
        <f>K7735</f>
        <v>1</v>
      </c>
      <c r="L7731" s="18">
        <f>L7735</f>
        <v>104050.39</v>
      </c>
      <c r="M7731" s="18">
        <f>M7735</f>
        <v>104050.39</v>
      </c>
    </row>
    <row r="7732" spans="1:13">
      <c r="A7732" s="11"/>
      <c r="B7732" s="11"/>
      <c r="C7732" s="11"/>
      <c r="D7732" s="10" t="s">
        <v>2407</v>
      </c>
      <c r="E7732" s="11"/>
      <c r="F7732" s="11"/>
      <c r="G7732" s="11"/>
      <c r="H7732" s="11"/>
      <c r="I7732" s="11"/>
      <c r="J7732" s="11"/>
      <c r="K7732" s="11"/>
      <c r="L7732" s="11"/>
      <c r="M7732" s="11"/>
    </row>
    <row r="7733" spans="1:13">
      <c r="A7733" s="11"/>
      <c r="B7733" s="11"/>
      <c r="C7733" s="11"/>
      <c r="D7733" s="11"/>
      <c r="E7733" s="10" t="s">
        <v>2408</v>
      </c>
      <c r="F7733" s="14">
        <v>1</v>
      </c>
      <c r="G7733" s="15">
        <v>0</v>
      </c>
      <c r="H7733" s="15">
        <v>0</v>
      </c>
      <c r="I7733" s="15">
        <v>0</v>
      </c>
      <c r="J7733" s="13">
        <f>OR(F7733&lt;&gt;0,G7733&lt;&gt;0,H7733&lt;&gt;0,I7733&lt;&gt;0)*(F7733 + (F7733 = 0))*(G7733 + (G7733 = 0))*(H7733 + (H7733 = 0))*(I7733 + (I7733 = 0))</f>
        <v>1</v>
      </c>
      <c r="K7733" s="11"/>
      <c r="L7733" s="11"/>
      <c r="M7733" s="11"/>
    </row>
    <row r="7734" spans="1:13">
      <c r="A7734" s="11"/>
      <c r="B7734" s="11"/>
      <c r="C7734" s="11"/>
      <c r="D7734" s="11"/>
      <c r="E7734" s="10" t="s">
        <v>17</v>
      </c>
      <c r="F7734" s="14"/>
      <c r="G7734" s="15"/>
      <c r="H7734" s="15"/>
      <c r="I7734" s="15"/>
      <c r="J7734" s="13">
        <f>OR(F7734&lt;&gt;0,G7734&lt;&gt;0,H7734&lt;&gt;0,I7734&lt;&gt;0)*(F7734 + (F7734 = 0))*(G7734 + (G7734 = 0))*(H7734 + (H7734 = 0))*(I7734 + (I7734 = 0))</f>
        <v>0</v>
      </c>
      <c r="K7734" s="11"/>
      <c r="L7734" s="11"/>
      <c r="M7734" s="11"/>
    </row>
    <row r="7735" spans="1:13">
      <c r="A7735" s="11"/>
      <c r="B7735" s="11"/>
      <c r="C7735" s="11"/>
      <c r="D7735" s="11"/>
      <c r="E7735" s="11"/>
      <c r="F7735" s="11"/>
      <c r="G7735" s="11"/>
      <c r="H7735" s="11"/>
      <c r="I7735" s="11"/>
      <c r="J7735" s="16" t="s">
        <v>2409</v>
      </c>
      <c r="K7735" s="17">
        <f>SUM(J7733:J7734)*1</f>
        <v>1</v>
      </c>
      <c r="L7735" s="15">
        <v>104050.39</v>
      </c>
      <c r="M7735" s="18">
        <f>ROUND(K7735*L7735,2)</f>
        <v>104050.39</v>
      </c>
    </row>
    <row r="7736" spans="1:13" ht="0.95" customHeight="1">
      <c r="A7736" s="19"/>
      <c r="B7736" s="19"/>
      <c r="C7736" s="19"/>
      <c r="D7736" s="19"/>
      <c r="E7736" s="19"/>
      <c r="F7736" s="19"/>
      <c r="G7736" s="19"/>
      <c r="H7736" s="19"/>
      <c r="I7736" s="19"/>
      <c r="J7736" s="19"/>
      <c r="K7736" s="19"/>
      <c r="L7736" s="19"/>
      <c r="M7736" s="19"/>
    </row>
    <row r="7737" spans="1:13" s="1" customFormat="1">
      <c r="A7737" s="40" t="s">
        <v>2410</v>
      </c>
      <c r="B7737" s="16" t="s">
        <v>22</v>
      </c>
      <c r="C7737" s="16" t="s">
        <v>61</v>
      </c>
      <c r="D7737" s="16" t="s">
        <v>2411</v>
      </c>
      <c r="E7737" s="41"/>
      <c r="F7737" s="41"/>
      <c r="G7737" s="41"/>
      <c r="H7737" s="41"/>
      <c r="I7737" s="41"/>
      <c r="J7737" s="41"/>
      <c r="K7737" s="17">
        <f>K7741</f>
        <v>1</v>
      </c>
      <c r="L7737" s="18">
        <f>L7741</f>
        <v>38890.660000000003</v>
      </c>
      <c r="M7737" s="18">
        <f>M7741</f>
        <v>38890.660000000003</v>
      </c>
    </row>
    <row r="7738" spans="1:13">
      <c r="A7738" s="11"/>
      <c r="B7738" s="11"/>
      <c r="C7738" s="11"/>
      <c r="D7738" s="10" t="s">
        <v>2412</v>
      </c>
      <c r="E7738" s="11"/>
      <c r="F7738" s="11"/>
      <c r="G7738" s="11"/>
      <c r="H7738" s="11"/>
      <c r="I7738" s="11"/>
      <c r="J7738" s="11"/>
      <c r="K7738" s="11"/>
      <c r="L7738" s="11"/>
      <c r="M7738" s="11"/>
    </row>
    <row r="7739" spans="1:13">
      <c r="A7739" s="11"/>
      <c r="B7739" s="11"/>
      <c r="C7739" s="11"/>
      <c r="D7739" s="11"/>
      <c r="E7739" s="10" t="s">
        <v>2395</v>
      </c>
      <c r="F7739" s="14">
        <v>1</v>
      </c>
      <c r="G7739" s="15">
        <v>0</v>
      </c>
      <c r="H7739" s="15">
        <v>0</v>
      </c>
      <c r="I7739" s="15">
        <v>0</v>
      </c>
      <c r="J7739" s="13">
        <f>OR(F7739&lt;&gt;0,G7739&lt;&gt;0,H7739&lt;&gt;0,I7739&lt;&gt;0)*(F7739 + (F7739 = 0))*(G7739 + (G7739 = 0))*(H7739 + (H7739 = 0))*(I7739 + (I7739 = 0))</f>
        <v>1</v>
      </c>
      <c r="K7739" s="11"/>
      <c r="L7739" s="11"/>
      <c r="M7739" s="11"/>
    </row>
    <row r="7740" spans="1:13">
      <c r="A7740" s="11"/>
      <c r="B7740" s="11"/>
      <c r="C7740" s="11"/>
      <c r="D7740" s="11"/>
      <c r="E7740" s="10" t="s">
        <v>17</v>
      </c>
      <c r="F7740" s="14"/>
      <c r="G7740" s="15"/>
      <c r="H7740" s="15"/>
      <c r="I7740" s="15"/>
      <c r="J7740" s="13">
        <f>OR(F7740&lt;&gt;0,G7740&lt;&gt;0,H7740&lt;&gt;0,I7740&lt;&gt;0)*(F7740 + (F7740 = 0))*(G7740 + (G7740 = 0))*(H7740 + (H7740 = 0))*(I7740 + (I7740 = 0))</f>
        <v>0</v>
      </c>
      <c r="K7740" s="11"/>
      <c r="L7740" s="11"/>
      <c r="M7740" s="11"/>
    </row>
    <row r="7741" spans="1:13">
      <c r="A7741" s="11"/>
      <c r="B7741" s="11"/>
      <c r="C7741" s="11"/>
      <c r="D7741" s="11"/>
      <c r="E7741" s="11"/>
      <c r="F7741" s="11"/>
      <c r="G7741" s="11"/>
      <c r="H7741" s="11"/>
      <c r="I7741" s="11"/>
      <c r="J7741" s="16" t="s">
        <v>2413</v>
      </c>
      <c r="K7741" s="17">
        <f>SUM(J7739:J7740)*1</f>
        <v>1</v>
      </c>
      <c r="L7741" s="15">
        <v>38890.660000000003</v>
      </c>
      <c r="M7741" s="18">
        <f>ROUND(K7741*L7741,2)</f>
        <v>38890.660000000003</v>
      </c>
    </row>
    <row r="7742" spans="1:13" ht="0.95" customHeight="1">
      <c r="A7742" s="19"/>
      <c r="B7742" s="19"/>
      <c r="C7742" s="19"/>
      <c r="D7742" s="19"/>
      <c r="E7742" s="19"/>
      <c r="F7742" s="19"/>
      <c r="G7742" s="19"/>
      <c r="H7742" s="19"/>
      <c r="I7742" s="19"/>
      <c r="J7742" s="19"/>
      <c r="K7742" s="19"/>
      <c r="L7742" s="19"/>
      <c r="M7742" s="19"/>
    </row>
    <row r="7743" spans="1:13" s="1" customFormat="1">
      <c r="A7743" s="40" t="s">
        <v>2414</v>
      </c>
      <c r="B7743" s="16" t="s">
        <v>22</v>
      </c>
      <c r="C7743" s="16" t="s">
        <v>61</v>
      </c>
      <c r="D7743" s="16" t="s">
        <v>2415</v>
      </c>
      <c r="E7743" s="41"/>
      <c r="F7743" s="41"/>
      <c r="G7743" s="41"/>
      <c r="H7743" s="41"/>
      <c r="I7743" s="41"/>
      <c r="J7743" s="41"/>
      <c r="K7743" s="17">
        <f>K7747</f>
        <v>1</v>
      </c>
      <c r="L7743" s="18">
        <f>L7747</f>
        <v>34070.83</v>
      </c>
      <c r="M7743" s="18">
        <f>M7747</f>
        <v>34070.83</v>
      </c>
    </row>
    <row r="7744" spans="1:13">
      <c r="A7744" s="11"/>
      <c r="B7744" s="11"/>
      <c r="C7744" s="11"/>
      <c r="D7744" s="10" t="s">
        <v>2416</v>
      </c>
      <c r="E7744" s="11"/>
      <c r="F7744" s="11"/>
      <c r="G7744" s="11"/>
      <c r="H7744" s="11"/>
      <c r="I7744" s="11"/>
      <c r="J7744" s="11"/>
      <c r="K7744" s="11"/>
      <c r="L7744" s="11"/>
      <c r="M7744" s="11"/>
    </row>
    <row r="7745" spans="1:13">
      <c r="A7745" s="11"/>
      <c r="B7745" s="11"/>
      <c r="C7745" s="11"/>
      <c r="D7745" s="11"/>
      <c r="E7745" s="10" t="s">
        <v>2395</v>
      </c>
      <c r="F7745" s="14">
        <v>1</v>
      </c>
      <c r="G7745" s="15">
        <v>0</v>
      </c>
      <c r="H7745" s="15">
        <v>0</v>
      </c>
      <c r="I7745" s="15">
        <v>0</v>
      </c>
      <c r="J7745" s="13">
        <f>OR(F7745&lt;&gt;0,G7745&lt;&gt;0,H7745&lt;&gt;0,I7745&lt;&gt;0)*(F7745 + (F7745 = 0))*(G7745 + (G7745 = 0))*(H7745 + (H7745 = 0))*(I7745 + (I7745 = 0))</f>
        <v>1</v>
      </c>
      <c r="K7745" s="11"/>
      <c r="L7745" s="11"/>
      <c r="M7745" s="11"/>
    </row>
    <row r="7746" spans="1:13">
      <c r="A7746" s="11"/>
      <c r="B7746" s="11"/>
      <c r="C7746" s="11"/>
      <c r="D7746" s="11"/>
      <c r="E7746" s="10" t="s">
        <v>17</v>
      </c>
      <c r="F7746" s="14"/>
      <c r="G7746" s="15"/>
      <c r="H7746" s="15"/>
      <c r="I7746" s="15"/>
      <c r="J7746" s="13">
        <f>OR(F7746&lt;&gt;0,G7746&lt;&gt;0,H7746&lt;&gt;0,I7746&lt;&gt;0)*(F7746 + (F7746 = 0))*(G7746 + (G7746 = 0))*(H7746 + (H7746 = 0))*(I7746 + (I7746 = 0))</f>
        <v>0</v>
      </c>
      <c r="K7746" s="11"/>
      <c r="L7746" s="11"/>
      <c r="M7746" s="11"/>
    </row>
    <row r="7747" spans="1:13">
      <c r="A7747" s="11"/>
      <c r="B7747" s="11"/>
      <c r="C7747" s="11"/>
      <c r="D7747" s="11"/>
      <c r="E7747" s="11"/>
      <c r="F7747" s="11"/>
      <c r="G7747" s="11"/>
      <c r="H7747" s="11"/>
      <c r="I7747" s="11"/>
      <c r="J7747" s="16" t="s">
        <v>2417</v>
      </c>
      <c r="K7747" s="17">
        <f>SUM(J7745:J7746)*1</f>
        <v>1</v>
      </c>
      <c r="L7747" s="15">
        <v>34070.83</v>
      </c>
      <c r="M7747" s="18">
        <f>ROUND(K7747*L7747,2)</f>
        <v>34070.83</v>
      </c>
    </row>
    <row r="7748" spans="1:13" ht="0.95" customHeight="1">
      <c r="A7748" s="19"/>
      <c r="B7748" s="19"/>
      <c r="C7748" s="19"/>
      <c r="D7748" s="19"/>
      <c r="E7748" s="19"/>
      <c r="F7748" s="19"/>
      <c r="G7748" s="19"/>
      <c r="H7748" s="19"/>
      <c r="I7748" s="19"/>
      <c r="J7748" s="19"/>
      <c r="K7748" s="19"/>
      <c r="L7748" s="19"/>
      <c r="M7748" s="19"/>
    </row>
    <row r="7749" spans="1:13" s="1" customFormat="1">
      <c r="A7749" s="40" t="s">
        <v>2418</v>
      </c>
      <c r="B7749" s="16" t="s">
        <v>22</v>
      </c>
      <c r="C7749" s="16" t="s">
        <v>61</v>
      </c>
      <c r="D7749" s="16" t="s">
        <v>2419</v>
      </c>
      <c r="E7749" s="41"/>
      <c r="F7749" s="41"/>
      <c r="G7749" s="41"/>
      <c r="H7749" s="41"/>
      <c r="I7749" s="41"/>
      <c r="J7749" s="41"/>
      <c r="K7749" s="17">
        <f>K7753</f>
        <v>1</v>
      </c>
      <c r="L7749" s="18">
        <f>L7753</f>
        <v>5791.16</v>
      </c>
      <c r="M7749" s="18">
        <f>M7753</f>
        <v>5791.16</v>
      </c>
    </row>
    <row r="7750" spans="1:13">
      <c r="A7750" s="11"/>
      <c r="B7750" s="11"/>
      <c r="C7750" s="11"/>
      <c r="D7750" s="10" t="s">
        <v>2420</v>
      </c>
      <c r="E7750" s="11"/>
      <c r="F7750" s="11"/>
      <c r="G7750" s="11"/>
      <c r="H7750" s="11"/>
      <c r="I7750" s="11"/>
      <c r="J7750" s="11"/>
      <c r="K7750" s="11"/>
      <c r="L7750" s="11"/>
      <c r="M7750" s="11"/>
    </row>
    <row r="7751" spans="1:13">
      <c r="A7751" s="11"/>
      <c r="B7751" s="11"/>
      <c r="C7751" s="11"/>
      <c r="D7751" s="11"/>
      <c r="E7751" s="10" t="s">
        <v>2395</v>
      </c>
      <c r="F7751" s="14">
        <v>1</v>
      </c>
      <c r="G7751" s="15">
        <v>0</v>
      </c>
      <c r="H7751" s="15">
        <v>0</v>
      </c>
      <c r="I7751" s="15">
        <v>0</v>
      </c>
      <c r="J7751" s="13">
        <f>OR(F7751&lt;&gt;0,G7751&lt;&gt;0,H7751&lt;&gt;0,I7751&lt;&gt;0)*(F7751 + (F7751 = 0))*(G7751 + (G7751 = 0))*(H7751 + (H7751 = 0))*(I7751 + (I7751 = 0))</f>
        <v>1</v>
      </c>
      <c r="K7751" s="11"/>
      <c r="L7751" s="11"/>
      <c r="M7751" s="11"/>
    </row>
    <row r="7752" spans="1:13">
      <c r="A7752" s="11"/>
      <c r="B7752" s="11"/>
      <c r="C7752" s="11"/>
      <c r="D7752" s="11"/>
      <c r="E7752" s="10" t="s">
        <v>17</v>
      </c>
      <c r="F7752" s="14"/>
      <c r="G7752" s="15"/>
      <c r="H7752" s="15"/>
      <c r="I7752" s="15"/>
      <c r="J7752" s="13">
        <f>OR(F7752&lt;&gt;0,G7752&lt;&gt;0,H7752&lt;&gt;0,I7752&lt;&gt;0)*(F7752 + (F7752 = 0))*(G7752 + (G7752 = 0))*(H7752 + (H7752 = 0))*(I7752 + (I7752 = 0))</f>
        <v>0</v>
      </c>
      <c r="K7752" s="11"/>
      <c r="L7752" s="11"/>
      <c r="M7752" s="11"/>
    </row>
    <row r="7753" spans="1:13">
      <c r="A7753" s="11"/>
      <c r="B7753" s="11"/>
      <c r="C7753" s="11"/>
      <c r="D7753" s="11"/>
      <c r="E7753" s="11"/>
      <c r="F7753" s="11"/>
      <c r="G7753" s="11"/>
      <c r="H7753" s="11"/>
      <c r="I7753" s="11"/>
      <c r="J7753" s="16" t="s">
        <v>2421</v>
      </c>
      <c r="K7753" s="17">
        <f>SUM(J7751:J7752)*1</f>
        <v>1</v>
      </c>
      <c r="L7753" s="15">
        <v>5791.16</v>
      </c>
      <c r="M7753" s="18">
        <f>ROUND(K7753*L7753,2)</f>
        <v>5791.16</v>
      </c>
    </row>
    <row r="7754" spans="1:13" ht="0.95" customHeight="1">
      <c r="A7754" s="19"/>
      <c r="B7754" s="19"/>
      <c r="C7754" s="19"/>
      <c r="D7754" s="19"/>
      <c r="E7754" s="19"/>
      <c r="F7754" s="19"/>
      <c r="G7754" s="19"/>
      <c r="H7754" s="19"/>
      <c r="I7754" s="19"/>
      <c r="J7754" s="19"/>
      <c r="K7754" s="19"/>
      <c r="L7754" s="19"/>
      <c r="M7754" s="19"/>
    </row>
    <row r="7755" spans="1:13" s="1" customFormat="1">
      <c r="A7755" s="40" t="s">
        <v>2422</v>
      </c>
      <c r="B7755" s="16" t="s">
        <v>22</v>
      </c>
      <c r="C7755" s="16" t="s">
        <v>61</v>
      </c>
      <c r="D7755" s="16" t="s">
        <v>2423</v>
      </c>
      <c r="E7755" s="41"/>
      <c r="F7755" s="41"/>
      <c r="G7755" s="41"/>
      <c r="H7755" s="41"/>
      <c r="I7755" s="41"/>
      <c r="J7755" s="41"/>
      <c r="K7755" s="17">
        <f>K7759</f>
        <v>1</v>
      </c>
      <c r="L7755" s="18">
        <f>L7759</f>
        <v>6425.63</v>
      </c>
      <c r="M7755" s="18">
        <f>M7759</f>
        <v>6425.63</v>
      </c>
    </row>
    <row r="7756" spans="1:13">
      <c r="A7756" s="11"/>
      <c r="B7756" s="11"/>
      <c r="C7756" s="11"/>
      <c r="D7756" s="10" t="s">
        <v>2424</v>
      </c>
      <c r="E7756" s="11"/>
      <c r="F7756" s="11"/>
      <c r="G7756" s="11"/>
      <c r="H7756" s="11"/>
      <c r="I7756" s="11"/>
      <c r="J7756" s="11"/>
      <c r="K7756" s="11"/>
      <c r="L7756" s="11"/>
      <c r="M7756" s="11"/>
    </row>
    <row r="7757" spans="1:13">
      <c r="A7757" s="11"/>
      <c r="B7757" s="11"/>
      <c r="C7757" s="11"/>
      <c r="D7757" s="11"/>
      <c r="E7757" s="10" t="s">
        <v>2395</v>
      </c>
      <c r="F7757" s="14">
        <v>1</v>
      </c>
      <c r="G7757" s="15">
        <v>0</v>
      </c>
      <c r="H7757" s="15">
        <v>0</v>
      </c>
      <c r="I7757" s="15">
        <v>0</v>
      </c>
      <c r="J7757" s="13">
        <f>OR(F7757&lt;&gt;0,G7757&lt;&gt;0,H7757&lt;&gt;0,I7757&lt;&gt;0)*(F7757 + (F7757 = 0))*(G7757 + (G7757 = 0))*(H7757 + (H7757 = 0))*(I7757 + (I7757 = 0))</f>
        <v>1</v>
      </c>
      <c r="K7757" s="11"/>
      <c r="L7757" s="11"/>
      <c r="M7757" s="11"/>
    </row>
    <row r="7758" spans="1:13">
      <c r="A7758" s="11"/>
      <c r="B7758" s="11"/>
      <c r="C7758" s="11"/>
      <c r="D7758" s="11"/>
      <c r="E7758" s="10" t="s">
        <v>17</v>
      </c>
      <c r="F7758" s="14"/>
      <c r="G7758" s="15"/>
      <c r="H7758" s="15"/>
      <c r="I7758" s="15"/>
      <c r="J7758" s="13">
        <f>OR(F7758&lt;&gt;0,G7758&lt;&gt;0,H7758&lt;&gt;0,I7758&lt;&gt;0)*(F7758 + (F7758 = 0))*(G7758 + (G7758 = 0))*(H7758 + (H7758 = 0))*(I7758 + (I7758 = 0))</f>
        <v>0</v>
      </c>
      <c r="K7758" s="11"/>
      <c r="L7758" s="11"/>
      <c r="M7758" s="11"/>
    </row>
    <row r="7759" spans="1:13">
      <c r="A7759" s="11"/>
      <c r="B7759" s="11"/>
      <c r="C7759" s="11"/>
      <c r="D7759" s="11"/>
      <c r="E7759" s="11"/>
      <c r="F7759" s="11"/>
      <c r="G7759" s="11"/>
      <c r="H7759" s="11"/>
      <c r="I7759" s="11"/>
      <c r="J7759" s="16" t="s">
        <v>2425</v>
      </c>
      <c r="K7759" s="17">
        <f>SUM(J7757:J7758)*1</f>
        <v>1</v>
      </c>
      <c r="L7759" s="15">
        <v>6425.63</v>
      </c>
      <c r="M7759" s="18">
        <f>ROUND(K7759*L7759,2)</f>
        <v>6425.63</v>
      </c>
    </row>
    <row r="7760" spans="1:13" ht="0.95" customHeight="1">
      <c r="A7760" s="19"/>
      <c r="B7760" s="19"/>
      <c r="C7760" s="19"/>
      <c r="D7760" s="19"/>
      <c r="E7760" s="19"/>
      <c r="F7760" s="19"/>
      <c r="G7760" s="19"/>
      <c r="H7760" s="19"/>
      <c r="I7760" s="19"/>
      <c r="J7760" s="19"/>
      <c r="K7760" s="19"/>
      <c r="L7760" s="19"/>
      <c r="M7760" s="19"/>
    </row>
    <row r="7761" spans="1:13" s="1" customFormat="1">
      <c r="A7761" s="40" t="s">
        <v>2426</v>
      </c>
      <c r="B7761" s="16" t="s">
        <v>22</v>
      </c>
      <c r="C7761" s="16" t="s">
        <v>61</v>
      </c>
      <c r="D7761" s="16" t="s">
        <v>2427</v>
      </c>
      <c r="E7761" s="41"/>
      <c r="F7761" s="41"/>
      <c r="G7761" s="41"/>
      <c r="H7761" s="41"/>
      <c r="I7761" s="41"/>
      <c r="J7761" s="41"/>
      <c r="K7761" s="17">
        <f>K7765</f>
        <v>1</v>
      </c>
      <c r="L7761" s="18">
        <f>L7765</f>
        <v>29748.05</v>
      </c>
      <c r="M7761" s="18">
        <f>M7765</f>
        <v>29748.05</v>
      </c>
    </row>
    <row r="7762" spans="1:13">
      <c r="A7762" s="11"/>
      <c r="B7762" s="11"/>
      <c r="C7762" s="11"/>
      <c r="D7762" s="10" t="s">
        <v>2428</v>
      </c>
      <c r="E7762" s="11"/>
      <c r="F7762" s="11"/>
      <c r="G7762" s="11"/>
      <c r="H7762" s="11"/>
      <c r="I7762" s="11"/>
      <c r="J7762" s="11"/>
      <c r="K7762" s="11"/>
      <c r="L7762" s="11"/>
      <c r="M7762" s="11"/>
    </row>
    <row r="7763" spans="1:13">
      <c r="A7763" s="11"/>
      <c r="B7763" s="11"/>
      <c r="C7763" s="11"/>
      <c r="D7763" s="11"/>
      <c r="E7763" s="10" t="s">
        <v>2395</v>
      </c>
      <c r="F7763" s="14">
        <v>1</v>
      </c>
      <c r="G7763" s="15">
        <v>0</v>
      </c>
      <c r="H7763" s="15">
        <v>0</v>
      </c>
      <c r="I7763" s="15">
        <v>0</v>
      </c>
      <c r="J7763" s="13">
        <f>OR(F7763&lt;&gt;0,G7763&lt;&gt;0,H7763&lt;&gt;0,I7763&lt;&gt;0)*(F7763 + (F7763 = 0))*(G7763 + (G7763 = 0))*(H7763 + (H7763 = 0))*(I7763 + (I7763 = 0))</f>
        <v>1</v>
      </c>
      <c r="K7763" s="11"/>
      <c r="L7763" s="11"/>
      <c r="M7763" s="11"/>
    </row>
    <row r="7764" spans="1:13">
      <c r="A7764" s="11"/>
      <c r="B7764" s="11"/>
      <c r="C7764" s="11"/>
      <c r="D7764" s="11"/>
      <c r="E7764" s="10" t="s">
        <v>17</v>
      </c>
      <c r="F7764" s="14"/>
      <c r="G7764" s="15"/>
      <c r="H7764" s="15"/>
      <c r="I7764" s="15"/>
      <c r="J7764" s="13">
        <f>OR(F7764&lt;&gt;0,G7764&lt;&gt;0,H7764&lt;&gt;0,I7764&lt;&gt;0)*(F7764 + (F7764 = 0))*(G7764 + (G7764 = 0))*(H7764 + (H7764 = 0))*(I7764 + (I7764 = 0))</f>
        <v>0</v>
      </c>
      <c r="K7764" s="11"/>
      <c r="L7764" s="11"/>
      <c r="M7764" s="11"/>
    </row>
    <row r="7765" spans="1:13">
      <c r="A7765" s="11"/>
      <c r="B7765" s="11"/>
      <c r="C7765" s="11"/>
      <c r="D7765" s="11"/>
      <c r="E7765" s="11"/>
      <c r="F7765" s="11"/>
      <c r="G7765" s="11"/>
      <c r="H7765" s="11"/>
      <c r="I7765" s="11"/>
      <c r="J7765" s="16" t="s">
        <v>2429</v>
      </c>
      <c r="K7765" s="17">
        <f>SUM(J7763:J7764)*1</f>
        <v>1</v>
      </c>
      <c r="L7765" s="15">
        <v>29748.05</v>
      </c>
      <c r="M7765" s="18">
        <f>ROUND(K7765*L7765,2)</f>
        <v>29748.05</v>
      </c>
    </row>
    <row r="7766" spans="1:13" ht="0.95" customHeight="1">
      <c r="A7766" s="19"/>
      <c r="B7766" s="19"/>
      <c r="C7766" s="19"/>
      <c r="D7766" s="19"/>
      <c r="E7766" s="19"/>
      <c r="F7766" s="19"/>
      <c r="G7766" s="19"/>
      <c r="H7766" s="19"/>
      <c r="I7766" s="19"/>
      <c r="J7766" s="19"/>
      <c r="K7766" s="19"/>
      <c r="L7766" s="19"/>
      <c r="M7766" s="19"/>
    </row>
    <row r="7767" spans="1:13" s="1" customFormat="1">
      <c r="A7767" s="40" t="s">
        <v>2430</v>
      </c>
      <c r="B7767" s="16" t="s">
        <v>22</v>
      </c>
      <c r="C7767" s="16" t="s">
        <v>61</v>
      </c>
      <c r="D7767" s="16" t="s">
        <v>2431</v>
      </c>
      <c r="E7767" s="41"/>
      <c r="F7767" s="41"/>
      <c r="G7767" s="41"/>
      <c r="H7767" s="41"/>
      <c r="I7767" s="41"/>
      <c r="J7767" s="41"/>
      <c r="K7767" s="17">
        <f>K7771</f>
        <v>1</v>
      </c>
      <c r="L7767" s="18">
        <f>L7771</f>
        <v>15337.52</v>
      </c>
      <c r="M7767" s="18">
        <f>M7771</f>
        <v>15337.52</v>
      </c>
    </row>
    <row r="7768" spans="1:13">
      <c r="A7768" s="11"/>
      <c r="B7768" s="11"/>
      <c r="C7768" s="11"/>
      <c r="D7768" s="10" t="s">
        <v>2432</v>
      </c>
      <c r="E7768" s="11"/>
      <c r="F7768" s="11"/>
      <c r="G7768" s="11"/>
      <c r="H7768" s="11"/>
      <c r="I7768" s="11"/>
      <c r="J7768" s="11"/>
      <c r="K7768" s="11"/>
      <c r="L7768" s="11"/>
      <c r="M7768" s="11"/>
    </row>
    <row r="7769" spans="1:13">
      <c r="A7769" s="11"/>
      <c r="B7769" s="11"/>
      <c r="C7769" s="11"/>
      <c r="D7769" s="11"/>
      <c r="E7769" s="10" t="s">
        <v>2395</v>
      </c>
      <c r="F7769" s="14">
        <v>1</v>
      </c>
      <c r="G7769" s="15">
        <v>0</v>
      </c>
      <c r="H7769" s="15">
        <v>0</v>
      </c>
      <c r="I7769" s="15">
        <v>0</v>
      </c>
      <c r="J7769" s="13">
        <f>OR(F7769&lt;&gt;0,G7769&lt;&gt;0,H7769&lt;&gt;0,I7769&lt;&gt;0)*(F7769 + (F7769 = 0))*(G7769 + (G7769 = 0))*(H7769 + (H7769 = 0))*(I7769 + (I7769 = 0))</f>
        <v>1</v>
      </c>
      <c r="K7769" s="11"/>
      <c r="L7769" s="11"/>
      <c r="M7769" s="11"/>
    </row>
    <row r="7770" spans="1:13">
      <c r="A7770" s="11"/>
      <c r="B7770" s="11"/>
      <c r="C7770" s="11"/>
      <c r="D7770" s="11"/>
      <c r="E7770" s="10" t="s">
        <v>17</v>
      </c>
      <c r="F7770" s="14"/>
      <c r="G7770" s="15"/>
      <c r="H7770" s="15"/>
      <c r="I7770" s="15"/>
      <c r="J7770" s="13">
        <f>OR(F7770&lt;&gt;0,G7770&lt;&gt;0,H7770&lt;&gt;0,I7770&lt;&gt;0)*(F7770 + (F7770 = 0))*(G7770 + (G7770 = 0))*(H7770 + (H7770 = 0))*(I7770 + (I7770 = 0))</f>
        <v>0</v>
      </c>
      <c r="K7770" s="11"/>
      <c r="L7770" s="11"/>
      <c r="M7770" s="11"/>
    </row>
    <row r="7771" spans="1:13">
      <c r="A7771" s="11"/>
      <c r="B7771" s="11"/>
      <c r="C7771" s="11"/>
      <c r="D7771" s="11"/>
      <c r="E7771" s="11"/>
      <c r="F7771" s="11"/>
      <c r="G7771" s="11"/>
      <c r="H7771" s="11"/>
      <c r="I7771" s="11"/>
      <c r="J7771" s="16" t="s">
        <v>2433</v>
      </c>
      <c r="K7771" s="17">
        <f>SUM(J7769:J7770)*1</f>
        <v>1</v>
      </c>
      <c r="L7771" s="15">
        <v>15337.52</v>
      </c>
      <c r="M7771" s="18">
        <f>ROUND(K7771*L7771,2)</f>
        <v>15337.52</v>
      </c>
    </row>
    <row r="7772" spans="1:13" ht="0.95" customHeight="1">
      <c r="A7772" s="19"/>
      <c r="B7772" s="19"/>
      <c r="C7772" s="19"/>
      <c r="D7772" s="19"/>
      <c r="E7772" s="19"/>
      <c r="F7772" s="19"/>
      <c r="G7772" s="19"/>
      <c r="H7772" s="19"/>
      <c r="I7772" s="19"/>
      <c r="J7772" s="19"/>
      <c r="K7772" s="19"/>
      <c r="L7772" s="19"/>
      <c r="M7772" s="19"/>
    </row>
    <row r="7773" spans="1:13" s="1" customFormat="1">
      <c r="A7773" s="40" t="s">
        <v>2434</v>
      </c>
      <c r="B7773" s="16" t="s">
        <v>22</v>
      </c>
      <c r="C7773" s="16" t="s">
        <v>61</v>
      </c>
      <c r="D7773" s="16" t="s">
        <v>2435</v>
      </c>
      <c r="E7773" s="41"/>
      <c r="F7773" s="41"/>
      <c r="G7773" s="41"/>
      <c r="H7773" s="41"/>
      <c r="I7773" s="41"/>
      <c r="J7773" s="41"/>
      <c r="K7773" s="17">
        <f>K7777</f>
        <v>1</v>
      </c>
      <c r="L7773" s="18">
        <f>L7777</f>
        <v>29748.05</v>
      </c>
      <c r="M7773" s="18">
        <f>M7777</f>
        <v>29748.05</v>
      </c>
    </row>
    <row r="7774" spans="1:13">
      <c r="A7774" s="11"/>
      <c r="B7774" s="11"/>
      <c r="C7774" s="11"/>
      <c r="D7774" s="10" t="s">
        <v>2436</v>
      </c>
      <c r="E7774" s="11"/>
      <c r="F7774" s="11"/>
      <c r="G7774" s="11"/>
      <c r="H7774" s="11"/>
      <c r="I7774" s="11"/>
      <c r="J7774" s="11"/>
      <c r="K7774" s="11"/>
      <c r="L7774" s="11"/>
      <c r="M7774" s="11"/>
    </row>
    <row r="7775" spans="1:13">
      <c r="A7775" s="11"/>
      <c r="B7775" s="11"/>
      <c r="C7775" s="11"/>
      <c r="D7775" s="11"/>
      <c r="E7775" s="10" t="s">
        <v>2408</v>
      </c>
      <c r="F7775" s="14">
        <v>1</v>
      </c>
      <c r="G7775" s="15">
        <v>0</v>
      </c>
      <c r="H7775" s="15">
        <v>0</v>
      </c>
      <c r="I7775" s="15">
        <v>0</v>
      </c>
      <c r="J7775" s="13">
        <f>OR(F7775&lt;&gt;0,G7775&lt;&gt;0,H7775&lt;&gt;0,I7775&lt;&gt;0)*(F7775 + (F7775 = 0))*(G7775 + (G7775 = 0))*(H7775 + (H7775 = 0))*(I7775 + (I7775 = 0))</f>
        <v>1</v>
      </c>
      <c r="K7775" s="11"/>
      <c r="L7775" s="11"/>
      <c r="M7775" s="11"/>
    </row>
    <row r="7776" spans="1:13">
      <c r="A7776" s="11"/>
      <c r="B7776" s="11"/>
      <c r="C7776" s="11"/>
      <c r="D7776" s="11"/>
      <c r="E7776" s="10" t="s">
        <v>17</v>
      </c>
      <c r="F7776" s="14"/>
      <c r="G7776" s="15"/>
      <c r="H7776" s="15"/>
      <c r="I7776" s="15"/>
      <c r="J7776" s="13">
        <f>OR(F7776&lt;&gt;0,G7776&lt;&gt;0,H7776&lt;&gt;0,I7776&lt;&gt;0)*(F7776 + (F7776 = 0))*(G7776 + (G7776 = 0))*(H7776 + (H7776 = 0))*(I7776 + (I7776 = 0))</f>
        <v>0</v>
      </c>
      <c r="K7776" s="11"/>
      <c r="L7776" s="11"/>
      <c r="M7776" s="11"/>
    </row>
    <row r="7777" spans="1:13">
      <c r="A7777" s="11"/>
      <c r="B7777" s="11"/>
      <c r="C7777" s="11"/>
      <c r="D7777" s="11"/>
      <c r="E7777" s="11"/>
      <c r="F7777" s="11"/>
      <c r="G7777" s="11"/>
      <c r="H7777" s="11"/>
      <c r="I7777" s="11"/>
      <c r="J7777" s="16" t="s">
        <v>2437</v>
      </c>
      <c r="K7777" s="17">
        <f>SUM(J7775:J7776)*1</f>
        <v>1</v>
      </c>
      <c r="L7777" s="15">
        <v>29748.05</v>
      </c>
      <c r="M7777" s="18">
        <f>ROUND(K7777*L7777,2)</f>
        <v>29748.05</v>
      </c>
    </row>
    <row r="7778" spans="1:13" ht="0.95" customHeight="1">
      <c r="A7778" s="19"/>
      <c r="B7778" s="19"/>
      <c r="C7778" s="19"/>
      <c r="D7778" s="19"/>
      <c r="E7778" s="19"/>
      <c r="F7778" s="19"/>
      <c r="G7778" s="19"/>
      <c r="H7778" s="19"/>
      <c r="I7778" s="19"/>
      <c r="J7778" s="19"/>
      <c r="K7778" s="19"/>
      <c r="L7778" s="19"/>
      <c r="M7778" s="19"/>
    </row>
    <row r="7779" spans="1:13" s="1" customFormat="1">
      <c r="A7779" s="40" t="s">
        <v>2438</v>
      </c>
      <c r="B7779" s="16" t="s">
        <v>22</v>
      </c>
      <c r="C7779" s="16" t="s">
        <v>61</v>
      </c>
      <c r="D7779" s="16" t="s">
        <v>2439</v>
      </c>
      <c r="E7779" s="41"/>
      <c r="F7779" s="41"/>
      <c r="G7779" s="41"/>
      <c r="H7779" s="41"/>
      <c r="I7779" s="41"/>
      <c r="J7779" s="41"/>
      <c r="K7779" s="17">
        <f>K7783</f>
        <v>1</v>
      </c>
      <c r="L7779" s="18">
        <f>L7783</f>
        <v>15337.52</v>
      </c>
      <c r="M7779" s="18">
        <f>M7783</f>
        <v>15337.52</v>
      </c>
    </row>
    <row r="7780" spans="1:13">
      <c r="A7780" s="11"/>
      <c r="B7780" s="11"/>
      <c r="C7780" s="11"/>
      <c r="D7780" s="10" t="s">
        <v>2440</v>
      </c>
      <c r="E7780" s="11"/>
      <c r="F7780" s="11"/>
      <c r="G7780" s="11"/>
      <c r="H7780" s="11"/>
      <c r="I7780" s="11"/>
      <c r="J7780" s="11"/>
      <c r="K7780" s="11"/>
      <c r="L7780" s="11"/>
      <c r="M7780" s="11"/>
    </row>
    <row r="7781" spans="1:13">
      <c r="A7781" s="11"/>
      <c r="B7781" s="11"/>
      <c r="C7781" s="11"/>
      <c r="D7781" s="11"/>
      <c r="E7781" s="10" t="s">
        <v>2408</v>
      </c>
      <c r="F7781" s="14">
        <v>1</v>
      </c>
      <c r="G7781" s="15">
        <v>0</v>
      </c>
      <c r="H7781" s="15">
        <v>0</v>
      </c>
      <c r="I7781" s="15">
        <v>0</v>
      </c>
      <c r="J7781" s="13">
        <f>OR(F7781&lt;&gt;0,G7781&lt;&gt;0,H7781&lt;&gt;0,I7781&lt;&gt;0)*(F7781 + (F7781 = 0))*(G7781 + (G7781 = 0))*(H7781 + (H7781 = 0))*(I7781 + (I7781 = 0))</f>
        <v>1</v>
      </c>
      <c r="K7781" s="11"/>
      <c r="L7781" s="11"/>
      <c r="M7781" s="11"/>
    </row>
    <row r="7782" spans="1:13">
      <c r="A7782" s="11"/>
      <c r="B7782" s="11"/>
      <c r="C7782" s="11"/>
      <c r="D7782" s="11"/>
      <c r="E7782" s="10" t="s">
        <v>17</v>
      </c>
      <c r="F7782" s="14"/>
      <c r="G7782" s="15"/>
      <c r="H7782" s="15"/>
      <c r="I7782" s="15"/>
      <c r="J7782" s="13">
        <f>OR(F7782&lt;&gt;0,G7782&lt;&gt;0,H7782&lt;&gt;0,I7782&lt;&gt;0)*(F7782 + (F7782 = 0))*(G7782 + (G7782 = 0))*(H7782 + (H7782 = 0))*(I7782 + (I7782 = 0))</f>
        <v>0</v>
      </c>
      <c r="K7782" s="11"/>
      <c r="L7782" s="11"/>
      <c r="M7782" s="11"/>
    </row>
    <row r="7783" spans="1:13">
      <c r="A7783" s="11"/>
      <c r="B7783" s="11"/>
      <c r="C7783" s="11"/>
      <c r="D7783" s="11"/>
      <c r="E7783" s="11"/>
      <c r="F7783" s="11"/>
      <c r="G7783" s="11"/>
      <c r="H7783" s="11"/>
      <c r="I7783" s="11"/>
      <c r="J7783" s="16" t="s">
        <v>2441</v>
      </c>
      <c r="K7783" s="17">
        <f>SUM(J7781:J7782)*1</f>
        <v>1</v>
      </c>
      <c r="L7783" s="15">
        <v>15337.52</v>
      </c>
      <c r="M7783" s="18">
        <f>ROUND(K7783*L7783,2)</f>
        <v>15337.52</v>
      </c>
    </row>
    <row r="7784" spans="1:13" ht="0.95" customHeight="1">
      <c r="A7784" s="19"/>
      <c r="B7784" s="19"/>
      <c r="C7784" s="19"/>
      <c r="D7784" s="19"/>
      <c r="E7784" s="19"/>
      <c r="F7784" s="19"/>
      <c r="G7784" s="19"/>
      <c r="H7784" s="19"/>
      <c r="I7784" s="19"/>
      <c r="J7784" s="19"/>
      <c r="K7784" s="19"/>
      <c r="L7784" s="19"/>
      <c r="M7784" s="19"/>
    </row>
    <row r="7785" spans="1:13" s="1" customFormat="1">
      <c r="A7785" s="40" t="s">
        <v>2442</v>
      </c>
      <c r="B7785" s="16" t="s">
        <v>22</v>
      </c>
      <c r="C7785" s="16" t="s">
        <v>61</v>
      </c>
      <c r="D7785" s="16" t="s">
        <v>2443</v>
      </c>
      <c r="E7785" s="41"/>
      <c r="F7785" s="41"/>
      <c r="G7785" s="41"/>
      <c r="H7785" s="41"/>
      <c r="I7785" s="41"/>
      <c r="J7785" s="41"/>
      <c r="K7785" s="17">
        <f>K7789</f>
        <v>1</v>
      </c>
      <c r="L7785" s="18">
        <f>L7789</f>
        <v>5125.6099999999997</v>
      </c>
      <c r="M7785" s="18">
        <f>M7789</f>
        <v>5125.6099999999997</v>
      </c>
    </row>
    <row r="7786" spans="1:13">
      <c r="A7786" s="11"/>
      <c r="B7786" s="11"/>
      <c r="C7786" s="11"/>
      <c r="D7786" s="10" t="s">
        <v>2444</v>
      </c>
      <c r="E7786" s="11"/>
      <c r="F7786" s="11"/>
      <c r="G7786" s="11"/>
      <c r="H7786" s="11"/>
      <c r="I7786" s="11"/>
      <c r="J7786" s="11"/>
      <c r="K7786" s="11"/>
      <c r="L7786" s="11"/>
      <c r="M7786" s="11"/>
    </row>
    <row r="7787" spans="1:13">
      <c r="A7787" s="11"/>
      <c r="B7787" s="11"/>
      <c r="C7787" s="11"/>
      <c r="D7787" s="11"/>
      <c r="E7787" s="10" t="s">
        <v>2395</v>
      </c>
      <c r="F7787" s="14">
        <v>1</v>
      </c>
      <c r="G7787" s="15">
        <v>0</v>
      </c>
      <c r="H7787" s="15">
        <v>0</v>
      </c>
      <c r="I7787" s="15">
        <v>0</v>
      </c>
      <c r="J7787" s="13">
        <f>OR(F7787&lt;&gt;0,G7787&lt;&gt;0,H7787&lt;&gt;0,I7787&lt;&gt;0)*(F7787 + (F7787 = 0))*(G7787 + (G7787 = 0))*(H7787 + (H7787 = 0))*(I7787 + (I7787 = 0))</f>
        <v>1</v>
      </c>
      <c r="K7787" s="11"/>
      <c r="L7787" s="11"/>
      <c r="M7787" s="11"/>
    </row>
    <row r="7788" spans="1:13">
      <c r="A7788" s="11"/>
      <c r="B7788" s="11"/>
      <c r="C7788" s="11"/>
      <c r="D7788" s="11"/>
      <c r="E7788" s="10" t="s">
        <v>17</v>
      </c>
      <c r="F7788" s="14"/>
      <c r="G7788" s="15"/>
      <c r="H7788" s="15"/>
      <c r="I7788" s="15"/>
      <c r="J7788" s="13">
        <f>OR(F7788&lt;&gt;0,G7788&lt;&gt;0,H7788&lt;&gt;0,I7788&lt;&gt;0)*(F7788 + (F7788 = 0))*(G7788 + (G7788 = 0))*(H7788 + (H7788 = 0))*(I7788 + (I7788 = 0))</f>
        <v>0</v>
      </c>
      <c r="K7788" s="11"/>
      <c r="L7788" s="11"/>
      <c r="M7788" s="11"/>
    </row>
    <row r="7789" spans="1:13">
      <c r="A7789" s="11"/>
      <c r="B7789" s="11"/>
      <c r="C7789" s="11"/>
      <c r="D7789" s="11"/>
      <c r="E7789" s="11"/>
      <c r="F7789" s="11"/>
      <c r="G7789" s="11"/>
      <c r="H7789" s="11"/>
      <c r="I7789" s="11"/>
      <c r="J7789" s="16" t="s">
        <v>2445</v>
      </c>
      <c r="K7789" s="17">
        <f>SUM(J7787:J7788)*1</f>
        <v>1</v>
      </c>
      <c r="L7789" s="15">
        <v>5125.6099999999997</v>
      </c>
      <c r="M7789" s="18">
        <f>ROUND(K7789*L7789,2)</f>
        <v>5125.6099999999997</v>
      </c>
    </row>
    <row r="7790" spans="1:13" ht="0.95" customHeight="1">
      <c r="A7790" s="19"/>
      <c r="B7790" s="19"/>
      <c r="C7790" s="19"/>
      <c r="D7790" s="19"/>
      <c r="E7790" s="19"/>
      <c r="F7790" s="19"/>
      <c r="G7790" s="19"/>
      <c r="H7790" s="19"/>
      <c r="I7790" s="19"/>
      <c r="J7790" s="19"/>
      <c r="K7790" s="19"/>
      <c r="L7790" s="19"/>
      <c r="M7790" s="19"/>
    </row>
    <row r="7791" spans="1:13" s="1" customFormat="1">
      <c r="A7791" s="40" t="s">
        <v>2446</v>
      </c>
      <c r="B7791" s="16" t="s">
        <v>22</v>
      </c>
      <c r="C7791" s="16" t="s">
        <v>61</v>
      </c>
      <c r="D7791" s="16" t="s">
        <v>2447</v>
      </c>
      <c r="E7791" s="41"/>
      <c r="F7791" s="41"/>
      <c r="G7791" s="41"/>
      <c r="H7791" s="41"/>
      <c r="I7791" s="41"/>
      <c r="J7791" s="41"/>
      <c r="K7791" s="17">
        <f>K7795</f>
        <v>1</v>
      </c>
      <c r="L7791" s="18">
        <f>L7795</f>
        <v>5125.6099999999997</v>
      </c>
      <c r="M7791" s="18">
        <f>M7795</f>
        <v>5125.6099999999997</v>
      </c>
    </row>
    <row r="7792" spans="1:13">
      <c r="A7792" s="11"/>
      <c r="B7792" s="11"/>
      <c r="C7792" s="11"/>
      <c r="D7792" s="10" t="s">
        <v>2448</v>
      </c>
      <c r="E7792" s="11"/>
      <c r="F7792" s="11"/>
      <c r="G7792" s="11"/>
      <c r="H7792" s="11"/>
      <c r="I7792" s="11"/>
      <c r="J7792" s="11"/>
      <c r="K7792" s="11"/>
      <c r="L7792" s="11"/>
      <c r="M7792" s="11"/>
    </row>
    <row r="7793" spans="1:13">
      <c r="A7793" s="11"/>
      <c r="B7793" s="11"/>
      <c r="C7793" s="11"/>
      <c r="D7793" s="11"/>
      <c r="E7793" s="10" t="s">
        <v>2395</v>
      </c>
      <c r="F7793" s="14">
        <v>1</v>
      </c>
      <c r="G7793" s="15">
        <v>0</v>
      </c>
      <c r="H7793" s="15">
        <v>0</v>
      </c>
      <c r="I7793" s="15">
        <v>0</v>
      </c>
      <c r="J7793" s="13">
        <f>OR(F7793&lt;&gt;0,G7793&lt;&gt;0,H7793&lt;&gt;0,I7793&lt;&gt;0)*(F7793 + (F7793 = 0))*(G7793 + (G7793 = 0))*(H7793 + (H7793 = 0))*(I7793 + (I7793 = 0))</f>
        <v>1</v>
      </c>
      <c r="K7793" s="11"/>
      <c r="L7793" s="11"/>
      <c r="M7793" s="11"/>
    </row>
    <row r="7794" spans="1:13">
      <c r="A7794" s="11"/>
      <c r="B7794" s="11"/>
      <c r="C7794" s="11"/>
      <c r="D7794" s="11"/>
      <c r="E7794" s="10" t="s">
        <v>17</v>
      </c>
      <c r="F7794" s="14"/>
      <c r="G7794" s="15"/>
      <c r="H7794" s="15"/>
      <c r="I7794" s="15"/>
      <c r="J7794" s="13">
        <f>OR(F7794&lt;&gt;0,G7794&lt;&gt;0,H7794&lt;&gt;0,I7794&lt;&gt;0)*(F7794 + (F7794 = 0))*(G7794 + (G7794 = 0))*(H7794 + (H7794 = 0))*(I7794 + (I7794 = 0))</f>
        <v>0</v>
      </c>
      <c r="K7794" s="11"/>
      <c r="L7794" s="11"/>
      <c r="M7794" s="11"/>
    </row>
    <row r="7795" spans="1:13">
      <c r="A7795" s="11"/>
      <c r="B7795" s="11"/>
      <c r="C7795" s="11"/>
      <c r="D7795" s="11"/>
      <c r="E7795" s="11"/>
      <c r="F7795" s="11"/>
      <c r="G7795" s="11"/>
      <c r="H7795" s="11"/>
      <c r="I7795" s="11"/>
      <c r="J7795" s="16" t="s">
        <v>2449</v>
      </c>
      <c r="K7795" s="17">
        <f>SUM(J7793:J7794)*1</f>
        <v>1</v>
      </c>
      <c r="L7795" s="15">
        <v>5125.6099999999997</v>
      </c>
      <c r="M7795" s="18">
        <f>ROUND(K7795*L7795,2)</f>
        <v>5125.6099999999997</v>
      </c>
    </row>
    <row r="7796" spans="1:13" ht="0.95" customHeight="1">
      <c r="A7796" s="19"/>
      <c r="B7796" s="19"/>
      <c r="C7796" s="19"/>
      <c r="D7796" s="19"/>
      <c r="E7796" s="19"/>
      <c r="F7796" s="19"/>
      <c r="G7796" s="19"/>
      <c r="H7796" s="19"/>
      <c r="I7796" s="19"/>
      <c r="J7796" s="19"/>
      <c r="K7796" s="19"/>
      <c r="L7796" s="19"/>
      <c r="M7796" s="19"/>
    </row>
    <row r="7797" spans="1:13" s="1" customFormat="1">
      <c r="A7797" s="40" t="s">
        <v>2450</v>
      </c>
      <c r="B7797" s="16" t="s">
        <v>22</v>
      </c>
      <c r="C7797" s="16" t="s">
        <v>61</v>
      </c>
      <c r="D7797" s="16" t="s">
        <v>2451</v>
      </c>
      <c r="E7797" s="41"/>
      <c r="F7797" s="41"/>
      <c r="G7797" s="41"/>
      <c r="H7797" s="41"/>
      <c r="I7797" s="41"/>
      <c r="J7797" s="41"/>
      <c r="K7797" s="17">
        <f>K7801</f>
        <v>1</v>
      </c>
      <c r="L7797" s="18">
        <f>L7801</f>
        <v>5125.6099999999997</v>
      </c>
      <c r="M7797" s="18">
        <f>M7801</f>
        <v>5125.6099999999997</v>
      </c>
    </row>
    <row r="7798" spans="1:13">
      <c r="A7798" s="11"/>
      <c r="B7798" s="11"/>
      <c r="C7798" s="11"/>
      <c r="D7798" s="10" t="s">
        <v>2452</v>
      </c>
      <c r="E7798" s="11"/>
      <c r="F7798" s="11"/>
      <c r="G7798" s="11"/>
      <c r="H7798" s="11"/>
      <c r="I7798" s="11"/>
      <c r="J7798" s="11"/>
      <c r="K7798" s="11"/>
      <c r="L7798" s="11"/>
      <c r="M7798" s="11"/>
    </row>
    <row r="7799" spans="1:13">
      <c r="A7799" s="11"/>
      <c r="B7799" s="11"/>
      <c r="C7799" s="11"/>
      <c r="D7799" s="11"/>
      <c r="E7799" s="10" t="s">
        <v>2408</v>
      </c>
      <c r="F7799" s="14">
        <v>1</v>
      </c>
      <c r="G7799" s="15">
        <v>0</v>
      </c>
      <c r="H7799" s="15">
        <v>0</v>
      </c>
      <c r="I7799" s="15">
        <v>0</v>
      </c>
      <c r="J7799" s="13">
        <f>OR(F7799&lt;&gt;0,G7799&lt;&gt;0,H7799&lt;&gt;0,I7799&lt;&gt;0)*(F7799 + (F7799 = 0))*(G7799 + (G7799 = 0))*(H7799 + (H7799 = 0))*(I7799 + (I7799 = 0))</f>
        <v>1</v>
      </c>
      <c r="K7799" s="11"/>
      <c r="L7799" s="11"/>
      <c r="M7799" s="11"/>
    </row>
    <row r="7800" spans="1:13">
      <c r="A7800" s="11"/>
      <c r="B7800" s="11"/>
      <c r="C7800" s="11"/>
      <c r="D7800" s="11"/>
      <c r="E7800" s="10" t="s">
        <v>17</v>
      </c>
      <c r="F7800" s="14"/>
      <c r="G7800" s="15"/>
      <c r="H7800" s="15"/>
      <c r="I7800" s="15"/>
      <c r="J7800" s="13">
        <f>OR(F7800&lt;&gt;0,G7800&lt;&gt;0,H7800&lt;&gt;0,I7800&lt;&gt;0)*(F7800 + (F7800 = 0))*(G7800 + (G7800 = 0))*(H7800 + (H7800 = 0))*(I7800 + (I7800 = 0))</f>
        <v>0</v>
      </c>
      <c r="K7800" s="11"/>
      <c r="L7800" s="11"/>
      <c r="M7800" s="11"/>
    </row>
    <row r="7801" spans="1:13">
      <c r="A7801" s="11"/>
      <c r="B7801" s="11"/>
      <c r="C7801" s="11"/>
      <c r="D7801" s="11"/>
      <c r="E7801" s="11"/>
      <c r="F7801" s="11"/>
      <c r="G7801" s="11"/>
      <c r="H7801" s="11"/>
      <c r="I7801" s="11"/>
      <c r="J7801" s="16" t="s">
        <v>2453</v>
      </c>
      <c r="K7801" s="17">
        <f>SUM(J7799:J7800)*1</f>
        <v>1</v>
      </c>
      <c r="L7801" s="15">
        <v>5125.6099999999997</v>
      </c>
      <c r="M7801" s="18">
        <f>ROUND(K7801*L7801,2)</f>
        <v>5125.6099999999997</v>
      </c>
    </row>
    <row r="7802" spans="1:13" ht="0.95" customHeight="1">
      <c r="A7802" s="19"/>
      <c r="B7802" s="19"/>
      <c r="C7802" s="19"/>
      <c r="D7802" s="19"/>
      <c r="E7802" s="19"/>
      <c r="F7802" s="19"/>
      <c r="G7802" s="19"/>
      <c r="H7802" s="19"/>
      <c r="I7802" s="19"/>
      <c r="J7802" s="19"/>
      <c r="K7802" s="19"/>
      <c r="L7802" s="19"/>
      <c r="M7802" s="19"/>
    </row>
    <row r="7803" spans="1:13" s="1" customFormat="1">
      <c r="A7803" s="40" t="s">
        <v>2454</v>
      </c>
      <c r="B7803" s="16" t="s">
        <v>22</v>
      </c>
      <c r="C7803" s="16" t="s">
        <v>61</v>
      </c>
      <c r="D7803" s="16" t="s">
        <v>2455</v>
      </c>
      <c r="E7803" s="41"/>
      <c r="F7803" s="41"/>
      <c r="G7803" s="41"/>
      <c r="H7803" s="41"/>
      <c r="I7803" s="41"/>
      <c r="J7803" s="41"/>
      <c r="K7803" s="17">
        <f>K7807</f>
        <v>1</v>
      </c>
      <c r="L7803" s="18">
        <f>L7807</f>
        <v>5125.6099999999997</v>
      </c>
      <c r="M7803" s="18">
        <f>M7807</f>
        <v>5125.6099999999997</v>
      </c>
    </row>
    <row r="7804" spans="1:13">
      <c r="A7804" s="11"/>
      <c r="B7804" s="11"/>
      <c r="C7804" s="11"/>
      <c r="D7804" s="10" t="s">
        <v>2456</v>
      </c>
      <c r="E7804" s="11"/>
      <c r="F7804" s="11"/>
      <c r="G7804" s="11"/>
      <c r="H7804" s="11"/>
      <c r="I7804" s="11"/>
      <c r="J7804" s="11"/>
      <c r="K7804" s="11"/>
      <c r="L7804" s="11"/>
      <c r="M7804" s="11"/>
    </row>
    <row r="7805" spans="1:13">
      <c r="A7805" s="11"/>
      <c r="B7805" s="11"/>
      <c r="C7805" s="11"/>
      <c r="D7805" s="11"/>
      <c r="E7805" s="10" t="s">
        <v>2408</v>
      </c>
      <c r="F7805" s="14">
        <v>1</v>
      </c>
      <c r="G7805" s="15">
        <v>0</v>
      </c>
      <c r="H7805" s="15">
        <v>0</v>
      </c>
      <c r="I7805" s="15">
        <v>0</v>
      </c>
      <c r="J7805" s="13">
        <f>OR(F7805&lt;&gt;0,G7805&lt;&gt;0,H7805&lt;&gt;0,I7805&lt;&gt;0)*(F7805 + (F7805 = 0))*(G7805 + (G7805 = 0))*(H7805 + (H7805 = 0))*(I7805 + (I7805 = 0))</f>
        <v>1</v>
      </c>
      <c r="K7805" s="11"/>
      <c r="L7805" s="11"/>
      <c r="M7805" s="11"/>
    </row>
    <row r="7806" spans="1:13">
      <c r="A7806" s="11"/>
      <c r="B7806" s="11"/>
      <c r="C7806" s="11"/>
      <c r="D7806" s="11"/>
      <c r="E7806" s="10" t="s">
        <v>17</v>
      </c>
      <c r="F7806" s="14"/>
      <c r="G7806" s="15"/>
      <c r="H7806" s="15"/>
      <c r="I7806" s="15"/>
      <c r="J7806" s="13">
        <f>OR(F7806&lt;&gt;0,G7806&lt;&gt;0,H7806&lt;&gt;0,I7806&lt;&gt;0)*(F7806 + (F7806 = 0))*(G7806 + (G7806 = 0))*(H7806 + (H7806 = 0))*(I7806 + (I7806 = 0))</f>
        <v>0</v>
      </c>
      <c r="K7806" s="11"/>
      <c r="L7806" s="11"/>
      <c r="M7806" s="11"/>
    </row>
    <row r="7807" spans="1:13">
      <c r="A7807" s="11"/>
      <c r="B7807" s="11"/>
      <c r="C7807" s="11"/>
      <c r="D7807" s="11"/>
      <c r="E7807" s="11"/>
      <c r="F7807" s="11"/>
      <c r="G7807" s="11"/>
      <c r="H7807" s="11"/>
      <c r="I7807" s="11"/>
      <c r="J7807" s="16" t="s">
        <v>2457</v>
      </c>
      <c r="K7807" s="17">
        <f>SUM(J7805:J7806)*1</f>
        <v>1</v>
      </c>
      <c r="L7807" s="15">
        <v>5125.6099999999997</v>
      </c>
      <c r="M7807" s="18">
        <f>ROUND(K7807*L7807,2)</f>
        <v>5125.6099999999997</v>
      </c>
    </row>
    <row r="7808" spans="1:13" ht="0.95" customHeight="1">
      <c r="A7808" s="19"/>
      <c r="B7808" s="19"/>
      <c r="C7808" s="19"/>
      <c r="D7808" s="19"/>
      <c r="E7808" s="19"/>
      <c r="F7808" s="19"/>
      <c r="G7808" s="19"/>
      <c r="H7808" s="19"/>
      <c r="I7808" s="19"/>
      <c r="J7808" s="19"/>
      <c r="K7808" s="19"/>
      <c r="L7808" s="19"/>
      <c r="M7808" s="19"/>
    </row>
    <row r="7809" spans="1:13" s="1" customFormat="1">
      <c r="A7809" s="40" t="s">
        <v>2458</v>
      </c>
      <c r="B7809" s="16" t="s">
        <v>22</v>
      </c>
      <c r="C7809" s="16" t="s">
        <v>61</v>
      </c>
      <c r="D7809" s="16" t="s">
        <v>2459</v>
      </c>
      <c r="E7809" s="41"/>
      <c r="F7809" s="41"/>
      <c r="G7809" s="41"/>
      <c r="H7809" s="41"/>
      <c r="I7809" s="41"/>
      <c r="J7809" s="41"/>
      <c r="K7809" s="17">
        <f>K7813</f>
        <v>1</v>
      </c>
      <c r="L7809" s="18">
        <f>L7813</f>
        <v>172305.72</v>
      </c>
      <c r="M7809" s="18">
        <f>M7813</f>
        <v>172305.72</v>
      </c>
    </row>
    <row r="7810" spans="1:13">
      <c r="A7810" s="11"/>
      <c r="B7810" s="11"/>
      <c r="C7810" s="11"/>
      <c r="D7810" s="10" t="s">
        <v>2460</v>
      </c>
      <c r="E7810" s="11"/>
      <c r="F7810" s="11"/>
      <c r="G7810" s="11"/>
      <c r="H7810" s="11"/>
      <c r="I7810" s="11"/>
      <c r="J7810" s="11"/>
      <c r="K7810" s="11"/>
      <c r="L7810" s="11"/>
      <c r="M7810" s="11"/>
    </row>
    <row r="7811" spans="1:13">
      <c r="A7811" s="11"/>
      <c r="B7811" s="11"/>
      <c r="C7811" s="11"/>
      <c r="D7811" s="11"/>
      <c r="E7811" s="10" t="s">
        <v>2395</v>
      </c>
      <c r="F7811" s="14">
        <v>1</v>
      </c>
      <c r="G7811" s="15">
        <v>0</v>
      </c>
      <c r="H7811" s="15">
        <v>0</v>
      </c>
      <c r="I7811" s="15">
        <v>0</v>
      </c>
      <c r="J7811" s="13">
        <f>OR(F7811&lt;&gt;0,G7811&lt;&gt;0,H7811&lt;&gt;0,I7811&lt;&gt;0)*(F7811 + (F7811 = 0))*(G7811 + (G7811 = 0))*(H7811 + (H7811 = 0))*(I7811 + (I7811 = 0))</f>
        <v>1</v>
      </c>
      <c r="K7811" s="11"/>
      <c r="L7811" s="11"/>
      <c r="M7811" s="11"/>
    </row>
    <row r="7812" spans="1:13">
      <c r="A7812" s="11"/>
      <c r="B7812" s="11"/>
      <c r="C7812" s="11"/>
      <c r="D7812" s="11"/>
      <c r="E7812" s="10" t="s">
        <v>17</v>
      </c>
      <c r="F7812" s="14"/>
      <c r="G7812" s="15"/>
      <c r="H7812" s="15"/>
      <c r="I7812" s="15"/>
      <c r="J7812" s="13">
        <f>OR(F7812&lt;&gt;0,G7812&lt;&gt;0,H7812&lt;&gt;0,I7812&lt;&gt;0)*(F7812 + (F7812 = 0))*(G7812 + (G7812 = 0))*(H7812 + (H7812 = 0))*(I7812 + (I7812 = 0))</f>
        <v>0</v>
      </c>
      <c r="K7812" s="11"/>
      <c r="L7812" s="11"/>
      <c r="M7812" s="11"/>
    </row>
    <row r="7813" spans="1:13">
      <c r="A7813" s="11"/>
      <c r="B7813" s="11"/>
      <c r="C7813" s="11"/>
      <c r="D7813" s="11"/>
      <c r="E7813" s="11"/>
      <c r="F7813" s="11"/>
      <c r="G7813" s="11"/>
      <c r="H7813" s="11"/>
      <c r="I7813" s="11"/>
      <c r="J7813" s="16" t="s">
        <v>2461</v>
      </c>
      <c r="K7813" s="17">
        <f>SUM(J7811:J7812)*1</f>
        <v>1</v>
      </c>
      <c r="L7813" s="15">
        <v>172305.72</v>
      </c>
      <c r="M7813" s="18">
        <f>ROUND(K7813*L7813,2)</f>
        <v>172305.72</v>
      </c>
    </row>
    <row r="7814" spans="1:13" ht="0.95" customHeight="1">
      <c r="A7814" s="19"/>
      <c r="B7814" s="19"/>
      <c r="C7814" s="19"/>
      <c r="D7814" s="19"/>
      <c r="E7814" s="19"/>
      <c r="F7814" s="19"/>
      <c r="G7814" s="19"/>
      <c r="H7814" s="19"/>
      <c r="I7814" s="19"/>
      <c r="J7814" s="19"/>
      <c r="K7814" s="19"/>
      <c r="L7814" s="19"/>
      <c r="M7814" s="19"/>
    </row>
    <row r="7815" spans="1:13" s="1" customFormat="1">
      <c r="A7815" s="40" t="s">
        <v>2462</v>
      </c>
      <c r="B7815" s="16" t="s">
        <v>22</v>
      </c>
      <c r="C7815" s="16" t="s">
        <v>61</v>
      </c>
      <c r="D7815" s="16" t="s">
        <v>2463</v>
      </c>
      <c r="E7815" s="41"/>
      <c r="F7815" s="41"/>
      <c r="G7815" s="41"/>
      <c r="H7815" s="41"/>
      <c r="I7815" s="41"/>
      <c r="J7815" s="41"/>
      <c r="K7815" s="17">
        <f>K7819</f>
        <v>1</v>
      </c>
      <c r="L7815" s="18">
        <f>L7819</f>
        <v>158012.41</v>
      </c>
      <c r="M7815" s="18">
        <f>M7819</f>
        <v>158012.41</v>
      </c>
    </row>
    <row r="7816" spans="1:13">
      <c r="A7816" s="11"/>
      <c r="B7816" s="11"/>
      <c r="C7816" s="11"/>
      <c r="D7816" s="10" t="s">
        <v>2464</v>
      </c>
      <c r="E7816" s="11"/>
      <c r="F7816" s="11"/>
      <c r="G7816" s="11"/>
      <c r="H7816" s="11"/>
      <c r="I7816" s="11"/>
      <c r="J7816" s="11"/>
      <c r="K7816" s="11"/>
      <c r="L7816" s="11"/>
      <c r="M7816" s="11"/>
    </row>
    <row r="7817" spans="1:13">
      <c r="A7817" s="11"/>
      <c r="B7817" s="11"/>
      <c r="C7817" s="11"/>
      <c r="D7817" s="11"/>
      <c r="E7817" s="10" t="s">
        <v>2408</v>
      </c>
      <c r="F7817" s="14">
        <v>1</v>
      </c>
      <c r="G7817" s="15">
        <v>0</v>
      </c>
      <c r="H7817" s="15">
        <v>0</v>
      </c>
      <c r="I7817" s="15">
        <v>0</v>
      </c>
      <c r="J7817" s="13">
        <f>OR(F7817&lt;&gt;0,G7817&lt;&gt;0,H7817&lt;&gt;0,I7817&lt;&gt;0)*(F7817 + (F7817 = 0))*(G7817 + (G7817 = 0))*(H7817 + (H7817 = 0))*(I7817 + (I7817 = 0))</f>
        <v>1</v>
      </c>
      <c r="K7817" s="11"/>
      <c r="L7817" s="11"/>
      <c r="M7817" s="11"/>
    </row>
    <row r="7818" spans="1:13">
      <c r="A7818" s="11"/>
      <c r="B7818" s="11"/>
      <c r="C7818" s="11"/>
      <c r="D7818" s="11"/>
      <c r="E7818" s="10" t="s">
        <v>17</v>
      </c>
      <c r="F7818" s="14"/>
      <c r="G7818" s="15"/>
      <c r="H7818" s="15"/>
      <c r="I7818" s="15"/>
      <c r="J7818" s="13">
        <f>OR(F7818&lt;&gt;0,G7818&lt;&gt;0,H7818&lt;&gt;0,I7818&lt;&gt;0)*(F7818 + (F7818 = 0))*(G7818 + (G7818 = 0))*(H7818 + (H7818 = 0))*(I7818 + (I7818 = 0))</f>
        <v>0</v>
      </c>
      <c r="K7818" s="11"/>
      <c r="L7818" s="11"/>
      <c r="M7818" s="11"/>
    </row>
    <row r="7819" spans="1:13">
      <c r="A7819" s="11"/>
      <c r="B7819" s="11"/>
      <c r="C7819" s="11"/>
      <c r="D7819" s="11"/>
      <c r="E7819" s="11"/>
      <c r="F7819" s="11"/>
      <c r="G7819" s="11"/>
      <c r="H7819" s="11"/>
      <c r="I7819" s="11"/>
      <c r="J7819" s="16" t="s">
        <v>2465</v>
      </c>
      <c r="K7819" s="17">
        <f>SUM(J7817:J7818)*1</f>
        <v>1</v>
      </c>
      <c r="L7819" s="15">
        <v>158012.41</v>
      </c>
      <c r="M7819" s="18">
        <f>ROUND(K7819*L7819,2)</f>
        <v>158012.41</v>
      </c>
    </row>
    <row r="7820" spans="1:13" ht="0.95" customHeight="1">
      <c r="A7820" s="19"/>
      <c r="B7820" s="19"/>
      <c r="C7820" s="19"/>
      <c r="D7820" s="19"/>
      <c r="E7820" s="19"/>
      <c r="F7820" s="19"/>
      <c r="G7820" s="19"/>
      <c r="H7820" s="19"/>
      <c r="I7820" s="19"/>
      <c r="J7820" s="19"/>
      <c r="K7820" s="19"/>
      <c r="L7820" s="19"/>
      <c r="M7820" s="19"/>
    </row>
    <row r="7821" spans="1:13" s="1" customFormat="1">
      <c r="A7821" s="40" t="s">
        <v>2466</v>
      </c>
      <c r="B7821" s="16" t="s">
        <v>22</v>
      </c>
      <c r="C7821" s="16" t="s">
        <v>61</v>
      </c>
      <c r="D7821" s="16" t="s">
        <v>2467</v>
      </c>
      <c r="E7821" s="41"/>
      <c r="F7821" s="41"/>
      <c r="G7821" s="41"/>
      <c r="H7821" s="41"/>
      <c r="I7821" s="41"/>
      <c r="J7821" s="41"/>
      <c r="K7821" s="17">
        <f>K7825</f>
        <v>1</v>
      </c>
      <c r="L7821" s="18">
        <f>L7825</f>
        <v>33398.04</v>
      </c>
      <c r="M7821" s="18">
        <f>M7825</f>
        <v>33398.04</v>
      </c>
    </row>
    <row r="7822" spans="1:13">
      <c r="A7822" s="11"/>
      <c r="B7822" s="11"/>
      <c r="C7822" s="11"/>
      <c r="D7822" s="10" t="s">
        <v>2468</v>
      </c>
      <c r="E7822" s="11"/>
      <c r="F7822" s="11"/>
      <c r="G7822" s="11"/>
      <c r="H7822" s="11"/>
      <c r="I7822" s="11"/>
      <c r="J7822" s="11"/>
      <c r="K7822" s="11"/>
      <c r="L7822" s="11"/>
      <c r="M7822" s="11"/>
    </row>
    <row r="7823" spans="1:13">
      <c r="A7823" s="11"/>
      <c r="B7823" s="11"/>
      <c r="C7823" s="11"/>
      <c r="D7823" s="11"/>
      <c r="E7823" s="10" t="s">
        <v>2408</v>
      </c>
      <c r="F7823" s="14">
        <v>1</v>
      </c>
      <c r="G7823" s="15">
        <v>0</v>
      </c>
      <c r="H7823" s="15">
        <v>0</v>
      </c>
      <c r="I7823" s="15">
        <v>0</v>
      </c>
      <c r="J7823" s="13">
        <f>OR(F7823&lt;&gt;0,G7823&lt;&gt;0,H7823&lt;&gt;0,I7823&lt;&gt;0)*(F7823 + (F7823 = 0))*(G7823 + (G7823 = 0))*(H7823 + (H7823 = 0))*(I7823 + (I7823 = 0))</f>
        <v>1</v>
      </c>
      <c r="K7823" s="11"/>
      <c r="L7823" s="11"/>
      <c r="M7823" s="11"/>
    </row>
    <row r="7824" spans="1:13">
      <c r="A7824" s="11"/>
      <c r="B7824" s="11"/>
      <c r="C7824" s="11"/>
      <c r="D7824" s="11"/>
      <c r="E7824" s="10" t="s">
        <v>17</v>
      </c>
      <c r="F7824" s="14"/>
      <c r="G7824" s="15"/>
      <c r="H7824" s="15"/>
      <c r="I7824" s="15"/>
      <c r="J7824" s="13">
        <f>OR(F7824&lt;&gt;0,G7824&lt;&gt;0,H7824&lt;&gt;0,I7824&lt;&gt;0)*(F7824 + (F7824 = 0))*(G7824 + (G7824 = 0))*(H7824 + (H7824 = 0))*(I7824 + (I7824 = 0))</f>
        <v>0</v>
      </c>
      <c r="K7824" s="11"/>
      <c r="L7824" s="11"/>
      <c r="M7824" s="11"/>
    </row>
    <row r="7825" spans="1:13">
      <c r="A7825" s="11"/>
      <c r="B7825" s="11"/>
      <c r="C7825" s="11"/>
      <c r="D7825" s="11"/>
      <c r="E7825" s="11"/>
      <c r="F7825" s="11"/>
      <c r="G7825" s="11"/>
      <c r="H7825" s="11"/>
      <c r="I7825" s="11"/>
      <c r="J7825" s="16" t="s">
        <v>2469</v>
      </c>
      <c r="K7825" s="17">
        <f>SUM(J7823:J7824)*1</f>
        <v>1</v>
      </c>
      <c r="L7825" s="15">
        <v>33398.04</v>
      </c>
      <c r="M7825" s="18">
        <f>ROUND(K7825*L7825,2)</f>
        <v>33398.04</v>
      </c>
    </row>
    <row r="7826" spans="1:13" ht="0.95" customHeight="1">
      <c r="A7826" s="19"/>
      <c r="B7826" s="19"/>
      <c r="C7826" s="19"/>
      <c r="D7826" s="19"/>
      <c r="E7826" s="19"/>
      <c r="F7826" s="19"/>
      <c r="G7826" s="19"/>
      <c r="H7826" s="19"/>
      <c r="I7826" s="19"/>
      <c r="J7826" s="19"/>
      <c r="K7826" s="19"/>
      <c r="L7826" s="19"/>
      <c r="M7826" s="19"/>
    </row>
    <row r="7827" spans="1:13" s="1" customFormat="1">
      <c r="A7827" s="40" t="s">
        <v>2470</v>
      </c>
      <c r="B7827" s="16" t="s">
        <v>22</v>
      </c>
      <c r="C7827" s="16" t="s">
        <v>61</v>
      </c>
      <c r="D7827" s="16" t="s">
        <v>2471</v>
      </c>
      <c r="E7827" s="41"/>
      <c r="F7827" s="41"/>
      <c r="G7827" s="41"/>
      <c r="H7827" s="41"/>
      <c r="I7827" s="41"/>
      <c r="J7827" s="41"/>
      <c r="K7827" s="17">
        <f>K7831</f>
        <v>1</v>
      </c>
      <c r="L7827" s="18">
        <f>L7831</f>
        <v>16676.52</v>
      </c>
      <c r="M7827" s="18">
        <f>M7831</f>
        <v>16676.52</v>
      </c>
    </row>
    <row r="7828" spans="1:13">
      <c r="A7828" s="11"/>
      <c r="B7828" s="11"/>
      <c r="C7828" s="11"/>
      <c r="D7828" s="10" t="s">
        <v>2472</v>
      </c>
      <c r="E7828" s="11"/>
      <c r="F7828" s="11"/>
      <c r="G7828" s="11"/>
      <c r="H7828" s="11"/>
      <c r="I7828" s="11"/>
      <c r="J7828" s="11"/>
      <c r="K7828" s="11"/>
      <c r="L7828" s="11"/>
      <c r="M7828" s="11"/>
    </row>
    <row r="7829" spans="1:13">
      <c r="A7829" s="11"/>
      <c r="B7829" s="11"/>
      <c r="C7829" s="11"/>
      <c r="D7829" s="11"/>
      <c r="E7829" s="10" t="s">
        <v>2395</v>
      </c>
      <c r="F7829" s="14">
        <v>1</v>
      </c>
      <c r="G7829" s="15">
        <v>0</v>
      </c>
      <c r="H7829" s="15">
        <v>0</v>
      </c>
      <c r="I7829" s="15">
        <v>0</v>
      </c>
      <c r="J7829" s="13">
        <f>OR(F7829&lt;&gt;0,G7829&lt;&gt;0,H7829&lt;&gt;0,I7829&lt;&gt;0)*(F7829 + (F7829 = 0))*(G7829 + (G7829 = 0))*(H7829 + (H7829 = 0))*(I7829 + (I7829 = 0))</f>
        <v>1</v>
      </c>
      <c r="K7829" s="11"/>
      <c r="L7829" s="11"/>
      <c r="M7829" s="11"/>
    </row>
    <row r="7830" spans="1:13">
      <c r="A7830" s="11"/>
      <c r="B7830" s="11"/>
      <c r="C7830" s="11"/>
      <c r="D7830" s="11"/>
      <c r="E7830" s="10" t="s">
        <v>17</v>
      </c>
      <c r="F7830" s="14"/>
      <c r="G7830" s="15"/>
      <c r="H7830" s="15"/>
      <c r="I7830" s="15"/>
      <c r="J7830" s="13">
        <f>OR(F7830&lt;&gt;0,G7830&lt;&gt;0,H7830&lt;&gt;0,I7830&lt;&gt;0)*(F7830 + (F7830 = 0))*(G7830 + (G7830 = 0))*(H7830 + (H7830 = 0))*(I7830 + (I7830 = 0))</f>
        <v>0</v>
      </c>
      <c r="K7830" s="11"/>
      <c r="L7830" s="11"/>
      <c r="M7830" s="11"/>
    </row>
    <row r="7831" spans="1:13">
      <c r="A7831" s="11"/>
      <c r="B7831" s="11"/>
      <c r="C7831" s="11"/>
      <c r="D7831" s="11"/>
      <c r="E7831" s="11"/>
      <c r="F7831" s="11"/>
      <c r="G7831" s="11"/>
      <c r="H7831" s="11"/>
      <c r="I7831" s="11"/>
      <c r="J7831" s="16" t="s">
        <v>2473</v>
      </c>
      <c r="K7831" s="17">
        <f>SUM(J7829:J7830)*1</f>
        <v>1</v>
      </c>
      <c r="L7831" s="15">
        <v>16676.52</v>
      </c>
      <c r="M7831" s="18">
        <f>ROUND(K7831*L7831,2)</f>
        <v>16676.52</v>
      </c>
    </row>
    <row r="7832" spans="1:13" ht="0.95" customHeight="1">
      <c r="A7832" s="19"/>
      <c r="B7832" s="19"/>
      <c r="C7832" s="19"/>
      <c r="D7832" s="19"/>
      <c r="E7832" s="19"/>
      <c r="F7832" s="19"/>
      <c r="G7832" s="19"/>
      <c r="H7832" s="19"/>
      <c r="I7832" s="19"/>
      <c r="J7832" s="19"/>
      <c r="K7832" s="19"/>
      <c r="L7832" s="19"/>
      <c r="M7832" s="19"/>
    </row>
    <row r="7833" spans="1:13" s="1" customFormat="1">
      <c r="A7833" s="40" t="s">
        <v>2474</v>
      </c>
      <c r="B7833" s="16" t="s">
        <v>22</v>
      </c>
      <c r="C7833" s="16" t="s">
        <v>61</v>
      </c>
      <c r="D7833" s="16" t="s">
        <v>2475</v>
      </c>
      <c r="E7833" s="41"/>
      <c r="F7833" s="41"/>
      <c r="G7833" s="41"/>
      <c r="H7833" s="41"/>
      <c r="I7833" s="41"/>
      <c r="J7833" s="41"/>
      <c r="K7833" s="17">
        <f>K7837</f>
        <v>1</v>
      </c>
      <c r="L7833" s="18">
        <f>L7837</f>
        <v>16676.52</v>
      </c>
      <c r="M7833" s="18">
        <f>M7837</f>
        <v>16676.52</v>
      </c>
    </row>
    <row r="7834" spans="1:13">
      <c r="A7834" s="11"/>
      <c r="B7834" s="11"/>
      <c r="C7834" s="11"/>
      <c r="D7834" s="10" t="s">
        <v>2476</v>
      </c>
      <c r="E7834" s="11"/>
      <c r="F7834" s="11"/>
      <c r="G7834" s="11"/>
      <c r="H7834" s="11"/>
      <c r="I7834" s="11"/>
      <c r="J7834" s="11"/>
      <c r="K7834" s="11"/>
      <c r="L7834" s="11"/>
      <c r="M7834" s="11"/>
    </row>
    <row r="7835" spans="1:13">
      <c r="A7835" s="11"/>
      <c r="B7835" s="11"/>
      <c r="C7835" s="11"/>
      <c r="D7835" s="11"/>
      <c r="E7835" s="10" t="s">
        <v>2408</v>
      </c>
      <c r="F7835" s="14">
        <v>1</v>
      </c>
      <c r="G7835" s="15">
        <v>0</v>
      </c>
      <c r="H7835" s="15">
        <v>0</v>
      </c>
      <c r="I7835" s="15">
        <v>0</v>
      </c>
      <c r="J7835" s="13">
        <f>OR(F7835&lt;&gt;0,G7835&lt;&gt;0,H7835&lt;&gt;0,I7835&lt;&gt;0)*(F7835 + (F7835 = 0))*(G7835 + (G7835 = 0))*(H7835 + (H7835 = 0))*(I7835 + (I7835 = 0))</f>
        <v>1</v>
      </c>
      <c r="K7835" s="11"/>
      <c r="L7835" s="11"/>
      <c r="M7835" s="11"/>
    </row>
    <row r="7836" spans="1:13">
      <c r="A7836" s="11"/>
      <c r="B7836" s="11"/>
      <c r="C7836" s="11"/>
      <c r="D7836" s="11"/>
      <c r="E7836" s="10" t="s">
        <v>17</v>
      </c>
      <c r="F7836" s="14"/>
      <c r="G7836" s="15"/>
      <c r="H7836" s="15"/>
      <c r="I7836" s="15"/>
      <c r="J7836" s="13">
        <f>OR(F7836&lt;&gt;0,G7836&lt;&gt;0,H7836&lt;&gt;0,I7836&lt;&gt;0)*(F7836 + (F7836 = 0))*(G7836 + (G7836 = 0))*(H7836 + (H7836 = 0))*(I7836 + (I7836 = 0))</f>
        <v>0</v>
      </c>
      <c r="K7836" s="11"/>
      <c r="L7836" s="11"/>
      <c r="M7836" s="11"/>
    </row>
    <row r="7837" spans="1:13">
      <c r="A7837" s="11"/>
      <c r="B7837" s="11"/>
      <c r="C7837" s="11"/>
      <c r="D7837" s="11"/>
      <c r="E7837" s="11"/>
      <c r="F7837" s="11"/>
      <c r="G7837" s="11"/>
      <c r="H7837" s="11"/>
      <c r="I7837" s="11"/>
      <c r="J7837" s="16" t="s">
        <v>2477</v>
      </c>
      <c r="K7837" s="17">
        <f>SUM(J7835:J7836)*1</f>
        <v>1</v>
      </c>
      <c r="L7837" s="15">
        <v>16676.52</v>
      </c>
      <c r="M7837" s="18">
        <f>ROUND(K7837*L7837,2)</f>
        <v>16676.52</v>
      </c>
    </row>
    <row r="7838" spans="1:13" ht="0.95" customHeight="1">
      <c r="A7838" s="19"/>
      <c r="B7838" s="19"/>
      <c r="C7838" s="19"/>
      <c r="D7838" s="19"/>
      <c r="E7838" s="19"/>
      <c r="F7838" s="19"/>
      <c r="G7838" s="19"/>
      <c r="H7838" s="19"/>
      <c r="I7838" s="19"/>
      <c r="J7838" s="19"/>
      <c r="K7838" s="19"/>
      <c r="L7838" s="19"/>
      <c r="M7838" s="19"/>
    </row>
    <row r="7839" spans="1:13" s="1" customFormat="1">
      <c r="A7839" s="40" t="s">
        <v>2478</v>
      </c>
      <c r="B7839" s="16" t="s">
        <v>22</v>
      </c>
      <c r="C7839" s="16" t="s">
        <v>61</v>
      </c>
      <c r="D7839" s="16" t="s">
        <v>2479</v>
      </c>
      <c r="E7839" s="41"/>
      <c r="F7839" s="41"/>
      <c r="G7839" s="41"/>
      <c r="H7839" s="41"/>
      <c r="I7839" s="41"/>
      <c r="J7839" s="41"/>
      <c r="K7839" s="17">
        <f>K7846</f>
        <v>16</v>
      </c>
      <c r="L7839" s="18">
        <f>L7846</f>
        <v>6646.22</v>
      </c>
      <c r="M7839" s="18">
        <f>M7846</f>
        <v>106339.52</v>
      </c>
    </row>
    <row r="7840" spans="1:13">
      <c r="A7840" s="11"/>
      <c r="B7840" s="11"/>
      <c r="C7840" s="11"/>
      <c r="D7840" s="10" t="s">
        <v>2480</v>
      </c>
      <c r="E7840" s="11"/>
      <c r="F7840" s="11"/>
      <c r="G7840" s="11"/>
      <c r="H7840" s="11"/>
      <c r="I7840" s="11"/>
      <c r="J7840" s="11"/>
      <c r="K7840" s="11"/>
      <c r="L7840" s="11"/>
      <c r="M7840" s="11"/>
    </row>
    <row r="7841" spans="1:13">
      <c r="A7841" s="11"/>
      <c r="B7841" s="11"/>
      <c r="C7841" s="11"/>
      <c r="D7841" s="11"/>
      <c r="E7841" s="10" t="s">
        <v>2481</v>
      </c>
      <c r="F7841" s="14"/>
      <c r="G7841" s="15"/>
      <c r="H7841" s="15"/>
      <c r="I7841" s="15"/>
      <c r="J7841" s="13">
        <f>OR(F7841&lt;&gt;0,G7841&lt;&gt;0,H7841&lt;&gt;0,I7841&lt;&gt;0)*(F7841 + (F7841 = 0))*(G7841 + (G7841 = 0))*(H7841 + (H7841 = 0))*(I7841 + (I7841 = 0))</f>
        <v>0</v>
      </c>
      <c r="K7841" s="11"/>
      <c r="L7841" s="11"/>
      <c r="M7841" s="11"/>
    </row>
    <row r="7842" spans="1:13">
      <c r="A7842" s="11"/>
      <c r="B7842" s="11"/>
      <c r="C7842" s="11"/>
      <c r="D7842" s="11"/>
      <c r="E7842" s="10" t="s">
        <v>2482</v>
      </c>
      <c r="F7842" s="14">
        <v>8</v>
      </c>
      <c r="G7842" s="15">
        <v>0</v>
      </c>
      <c r="H7842" s="15">
        <v>0</v>
      </c>
      <c r="I7842" s="15">
        <v>0</v>
      </c>
      <c r="J7842" s="13">
        <f>OR(F7842&lt;&gt;0,G7842&lt;&gt;0,H7842&lt;&gt;0,I7842&lt;&gt;0)*(F7842 + (F7842 = 0))*(G7842 + (G7842 = 0))*(H7842 + (H7842 = 0))*(I7842 + (I7842 = 0))</f>
        <v>8</v>
      </c>
      <c r="K7842" s="11"/>
      <c r="L7842" s="11"/>
      <c r="M7842" s="11"/>
    </row>
    <row r="7843" spans="1:13">
      <c r="A7843" s="11"/>
      <c r="B7843" s="11"/>
      <c r="C7843" s="11"/>
      <c r="D7843" s="11"/>
      <c r="E7843" s="10" t="s">
        <v>2483</v>
      </c>
      <c r="F7843" s="14"/>
      <c r="G7843" s="15"/>
      <c r="H7843" s="15"/>
      <c r="I7843" s="15"/>
      <c r="J7843" s="13">
        <f>OR(F7843&lt;&gt;0,G7843&lt;&gt;0,H7843&lt;&gt;0,I7843&lt;&gt;0)*(F7843 + (F7843 = 0))*(G7843 + (G7843 = 0))*(H7843 + (H7843 = 0))*(I7843 + (I7843 = 0))</f>
        <v>0</v>
      </c>
      <c r="K7843" s="11"/>
      <c r="L7843" s="11"/>
      <c r="M7843" s="11"/>
    </row>
    <row r="7844" spans="1:13">
      <c r="A7844" s="11"/>
      <c r="B7844" s="11"/>
      <c r="C7844" s="11"/>
      <c r="D7844" s="11"/>
      <c r="E7844" s="10" t="s">
        <v>2484</v>
      </c>
      <c r="F7844" s="14">
        <v>8</v>
      </c>
      <c r="G7844" s="15">
        <v>0</v>
      </c>
      <c r="H7844" s="15">
        <v>0</v>
      </c>
      <c r="I7844" s="15">
        <v>0</v>
      </c>
      <c r="J7844" s="13">
        <f>OR(F7844&lt;&gt;0,G7844&lt;&gt;0,H7844&lt;&gt;0,I7844&lt;&gt;0)*(F7844 + (F7844 = 0))*(G7844 + (G7844 = 0))*(H7844 + (H7844 = 0))*(I7844 + (I7844 = 0))</f>
        <v>8</v>
      </c>
      <c r="K7844" s="11"/>
      <c r="L7844" s="11"/>
      <c r="M7844" s="11"/>
    </row>
    <row r="7845" spans="1:13">
      <c r="A7845" s="11"/>
      <c r="B7845" s="11"/>
      <c r="C7845" s="11"/>
      <c r="D7845" s="11"/>
      <c r="E7845" s="10" t="s">
        <v>17</v>
      </c>
      <c r="F7845" s="14"/>
      <c r="G7845" s="15"/>
      <c r="H7845" s="15"/>
      <c r="I7845" s="15"/>
      <c r="J7845" s="13">
        <f>OR(F7845&lt;&gt;0,G7845&lt;&gt;0,H7845&lt;&gt;0,I7845&lt;&gt;0)*(F7845 + (F7845 = 0))*(G7845 + (G7845 = 0))*(H7845 + (H7845 = 0))*(I7845 + (I7845 = 0))</f>
        <v>0</v>
      </c>
      <c r="K7845" s="11"/>
      <c r="L7845" s="11"/>
      <c r="M7845" s="11"/>
    </row>
    <row r="7846" spans="1:13">
      <c r="A7846" s="11"/>
      <c r="B7846" s="11"/>
      <c r="C7846" s="11"/>
      <c r="D7846" s="11"/>
      <c r="E7846" s="11"/>
      <c r="F7846" s="11"/>
      <c r="G7846" s="11"/>
      <c r="H7846" s="11"/>
      <c r="I7846" s="11"/>
      <c r="J7846" s="16" t="s">
        <v>2485</v>
      </c>
      <c r="K7846" s="17">
        <f>SUM(J7841:J7845)*1</f>
        <v>16</v>
      </c>
      <c r="L7846" s="15">
        <v>6646.22</v>
      </c>
      <c r="M7846" s="18">
        <f>ROUND(K7846*L7846,2)</f>
        <v>106339.52</v>
      </c>
    </row>
    <row r="7847" spans="1:13" ht="0.95" customHeight="1">
      <c r="A7847" s="19"/>
      <c r="B7847" s="19"/>
      <c r="C7847" s="19"/>
      <c r="D7847" s="19"/>
      <c r="E7847" s="19"/>
      <c r="F7847" s="19"/>
      <c r="G7847" s="19"/>
      <c r="H7847" s="19"/>
      <c r="I7847" s="19"/>
      <c r="J7847" s="19"/>
      <c r="K7847" s="19"/>
      <c r="L7847" s="19"/>
      <c r="M7847" s="19"/>
    </row>
    <row r="7848" spans="1:13" s="1" customFormat="1">
      <c r="A7848" s="40" t="s">
        <v>2486</v>
      </c>
      <c r="B7848" s="16" t="s">
        <v>22</v>
      </c>
      <c r="C7848" s="16" t="s">
        <v>61</v>
      </c>
      <c r="D7848" s="16" t="s">
        <v>2487</v>
      </c>
      <c r="E7848" s="41"/>
      <c r="F7848" s="41"/>
      <c r="G7848" s="41"/>
      <c r="H7848" s="41"/>
      <c r="I7848" s="41"/>
      <c r="J7848" s="41"/>
      <c r="K7848" s="17">
        <f>K7855</f>
        <v>16</v>
      </c>
      <c r="L7848" s="18">
        <f>L7855</f>
        <v>12311.22</v>
      </c>
      <c r="M7848" s="18">
        <f>M7855</f>
        <v>196979.52</v>
      </c>
    </row>
    <row r="7849" spans="1:13">
      <c r="A7849" s="11"/>
      <c r="B7849" s="11"/>
      <c r="C7849" s="11"/>
      <c r="D7849" s="10" t="s">
        <v>2488</v>
      </c>
      <c r="E7849" s="11"/>
      <c r="F7849" s="11"/>
      <c r="G7849" s="11"/>
      <c r="H7849" s="11"/>
      <c r="I7849" s="11"/>
      <c r="J7849" s="11"/>
      <c r="K7849" s="11"/>
      <c r="L7849" s="11"/>
      <c r="M7849" s="11"/>
    </row>
    <row r="7850" spans="1:13">
      <c r="A7850" s="11"/>
      <c r="B7850" s="11"/>
      <c r="C7850" s="11"/>
      <c r="D7850" s="11"/>
      <c r="E7850" s="10" t="s">
        <v>2481</v>
      </c>
      <c r="F7850" s="14"/>
      <c r="G7850" s="15"/>
      <c r="H7850" s="15"/>
      <c r="I7850" s="15"/>
      <c r="J7850" s="13">
        <f>OR(F7850&lt;&gt;0,G7850&lt;&gt;0,H7850&lt;&gt;0,I7850&lt;&gt;0)*(F7850 + (F7850 = 0))*(G7850 + (G7850 = 0))*(H7850 + (H7850 = 0))*(I7850 + (I7850 = 0))</f>
        <v>0</v>
      </c>
      <c r="K7850" s="11"/>
      <c r="L7850" s="11"/>
      <c r="M7850" s="11"/>
    </row>
    <row r="7851" spans="1:13">
      <c r="A7851" s="11"/>
      <c r="B7851" s="11"/>
      <c r="C7851" s="11"/>
      <c r="D7851" s="11"/>
      <c r="E7851" s="10" t="s">
        <v>2489</v>
      </c>
      <c r="F7851" s="14">
        <v>8</v>
      </c>
      <c r="G7851" s="15">
        <v>0</v>
      </c>
      <c r="H7851" s="15">
        <v>0</v>
      </c>
      <c r="I7851" s="15">
        <v>0</v>
      </c>
      <c r="J7851" s="13">
        <f>OR(F7851&lt;&gt;0,G7851&lt;&gt;0,H7851&lt;&gt;0,I7851&lt;&gt;0)*(F7851 + (F7851 = 0))*(G7851 + (G7851 = 0))*(H7851 + (H7851 = 0))*(I7851 + (I7851 = 0))</f>
        <v>8</v>
      </c>
      <c r="K7851" s="11"/>
      <c r="L7851" s="11"/>
      <c r="M7851" s="11"/>
    </row>
    <row r="7852" spans="1:13">
      <c r="A7852" s="11"/>
      <c r="B7852" s="11"/>
      <c r="C7852" s="11"/>
      <c r="D7852" s="11"/>
      <c r="E7852" s="10" t="s">
        <v>2483</v>
      </c>
      <c r="F7852" s="14"/>
      <c r="G7852" s="15"/>
      <c r="H7852" s="15"/>
      <c r="I7852" s="15"/>
      <c r="J7852" s="13">
        <f>OR(F7852&lt;&gt;0,G7852&lt;&gt;0,H7852&lt;&gt;0,I7852&lt;&gt;0)*(F7852 + (F7852 = 0))*(G7852 + (G7852 = 0))*(H7852 + (H7852 = 0))*(I7852 + (I7852 = 0))</f>
        <v>0</v>
      </c>
      <c r="K7852" s="11"/>
      <c r="L7852" s="11"/>
      <c r="M7852" s="11"/>
    </row>
    <row r="7853" spans="1:13">
      <c r="A7853" s="11"/>
      <c r="B7853" s="11"/>
      <c r="C7853" s="11"/>
      <c r="D7853" s="11"/>
      <c r="E7853" s="10" t="s">
        <v>2490</v>
      </c>
      <c r="F7853" s="14">
        <v>8</v>
      </c>
      <c r="G7853" s="15">
        <v>0</v>
      </c>
      <c r="H7853" s="15">
        <v>0</v>
      </c>
      <c r="I7853" s="15">
        <v>0</v>
      </c>
      <c r="J7853" s="13">
        <f>OR(F7853&lt;&gt;0,G7853&lt;&gt;0,H7853&lt;&gt;0,I7853&lt;&gt;0)*(F7853 + (F7853 = 0))*(G7853 + (G7853 = 0))*(H7853 + (H7853 = 0))*(I7853 + (I7853 = 0))</f>
        <v>8</v>
      </c>
      <c r="K7853" s="11"/>
      <c r="L7853" s="11"/>
      <c r="M7853" s="11"/>
    </row>
    <row r="7854" spans="1:13">
      <c r="A7854" s="11"/>
      <c r="B7854" s="11"/>
      <c r="C7854" s="11"/>
      <c r="D7854" s="11"/>
      <c r="E7854" s="10" t="s">
        <v>17</v>
      </c>
      <c r="F7854" s="14"/>
      <c r="G7854" s="15"/>
      <c r="H7854" s="15"/>
      <c r="I7854" s="15"/>
      <c r="J7854" s="13">
        <f>OR(F7854&lt;&gt;0,G7854&lt;&gt;0,H7854&lt;&gt;0,I7854&lt;&gt;0)*(F7854 + (F7854 = 0))*(G7854 + (G7854 = 0))*(H7854 + (H7854 = 0))*(I7854 + (I7854 = 0))</f>
        <v>0</v>
      </c>
      <c r="K7854" s="11"/>
      <c r="L7854" s="11"/>
      <c r="M7854" s="11"/>
    </row>
    <row r="7855" spans="1:13">
      <c r="A7855" s="11"/>
      <c r="B7855" s="11"/>
      <c r="C7855" s="11"/>
      <c r="D7855" s="11"/>
      <c r="E7855" s="11"/>
      <c r="F7855" s="11"/>
      <c r="G7855" s="11"/>
      <c r="H7855" s="11"/>
      <c r="I7855" s="11"/>
      <c r="J7855" s="16" t="s">
        <v>2491</v>
      </c>
      <c r="K7855" s="17">
        <f>SUM(J7850:J7854)*1</f>
        <v>16</v>
      </c>
      <c r="L7855" s="15">
        <v>12311.22</v>
      </c>
      <c r="M7855" s="18">
        <f>ROUND(K7855*L7855,2)</f>
        <v>196979.52</v>
      </c>
    </row>
    <row r="7856" spans="1:13" ht="0.95" customHeight="1">
      <c r="A7856" s="19"/>
      <c r="B7856" s="19"/>
      <c r="C7856" s="19"/>
      <c r="D7856" s="19"/>
      <c r="E7856" s="19"/>
      <c r="F7856" s="19"/>
      <c r="G7856" s="19"/>
      <c r="H7856" s="19"/>
      <c r="I7856" s="19"/>
      <c r="J7856" s="19"/>
      <c r="K7856" s="19"/>
      <c r="L7856" s="19"/>
      <c r="M7856" s="19"/>
    </row>
    <row r="7857" spans="1:13" s="1" customFormat="1">
      <c r="A7857" s="40" t="s">
        <v>2492</v>
      </c>
      <c r="B7857" s="16" t="s">
        <v>22</v>
      </c>
      <c r="C7857" s="16" t="s">
        <v>61</v>
      </c>
      <c r="D7857" s="16" t="s">
        <v>2493</v>
      </c>
      <c r="E7857" s="41"/>
      <c r="F7857" s="41"/>
      <c r="G7857" s="41"/>
      <c r="H7857" s="41"/>
      <c r="I7857" s="41"/>
      <c r="J7857" s="41"/>
      <c r="K7857" s="17">
        <f>K7862</f>
        <v>16</v>
      </c>
      <c r="L7857" s="18">
        <f>L7862</f>
        <v>2283.38</v>
      </c>
      <c r="M7857" s="18">
        <f>M7862</f>
        <v>36534.080000000002</v>
      </c>
    </row>
    <row r="7858" spans="1:13">
      <c r="A7858" s="11"/>
      <c r="B7858" s="11"/>
      <c r="C7858" s="11"/>
      <c r="D7858" s="10" t="s">
        <v>2494</v>
      </c>
      <c r="E7858" s="11"/>
      <c r="F7858" s="11"/>
      <c r="G7858" s="11"/>
      <c r="H7858" s="11"/>
      <c r="I7858" s="11"/>
      <c r="J7858" s="11"/>
      <c r="K7858" s="11"/>
      <c r="L7858" s="11"/>
      <c r="M7858" s="11"/>
    </row>
    <row r="7859" spans="1:13">
      <c r="A7859" s="11"/>
      <c r="B7859" s="11"/>
      <c r="C7859" s="11"/>
      <c r="D7859" s="11"/>
      <c r="E7859" s="10" t="s">
        <v>2481</v>
      </c>
      <c r="F7859" s="14">
        <v>8</v>
      </c>
      <c r="G7859" s="15">
        <v>0</v>
      </c>
      <c r="H7859" s="15">
        <v>0</v>
      </c>
      <c r="I7859" s="15">
        <v>0</v>
      </c>
      <c r="J7859" s="13">
        <f>OR(F7859&lt;&gt;0,G7859&lt;&gt;0,H7859&lt;&gt;0,I7859&lt;&gt;0)*(F7859 + (F7859 = 0))*(G7859 + (G7859 = 0))*(H7859 + (H7859 = 0))*(I7859 + (I7859 = 0))</f>
        <v>8</v>
      </c>
      <c r="K7859" s="11"/>
      <c r="L7859" s="11"/>
      <c r="M7859" s="11"/>
    </row>
    <row r="7860" spans="1:13">
      <c r="A7860" s="11"/>
      <c r="B7860" s="11"/>
      <c r="C7860" s="11"/>
      <c r="D7860" s="11"/>
      <c r="E7860" s="10" t="s">
        <v>2483</v>
      </c>
      <c r="F7860" s="14">
        <v>8</v>
      </c>
      <c r="G7860" s="15">
        <v>0</v>
      </c>
      <c r="H7860" s="15">
        <v>0</v>
      </c>
      <c r="I7860" s="15">
        <v>0</v>
      </c>
      <c r="J7860" s="13">
        <f>OR(F7860&lt;&gt;0,G7860&lt;&gt;0,H7860&lt;&gt;0,I7860&lt;&gt;0)*(F7860 + (F7860 = 0))*(G7860 + (G7860 = 0))*(H7860 + (H7860 = 0))*(I7860 + (I7860 = 0))</f>
        <v>8</v>
      </c>
      <c r="K7860" s="11"/>
      <c r="L7860" s="11"/>
      <c r="M7860" s="11"/>
    </row>
    <row r="7861" spans="1:13">
      <c r="A7861" s="11"/>
      <c r="B7861" s="11"/>
      <c r="C7861" s="11"/>
      <c r="D7861" s="11"/>
      <c r="E7861" s="10" t="s">
        <v>17</v>
      </c>
      <c r="F7861" s="14"/>
      <c r="G7861" s="15"/>
      <c r="H7861" s="15"/>
      <c r="I7861" s="15"/>
      <c r="J7861" s="13">
        <f>OR(F7861&lt;&gt;0,G7861&lt;&gt;0,H7861&lt;&gt;0,I7861&lt;&gt;0)*(F7861 + (F7861 = 0))*(G7861 + (G7861 = 0))*(H7861 + (H7861 = 0))*(I7861 + (I7861 = 0))</f>
        <v>0</v>
      </c>
      <c r="K7861" s="11"/>
      <c r="L7861" s="11"/>
      <c r="M7861" s="11"/>
    </row>
    <row r="7862" spans="1:13">
      <c r="A7862" s="11"/>
      <c r="B7862" s="11"/>
      <c r="C7862" s="11"/>
      <c r="D7862" s="11"/>
      <c r="E7862" s="11"/>
      <c r="F7862" s="11"/>
      <c r="G7862" s="11"/>
      <c r="H7862" s="11"/>
      <c r="I7862" s="11"/>
      <c r="J7862" s="16" t="s">
        <v>2495</v>
      </c>
      <c r="K7862" s="17">
        <f>SUM(J7859:J7861)*1</f>
        <v>16</v>
      </c>
      <c r="L7862" s="15">
        <v>2283.38</v>
      </c>
      <c r="M7862" s="18">
        <f>ROUND(K7862*L7862,2)</f>
        <v>36534.080000000002</v>
      </c>
    </row>
    <row r="7863" spans="1:13" ht="0.95" customHeight="1">
      <c r="A7863" s="19"/>
      <c r="B7863" s="19"/>
      <c r="C7863" s="19"/>
      <c r="D7863" s="19"/>
      <c r="E7863" s="19"/>
      <c r="F7863" s="19"/>
      <c r="G7863" s="19"/>
      <c r="H7863" s="19"/>
      <c r="I7863" s="19"/>
      <c r="J7863" s="19"/>
      <c r="K7863" s="19"/>
      <c r="L7863" s="19"/>
      <c r="M7863" s="19"/>
    </row>
    <row r="7864" spans="1:13" s="1" customFormat="1">
      <c r="A7864" s="40" t="s">
        <v>2496</v>
      </c>
      <c r="B7864" s="16" t="s">
        <v>22</v>
      </c>
      <c r="C7864" s="16" t="s">
        <v>61</v>
      </c>
      <c r="D7864" s="16" t="s">
        <v>2497</v>
      </c>
      <c r="E7864" s="41"/>
      <c r="F7864" s="41"/>
      <c r="G7864" s="41"/>
      <c r="H7864" s="41"/>
      <c r="I7864" s="41"/>
      <c r="J7864" s="41"/>
      <c r="K7864" s="17">
        <f>K7869</f>
        <v>16</v>
      </c>
      <c r="L7864" s="18">
        <f>L7869</f>
        <v>1984.79</v>
      </c>
      <c r="M7864" s="18">
        <f>M7869</f>
        <v>31756.639999999999</v>
      </c>
    </row>
    <row r="7865" spans="1:13">
      <c r="A7865" s="11"/>
      <c r="B7865" s="11"/>
      <c r="C7865" s="11"/>
      <c r="D7865" s="10" t="s">
        <v>2498</v>
      </c>
      <c r="E7865" s="11"/>
      <c r="F7865" s="11"/>
      <c r="G7865" s="11"/>
      <c r="H7865" s="11"/>
      <c r="I7865" s="11"/>
      <c r="J7865" s="11"/>
      <c r="K7865" s="11"/>
      <c r="L7865" s="11"/>
      <c r="M7865" s="11"/>
    </row>
    <row r="7866" spans="1:13">
      <c r="A7866" s="11"/>
      <c r="B7866" s="11"/>
      <c r="C7866" s="11"/>
      <c r="D7866" s="11"/>
      <c r="E7866" s="10" t="s">
        <v>2481</v>
      </c>
      <c r="F7866" s="14">
        <v>8</v>
      </c>
      <c r="G7866" s="15">
        <v>0</v>
      </c>
      <c r="H7866" s="15">
        <v>0</v>
      </c>
      <c r="I7866" s="15">
        <v>0</v>
      </c>
      <c r="J7866" s="13">
        <f>OR(F7866&lt;&gt;0,G7866&lt;&gt;0,H7866&lt;&gt;0,I7866&lt;&gt;0)*(F7866 + (F7866 = 0))*(G7866 + (G7866 = 0))*(H7866 + (H7866 = 0))*(I7866 + (I7866 = 0))</f>
        <v>8</v>
      </c>
      <c r="K7866" s="11"/>
      <c r="L7866" s="11"/>
      <c r="M7866" s="11"/>
    </row>
    <row r="7867" spans="1:13">
      <c r="A7867" s="11"/>
      <c r="B7867" s="11"/>
      <c r="C7867" s="11"/>
      <c r="D7867" s="11"/>
      <c r="E7867" s="10" t="s">
        <v>2483</v>
      </c>
      <c r="F7867" s="14">
        <v>8</v>
      </c>
      <c r="G7867" s="15">
        <v>0</v>
      </c>
      <c r="H7867" s="15">
        <v>0</v>
      </c>
      <c r="I7867" s="15">
        <v>0</v>
      </c>
      <c r="J7867" s="13">
        <f>OR(F7867&lt;&gt;0,G7867&lt;&gt;0,H7867&lt;&gt;0,I7867&lt;&gt;0)*(F7867 + (F7867 = 0))*(G7867 + (G7867 = 0))*(H7867 + (H7867 = 0))*(I7867 + (I7867 = 0))</f>
        <v>8</v>
      </c>
      <c r="K7867" s="11"/>
      <c r="L7867" s="11"/>
      <c r="M7867" s="11"/>
    </row>
    <row r="7868" spans="1:13">
      <c r="A7868" s="11"/>
      <c r="B7868" s="11"/>
      <c r="C7868" s="11"/>
      <c r="D7868" s="11"/>
      <c r="E7868" s="10" t="s">
        <v>17</v>
      </c>
      <c r="F7868" s="14"/>
      <c r="G7868" s="15"/>
      <c r="H7868" s="15"/>
      <c r="I7868" s="15"/>
      <c r="J7868" s="13">
        <f>OR(F7868&lt;&gt;0,G7868&lt;&gt;0,H7868&lt;&gt;0,I7868&lt;&gt;0)*(F7868 + (F7868 = 0))*(G7868 + (G7868 = 0))*(H7868 + (H7868 = 0))*(I7868 + (I7868 = 0))</f>
        <v>0</v>
      </c>
      <c r="K7868" s="11"/>
      <c r="L7868" s="11"/>
      <c r="M7868" s="11"/>
    </row>
    <row r="7869" spans="1:13">
      <c r="A7869" s="11"/>
      <c r="B7869" s="11"/>
      <c r="C7869" s="11"/>
      <c r="D7869" s="11"/>
      <c r="E7869" s="11"/>
      <c r="F7869" s="11"/>
      <c r="G7869" s="11"/>
      <c r="H7869" s="11"/>
      <c r="I7869" s="11"/>
      <c r="J7869" s="16" t="s">
        <v>2499</v>
      </c>
      <c r="K7869" s="17">
        <f>SUM(J7866:J7868)*1</f>
        <v>16</v>
      </c>
      <c r="L7869" s="15">
        <v>1984.79</v>
      </c>
      <c r="M7869" s="18">
        <f>ROUND(K7869*L7869,2)</f>
        <v>31756.639999999999</v>
      </c>
    </row>
    <row r="7870" spans="1:13" ht="0.95" customHeight="1">
      <c r="A7870" s="19"/>
      <c r="B7870" s="19"/>
      <c r="C7870" s="19"/>
      <c r="D7870" s="19"/>
      <c r="E7870" s="19"/>
      <c r="F7870" s="19"/>
      <c r="G7870" s="19"/>
      <c r="H7870" s="19"/>
      <c r="I7870" s="19"/>
      <c r="J7870" s="19"/>
      <c r="K7870" s="19"/>
      <c r="L7870" s="19"/>
      <c r="M7870" s="19"/>
    </row>
    <row r="7871" spans="1:13" s="1" customFormat="1">
      <c r="A7871" s="40" t="s">
        <v>2500</v>
      </c>
      <c r="B7871" s="16" t="s">
        <v>22</v>
      </c>
      <c r="C7871" s="16" t="s">
        <v>61</v>
      </c>
      <c r="D7871" s="16" t="s">
        <v>2501</v>
      </c>
      <c r="E7871" s="41"/>
      <c r="F7871" s="41"/>
      <c r="G7871" s="41"/>
      <c r="H7871" s="41"/>
      <c r="I7871" s="41"/>
      <c r="J7871" s="41"/>
      <c r="K7871" s="17">
        <f>K7875</f>
        <v>1</v>
      </c>
      <c r="L7871" s="18">
        <f>L7875</f>
        <v>50407.12</v>
      </c>
      <c r="M7871" s="18">
        <f>M7875</f>
        <v>50407.12</v>
      </c>
    </row>
    <row r="7872" spans="1:13">
      <c r="A7872" s="11"/>
      <c r="B7872" s="11"/>
      <c r="C7872" s="11"/>
      <c r="D7872" s="10" t="s">
        <v>2502</v>
      </c>
      <c r="E7872" s="11"/>
      <c r="F7872" s="11"/>
      <c r="G7872" s="11"/>
      <c r="H7872" s="11"/>
      <c r="I7872" s="11"/>
      <c r="J7872" s="11"/>
      <c r="K7872" s="11"/>
      <c r="L7872" s="11"/>
      <c r="M7872" s="11"/>
    </row>
    <row r="7873" spans="1:13">
      <c r="A7873" s="11"/>
      <c r="B7873" s="11"/>
      <c r="C7873" s="11"/>
      <c r="D7873" s="11"/>
      <c r="E7873" s="10" t="s">
        <v>17</v>
      </c>
      <c r="F7873" s="14">
        <v>1</v>
      </c>
      <c r="G7873" s="15">
        <v>0</v>
      </c>
      <c r="H7873" s="15">
        <v>0</v>
      </c>
      <c r="I7873" s="15">
        <v>0</v>
      </c>
      <c r="J7873" s="13">
        <f>OR(F7873&lt;&gt;0,G7873&lt;&gt;0,H7873&lt;&gt;0,I7873&lt;&gt;0)*(F7873 + (F7873 = 0))*(G7873 + (G7873 = 0))*(H7873 + (H7873 = 0))*(I7873 + (I7873 = 0))</f>
        <v>1</v>
      </c>
      <c r="K7873" s="11"/>
      <c r="L7873" s="11"/>
      <c r="M7873" s="11"/>
    </row>
    <row r="7874" spans="1:13">
      <c r="A7874" s="11"/>
      <c r="B7874" s="11"/>
      <c r="C7874" s="11"/>
      <c r="D7874" s="11"/>
      <c r="E7874" s="10" t="s">
        <v>17</v>
      </c>
      <c r="F7874" s="14"/>
      <c r="G7874" s="15"/>
      <c r="H7874" s="15"/>
      <c r="I7874" s="15"/>
      <c r="J7874" s="13">
        <f>OR(F7874&lt;&gt;0,G7874&lt;&gt;0,H7874&lt;&gt;0,I7874&lt;&gt;0)*(F7874 + (F7874 = 0))*(G7874 + (G7874 = 0))*(H7874 + (H7874 = 0))*(I7874 + (I7874 = 0))</f>
        <v>0</v>
      </c>
      <c r="K7874" s="11"/>
      <c r="L7874" s="11"/>
      <c r="M7874" s="11"/>
    </row>
    <row r="7875" spans="1:13">
      <c r="A7875" s="11"/>
      <c r="B7875" s="11"/>
      <c r="C7875" s="11"/>
      <c r="D7875" s="11"/>
      <c r="E7875" s="11"/>
      <c r="F7875" s="11"/>
      <c r="G7875" s="11"/>
      <c r="H7875" s="11"/>
      <c r="I7875" s="11"/>
      <c r="J7875" s="16" t="s">
        <v>2503</v>
      </c>
      <c r="K7875" s="17">
        <f>SUM(J7873:J7874)*1</f>
        <v>1</v>
      </c>
      <c r="L7875" s="15">
        <v>50407.12</v>
      </c>
      <c r="M7875" s="18">
        <f>ROUND(K7875*L7875,2)</f>
        <v>50407.12</v>
      </c>
    </row>
    <row r="7876" spans="1:13" ht="0.95" customHeight="1">
      <c r="A7876" s="19"/>
      <c r="B7876" s="19"/>
      <c r="C7876" s="19"/>
      <c r="D7876" s="19"/>
      <c r="E7876" s="19"/>
      <c r="F7876" s="19"/>
      <c r="G7876" s="19"/>
      <c r="H7876" s="19"/>
      <c r="I7876" s="19"/>
      <c r="J7876" s="19"/>
      <c r="K7876" s="19"/>
      <c r="L7876" s="19"/>
      <c r="M7876" s="19"/>
    </row>
    <row r="7877" spans="1:13" s="1" customFormat="1">
      <c r="A7877" s="40" t="s">
        <v>2504</v>
      </c>
      <c r="B7877" s="16" t="s">
        <v>22</v>
      </c>
      <c r="C7877" s="16" t="s">
        <v>61</v>
      </c>
      <c r="D7877" s="16" t="s">
        <v>2505</v>
      </c>
      <c r="E7877" s="41"/>
      <c r="F7877" s="41"/>
      <c r="G7877" s="41"/>
      <c r="H7877" s="41"/>
      <c r="I7877" s="41"/>
      <c r="J7877" s="41"/>
      <c r="K7877" s="17">
        <f>K7881</f>
        <v>1</v>
      </c>
      <c r="L7877" s="18">
        <f>L7881</f>
        <v>59794.09</v>
      </c>
      <c r="M7877" s="18">
        <f>M7881</f>
        <v>59794.09</v>
      </c>
    </row>
    <row r="7878" spans="1:13">
      <c r="A7878" s="11"/>
      <c r="B7878" s="11"/>
      <c r="C7878" s="11"/>
      <c r="D7878" s="10" t="s">
        <v>2506</v>
      </c>
      <c r="E7878" s="11"/>
      <c r="F7878" s="11"/>
      <c r="G7878" s="11"/>
      <c r="H7878" s="11"/>
      <c r="I7878" s="11"/>
      <c r="J7878" s="11"/>
      <c r="K7878" s="11"/>
      <c r="L7878" s="11"/>
      <c r="M7878" s="11"/>
    </row>
    <row r="7879" spans="1:13">
      <c r="A7879" s="11"/>
      <c r="B7879" s="11"/>
      <c r="C7879" s="11"/>
      <c r="D7879" s="11"/>
      <c r="E7879" s="10" t="s">
        <v>17</v>
      </c>
      <c r="F7879" s="14">
        <v>1</v>
      </c>
      <c r="G7879" s="15">
        <v>0</v>
      </c>
      <c r="H7879" s="15">
        <v>0</v>
      </c>
      <c r="I7879" s="15">
        <v>0</v>
      </c>
      <c r="J7879" s="13">
        <f>OR(F7879&lt;&gt;0,G7879&lt;&gt;0,H7879&lt;&gt;0,I7879&lt;&gt;0)*(F7879 + (F7879 = 0))*(G7879 + (G7879 = 0))*(H7879 + (H7879 = 0))*(I7879 + (I7879 = 0))</f>
        <v>1</v>
      </c>
      <c r="K7879" s="11"/>
      <c r="L7879" s="11"/>
      <c r="M7879" s="11"/>
    </row>
    <row r="7880" spans="1:13">
      <c r="A7880" s="11"/>
      <c r="B7880" s="11"/>
      <c r="C7880" s="11"/>
      <c r="D7880" s="11"/>
      <c r="E7880" s="10" t="s">
        <v>17</v>
      </c>
      <c r="F7880" s="14"/>
      <c r="G7880" s="15"/>
      <c r="H7880" s="15"/>
      <c r="I7880" s="15"/>
      <c r="J7880" s="13">
        <f>OR(F7880&lt;&gt;0,G7880&lt;&gt;0,H7880&lt;&gt;0,I7880&lt;&gt;0)*(F7880 + (F7880 = 0))*(G7880 + (G7880 = 0))*(H7880 + (H7880 = 0))*(I7880 + (I7880 = 0))</f>
        <v>0</v>
      </c>
      <c r="K7880" s="11"/>
      <c r="L7880" s="11"/>
      <c r="M7880" s="11"/>
    </row>
    <row r="7881" spans="1:13">
      <c r="A7881" s="11"/>
      <c r="B7881" s="11"/>
      <c r="C7881" s="11"/>
      <c r="D7881" s="11"/>
      <c r="E7881" s="11"/>
      <c r="F7881" s="11"/>
      <c r="G7881" s="11"/>
      <c r="H7881" s="11"/>
      <c r="I7881" s="11"/>
      <c r="J7881" s="16" t="s">
        <v>2507</v>
      </c>
      <c r="K7881" s="17">
        <f>SUM(J7879:J7880)*1</f>
        <v>1</v>
      </c>
      <c r="L7881" s="15">
        <v>59794.09</v>
      </c>
      <c r="M7881" s="18">
        <f>ROUND(K7881*L7881,2)</f>
        <v>59794.09</v>
      </c>
    </row>
    <row r="7882" spans="1:13" ht="0.95" customHeight="1">
      <c r="A7882" s="19"/>
      <c r="B7882" s="19"/>
      <c r="C7882" s="19"/>
      <c r="D7882" s="19"/>
      <c r="E7882" s="19"/>
      <c r="F7882" s="19"/>
      <c r="G7882" s="19"/>
      <c r="H7882" s="19"/>
      <c r="I7882" s="19"/>
      <c r="J7882" s="19"/>
      <c r="K7882" s="19"/>
      <c r="L7882" s="19"/>
      <c r="M7882" s="19"/>
    </row>
    <row r="7883" spans="1:13" s="1" customFormat="1">
      <c r="A7883" s="40" t="s">
        <v>2508</v>
      </c>
      <c r="B7883" s="16" t="s">
        <v>22</v>
      </c>
      <c r="C7883" s="16" t="s">
        <v>61</v>
      </c>
      <c r="D7883" s="16" t="s">
        <v>2509</v>
      </c>
      <c r="E7883" s="41"/>
      <c r="F7883" s="41"/>
      <c r="G7883" s="41"/>
      <c r="H7883" s="41"/>
      <c r="I7883" s="41"/>
      <c r="J7883" s="41"/>
      <c r="K7883" s="17">
        <f>K7887</f>
        <v>1</v>
      </c>
      <c r="L7883" s="18">
        <f>L7887</f>
        <v>51266.33</v>
      </c>
      <c r="M7883" s="18">
        <f>M7887</f>
        <v>51266.33</v>
      </c>
    </row>
    <row r="7884" spans="1:13">
      <c r="A7884" s="11"/>
      <c r="B7884" s="11"/>
      <c r="C7884" s="11"/>
      <c r="D7884" s="10" t="s">
        <v>2510</v>
      </c>
      <c r="E7884" s="11"/>
      <c r="F7884" s="11"/>
      <c r="G7884" s="11"/>
      <c r="H7884" s="11"/>
      <c r="I7884" s="11"/>
      <c r="J7884" s="11"/>
      <c r="K7884" s="11"/>
      <c r="L7884" s="11"/>
      <c r="M7884" s="11"/>
    </row>
    <row r="7885" spans="1:13">
      <c r="A7885" s="11"/>
      <c r="B7885" s="11"/>
      <c r="C7885" s="11"/>
      <c r="D7885" s="11"/>
      <c r="E7885" s="10" t="s">
        <v>17</v>
      </c>
      <c r="F7885" s="14">
        <v>1</v>
      </c>
      <c r="G7885" s="15">
        <v>0</v>
      </c>
      <c r="H7885" s="15">
        <v>0</v>
      </c>
      <c r="I7885" s="15">
        <v>0</v>
      </c>
      <c r="J7885" s="13">
        <f>OR(F7885&lt;&gt;0,G7885&lt;&gt;0,H7885&lt;&gt;0,I7885&lt;&gt;0)*(F7885 + (F7885 = 0))*(G7885 + (G7885 = 0))*(H7885 + (H7885 = 0))*(I7885 + (I7885 = 0))</f>
        <v>1</v>
      </c>
      <c r="K7885" s="11"/>
      <c r="L7885" s="11"/>
      <c r="M7885" s="11"/>
    </row>
    <row r="7886" spans="1:13">
      <c r="A7886" s="11"/>
      <c r="B7886" s="11"/>
      <c r="C7886" s="11"/>
      <c r="D7886" s="11"/>
      <c r="E7886" s="10" t="s">
        <v>17</v>
      </c>
      <c r="F7886" s="14"/>
      <c r="G7886" s="15"/>
      <c r="H7886" s="15"/>
      <c r="I7886" s="15"/>
      <c r="J7886" s="13">
        <f>OR(F7886&lt;&gt;0,G7886&lt;&gt;0,H7886&lt;&gt;0,I7886&lt;&gt;0)*(F7886 + (F7886 = 0))*(G7886 + (G7886 = 0))*(H7886 + (H7886 = 0))*(I7886 + (I7886 = 0))</f>
        <v>0</v>
      </c>
      <c r="K7886" s="11"/>
      <c r="L7886" s="11"/>
      <c r="M7886" s="11"/>
    </row>
    <row r="7887" spans="1:13">
      <c r="A7887" s="11"/>
      <c r="B7887" s="11"/>
      <c r="C7887" s="11"/>
      <c r="D7887" s="11"/>
      <c r="E7887" s="11"/>
      <c r="F7887" s="11"/>
      <c r="G7887" s="11"/>
      <c r="H7887" s="11"/>
      <c r="I7887" s="11"/>
      <c r="J7887" s="16" t="s">
        <v>2511</v>
      </c>
      <c r="K7887" s="17">
        <f>SUM(J7885:J7886)*1</f>
        <v>1</v>
      </c>
      <c r="L7887" s="15">
        <v>51266.33</v>
      </c>
      <c r="M7887" s="18">
        <f>ROUND(K7887*L7887,2)</f>
        <v>51266.33</v>
      </c>
    </row>
    <row r="7888" spans="1:13" ht="0.95" customHeight="1">
      <c r="A7888" s="19"/>
      <c r="B7888" s="19"/>
      <c r="C7888" s="19"/>
      <c r="D7888" s="19"/>
      <c r="E7888" s="19"/>
      <c r="F7888" s="19"/>
      <c r="G7888" s="19"/>
      <c r="H7888" s="19"/>
      <c r="I7888" s="19"/>
      <c r="J7888" s="19"/>
      <c r="K7888" s="19"/>
      <c r="L7888" s="19"/>
      <c r="M7888" s="19"/>
    </row>
    <row r="7889" spans="1:13" s="1" customFormat="1">
      <c r="A7889" s="40" t="s">
        <v>2512</v>
      </c>
      <c r="B7889" s="16" t="s">
        <v>22</v>
      </c>
      <c r="C7889" s="16" t="s">
        <v>61</v>
      </c>
      <c r="D7889" s="16" t="s">
        <v>2513</v>
      </c>
      <c r="E7889" s="41"/>
      <c r="F7889" s="41"/>
      <c r="G7889" s="41"/>
      <c r="H7889" s="41"/>
      <c r="I7889" s="41"/>
      <c r="J7889" s="41"/>
      <c r="K7889" s="17">
        <f>K7893</f>
        <v>1</v>
      </c>
      <c r="L7889" s="18">
        <f>L7893</f>
        <v>21375.22</v>
      </c>
      <c r="M7889" s="18">
        <f>M7893</f>
        <v>21375.22</v>
      </c>
    </row>
    <row r="7890" spans="1:13">
      <c r="A7890" s="11"/>
      <c r="B7890" s="11"/>
      <c r="C7890" s="11"/>
      <c r="D7890" s="10" t="s">
        <v>2514</v>
      </c>
      <c r="E7890" s="11"/>
      <c r="F7890" s="11"/>
      <c r="G7890" s="11"/>
      <c r="H7890" s="11"/>
      <c r="I7890" s="11"/>
      <c r="J7890" s="11"/>
      <c r="K7890" s="11"/>
      <c r="L7890" s="11"/>
      <c r="M7890" s="11"/>
    </row>
    <row r="7891" spans="1:13">
      <c r="A7891" s="11"/>
      <c r="B7891" s="11"/>
      <c r="C7891" s="11"/>
      <c r="D7891" s="11"/>
      <c r="E7891" s="10" t="s">
        <v>2395</v>
      </c>
      <c r="F7891" s="14">
        <v>1</v>
      </c>
      <c r="G7891" s="15">
        <v>0</v>
      </c>
      <c r="H7891" s="15">
        <v>0</v>
      </c>
      <c r="I7891" s="15">
        <v>0</v>
      </c>
      <c r="J7891" s="13">
        <f>OR(F7891&lt;&gt;0,G7891&lt;&gt;0,H7891&lt;&gt;0,I7891&lt;&gt;0)*(F7891 + (F7891 = 0))*(G7891 + (G7891 = 0))*(H7891 + (H7891 = 0))*(I7891 + (I7891 = 0))</f>
        <v>1</v>
      </c>
      <c r="K7891" s="11"/>
      <c r="L7891" s="11"/>
      <c r="M7891" s="11"/>
    </row>
    <row r="7892" spans="1:13">
      <c r="A7892" s="11"/>
      <c r="B7892" s="11"/>
      <c r="C7892" s="11"/>
      <c r="D7892" s="11"/>
      <c r="E7892" s="10" t="s">
        <v>17</v>
      </c>
      <c r="F7892" s="14"/>
      <c r="G7892" s="15"/>
      <c r="H7892" s="15"/>
      <c r="I7892" s="15"/>
      <c r="J7892" s="13">
        <f>OR(F7892&lt;&gt;0,G7892&lt;&gt;0,H7892&lt;&gt;0,I7892&lt;&gt;0)*(F7892 + (F7892 = 0))*(G7892 + (G7892 = 0))*(H7892 + (H7892 = 0))*(I7892 + (I7892 = 0))</f>
        <v>0</v>
      </c>
      <c r="K7892" s="11"/>
      <c r="L7892" s="11"/>
      <c r="M7892" s="11"/>
    </row>
    <row r="7893" spans="1:13">
      <c r="A7893" s="11"/>
      <c r="B7893" s="11"/>
      <c r="C7893" s="11"/>
      <c r="D7893" s="11"/>
      <c r="E7893" s="11"/>
      <c r="F7893" s="11"/>
      <c r="G7893" s="11"/>
      <c r="H7893" s="11"/>
      <c r="I7893" s="11"/>
      <c r="J7893" s="16" t="s">
        <v>2515</v>
      </c>
      <c r="K7893" s="17">
        <f>SUM(J7891:J7892)*1</f>
        <v>1</v>
      </c>
      <c r="L7893" s="15">
        <v>21375.22</v>
      </c>
      <c r="M7893" s="18">
        <f>ROUND(K7893*L7893,2)</f>
        <v>21375.22</v>
      </c>
    </row>
    <row r="7894" spans="1:13" ht="0.95" customHeight="1">
      <c r="A7894" s="19"/>
      <c r="B7894" s="19"/>
      <c r="C7894" s="19"/>
      <c r="D7894" s="19"/>
      <c r="E7894" s="19"/>
      <c r="F7894" s="19"/>
      <c r="G7894" s="19"/>
      <c r="H7894" s="19"/>
      <c r="I7894" s="19"/>
      <c r="J7894" s="19"/>
      <c r="K7894" s="19"/>
      <c r="L7894" s="19"/>
      <c r="M7894" s="19"/>
    </row>
    <row r="7895" spans="1:13" s="1" customFormat="1">
      <c r="A7895" s="40" t="s">
        <v>2516</v>
      </c>
      <c r="B7895" s="16" t="s">
        <v>22</v>
      </c>
      <c r="C7895" s="16" t="s">
        <v>2517</v>
      </c>
      <c r="D7895" s="16" t="s">
        <v>2518</v>
      </c>
      <c r="E7895" s="41"/>
      <c r="F7895" s="41"/>
      <c r="G7895" s="41"/>
      <c r="H7895" s="41"/>
      <c r="I7895" s="41"/>
      <c r="J7895" s="41"/>
      <c r="K7895" s="17">
        <f>K7899</f>
        <v>1</v>
      </c>
      <c r="L7895" s="18">
        <f>L7899</f>
        <v>64050.6</v>
      </c>
      <c r="M7895" s="18">
        <f>M7899</f>
        <v>64050.6</v>
      </c>
    </row>
    <row r="7896" spans="1:13">
      <c r="A7896" s="11"/>
      <c r="B7896" s="11"/>
      <c r="C7896" s="11"/>
      <c r="D7896" s="10" t="s">
        <v>2519</v>
      </c>
      <c r="E7896" s="11"/>
      <c r="F7896" s="11"/>
      <c r="G7896" s="11"/>
      <c r="H7896" s="11"/>
      <c r="I7896" s="11"/>
      <c r="J7896" s="11"/>
      <c r="K7896" s="11"/>
      <c r="L7896" s="11"/>
      <c r="M7896" s="11"/>
    </row>
    <row r="7897" spans="1:13">
      <c r="A7897" s="11"/>
      <c r="B7897" s="11"/>
      <c r="C7897" s="11"/>
      <c r="D7897" s="11"/>
      <c r="E7897" s="10" t="s">
        <v>2395</v>
      </c>
      <c r="F7897" s="14">
        <v>1</v>
      </c>
      <c r="G7897" s="15">
        <v>0</v>
      </c>
      <c r="H7897" s="15">
        <v>0</v>
      </c>
      <c r="I7897" s="15">
        <v>0</v>
      </c>
      <c r="J7897" s="13">
        <f>OR(F7897&lt;&gt;0,G7897&lt;&gt;0,H7897&lt;&gt;0,I7897&lt;&gt;0)*(F7897 + (F7897 = 0))*(G7897 + (G7897 = 0))*(H7897 + (H7897 = 0))*(I7897 + (I7897 = 0))</f>
        <v>1</v>
      </c>
      <c r="K7897" s="11"/>
      <c r="L7897" s="11"/>
      <c r="M7897" s="11"/>
    </row>
    <row r="7898" spans="1:13">
      <c r="A7898" s="11"/>
      <c r="B7898" s="11"/>
      <c r="C7898" s="11"/>
      <c r="D7898" s="11"/>
      <c r="E7898" s="10" t="s">
        <v>17</v>
      </c>
      <c r="F7898" s="14"/>
      <c r="G7898" s="15"/>
      <c r="H7898" s="15"/>
      <c r="I7898" s="15"/>
      <c r="J7898" s="13">
        <f>OR(F7898&lt;&gt;0,G7898&lt;&gt;0,H7898&lt;&gt;0,I7898&lt;&gt;0)*(F7898 + (F7898 = 0))*(G7898 + (G7898 = 0))*(H7898 + (H7898 = 0))*(I7898 + (I7898 = 0))</f>
        <v>0</v>
      </c>
      <c r="K7898" s="11"/>
      <c r="L7898" s="11"/>
      <c r="M7898" s="11"/>
    </row>
    <row r="7899" spans="1:13">
      <c r="A7899" s="11"/>
      <c r="B7899" s="11"/>
      <c r="C7899" s="11"/>
      <c r="D7899" s="11"/>
      <c r="E7899" s="11"/>
      <c r="F7899" s="11"/>
      <c r="G7899" s="11"/>
      <c r="H7899" s="11"/>
      <c r="I7899" s="11"/>
      <c r="J7899" s="16" t="s">
        <v>2520</v>
      </c>
      <c r="K7899" s="17">
        <f>SUM(J7897:J7898)*1</f>
        <v>1</v>
      </c>
      <c r="L7899" s="15">
        <v>64050.6</v>
      </c>
      <c r="M7899" s="18">
        <f>ROUND(K7899*L7899,2)</f>
        <v>64050.6</v>
      </c>
    </row>
    <row r="7900" spans="1:13" ht="0.95" customHeight="1">
      <c r="A7900" s="19"/>
      <c r="B7900" s="19"/>
      <c r="C7900" s="19"/>
      <c r="D7900" s="19"/>
      <c r="E7900" s="19"/>
      <c r="F7900" s="19"/>
      <c r="G7900" s="19"/>
      <c r="H7900" s="19"/>
      <c r="I7900" s="19"/>
      <c r="J7900" s="19"/>
      <c r="K7900" s="19"/>
      <c r="L7900" s="19"/>
      <c r="M7900" s="19"/>
    </row>
    <row r="7901" spans="1:13">
      <c r="A7901" s="11"/>
      <c r="B7901" s="11"/>
      <c r="C7901" s="11"/>
      <c r="D7901" s="11"/>
      <c r="E7901" s="11"/>
      <c r="F7901" s="11"/>
      <c r="G7901" s="11"/>
      <c r="H7901" s="11"/>
      <c r="I7901" s="11"/>
      <c r="J7901" s="16" t="s">
        <v>2521</v>
      </c>
      <c r="K7901" s="20">
        <v>1</v>
      </c>
      <c r="L7901" s="18">
        <f>M7713+M7719+M7725+M7731+M7737+M7743+M7749+M7755+M7761+M7767+M7773+M7779+M7785+M7791+M7797+M7803+M7809+M7815+M7821+M7827+M7833+M7839+M7848+M7857+M7864+M7871+M7877+M7883+M7889+M7895</f>
        <v>1635079.51</v>
      </c>
      <c r="M7901" s="18">
        <f>ROUND(K7901*L7901,2)</f>
        <v>1635079.51</v>
      </c>
    </row>
    <row r="7902" spans="1:13" ht="0.95" customHeight="1">
      <c r="A7902" s="19"/>
      <c r="B7902" s="19"/>
      <c r="C7902" s="19"/>
      <c r="D7902" s="19"/>
      <c r="E7902" s="19"/>
      <c r="F7902" s="19"/>
      <c r="G7902" s="19"/>
      <c r="H7902" s="19"/>
      <c r="I7902" s="19"/>
      <c r="J7902" s="19"/>
      <c r="K7902" s="19"/>
      <c r="L7902" s="19"/>
      <c r="M7902" s="19"/>
    </row>
    <row r="7903" spans="1:13">
      <c r="A7903" s="29" t="s">
        <v>2522</v>
      </c>
      <c r="B7903" s="29" t="s">
        <v>16</v>
      </c>
      <c r="C7903" s="29" t="s">
        <v>17</v>
      </c>
      <c r="D7903" s="29" t="s">
        <v>2523</v>
      </c>
      <c r="E7903" s="30"/>
      <c r="F7903" s="30"/>
      <c r="G7903" s="30"/>
      <c r="H7903" s="30"/>
      <c r="I7903" s="30"/>
      <c r="J7903" s="30"/>
      <c r="K7903" s="31">
        <f>K8103</f>
        <v>1</v>
      </c>
      <c r="L7903" s="32">
        <f>L8103</f>
        <v>343955.36</v>
      </c>
      <c r="M7903" s="32">
        <f>M8103</f>
        <v>343955.36</v>
      </c>
    </row>
    <row r="7904" spans="1:13" s="1" customFormat="1">
      <c r="A7904" s="40" t="s">
        <v>2524</v>
      </c>
      <c r="B7904" s="16" t="s">
        <v>22</v>
      </c>
      <c r="C7904" s="16" t="s">
        <v>61</v>
      </c>
      <c r="D7904" s="16" t="s">
        <v>2525</v>
      </c>
      <c r="E7904" s="41"/>
      <c r="F7904" s="41"/>
      <c r="G7904" s="41"/>
      <c r="H7904" s="41"/>
      <c r="I7904" s="41"/>
      <c r="J7904" s="41"/>
      <c r="K7904" s="17">
        <f>K7911</f>
        <v>260</v>
      </c>
      <c r="L7904" s="18">
        <f>L7911</f>
        <v>198.41</v>
      </c>
      <c r="M7904" s="18">
        <f>M7911</f>
        <v>51586.6</v>
      </c>
    </row>
    <row r="7905" spans="1:13">
      <c r="A7905" s="11"/>
      <c r="B7905" s="11"/>
      <c r="C7905" s="11"/>
      <c r="D7905" s="10" t="s">
        <v>2526</v>
      </c>
      <c r="E7905" s="11"/>
      <c r="F7905" s="11"/>
      <c r="G7905" s="11"/>
      <c r="H7905" s="11"/>
      <c r="I7905" s="11"/>
      <c r="J7905" s="11"/>
      <c r="K7905" s="11"/>
      <c r="L7905" s="11"/>
      <c r="M7905" s="11"/>
    </row>
    <row r="7906" spans="1:13">
      <c r="A7906" s="11"/>
      <c r="B7906" s="11"/>
      <c r="C7906" s="11"/>
      <c r="D7906" s="11"/>
      <c r="E7906" s="10" t="s">
        <v>2527</v>
      </c>
      <c r="F7906" s="14"/>
      <c r="G7906" s="15"/>
      <c r="H7906" s="15"/>
      <c r="I7906" s="15"/>
      <c r="J7906" s="13">
        <f>OR(F7906&lt;&gt;0,G7906&lt;&gt;0,H7906&lt;&gt;0,I7906&lt;&gt;0)*(F7906 + (F7906 = 0))*(G7906 + (G7906 = 0))*(H7906 + (H7906 = 0))*(I7906 + (I7906 = 0))</f>
        <v>0</v>
      </c>
      <c r="K7906" s="11"/>
      <c r="L7906" s="11"/>
      <c r="M7906" s="11"/>
    </row>
    <row r="7907" spans="1:13">
      <c r="A7907" s="11"/>
      <c r="B7907" s="11"/>
      <c r="C7907" s="11"/>
      <c r="D7907" s="11"/>
      <c r="E7907" s="10" t="s">
        <v>2528</v>
      </c>
      <c r="F7907" s="14">
        <v>121</v>
      </c>
      <c r="G7907" s="15">
        <v>0</v>
      </c>
      <c r="H7907" s="15">
        <v>0</v>
      </c>
      <c r="I7907" s="15">
        <v>0</v>
      </c>
      <c r="J7907" s="13">
        <f>OR(F7907&lt;&gt;0,G7907&lt;&gt;0,H7907&lt;&gt;0,I7907&lt;&gt;0)*(F7907 + (F7907 = 0))*(G7907 + (G7907 = 0))*(H7907 + (H7907 = 0))*(I7907 + (I7907 = 0))</f>
        <v>121</v>
      </c>
      <c r="K7907" s="11"/>
      <c r="L7907" s="11"/>
      <c r="M7907" s="11"/>
    </row>
    <row r="7908" spans="1:13">
      <c r="A7908" s="11"/>
      <c r="B7908" s="11"/>
      <c r="C7908" s="11"/>
      <c r="D7908" s="11"/>
      <c r="E7908" s="10" t="s">
        <v>2529</v>
      </c>
      <c r="F7908" s="14"/>
      <c r="G7908" s="15"/>
      <c r="H7908" s="15"/>
      <c r="I7908" s="15"/>
      <c r="J7908" s="13">
        <f>OR(F7908&lt;&gt;0,G7908&lt;&gt;0,H7908&lt;&gt;0,I7908&lt;&gt;0)*(F7908 + (F7908 = 0))*(G7908 + (G7908 = 0))*(H7908 + (H7908 = 0))*(I7908 + (I7908 = 0))</f>
        <v>0</v>
      </c>
      <c r="K7908" s="11"/>
      <c r="L7908" s="11"/>
      <c r="M7908" s="11"/>
    </row>
    <row r="7909" spans="1:13">
      <c r="A7909" s="11"/>
      <c r="B7909" s="11"/>
      <c r="C7909" s="11"/>
      <c r="D7909" s="11"/>
      <c r="E7909" s="10" t="s">
        <v>2528</v>
      </c>
      <c r="F7909" s="14">
        <v>139</v>
      </c>
      <c r="G7909" s="15">
        <v>0</v>
      </c>
      <c r="H7909" s="15">
        <v>0</v>
      </c>
      <c r="I7909" s="15">
        <v>0</v>
      </c>
      <c r="J7909" s="13">
        <f>OR(F7909&lt;&gt;0,G7909&lt;&gt;0,H7909&lt;&gt;0,I7909&lt;&gt;0)*(F7909 + (F7909 = 0))*(G7909 + (G7909 = 0))*(H7909 + (H7909 = 0))*(I7909 + (I7909 = 0))</f>
        <v>139</v>
      </c>
      <c r="K7909" s="11"/>
      <c r="L7909" s="11"/>
      <c r="M7909" s="11"/>
    </row>
    <row r="7910" spans="1:13">
      <c r="A7910" s="11"/>
      <c r="B7910" s="11"/>
      <c r="C7910" s="11"/>
      <c r="D7910" s="11"/>
      <c r="E7910" s="10" t="s">
        <v>17</v>
      </c>
      <c r="F7910" s="14"/>
      <c r="G7910" s="15"/>
      <c r="H7910" s="15"/>
      <c r="I7910" s="15"/>
      <c r="J7910" s="13">
        <f>OR(F7910&lt;&gt;0,G7910&lt;&gt;0,H7910&lt;&gt;0,I7910&lt;&gt;0)*(F7910 + (F7910 = 0))*(G7910 + (G7910 = 0))*(H7910 + (H7910 = 0))*(I7910 + (I7910 = 0))</f>
        <v>0</v>
      </c>
      <c r="K7910" s="11"/>
      <c r="L7910" s="11"/>
      <c r="M7910" s="11"/>
    </row>
    <row r="7911" spans="1:13">
      <c r="A7911" s="11"/>
      <c r="B7911" s="11"/>
      <c r="C7911" s="11"/>
      <c r="D7911" s="11"/>
      <c r="E7911" s="11"/>
      <c r="F7911" s="11"/>
      <c r="G7911" s="11"/>
      <c r="H7911" s="11"/>
      <c r="I7911" s="11"/>
      <c r="J7911" s="16" t="s">
        <v>2530</v>
      </c>
      <c r="K7911" s="17">
        <f>SUM(J7906:J7910)*1</f>
        <v>260</v>
      </c>
      <c r="L7911" s="15">
        <v>198.41</v>
      </c>
      <c r="M7911" s="18">
        <f>ROUND(K7911*L7911,2)</f>
        <v>51586.6</v>
      </c>
    </row>
    <row r="7912" spans="1:13" ht="0.95" customHeight="1">
      <c r="A7912" s="19"/>
      <c r="B7912" s="19"/>
      <c r="C7912" s="19"/>
      <c r="D7912" s="19"/>
      <c r="E7912" s="19"/>
      <c r="F7912" s="19"/>
      <c r="G7912" s="19"/>
      <c r="H7912" s="19"/>
      <c r="I7912" s="19"/>
      <c r="J7912" s="19"/>
      <c r="K7912" s="19"/>
      <c r="L7912" s="19"/>
      <c r="M7912" s="19"/>
    </row>
    <row r="7913" spans="1:13" s="1" customFormat="1">
      <c r="A7913" s="40" t="s">
        <v>2531</v>
      </c>
      <c r="B7913" s="16" t="s">
        <v>22</v>
      </c>
      <c r="C7913" s="16" t="s">
        <v>61</v>
      </c>
      <c r="D7913" s="16" t="s">
        <v>2532</v>
      </c>
      <c r="E7913" s="41"/>
      <c r="F7913" s="41"/>
      <c r="G7913" s="41"/>
      <c r="H7913" s="41"/>
      <c r="I7913" s="41"/>
      <c r="J7913" s="41"/>
      <c r="K7913" s="17">
        <f>K7920</f>
        <v>151</v>
      </c>
      <c r="L7913" s="18">
        <f>L7920</f>
        <v>365.27</v>
      </c>
      <c r="M7913" s="18">
        <f>M7920</f>
        <v>55155.77</v>
      </c>
    </row>
    <row r="7914" spans="1:13">
      <c r="A7914" s="11"/>
      <c r="B7914" s="11"/>
      <c r="C7914" s="11"/>
      <c r="D7914" s="10" t="s">
        <v>2533</v>
      </c>
      <c r="E7914" s="11"/>
      <c r="F7914" s="11"/>
      <c r="G7914" s="11"/>
      <c r="H7914" s="11"/>
      <c r="I7914" s="11"/>
      <c r="J7914" s="11"/>
      <c r="K7914" s="11"/>
      <c r="L7914" s="11"/>
      <c r="M7914" s="11"/>
    </row>
    <row r="7915" spans="1:13">
      <c r="A7915" s="11"/>
      <c r="B7915" s="11"/>
      <c r="C7915" s="11"/>
      <c r="D7915" s="11"/>
      <c r="E7915" s="10" t="s">
        <v>2527</v>
      </c>
      <c r="F7915" s="14"/>
      <c r="G7915" s="15"/>
      <c r="H7915" s="15"/>
      <c r="I7915" s="15"/>
      <c r="J7915" s="13">
        <f>OR(F7915&lt;&gt;0,G7915&lt;&gt;0,H7915&lt;&gt;0,I7915&lt;&gt;0)*(F7915 + (F7915 = 0))*(G7915 + (G7915 = 0))*(H7915 + (H7915 = 0))*(I7915 + (I7915 = 0))</f>
        <v>0</v>
      </c>
      <c r="K7915" s="11"/>
      <c r="L7915" s="11"/>
      <c r="M7915" s="11"/>
    </row>
    <row r="7916" spans="1:13">
      <c r="A7916" s="11"/>
      <c r="B7916" s="11"/>
      <c r="C7916" s="11"/>
      <c r="D7916" s="11"/>
      <c r="E7916" s="10" t="s">
        <v>2528</v>
      </c>
      <c r="F7916" s="14">
        <v>64</v>
      </c>
      <c r="G7916" s="15">
        <v>0</v>
      </c>
      <c r="H7916" s="15">
        <v>0</v>
      </c>
      <c r="I7916" s="15">
        <v>0</v>
      </c>
      <c r="J7916" s="13">
        <f>OR(F7916&lt;&gt;0,G7916&lt;&gt;0,H7916&lt;&gt;0,I7916&lt;&gt;0)*(F7916 + (F7916 = 0))*(G7916 + (G7916 = 0))*(H7916 + (H7916 = 0))*(I7916 + (I7916 = 0))</f>
        <v>64</v>
      </c>
      <c r="K7916" s="11"/>
      <c r="L7916" s="11"/>
      <c r="M7916" s="11"/>
    </row>
    <row r="7917" spans="1:13">
      <c r="A7917" s="11"/>
      <c r="B7917" s="11"/>
      <c r="C7917" s="11"/>
      <c r="D7917" s="11"/>
      <c r="E7917" s="10" t="s">
        <v>2529</v>
      </c>
      <c r="F7917" s="14"/>
      <c r="G7917" s="15"/>
      <c r="H7917" s="15"/>
      <c r="I7917" s="15"/>
      <c r="J7917" s="13">
        <f>OR(F7917&lt;&gt;0,G7917&lt;&gt;0,H7917&lt;&gt;0,I7917&lt;&gt;0)*(F7917 + (F7917 = 0))*(G7917 + (G7917 = 0))*(H7917 + (H7917 = 0))*(I7917 + (I7917 = 0))</f>
        <v>0</v>
      </c>
      <c r="K7917" s="11"/>
      <c r="L7917" s="11"/>
      <c r="M7917" s="11"/>
    </row>
    <row r="7918" spans="1:13">
      <c r="A7918" s="11"/>
      <c r="B7918" s="11"/>
      <c r="C7918" s="11"/>
      <c r="D7918" s="11"/>
      <c r="E7918" s="10" t="s">
        <v>2528</v>
      </c>
      <c r="F7918" s="14">
        <v>87</v>
      </c>
      <c r="G7918" s="15">
        <v>0</v>
      </c>
      <c r="H7918" s="15">
        <v>0</v>
      </c>
      <c r="I7918" s="15">
        <v>0</v>
      </c>
      <c r="J7918" s="13">
        <f>OR(F7918&lt;&gt;0,G7918&lt;&gt;0,H7918&lt;&gt;0,I7918&lt;&gt;0)*(F7918 + (F7918 = 0))*(G7918 + (G7918 = 0))*(H7918 + (H7918 = 0))*(I7918 + (I7918 = 0))</f>
        <v>87</v>
      </c>
      <c r="K7918" s="11"/>
      <c r="L7918" s="11"/>
      <c r="M7918" s="11"/>
    </row>
    <row r="7919" spans="1:13">
      <c r="A7919" s="11"/>
      <c r="B7919" s="11"/>
      <c r="C7919" s="11"/>
      <c r="D7919" s="11"/>
      <c r="E7919" s="10" t="s">
        <v>17</v>
      </c>
      <c r="F7919" s="14"/>
      <c r="G7919" s="15"/>
      <c r="H7919" s="15"/>
      <c r="I7919" s="15"/>
      <c r="J7919" s="13">
        <f>OR(F7919&lt;&gt;0,G7919&lt;&gt;0,H7919&lt;&gt;0,I7919&lt;&gt;0)*(F7919 + (F7919 = 0))*(G7919 + (G7919 = 0))*(H7919 + (H7919 = 0))*(I7919 + (I7919 = 0))</f>
        <v>0</v>
      </c>
      <c r="K7919" s="11"/>
      <c r="L7919" s="11"/>
      <c r="M7919" s="11"/>
    </row>
    <row r="7920" spans="1:13">
      <c r="A7920" s="11"/>
      <c r="B7920" s="11"/>
      <c r="C7920" s="11"/>
      <c r="D7920" s="11"/>
      <c r="E7920" s="11"/>
      <c r="F7920" s="11"/>
      <c r="G7920" s="11"/>
      <c r="H7920" s="11"/>
      <c r="I7920" s="11"/>
      <c r="J7920" s="16" t="s">
        <v>2534</v>
      </c>
      <c r="K7920" s="17">
        <f>SUM(J7915:J7919)*1</f>
        <v>151</v>
      </c>
      <c r="L7920" s="15">
        <v>365.27</v>
      </c>
      <c r="M7920" s="18">
        <f>ROUND(K7920*L7920,2)</f>
        <v>55155.77</v>
      </c>
    </row>
    <row r="7921" spans="1:13" ht="0.95" customHeight="1">
      <c r="A7921" s="19"/>
      <c r="B7921" s="19"/>
      <c r="C7921" s="19"/>
      <c r="D7921" s="19"/>
      <c r="E7921" s="19"/>
      <c r="F7921" s="19"/>
      <c r="G7921" s="19"/>
      <c r="H7921" s="19"/>
      <c r="I7921" s="19"/>
      <c r="J7921" s="19"/>
      <c r="K7921" s="19"/>
      <c r="L7921" s="19"/>
      <c r="M7921" s="19"/>
    </row>
    <row r="7922" spans="1:13" s="1" customFormat="1">
      <c r="A7922" s="40" t="s">
        <v>2535</v>
      </c>
      <c r="B7922" s="16" t="s">
        <v>22</v>
      </c>
      <c r="C7922" s="16" t="s">
        <v>61</v>
      </c>
      <c r="D7922" s="16" t="s">
        <v>2536</v>
      </c>
      <c r="E7922" s="41"/>
      <c r="F7922" s="41"/>
      <c r="G7922" s="41"/>
      <c r="H7922" s="41"/>
      <c r="I7922" s="41"/>
      <c r="J7922" s="41"/>
      <c r="K7922" s="17">
        <f>K7929</f>
        <v>102</v>
      </c>
      <c r="L7922" s="18">
        <f>L7929</f>
        <v>337.46</v>
      </c>
      <c r="M7922" s="18">
        <f>M7929</f>
        <v>34420.92</v>
      </c>
    </row>
    <row r="7923" spans="1:13">
      <c r="A7923" s="11"/>
      <c r="B7923" s="11"/>
      <c r="C7923" s="11"/>
      <c r="D7923" s="10" t="s">
        <v>2537</v>
      </c>
      <c r="E7923" s="11"/>
      <c r="F7923" s="11"/>
      <c r="G7923" s="11"/>
      <c r="H7923" s="11"/>
      <c r="I7923" s="11"/>
      <c r="J7923" s="11"/>
      <c r="K7923" s="11"/>
      <c r="L7923" s="11"/>
      <c r="M7923" s="11"/>
    </row>
    <row r="7924" spans="1:13">
      <c r="A7924" s="11"/>
      <c r="B7924" s="11"/>
      <c r="C7924" s="11"/>
      <c r="D7924" s="11"/>
      <c r="E7924" s="10" t="s">
        <v>2527</v>
      </c>
      <c r="F7924" s="14"/>
      <c r="G7924" s="15"/>
      <c r="H7924" s="15"/>
      <c r="I7924" s="15"/>
      <c r="J7924" s="13">
        <f>OR(F7924&lt;&gt;0,G7924&lt;&gt;0,H7924&lt;&gt;0,I7924&lt;&gt;0)*(F7924 + (F7924 = 0))*(G7924 + (G7924 = 0))*(H7924 + (H7924 = 0))*(I7924 + (I7924 = 0))</f>
        <v>0</v>
      </c>
      <c r="K7924" s="11"/>
      <c r="L7924" s="11"/>
      <c r="M7924" s="11"/>
    </row>
    <row r="7925" spans="1:13">
      <c r="A7925" s="11"/>
      <c r="B7925" s="11"/>
      <c r="C7925" s="11"/>
      <c r="D7925" s="11"/>
      <c r="E7925" s="10" t="s">
        <v>2528</v>
      </c>
      <c r="F7925" s="14">
        <v>49</v>
      </c>
      <c r="G7925" s="15">
        <v>0</v>
      </c>
      <c r="H7925" s="15">
        <v>0</v>
      </c>
      <c r="I7925" s="15">
        <v>0</v>
      </c>
      <c r="J7925" s="13">
        <f>OR(F7925&lt;&gt;0,G7925&lt;&gt;0,H7925&lt;&gt;0,I7925&lt;&gt;0)*(F7925 + (F7925 = 0))*(G7925 + (G7925 = 0))*(H7925 + (H7925 = 0))*(I7925 + (I7925 = 0))</f>
        <v>49</v>
      </c>
      <c r="K7925" s="11"/>
      <c r="L7925" s="11"/>
      <c r="M7925" s="11"/>
    </row>
    <row r="7926" spans="1:13">
      <c r="A7926" s="11"/>
      <c r="B7926" s="11"/>
      <c r="C7926" s="11"/>
      <c r="D7926" s="11"/>
      <c r="E7926" s="10" t="s">
        <v>2529</v>
      </c>
      <c r="F7926" s="14"/>
      <c r="G7926" s="15"/>
      <c r="H7926" s="15"/>
      <c r="I7926" s="15"/>
      <c r="J7926" s="13">
        <f>OR(F7926&lt;&gt;0,G7926&lt;&gt;0,H7926&lt;&gt;0,I7926&lt;&gt;0)*(F7926 + (F7926 = 0))*(G7926 + (G7926 = 0))*(H7926 + (H7926 = 0))*(I7926 + (I7926 = 0))</f>
        <v>0</v>
      </c>
      <c r="K7926" s="11"/>
      <c r="L7926" s="11"/>
      <c r="M7926" s="11"/>
    </row>
    <row r="7927" spans="1:13">
      <c r="A7927" s="11"/>
      <c r="B7927" s="11"/>
      <c r="C7927" s="11"/>
      <c r="D7927" s="11"/>
      <c r="E7927" s="10" t="s">
        <v>2528</v>
      </c>
      <c r="F7927" s="14">
        <v>53</v>
      </c>
      <c r="G7927" s="15">
        <v>0</v>
      </c>
      <c r="H7927" s="15">
        <v>0</v>
      </c>
      <c r="I7927" s="15">
        <v>0</v>
      </c>
      <c r="J7927" s="13">
        <f>OR(F7927&lt;&gt;0,G7927&lt;&gt;0,H7927&lt;&gt;0,I7927&lt;&gt;0)*(F7927 + (F7927 = 0))*(G7927 + (G7927 = 0))*(H7927 + (H7927 = 0))*(I7927 + (I7927 = 0))</f>
        <v>53</v>
      </c>
      <c r="K7927" s="11"/>
      <c r="L7927" s="11"/>
      <c r="M7927" s="11"/>
    </row>
    <row r="7928" spans="1:13">
      <c r="A7928" s="11"/>
      <c r="B7928" s="11"/>
      <c r="C7928" s="11"/>
      <c r="D7928" s="11"/>
      <c r="E7928" s="10" t="s">
        <v>17</v>
      </c>
      <c r="F7928" s="14"/>
      <c r="G7928" s="15"/>
      <c r="H7928" s="15"/>
      <c r="I7928" s="15"/>
      <c r="J7928" s="13">
        <f>OR(F7928&lt;&gt;0,G7928&lt;&gt;0,H7928&lt;&gt;0,I7928&lt;&gt;0)*(F7928 + (F7928 = 0))*(G7928 + (G7928 = 0))*(H7928 + (H7928 = 0))*(I7928 + (I7928 = 0))</f>
        <v>0</v>
      </c>
      <c r="K7928" s="11"/>
      <c r="L7928" s="11"/>
      <c r="M7928" s="11"/>
    </row>
    <row r="7929" spans="1:13">
      <c r="A7929" s="11"/>
      <c r="B7929" s="11"/>
      <c r="C7929" s="11"/>
      <c r="D7929" s="11"/>
      <c r="E7929" s="11"/>
      <c r="F7929" s="11"/>
      <c r="G7929" s="11"/>
      <c r="H7929" s="11"/>
      <c r="I7929" s="11"/>
      <c r="J7929" s="16" t="s">
        <v>2538</v>
      </c>
      <c r="K7929" s="17">
        <f>SUM(J7924:J7928)*1</f>
        <v>102</v>
      </c>
      <c r="L7929" s="15">
        <v>337.46</v>
      </c>
      <c r="M7929" s="18">
        <f>ROUND(K7929*L7929,2)</f>
        <v>34420.92</v>
      </c>
    </row>
    <row r="7930" spans="1:13" ht="0.95" customHeight="1">
      <c r="A7930" s="19"/>
      <c r="B7930" s="19"/>
      <c r="C7930" s="19"/>
      <c r="D7930" s="19"/>
      <c r="E7930" s="19"/>
      <c r="F7930" s="19"/>
      <c r="G7930" s="19"/>
      <c r="H7930" s="19"/>
      <c r="I7930" s="19"/>
      <c r="J7930" s="19"/>
      <c r="K7930" s="19"/>
      <c r="L7930" s="19"/>
      <c r="M7930" s="19"/>
    </row>
    <row r="7931" spans="1:13" s="1" customFormat="1">
      <c r="A7931" s="40" t="s">
        <v>2539</v>
      </c>
      <c r="B7931" s="16" t="s">
        <v>22</v>
      </c>
      <c r="C7931" s="16" t="s">
        <v>61</v>
      </c>
      <c r="D7931" s="16" t="s">
        <v>2540</v>
      </c>
      <c r="E7931" s="41"/>
      <c r="F7931" s="41"/>
      <c r="G7931" s="41"/>
      <c r="H7931" s="41"/>
      <c r="I7931" s="41"/>
      <c r="J7931" s="41"/>
      <c r="K7931" s="17">
        <f>K7938</f>
        <v>22</v>
      </c>
      <c r="L7931" s="18">
        <f>L7938</f>
        <v>34.97</v>
      </c>
      <c r="M7931" s="18">
        <f>M7938</f>
        <v>769.34</v>
      </c>
    </row>
    <row r="7932" spans="1:13">
      <c r="A7932" s="11"/>
      <c r="B7932" s="11"/>
      <c r="C7932" s="11"/>
      <c r="D7932" s="10" t="s">
        <v>2541</v>
      </c>
      <c r="E7932" s="11"/>
      <c r="F7932" s="11"/>
      <c r="G7932" s="11"/>
      <c r="H7932" s="11"/>
      <c r="I7932" s="11"/>
      <c r="J7932" s="11"/>
      <c r="K7932" s="11"/>
      <c r="L7932" s="11"/>
      <c r="M7932" s="11"/>
    </row>
    <row r="7933" spans="1:13">
      <c r="A7933" s="11"/>
      <c r="B7933" s="11"/>
      <c r="C7933" s="11"/>
      <c r="D7933" s="11"/>
      <c r="E7933" s="10" t="s">
        <v>2527</v>
      </c>
      <c r="F7933" s="14"/>
      <c r="G7933" s="15"/>
      <c r="H7933" s="15"/>
      <c r="I7933" s="15"/>
      <c r="J7933" s="13">
        <f>OR(F7933&lt;&gt;0,G7933&lt;&gt;0,H7933&lt;&gt;0,I7933&lt;&gt;0)*(F7933 + (F7933 = 0))*(G7933 + (G7933 = 0))*(H7933 + (H7933 = 0))*(I7933 + (I7933 = 0))</f>
        <v>0</v>
      </c>
      <c r="K7933" s="11"/>
      <c r="L7933" s="11"/>
      <c r="M7933" s="11"/>
    </row>
    <row r="7934" spans="1:13">
      <c r="A7934" s="11"/>
      <c r="B7934" s="11"/>
      <c r="C7934" s="11"/>
      <c r="D7934" s="11"/>
      <c r="E7934" s="10" t="s">
        <v>2528</v>
      </c>
      <c r="F7934" s="14">
        <v>15</v>
      </c>
      <c r="G7934" s="15">
        <v>0</v>
      </c>
      <c r="H7934" s="15">
        <v>0</v>
      </c>
      <c r="I7934" s="15">
        <v>0</v>
      </c>
      <c r="J7934" s="13">
        <f>OR(F7934&lt;&gt;0,G7934&lt;&gt;0,H7934&lt;&gt;0,I7934&lt;&gt;0)*(F7934 + (F7934 = 0))*(G7934 + (G7934 = 0))*(H7934 + (H7934 = 0))*(I7934 + (I7934 = 0))</f>
        <v>15</v>
      </c>
      <c r="K7934" s="11"/>
      <c r="L7934" s="11"/>
      <c r="M7934" s="11"/>
    </row>
    <row r="7935" spans="1:13">
      <c r="A7935" s="11"/>
      <c r="B7935" s="11"/>
      <c r="C7935" s="11"/>
      <c r="D7935" s="11"/>
      <c r="E7935" s="10" t="s">
        <v>2529</v>
      </c>
      <c r="F7935" s="14"/>
      <c r="G7935" s="15"/>
      <c r="H7935" s="15"/>
      <c r="I7935" s="15"/>
      <c r="J7935" s="13">
        <f>OR(F7935&lt;&gt;0,G7935&lt;&gt;0,H7935&lt;&gt;0,I7935&lt;&gt;0)*(F7935 + (F7935 = 0))*(G7935 + (G7935 = 0))*(H7935 + (H7935 = 0))*(I7935 + (I7935 = 0))</f>
        <v>0</v>
      </c>
      <c r="K7935" s="11"/>
      <c r="L7935" s="11"/>
      <c r="M7935" s="11"/>
    </row>
    <row r="7936" spans="1:13">
      <c r="A7936" s="11"/>
      <c r="B7936" s="11"/>
      <c r="C7936" s="11"/>
      <c r="D7936" s="11"/>
      <c r="E7936" s="10" t="s">
        <v>2528</v>
      </c>
      <c r="F7936" s="14">
        <v>7</v>
      </c>
      <c r="G7936" s="15">
        <v>0</v>
      </c>
      <c r="H7936" s="15">
        <v>0</v>
      </c>
      <c r="I7936" s="15">
        <v>0</v>
      </c>
      <c r="J7936" s="13">
        <f>OR(F7936&lt;&gt;0,G7936&lt;&gt;0,H7936&lt;&gt;0,I7936&lt;&gt;0)*(F7936 + (F7936 = 0))*(G7936 + (G7936 = 0))*(H7936 + (H7936 = 0))*(I7936 + (I7936 = 0))</f>
        <v>7</v>
      </c>
      <c r="K7936" s="11"/>
      <c r="L7936" s="11"/>
      <c r="M7936" s="11"/>
    </row>
    <row r="7937" spans="1:13">
      <c r="A7937" s="11"/>
      <c r="B7937" s="11"/>
      <c r="C7937" s="11"/>
      <c r="D7937" s="11"/>
      <c r="E7937" s="10" t="s">
        <v>17</v>
      </c>
      <c r="F7937" s="14"/>
      <c r="G7937" s="15"/>
      <c r="H7937" s="15"/>
      <c r="I7937" s="15"/>
      <c r="J7937" s="13">
        <f>OR(F7937&lt;&gt;0,G7937&lt;&gt;0,H7937&lt;&gt;0,I7937&lt;&gt;0)*(F7937 + (F7937 = 0))*(G7937 + (G7937 = 0))*(H7937 + (H7937 = 0))*(I7937 + (I7937 = 0))</f>
        <v>0</v>
      </c>
      <c r="K7937" s="11"/>
      <c r="L7937" s="11"/>
      <c r="M7937" s="11"/>
    </row>
    <row r="7938" spans="1:13">
      <c r="A7938" s="11"/>
      <c r="B7938" s="11"/>
      <c r="C7938" s="11"/>
      <c r="D7938" s="11"/>
      <c r="E7938" s="11"/>
      <c r="F7938" s="11"/>
      <c r="G7938" s="11"/>
      <c r="H7938" s="11"/>
      <c r="I7938" s="11"/>
      <c r="J7938" s="16" t="s">
        <v>2542</v>
      </c>
      <c r="K7938" s="17">
        <f>SUM(J7933:J7937)*1</f>
        <v>22</v>
      </c>
      <c r="L7938" s="15">
        <v>34.97</v>
      </c>
      <c r="M7938" s="18">
        <f>ROUND(K7938*L7938,2)</f>
        <v>769.34</v>
      </c>
    </row>
    <row r="7939" spans="1:13" ht="0.95" customHeight="1">
      <c r="A7939" s="19"/>
      <c r="B7939" s="19"/>
      <c r="C7939" s="19"/>
      <c r="D7939" s="19"/>
      <c r="E7939" s="19"/>
      <c r="F7939" s="19"/>
      <c r="G7939" s="19"/>
      <c r="H7939" s="19"/>
      <c r="I7939" s="19"/>
      <c r="J7939" s="19"/>
      <c r="K7939" s="19"/>
      <c r="L7939" s="19"/>
      <c r="M7939" s="19"/>
    </row>
    <row r="7940" spans="1:13" s="1" customFormat="1">
      <c r="A7940" s="40" t="s">
        <v>2543</v>
      </c>
      <c r="B7940" s="16" t="s">
        <v>22</v>
      </c>
      <c r="C7940" s="16" t="s">
        <v>61</v>
      </c>
      <c r="D7940" s="16" t="s">
        <v>2544</v>
      </c>
      <c r="E7940" s="41"/>
      <c r="F7940" s="41"/>
      <c r="G7940" s="41"/>
      <c r="H7940" s="41"/>
      <c r="I7940" s="41"/>
      <c r="J7940" s="41"/>
      <c r="K7940" s="17">
        <f>K7947</f>
        <v>25</v>
      </c>
      <c r="L7940" s="18">
        <f>L7947</f>
        <v>44.49</v>
      </c>
      <c r="M7940" s="18">
        <f>M7947</f>
        <v>1112.25</v>
      </c>
    </row>
    <row r="7941" spans="1:13">
      <c r="A7941" s="11"/>
      <c r="B7941" s="11"/>
      <c r="C7941" s="11"/>
      <c r="D7941" s="10" t="s">
        <v>2545</v>
      </c>
      <c r="E7941" s="11"/>
      <c r="F7941" s="11"/>
      <c r="G7941" s="11"/>
      <c r="H7941" s="11"/>
      <c r="I7941" s="11"/>
      <c r="J7941" s="11"/>
      <c r="K7941" s="11"/>
      <c r="L7941" s="11"/>
      <c r="M7941" s="11"/>
    </row>
    <row r="7942" spans="1:13">
      <c r="A7942" s="11"/>
      <c r="B7942" s="11"/>
      <c r="C7942" s="11"/>
      <c r="D7942" s="11"/>
      <c r="E7942" s="10" t="s">
        <v>2527</v>
      </c>
      <c r="F7942" s="14"/>
      <c r="G7942" s="15"/>
      <c r="H7942" s="15"/>
      <c r="I7942" s="15"/>
      <c r="J7942" s="13">
        <f>OR(F7942&lt;&gt;0,G7942&lt;&gt;0,H7942&lt;&gt;0,I7942&lt;&gt;0)*(F7942 + (F7942 = 0))*(G7942 + (G7942 = 0))*(H7942 + (H7942 = 0))*(I7942 + (I7942 = 0))</f>
        <v>0</v>
      </c>
      <c r="K7942" s="11"/>
      <c r="L7942" s="11"/>
      <c r="M7942" s="11"/>
    </row>
    <row r="7943" spans="1:13">
      <c r="A7943" s="11"/>
      <c r="B7943" s="11"/>
      <c r="C7943" s="11"/>
      <c r="D7943" s="11"/>
      <c r="E7943" s="10" t="s">
        <v>2528</v>
      </c>
      <c r="F7943" s="14">
        <v>11</v>
      </c>
      <c r="G7943" s="15">
        <v>0</v>
      </c>
      <c r="H7943" s="15">
        <v>0</v>
      </c>
      <c r="I7943" s="15">
        <v>0</v>
      </c>
      <c r="J7943" s="13">
        <f>OR(F7943&lt;&gt;0,G7943&lt;&gt;0,H7943&lt;&gt;0,I7943&lt;&gt;0)*(F7943 + (F7943 = 0))*(G7943 + (G7943 = 0))*(H7943 + (H7943 = 0))*(I7943 + (I7943 = 0))</f>
        <v>11</v>
      </c>
      <c r="K7943" s="11"/>
      <c r="L7943" s="11"/>
      <c r="M7943" s="11"/>
    </row>
    <row r="7944" spans="1:13">
      <c r="A7944" s="11"/>
      <c r="B7944" s="11"/>
      <c r="C7944" s="11"/>
      <c r="D7944" s="11"/>
      <c r="E7944" s="10" t="s">
        <v>2529</v>
      </c>
      <c r="F7944" s="14"/>
      <c r="G7944" s="15"/>
      <c r="H7944" s="15"/>
      <c r="I7944" s="15"/>
      <c r="J7944" s="13">
        <f>OR(F7944&lt;&gt;0,G7944&lt;&gt;0,H7944&lt;&gt;0,I7944&lt;&gt;0)*(F7944 + (F7944 = 0))*(G7944 + (G7944 = 0))*(H7944 + (H7944 = 0))*(I7944 + (I7944 = 0))</f>
        <v>0</v>
      </c>
      <c r="K7944" s="11"/>
      <c r="L7944" s="11"/>
      <c r="M7944" s="11"/>
    </row>
    <row r="7945" spans="1:13">
      <c r="A7945" s="11"/>
      <c r="B7945" s="11"/>
      <c r="C7945" s="11"/>
      <c r="D7945" s="11"/>
      <c r="E7945" s="10" t="s">
        <v>2528</v>
      </c>
      <c r="F7945" s="14">
        <v>14</v>
      </c>
      <c r="G7945" s="15">
        <v>0</v>
      </c>
      <c r="H7945" s="15">
        <v>0</v>
      </c>
      <c r="I7945" s="15">
        <v>0</v>
      </c>
      <c r="J7945" s="13">
        <f>OR(F7945&lt;&gt;0,G7945&lt;&gt;0,H7945&lt;&gt;0,I7945&lt;&gt;0)*(F7945 + (F7945 = 0))*(G7945 + (G7945 = 0))*(H7945 + (H7945 = 0))*(I7945 + (I7945 = 0))</f>
        <v>14</v>
      </c>
      <c r="K7945" s="11"/>
      <c r="L7945" s="11"/>
      <c r="M7945" s="11"/>
    </row>
    <row r="7946" spans="1:13">
      <c r="A7946" s="11"/>
      <c r="B7946" s="11"/>
      <c r="C7946" s="11"/>
      <c r="D7946" s="11"/>
      <c r="E7946" s="10" t="s">
        <v>17</v>
      </c>
      <c r="F7946" s="14"/>
      <c r="G7946" s="15"/>
      <c r="H7946" s="15"/>
      <c r="I7946" s="15"/>
      <c r="J7946" s="13">
        <f>OR(F7946&lt;&gt;0,G7946&lt;&gt;0,H7946&lt;&gt;0,I7946&lt;&gt;0)*(F7946 + (F7946 = 0))*(G7946 + (G7946 = 0))*(H7946 + (H7946 = 0))*(I7946 + (I7946 = 0))</f>
        <v>0</v>
      </c>
      <c r="K7946" s="11"/>
      <c r="L7946" s="11"/>
      <c r="M7946" s="11"/>
    </row>
    <row r="7947" spans="1:13">
      <c r="A7947" s="11"/>
      <c r="B7947" s="11"/>
      <c r="C7947" s="11"/>
      <c r="D7947" s="11"/>
      <c r="E7947" s="11"/>
      <c r="F7947" s="11"/>
      <c r="G7947" s="11"/>
      <c r="H7947" s="11"/>
      <c r="I7947" s="11"/>
      <c r="J7947" s="16" t="s">
        <v>2546</v>
      </c>
      <c r="K7947" s="17">
        <f>SUM(J7942:J7946)*1</f>
        <v>25</v>
      </c>
      <c r="L7947" s="15">
        <v>44.49</v>
      </c>
      <c r="M7947" s="18">
        <f>ROUND(K7947*L7947,2)</f>
        <v>1112.25</v>
      </c>
    </row>
    <row r="7948" spans="1:13" ht="0.95" customHeight="1">
      <c r="A7948" s="19"/>
      <c r="B7948" s="19"/>
      <c r="C7948" s="19"/>
      <c r="D7948" s="19"/>
      <c r="E7948" s="19"/>
      <c r="F7948" s="19"/>
      <c r="G7948" s="19"/>
      <c r="H7948" s="19"/>
      <c r="I7948" s="19"/>
      <c r="J7948" s="19"/>
      <c r="K7948" s="19"/>
      <c r="L7948" s="19"/>
      <c r="M7948" s="19"/>
    </row>
    <row r="7949" spans="1:13" s="1" customFormat="1">
      <c r="A7949" s="40" t="s">
        <v>2547</v>
      </c>
      <c r="B7949" s="16" t="s">
        <v>22</v>
      </c>
      <c r="C7949" s="16" t="s">
        <v>61</v>
      </c>
      <c r="D7949" s="16" t="s">
        <v>2548</v>
      </c>
      <c r="E7949" s="41"/>
      <c r="F7949" s="41"/>
      <c r="G7949" s="41"/>
      <c r="H7949" s="41"/>
      <c r="I7949" s="41"/>
      <c r="J7949" s="41"/>
      <c r="K7949" s="17">
        <f>K7956</f>
        <v>64</v>
      </c>
      <c r="L7949" s="18">
        <f>L7956</f>
        <v>25.93</v>
      </c>
      <c r="M7949" s="18">
        <f>M7956</f>
        <v>1659.52</v>
      </c>
    </row>
    <row r="7950" spans="1:13">
      <c r="A7950" s="11"/>
      <c r="B7950" s="11"/>
      <c r="C7950" s="11"/>
      <c r="D7950" s="10" t="s">
        <v>2549</v>
      </c>
      <c r="E7950" s="11"/>
      <c r="F7950" s="11"/>
      <c r="G7950" s="11"/>
      <c r="H7950" s="11"/>
      <c r="I7950" s="11"/>
      <c r="J7950" s="11"/>
      <c r="K7950" s="11"/>
      <c r="L7950" s="11"/>
      <c r="M7950" s="11"/>
    </row>
    <row r="7951" spans="1:13">
      <c r="A7951" s="11"/>
      <c r="B7951" s="11"/>
      <c r="C7951" s="11"/>
      <c r="D7951" s="11"/>
      <c r="E7951" s="10" t="s">
        <v>2527</v>
      </c>
      <c r="F7951" s="14"/>
      <c r="G7951" s="15"/>
      <c r="H7951" s="15"/>
      <c r="I7951" s="15"/>
      <c r="J7951" s="13">
        <f>OR(F7951&lt;&gt;0,G7951&lt;&gt;0,H7951&lt;&gt;0,I7951&lt;&gt;0)*(F7951 + (F7951 = 0))*(G7951 + (G7951 = 0))*(H7951 + (H7951 = 0))*(I7951 + (I7951 = 0))</f>
        <v>0</v>
      </c>
      <c r="K7951" s="11"/>
      <c r="L7951" s="11"/>
      <c r="M7951" s="11"/>
    </row>
    <row r="7952" spans="1:13">
      <c r="A7952" s="11"/>
      <c r="B7952" s="11"/>
      <c r="C7952" s="11"/>
      <c r="D7952" s="11"/>
      <c r="E7952" s="10" t="s">
        <v>2528</v>
      </c>
      <c r="F7952" s="14">
        <v>29</v>
      </c>
      <c r="G7952" s="15">
        <v>0</v>
      </c>
      <c r="H7952" s="15">
        <v>0</v>
      </c>
      <c r="I7952" s="15">
        <v>0</v>
      </c>
      <c r="J7952" s="13">
        <f>OR(F7952&lt;&gt;0,G7952&lt;&gt;0,H7952&lt;&gt;0,I7952&lt;&gt;0)*(F7952 + (F7952 = 0))*(G7952 + (G7952 = 0))*(H7952 + (H7952 = 0))*(I7952 + (I7952 = 0))</f>
        <v>29</v>
      </c>
      <c r="K7952" s="11"/>
      <c r="L7952" s="11"/>
      <c r="M7952" s="11"/>
    </row>
    <row r="7953" spans="1:13">
      <c r="A7953" s="11"/>
      <c r="B7953" s="11"/>
      <c r="C7953" s="11"/>
      <c r="D7953" s="11"/>
      <c r="E7953" s="10" t="s">
        <v>2529</v>
      </c>
      <c r="F7953" s="14"/>
      <c r="G7953" s="15"/>
      <c r="H7953" s="15"/>
      <c r="I7953" s="15"/>
      <c r="J7953" s="13">
        <f>OR(F7953&lt;&gt;0,G7953&lt;&gt;0,H7953&lt;&gt;0,I7953&lt;&gt;0)*(F7953 + (F7953 = 0))*(G7953 + (G7953 = 0))*(H7953 + (H7953 = 0))*(I7953 + (I7953 = 0))</f>
        <v>0</v>
      </c>
      <c r="K7953" s="11"/>
      <c r="L7953" s="11"/>
      <c r="M7953" s="11"/>
    </row>
    <row r="7954" spans="1:13">
      <c r="A7954" s="11"/>
      <c r="B7954" s="11"/>
      <c r="C7954" s="11"/>
      <c r="D7954" s="11"/>
      <c r="E7954" s="10" t="s">
        <v>2528</v>
      </c>
      <c r="F7954" s="14">
        <v>35</v>
      </c>
      <c r="G7954" s="15">
        <v>0</v>
      </c>
      <c r="H7954" s="15">
        <v>0</v>
      </c>
      <c r="I7954" s="15">
        <v>0</v>
      </c>
      <c r="J7954" s="13">
        <f>OR(F7954&lt;&gt;0,G7954&lt;&gt;0,H7954&lt;&gt;0,I7954&lt;&gt;0)*(F7954 + (F7954 = 0))*(G7954 + (G7954 = 0))*(H7954 + (H7954 = 0))*(I7954 + (I7954 = 0))</f>
        <v>35</v>
      </c>
      <c r="K7954" s="11"/>
      <c r="L7954" s="11"/>
      <c r="M7954" s="11"/>
    </row>
    <row r="7955" spans="1:13">
      <c r="A7955" s="11"/>
      <c r="B7955" s="11"/>
      <c r="C7955" s="11"/>
      <c r="D7955" s="11"/>
      <c r="E7955" s="10" t="s">
        <v>17</v>
      </c>
      <c r="F7955" s="14"/>
      <c r="G7955" s="15"/>
      <c r="H7955" s="15"/>
      <c r="I7955" s="15"/>
      <c r="J7955" s="13">
        <f>OR(F7955&lt;&gt;0,G7955&lt;&gt;0,H7955&lt;&gt;0,I7955&lt;&gt;0)*(F7955 + (F7955 = 0))*(G7955 + (G7955 = 0))*(H7955 + (H7955 = 0))*(I7955 + (I7955 = 0))</f>
        <v>0</v>
      </c>
      <c r="K7955" s="11"/>
      <c r="L7955" s="11"/>
      <c r="M7955" s="11"/>
    </row>
    <row r="7956" spans="1:13">
      <c r="A7956" s="11"/>
      <c r="B7956" s="11"/>
      <c r="C7956" s="11"/>
      <c r="D7956" s="11"/>
      <c r="E7956" s="11"/>
      <c r="F7956" s="11"/>
      <c r="G7956" s="11"/>
      <c r="H7956" s="11"/>
      <c r="I7956" s="11"/>
      <c r="J7956" s="16" t="s">
        <v>2550</v>
      </c>
      <c r="K7956" s="17">
        <f>SUM(J7951:J7955)*1</f>
        <v>64</v>
      </c>
      <c r="L7956" s="15">
        <v>25.93</v>
      </c>
      <c r="M7956" s="18">
        <f>ROUND(K7956*L7956,2)</f>
        <v>1659.52</v>
      </c>
    </row>
    <row r="7957" spans="1:13" ht="0.95" customHeight="1">
      <c r="A7957" s="19"/>
      <c r="B7957" s="19"/>
      <c r="C7957" s="19"/>
      <c r="D7957" s="19"/>
      <c r="E7957" s="19"/>
      <c r="F7957" s="19"/>
      <c r="G7957" s="19"/>
      <c r="H7957" s="19"/>
      <c r="I7957" s="19"/>
      <c r="J7957" s="19"/>
      <c r="K7957" s="19"/>
      <c r="L7957" s="19"/>
      <c r="M7957" s="19"/>
    </row>
    <row r="7958" spans="1:13" s="1" customFormat="1">
      <c r="A7958" s="40" t="s">
        <v>2551</v>
      </c>
      <c r="B7958" s="16" t="s">
        <v>22</v>
      </c>
      <c r="C7958" s="16" t="s">
        <v>61</v>
      </c>
      <c r="D7958" s="16" t="s">
        <v>2552</v>
      </c>
      <c r="E7958" s="41"/>
      <c r="F7958" s="41"/>
      <c r="G7958" s="41"/>
      <c r="H7958" s="41"/>
      <c r="I7958" s="41"/>
      <c r="J7958" s="41"/>
      <c r="K7958" s="17">
        <f>K7965</f>
        <v>7</v>
      </c>
      <c r="L7958" s="18">
        <f>L7965</f>
        <v>231.48</v>
      </c>
      <c r="M7958" s="18">
        <f>M7965</f>
        <v>1620.36</v>
      </c>
    </row>
    <row r="7959" spans="1:13">
      <c r="A7959" s="11"/>
      <c r="B7959" s="11"/>
      <c r="C7959" s="11"/>
      <c r="D7959" s="10" t="s">
        <v>2553</v>
      </c>
      <c r="E7959" s="11"/>
      <c r="F7959" s="11"/>
      <c r="G7959" s="11"/>
      <c r="H7959" s="11"/>
      <c r="I7959" s="11"/>
      <c r="J7959" s="11"/>
      <c r="K7959" s="11"/>
      <c r="L7959" s="11"/>
      <c r="M7959" s="11"/>
    </row>
    <row r="7960" spans="1:13">
      <c r="A7960" s="11"/>
      <c r="B7960" s="11"/>
      <c r="C7960" s="11"/>
      <c r="D7960" s="11"/>
      <c r="E7960" s="10" t="s">
        <v>2527</v>
      </c>
      <c r="F7960" s="14"/>
      <c r="G7960" s="15"/>
      <c r="H7960" s="15"/>
      <c r="I7960" s="15"/>
      <c r="J7960" s="13">
        <f>OR(F7960&lt;&gt;0,G7960&lt;&gt;0,H7960&lt;&gt;0,I7960&lt;&gt;0)*(F7960 + (F7960 = 0))*(G7960 + (G7960 = 0))*(H7960 + (H7960 = 0))*(I7960 + (I7960 = 0))</f>
        <v>0</v>
      </c>
      <c r="K7960" s="11"/>
      <c r="L7960" s="11"/>
      <c r="M7960" s="11"/>
    </row>
    <row r="7961" spans="1:13">
      <c r="A7961" s="11"/>
      <c r="B7961" s="11"/>
      <c r="C7961" s="11"/>
      <c r="D7961" s="11"/>
      <c r="E7961" s="10" t="s">
        <v>2528</v>
      </c>
      <c r="F7961" s="14">
        <v>3</v>
      </c>
      <c r="G7961" s="15">
        <v>0</v>
      </c>
      <c r="H7961" s="15">
        <v>0</v>
      </c>
      <c r="I7961" s="15">
        <v>0</v>
      </c>
      <c r="J7961" s="13">
        <f>OR(F7961&lt;&gt;0,G7961&lt;&gt;0,H7961&lt;&gt;0,I7961&lt;&gt;0)*(F7961 + (F7961 = 0))*(G7961 + (G7961 = 0))*(H7961 + (H7961 = 0))*(I7961 + (I7961 = 0))</f>
        <v>3</v>
      </c>
      <c r="K7961" s="11"/>
      <c r="L7961" s="11"/>
      <c r="M7961" s="11"/>
    </row>
    <row r="7962" spans="1:13">
      <c r="A7962" s="11"/>
      <c r="B7962" s="11"/>
      <c r="C7962" s="11"/>
      <c r="D7962" s="11"/>
      <c r="E7962" s="10" t="s">
        <v>2529</v>
      </c>
      <c r="F7962" s="14"/>
      <c r="G7962" s="15"/>
      <c r="H7962" s="15"/>
      <c r="I7962" s="15"/>
      <c r="J7962" s="13">
        <f>OR(F7962&lt;&gt;0,G7962&lt;&gt;0,H7962&lt;&gt;0,I7962&lt;&gt;0)*(F7962 + (F7962 = 0))*(G7962 + (G7962 = 0))*(H7962 + (H7962 = 0))*(I7962 + (I7962 = 0))</f>
        <v>0</v>
      </c>
      <c r="K7962" s="11"/>
      <c r="L7962" s="11"/>
      <c r="M7962" s="11"/>
    </row>
    <row r="7963" spans="1:13">
      <c r="A7963" s="11"/>
      <c r="B7963" s="11"/>
      <c r="C7963" s="11"/>
      <c r="D7963" s="11"/>
      <c r="E7963" s="10" t="s">
        <v>2528</v>
      </c>
      <c r="F7963" s="14">
        <v>4</v>
      </c>
      <c r="G7963" s="15">
        <v>0</v>
      </c>
      <c r="H7963" s="15">
        <v>0</v>
      </c>
      <c r="I7963" s="15">
        <v>0</v>
      </c>
      <c r="J7963" s="13">
        <f>OR(F7963&lt;&gt;0,G7963&lt;&gt;0,H7963&lt;&gt;0,I7963&lt;&gt;0)*(F7963 + (F7963 = 0))*(G7963 + (G7963 = 0))*(H7963 + (H7963 = 0))*(I7963 + (I7963 = 0))</f>
        <v>4</v>
      </c>
      <c r="K7963" s="11"/>
      <c r="L7963" s="11"/>
      <c r="M7963" s="11"/>
    </row>
    <row r="7964" spans="1:13">
      <c r="A7964" s="11"/>
      <c r="B7964" s="11"/>
      <c r="C7964" s="11"/>
      <c r="D7964" s="11"/>
      <c r="E7964" s="10" t="s">
        <v>17</v>
      </c>
      <c r="F7964" s="14"/>
      <c r="G7964" s="15"/>
      <c r="H7964" s="15"/>
      <c r="I7964" s="15"/>
      <c r="J7964" s="13">
        <f>OR(F7964&lt;&gt;0,G7964&lt;&gt;0,H7964&lt;&gt;0,I7964&lt;&gt;0)*(F7964 + (F7964 = 0))*(G7964 + (G7964 = 0))*(H7964 + (H7964 = 0))*(I7964 + (I7964 = 0))</f>
        <v>0</v>
      </c>
      <c r="K7964" s="11"/>
      <c r="L7964" s="11"/>
      <c r="M7964" s="11"/>
    </row>
    <row r="7965" spans="1:13">
      <c r="A7965" s="11"/>
      <c r="B7965" s="11"/>
      <c r="C7965" s="11"/>
      <c r="D7965" s="11"/>
      <c r="E7965" s="11"/>
      <c r="F7965" s="11"/>
      <c r="G7965" s="11"/>
      <c r="H7965" s="11"/>
      <c r="I7965" s="11"/>
      <c r="J7965" s="16" t="s">
        <v>2554</v>
      </c>
      <c r="K7965" s="17">
        <f>SUM(J7960:J7964)*1</f>
        <v>7</v>
      </c>
      <c r="L7965" s="15">
        <v>231.48</v>
      </c>
      <c r="M7965" s="18">
        <f>ROUND(K7965*L7965,2)</f>
        <v>1620.36</v>
      </c>
    </row>
    <row r="7966" spans="1:13" ht="0.95" customHeight="1">
      <c r="A7966" s="19"/>
      <c r="B7966" s="19"/>
      <c r="C7966" s="19"/>
      <c r="D7966" s="19"/>
      <c r="E7966" s="19"/>
      <c r="F7966" s="19"/>
      <c r="G7966" s="19"/>
      <c r="H7966" s="19"/>
      <c r="I7966" s="19"/>
      <c r="J7966" s="19"/>
      <c r="K7966" s="19"/>
      <c r="L7966" s="19"/>
      <c r="M7966" s="19"/>
    </row>
    <row r="7967" spans="1:13" s="1" customFormat="1">
      <c r="A7967" s="40" t="s">
        <v>2353</v>
      </c>
      <c r="B7967" s="16" t="s">
        <v>22</v>
      </c>
      <c r="C7967" s="16" t="s">
        <v>23</v>
      </c>
      <c r="D7967" s="16" t="s">
        <v>2354</v>
      </c>
      <c r="E7967" s="41"/>
      <c r="F7967" s="41"/>
      <c r="G7967" s="41"/>
      <c r="H7967" s="41"/>
      <c r="I7967" s="41"/>
      <c r="J7967" s="41"/>
      <c r="K7967" s="17">
        <f>K7976</f>
        <v>690</v>
      </c>
      <c r="L7967" s="18">
        <f>L7976</f>
        <v>139.69999999999999</v>
      </c>
      <c r="M7967" s="18">
        <f>M7976</f>
        <v>96393</v>
      </c>
    </row>
    <row r="7968" spans="1:13">
      <c r="A7968" s="11"/>
      <c r="B7968" s="11"/>
      <c r="C7968" s="11"/>
      <c r="D7968" s="10" t="s">
        <v>2355</v>
      </c>
      <c r="E7968" s="11"/>
      <c r="F7968" s="11"/>
      <c r="G7968" s="11"/>
      <c r="H7968" s="11"/>
      <c r="I7968" s="11"/>
      <c r="J7968" s="11"/>
      <c r="K7968" s="11"/>
      <c r="L7968" s="11"/>
      <c r="M7968" s="11"/>
    </row>
    <row r="7969" spans="1:13">
      <c r="A7969" s="11"/>
      <c r="B7969" s="11"/>
      <c r="C7969" s="11"/>
      <c r="D7969" s="11"/>
      <c r="E7969" s="10" t="s">
        <v>2527</v>
      </c>
      <c r="F7969" s="14"/>
      <c r="G7969" s="15"/>
      <c r="H7969" s="15"/>
      <c r="I7969" s="15"/>
      <c r="J7969" s="13">
        <f>OR(F7969&lt;&gt;0,G7969&lt;&gt;0,H7969&lt;&gt;0,I7969&lt;&gt;0)*(F7969 + (F7969 = 0))*(G7969 + (G7969 = 0))*(H7969 + (H7969 = 0))*(I7969 + (I7969 = 0))</f>
        <v>0</v>
      </c>
      <c r="K7969" s="11"/>
      <c r="L7969" s="11"/>
      <c r="M7969" s="11"/>
    </row>
    <row r="7970" spans="1:13">
      <c r="A7970" s="11"/>
      <c r="B7970" s="11"/>
      <c r="C7970" s="11"/>
      <c r="D7970" s="11"/>
      <c r="E7970" s="10" t="s">
        <v>2528</v>
      </c>
      <c r="F7970" s="14">
        <v>1</v>
      </c>
      <c r="G7970" s="15">
        <v>150</v>
      </c>
      <c r="H7970" s="15">
        <v>0</v>
      </c>
      <c r="I7970" s="15">
        <v>0</v>
      </c>
      <c r="J7970" s="13">
        <f>OR(F7970&lt;&gt;0,G7970&lt;&gt;0,H7970&lt;&gt;0,I7970&lt;&gt;0)*(F7970 + (F7970 = 0))*(G7970 + (G7970 = 0))*(H7970 + (H7970 = 0))*(I7970 + (I7970 = 0))</f>
        <v>150</v>
      </c>
      <c r="K7970" s="11"/>
      <c r="L7970" s="11"/>
      <c r="M7970" s="11"/>
    </row>
    <row r="7971" spans="1:13">
      <c r="A7971" s="11"/>
      <c r="B7971" s="11"/>
      <c r="C7971" s="11"/>
      <c r="D7971" s="11"/>
      <c r="E7971" s="10" t="s">
        <v>17</v>
      </c>
      <c r="F7971" s="14">
        <v>6</v>
      </c>
      <c r="G7971" s="15">
        <v>15</v>
      </c>
      <c r="H7971" s="15">
        <v>0</v>
      </c>
      <c r="I7971" s="15">
        <v>0</v>
      </c>
      <c r="J7971" s="13">
        <f>OR(F7971&lt;&gt;0,G7971&lt;&gt;0,H7971&lt;&gt;0,I7971&lt;&gt;0)*(F7971 + (F7971 = 0))*(G7971 + (G7971 = 0))*(H7971 + (H7971 = 0))*(I7971 + (I7971 = 0))</f>
        <v>90</v>
      </c>
      <c r="K7971" s="11"/>
      <c r="L7971" s="11"/>
      <c r="M7971" s="11"/>
    </row>
    <row r="7972" spans="1:13">
      <c r="A7972" s="11"/>
      <c r="B7972" s="11"/>
      <c r="C7972" s="11"/>
      <c r="D7972" s="11"/>
      <c r="E7972" s="10" t="s">
        <v>2529</v>
      </c>
      <c r="F7972" s="14"/>
      <c r="G7972" s="15"/>
      <c r="H7972" s="15"/>
      <c r="I7972" s="15"/>
      <c r="J7972" s="13">
        <f>OR(F7972&lt;&gt;0,G7972&lt;&gt;0,H7972&lt;&gt;0,I7972&lt;&gt;0)*(F7972 + (F7972 = 0))*(G7972 + (G7972 = 0))*(H7972 + (H7972 = 0))*(I7972 + (I7972 = 0))</f>
        <v>0</v>
      </c>
      <c r="K7972" s="11"/>
      <c r="L7972" s="11"/>
      <c r="M7972" s="11"/>
    </row>
    <row r="7973" spans="1:13">
      <c r="A7973" s="11"/>
      <c r="B7973" s="11"/>
      <c r="C7973" s="11"/>
      <c r="D7973" s="11"/>
      <c r="E7973" s="10" t="s">
        <v>2528</v>
      </c>
      <c r="F7973" s="14">
        <v>2</v>
      </c>
      <c r="G7973" s="15">
        <v>150</v>
      </c>
      <c r="H7973" s="15">
        <v>0</v>
      </c>
      <c r="I7973" s="15">
        <v>0</v>
      </c>
      <c r="J7973" s="13">
        <f>OR(F7973&lt;&gt;0,G7973&lt;&gt;0,H7973&lt;&gt;0,I7973&lt;&gt;0)*(F7973 + (F7973 = 0))*(G7973 + (G7973 = 0))*(H7973 + (H7973 = 0))*(I7973 + (I7973 = 0))</f>
        <v>300</v>
      </c>
      <c r="K7973" s="11"/>
      <c r="L7973" s="11"/>
      <c r="M7973" s="11"/>
    </row>
    <row r="7974" spans="1:13">
      <c r="A7974" s="11"/>
      <c r="B7974" s="11"/>
      <c r="C7974" s="11"/>
      <c r="D7974" s="11"/>
      <c r="E7974" s="10" t="s">
        <v>17</v>
      </c>
      <c r="F7974" s="14">
        <v>10</v>
      </c>
      <c r="G7974" s="15">
        <v>15</v>
      </c>
      <c r="H7974" s="15">
        <v>0</v>
      </c>
      <c r="I7974" s="15">
        <v>0</v>
      </c>
      <c r="J7974" s="13">
        <f>OR(F7974&lt;&gt;0,G7974&lt;&gt;0,H7974&lt;&gt;0,I7974&lt;&gt;0)*(F7974 + (F7974 = 0))*(G7974 + (G7974 = 0))*(H7974 + (H7974 = 0))*(I7974 + (I7974 = 0))</f>
        <v>150</v>
      </c>
      <c r="K7974" s="11"/>
      <c r="L7974" s="11"/>
      <c r="M7974" s="11"/>
    </row>
    <row r="7975" spans="1:13">
      <c r="A7975" s="11"/>
      <c r="B7975" s="11"/>
      <c r="C7975" s="11"/>
      <c r="D7975" s="11"/>
      <c r="E7975" s="10" t="s">
        <v>17</v>
      </c>
      <c r="F7975" s="14"/>
      <c r="G7975" s="15"/>
      <c r="H7975" s="15"/>
      <c r="I7975" s="15"/>
      <c r="J7975" s="13">
        <f>OR(F7975&lt;&gt;0,G7975&lt;&gt;0,H7975&lt;&gt;0,I7975&lt;&gt;0)*(F7975 + (F7975 = 0))*(G7975 + (G7975 = 0))*(H7975 + (H7975 = 0))*(I7975 + (I7975 = 0))</f>
        <v>0</v>
      </c>
      <c r="K7975" s="11"/>
      <c r="L7975" s="11"/>
      <c r="M7975" s="11"/>
    </row>
    <row r="7976" spans="1:13">
      <c r="A7976" s="11"/>
      <c r="B7976" s="11"/>
      <c r="C7976" s="11"/>
      <c r="D7976" s="11"/>
      <c r="E7976" s="11"/>
      <c r="F7976" s="11"/>
      <c r="G7976" s="11"/>
      <c r="H7976" s="11"/>
      <c r="I7976" s="11"/>
      <c r="J7976" s="16" t="s">
        <v>2357</v>
      </c>
      <c r="K7976" s="17">
        <f>SUM(J7969:J7975)*1</f>
        <v>690</v>
      </c>
      <c r="L7976" s="15">
        <v>139.69999999999999</v>
      </c>
      <c r="M7976" s="18">
        <f>ROUND(K7976*L7976,2)</f>
        <v>96393</v>
      </c>
    </row>
    <row r="7977" spans="1:13" ht="0.95" customHeight="1">
      <c r="A7977" s="19"/>
      <c r="B7977" s="19"/>
      <c r="C7977" s="19"/>
      <c r="D7977" s="19"/>
      <c r="E7977" s="19"/>
      <c r="F7977" s="19"/>
      <c r="G7977" s="19"/>
      <c r="H7977" s="19"/>
      <c r="I7977" s="19"/>
      <c r="J7977" s="19"/>
      <c r="K7977" s="19"/>
      <c r="L7977" s="19"/>
      <c r="M7977" s="19"/>
    </row>
    <row r="7978" spans="1:13" s="1" customFormat="1">
      <c r="A7978" s="40" t="s">
        <v>2555</v>
      </c>
      <c r="B7978" s="16" t="s">
        <v>22</v>
      </c>
      <c r="C7978" s="16" t="s">
        <v>61</v>
      </c>
      <c r="D7978" s="16" t="s">
        <v>2556</v>
      </c>
      <c r="E7978" s="41"/>
      <c r="F7978" s="41"/>
      <c r="G7978" s="41"/>
      <c r="H7978" s="41"/>
      <c r="I7978" s="41"/>
      <c r="J7978" s="41"/>
      <c r="K7978" s="17">
        <f>K7987</f>
        <v>750</v>
      </c>
      <c r="L7978" s="18">
        <f>L7987</f>
        <v>49.68</v>
      </c>
      <c r="M7978" s="18">
        <f>M7987</f>
        <v>37260</v>
      </c>
    </row>
    <row r="7979" spans="1:13">
      <c r="A7979" s="11"/>
      <c r="B7979" s="11"/>
      <c r="C7979" s="11"/>
      <c r="D7979" s="10" t="s">
        <v>2557</v>
      </c>
      <c r="E7979" s="11"/>
      <c r="F7979" s="11"/>
      <c r="G7979" s="11"/>
      <c r="H7979" s="11"/>
      <c r="I7979" s="11"/>
      <c r="J7979" s="11"/>
      <c r="K7979" s="11"/>
      <c r="L7979" s="11"/>
      <c r="M7979" s="11"/>
    </row>
    <row r="7980" spans="1:13">
      <c r="A7980" s="11"/>
      <c r="B7980" s="11"/>
      <c r="C7980" s="11"/>
      <c r="D7980" s="11"/>
      <c r="E7980" s="10" t="s">
        <v>2527</v>
      </c>
      <c r="F7980" s="14"/>
      <c r="G7980" s="15"/>
      <c r="H7980" s="15"/>
      <c r="I7980" s="15"/>
      <c r="J7980" s="13">
        <f>OR(F7980&lt;&gt;0,G7980&lt;&gt;0,H7980&lt;&gt;0,I7980&lt;&gt;0)*(F7980 + (F7980 = 0))*(G7980 + (G7980 = 0))*(H7980 + (H7980 = 0))*(I7980 + (I7980 = 0))</f>
        <v>0</v>
      </c>
      <c r="K7980" s="11"/>
      <c r="L7980" s="11"/>
      <c r="M7980" s="11"/>
    </row>
    <row r="7981" spans="1:13">
      <c r="A7981" s="11"/>
      <c r="B7981" s="11"/>
      <c r="C7981" s="11"/>
      <c r="D7981" s="11"/>
      <c r="E7981" s="10" t="s">
        <v>2528</v>
      </c>
      <c r="F7981" s="14">
        <v>1</v>
      </c>
      <c r="G7981" s="15">
        <v>150</v>
      </c>
      <c r="H7981" s="15">
        <v>0</v>
      </c>
      <c r="I7981" s="15">
        <v>0</v>
      </c>
      <c r="J7981" s="13">
        <f>OR(F7981&lt;&gt;0,G7981&lt;&gt;0,H7981&lt;&gt;0,I7981&lt;&gt;0)*(F7981 + (F7981 = 0))*(G7981 + (G7981 = 0))*(H7981 + (H7981 = 0))*(I7981 + (I7981 = 0))</f>
        <v>150</v>
      </c>
      <c r="K7981" s="11"/>
      <c r="L7981" s="11"/>
      <c r="M7981" s="11"/>
    </row>
    <row r="7982" spans="1:13">
      <c r="A7982" s="11"/>
      <c r="B7982" s="11"/>
      <c r="C7982" s="11"/>
      <c r="D7982" s="11"/>
      <c r="E7982" s="10" t="s">
        <v>17</v>
      </c>
      <c r="F7982" s="14">
        <v>8</v>
      </c>
      <c r="G7982" s="15">
        <v>15</v>
      </c>
      <c r="H7982" s="15">
        <v>0</v>
      </c>
      <c r="I7982" s="15">
        <v>0</v>
      </c>
      <c r="J7982" s="13">
        <f>OR(F7982&lt;&gt;0,G7982&lt;&gt;0,H7982&lt;&gt;0,I7982&lt;&gt;0)*(F7982 + (F7982 = 0))*(G7982 + (G7982 = 0))*(H7982 + (H7982 = 0))*(I7982 + (I7982 = 0))</f>
        <v>120</v>
      </c>
      <c r="K7982" s="11"/>
      <c r="L7982" s="11"/>
      <c r="M7982" s="11"/>
    </row>
    <row r="7983" spans="1:13">
      <c r="A7983" s="11"/>
      <c r="B7983" s="11"/>
      <c r="C7983" s="11"/>
      <c r="D7983" s="11"/>
      <c r="E7983" s="10" t="s">
        <v>2529</v>
      </c>
      <c r="F7983" s="14"/>
      <c r="G7983" s="15"/>
      <c r="H7983" s="15"/>
      <c r="I7983" s="15"/>
      <c r="J7983" s="13">
        <f>OR(F7983&lt;&gt;0,G7983&lt;&gt;0,H7983&lt;&gt;0,I7983&lt;&gt;0)*(F7983 + (F7983 = 0))*(G7983 + (G7983 = 0))*(H7983 + (H7983 = 0))*(I7983 + (I7983 = 0))</f>
        <v>0</v>
      </c>
      <c r="K7983" s="11"/>
      <c r="L7983" s="11"/>
      <c r="M7983" s="11"/>
    </row>
    <row r="7984" spans="1:13">
      <c r="A7984" s="11"/>
      <c r="B7984" s="11"/>
      <c r="C7984" s="11"/>
      <c r="D7984" s="11"/>
      <c r="E7984" s="10" t="s">
        <v>2528</v>
      </c>
      <c r="F7984" s="14">
        <v>2</v>
      </c>
      <c r="G7984" s="15">
        <v>150</v>
      </c>
      <c r="H7984" s="15">
        <v>0</v>
      </c>
      <c r="I7984" s="15">
        <v>0</v>
      </c>
      <c r="J7984" s="13">
        <f>OR(F7984&lt;&gt;0,G7984&lt;&gt;0,H7984&lt;&gt;0,I7984&lt;&gt;0)*(F7984 + (F7984 = 0))*(G7984 + (G7984 = 0))*(H7984 + (H7984 = 0))*(I7984 + (I7984 = 0))</f>
        <v>300</v>
      </c>
      <c r="K7984" s="11"/>
      <c r="L7984" s="11"/>
      <c r="M7984" s="11"/>
    </row>
    <row r="7985" spans="1:13">
      <c r="A7985" s="11"/>
      <c r="B7985" s="11"/>
      <c r="C7985" s="11"/>
      <c r="D7985" s="11"/>
      <c r="E7985" s="10" t="s">
        <v>17</v>
      </c>
      <c r="F7985" s="14">
        <v>12</v>
      </c>
      <c r="G7985" s="15">
        <v>15</v>
      </c>
      <c r="H7985" s="15">
        <v>0</v>
      </c>
      <c r="I7985" s="15">
        <v>0</v>
      </c>
      <c r="J7985" s="13">
        <f>OR(F7985&lt;&gt;0,G7985&lt;&gt;0,H7985&lt;&gt;0,I7985&lt;&gt;0)*(F7985 + (F7985 = 0))*(G7985 + (G7985 = 0))*(H7985 + (H7985 = 0))*(I7985 + (I7985 = 0))</f>
        <v>180</v>
      </c>
      <c r="K7985" s="11"/>
      <c r="L7985" s="11"/>
      <c r="M7985" s="11"/>
    </row>
    <row r="7986" spans="1:13">
      <c r="A7986" s="11"/>
      <c r="B7986" s="11"/>
      <c r="C7986" s="11"/>
      <c r="D7986" s="11"/>
      <c r="E7986" s="10" t="s">
        <v>17</v>
      </c>
      <c r="F7986" s="14"/>
      <c r="G7986" s="15"/>
      <c r="H7986" s="15"/>
      <c r="I7986" s="15"/>
      <c r="J7986" s="13">
        <f>OR(F7986&lt;&gt;0,G7986&lt;&gt;0,H7986&lt;&gt;0,I7986&lt;&gt;0)*(F7986 + (F7986 = 0))*(G7986 + (G7986 = 0))*(H7986 + (H7986 = 0))*(I7986 + (I7986 = 0))</f>
        <v>0</v>
      </c>
      <c r="K7986" s="11"/>
      <c r="L7986" s="11"/>
      <c r="M7986" s="11"/>
    </row>
    <row r="7987" spans="1:13">
      <c r="A7987" s="11"/>
      <c r="B7987" s="11"/>
      <c r="C7987" s="11"/>
      <c r="D7987" s="11"/>
      <c r="E7987" s="11"/>
      <c r="F7987" s="11"/>
      <c r="G7987" s="11"/>
      <c r="H7987" s="11"/>
      <c r="I7987" s="11"/>
      <c r="J7987" s="16" t="s">
        <v>2558</v>
      </c>
      <c r="K7987" s="17">
        <f>SUM(J7980:J7986)*1</f>
        <v>750</v>
      </c>
      <c r="L7987" s="15">
        <v>49.68</v>
      </c>
      <c r="M7987" s="18">
        <f>ROUND(K7987*L7987,2)</f>
        <v>37260</v>
      </c>
    </row>
    <row r="7988" spans="1:13" ht="0.95" customHeight="1">
      <c r="A7988" s="19"/>
      <c r="B7988" s="19"/>
      <c r="C7988" s="19"/>
      <c r="D7988" s="19"/>
      <c r="E7988" s="19"/>
      <c r="F7988" s="19"/>
      <c r="G7988" s="19"/>
      <c r="H7988" s="19"/>
      <c r="I7988" s="19"/>
      <c r="J7988" s="19"/>
      <c r="K7988" s="19"/>
      <c r="L7988" s="19"/>
      <c r="M7988" s="19"/>
    </row>
    <row r="7989" spans="1:13" s="1" customFormat="1">
      <c r="A7989" s="40" t="s">
        <v>2559</v>
      </c>
      <c r="B7989" s="16" t="s">
        <v>22</v>
      </c>
      <c r="C7989" s="16" t="s">
        <v>23</v>
      </c>
      <c r="D7989" s="16" t="s">
        <v>2560</v>
      </c>
      <c r="E7989" s="41"/>
      <c r="F7989" s="41"/>
      <c r="G7989" s="41"/>
      <c r="H7989" s="41"/>
      <c r="I7989" s="41"/>
      <c r="J7989" s="41"/>
      <c r="K7989" s="17">
        <f>K8020</f>
        <v>8885</v>
      </c>
      <c r="L7989" s="18">
        <f>L8020</f>
        <v>4.4800000000000004</v>
      </c>
      <c r="M7989" s="18">
        <f>M8020</f>
        <v>39804.800000000003</v>
      </c>
    </row>
    <row r="7990" spans="1:13">
      <c r="A7990" s="11"/>
      <c r="B7990" s="11"/>
      <c r="C7990" s="11"/>
      <c r="D7990" s="10" t="s">
        <v>2561</v>
      </c>
      <c r="E7990" s="11"/>
      <c r="F7990" s="11"/>
      <c r="G7990" s="11"/>
      <c r="H7990" s="11"/>
      <c r="I7990" s="11"/>
      <c r="J7990" s="11"/>
      <c r="K7990" s="11"/>
      <c r="L7990" s="11"/>
      <c r="M7990" s="11"/>
    </row>
    <row r="7991" spans="1:13">
      <c r="A7991" s="11"/>
      <c r="B7991" s="11"/>
      <c r="C7991" s="11"/>
      <c r="D7991" s="11"/>
      <c r="E7991" s="10" t="s">
        <v>2562</v>
      </c>
      <c r="F7991" s="14"/>
      <c r="G7991" s="15"/>
      <c r="H7991" s="15"/>
      <c r="I7991" s="15"/>
      <c r="J7991" s="13">
        <f>OR(F7991&lt;&gt;0,G7991&lt;&gt;0,H7991&lt;&gt;0,I7991&lt;&gt;0)*(F7991 + (F7991 = 0))*(G7991 + (G7991 = 0))*(H7991 + (H7991 = 0))*(I7991 + (I7991 = 0))</f>
        <v>0</v>
      </c>
      <c r="K7991" s="11"/>
      <c r="L7991" s="11"/>
      <c r="M7991" s="11"/>
    </row>
    <row r="7992" spans="1:13">
      <c r="A7992" s="11"/>
      <c r="B7992" s="11"/>
      <c r="C7992" s="11"/>
      <c r="D7992" s="11"/>
      <c r="E7992" s="10" t="s">
        <v>2563</v>
      </c>
      <c r="F7992" s="14">
        <v>12</v>
      </c>
      <c r="G7992" s="15">
        <v>80</v>
      </c>
      <c r="H7992" s="15">
        <v>0</v>
      </c>
      <c r="I7992" s="15">
        <v>0</v>
      </c>
      <c r="J7992" s="13">
        <f>OR(F7992&lt;&gt;0,G7992&lt;&gt;0,H7992&lt;&gt;0,I7992&lt;&gt;0)*(F7992 + (F7992 = 0))*(G7992 + (G7992 = 0))*(H7992 + (H7992 = 0))*(I7992 + (I7992 = 0))</f>
        <v>960</v>
      </c>
      <c r="K7992" s="11"/>
      <c r="L7992" s="11"/>
      <c r="M7992" s="11"/>
    </row>
    <row r="7993" spans="1:13">
      <c r="A7993" s="11"/>
      <c r="B7993" s="11"/>
      <c r="C7993" s="11"/>
      <c r="D7993" s="11"/>
      <c r="E7993" s="10" t="s">
        <v>2564</v>
      </c>
      <c r="F7993" s="14">
        <v>5</v>
      </c>
      <c r="G7993" s="15">
        <v>100</v>
      </c>
      <c r="H7993" s="15">
        <v>0</v>
      </c>
      <c r="I7993" s="15">
        <v>0</v>
      </c>
      <c r="J7993" s="13">
        <f>OR(F7993&lt;&gt;0,G7993&lt;&gt;0,H7993&lt;&gt;0,I7993&lt;&gt;0)*(F7993 + (F7993 = 0))*(G7993 + (G7993 = 0))*(H7993 + (H7993 = 0))*(I7993 + (I7993 = 0))</f>
        <v>500</v>
      </c>
      <c r="K7993" s="11"/>
      <c r="L7993" s="11"/>
      <c r="M7993" s="11"/>
    </row>
    <row r="7994" spans="1:13">
      <c r="A7994" s="11"/>
      <c r="B7994" s="11"/>
      <c r="C7994" s="11"/>
      <c r="D7994" s="11"/>
      <c r="E7994" s="10" t="s">
        <v>2565</v>
      </c>
      <c r="F7994" s="14">
        <v>7</v>
      </c>
      <c r="G7994" s="15">
        <v>80</v>
      </c>
      <c r="H7994" s="15">
        <v>0</v>
      </c>
      <c r="I7994" s="15">
        <v>0</v>
      </c>
      <c r="J7994" s="13">
        <f>OR(F7994&lt;&gt;0,G7994&lt;&gt;0,H7994&lt;&gt;0,I7994&lt;&gt;0)*(F7994 + (F7994 = 0))*(G7994 + (G7994 = 0))*(H7994 + (H7994 = 0))*(I7994 + (I7994 = 0))</f>
        <v>560</v>
      </c>
      <c r="K7994" s="11"/>
      <c r="L7994" s="11"/>
      <c r="M7994" s="11"/>
    </row>
    <row r="7995" spans="1:13">
      <c r="A7995" s="11"/>
      <c r="B7995" s="11"/>
      <c r="C7995" s="11"/>
      <c r="D7995" s="11"/>
      <c r="E7995" s="10" t="s">
        <v>2563</v>
      </c>
      <c r="F7995" s="14">
        <v>12</v>
      </c>
      <c r="G7995" s="15">
        <v>80</v>
      </c>
      <c r="H7995" s="15">
        <v>0</v>
      </c>
      <c r="I7995" s="15">
        <v>0</v>
      </c>
      <c r="J7995" s="13">
        <f>OR(F7995&lt;&gt;0,G7995&lt;&gt;0,H7995&lt;&gt;0,I7995&lt;&gt;0)*(F7995 + (F7995 = 0))*(G7995 + (G7995 = 0))*(H7995 + (H7995 = 0))*(I7995 + (I7995 = 0))</f>
        <v>960</v>
      </c>
      <c r="K7995" s="11"/>
      <c r="L7995" s="11"/>
      <c r="M7995" s="11"/>
    </row>
    <row r="7996" spans="1:13">
      <c r="A7996" s="11"/>
      <c r="B7996" s="11"/>
      <c r="C7996" s="11"/>
      <c r="D7996" s="11"/>
      <c r="E7996" s="10" t="s">
        <v>2566</v>
      </c>
      <c r="F7996" s="14">
        <v>7</v>
      </c>
      <c r="G7996" s="15">
        <v>100</v>
      </c>
      <c r="H7996" s="15">
        <v>0</v>
      </c>
      <c r="I7996" s="15">
        <v>0</v>
      </c>
      <c r="J7996" s="13">
        <f>OR(F7996&lt;&gt;0,G7996&lt;&gt;0,H7996&lt;&gt;0,I7996&lt;&gt;0)*(F7996 + (F7996 = 0))*(G7996 + (G7996 = 0))*(H7996 + (H7996 = 0))*(I7996 + (I7996 = 0))</f>
        <v>700</v>
      </c>
      <c r="K7996" s="11"/>
      <c r="L7996" s="11"/>
      <c r="M7996" s="11"/>
    </row>
    <row r="7997" spans="1:13">
      <c r="A7997" s="11"/>
      <c r="B7997" s="11"/>
      <c r="C7997" s="11"/>
      <c r="D7997" s="11"/>
      <c r="E7997" s="10" t="s">
        <v>2567</v>
      </c>
      <c r="F7997" s="14">
        <v>6</v>
      </c>
      <c r="G7997" s="15">
        <v>60</v>
      </c>
      <c r="H7997" s="15">
        <v>0</v>
      </c>
      <c r="I7997" s="15">
        <v>0</v>
      </c>
      <c r="J7997" s="13">
        <f>OR(F7997&lt;&gt;0,G7997&lt;&gt;0,H7997&lt;&gt;0,I7997&lt;&gt;0)*(F7997 + (F7997 = 0))*(G7997 + (G7997 = 0))*(H7997 + (H7997 = 0))*(I7997 + (I7997 = 0))</f>
        <v>360</v>
      </c>
      <c r="K7997" s="11"/>
      <c r="L7997" s="11"/>
      <c r="M7997" s="11"/>
    </row>
    <row r="7998" spans="1:13">
      <c r="A7998" s="11"/>
      <c r="B7998" s="11"/>
      <c r="C7998" s="11"/>
      <c r="D7998" s="11"/>
      <c r="E7998" s="10" t="s">
        <v>2568</v>
      </c>
      <c r="F7998" s="14">
        <v>9</v>
      </c>
      <c r="G7998" s="15">
        <v>80</v>
      </c>
      <c r="H7998" s="15">
        <v>0</v>
      </c>
      <c r="I7998" s="15">
        <v>0</v>
      </c>
      <c r="J7998" s="13">
        <f>OR(F7998&lt;&gt;0,G7998&lt;&gt;0,H7998&lt;&gt;0,I7998&lt;&gt;0)*(F7998 + (F7998 = 0))*(G7998 + (G7998 = 0))*(H7998 + (H7998 = 0))*(I7998 + (I7998 = 0))</f>
        <v>720</v>
      </c>
      <c r="K7998" s="11"/>
      <c r="L7998" s="11"/>
      <c r="M7998" s="11"/>
    </row>
    <row r="7999" spans="1:13">
      <c r="A7999" s="11"/>
      <c r="B7999" s="11"/>
      <c r="C7999" s="11"/>
      <c r="D7999" s="11"/>
      <c r="E7999" s="10" t="s">
        <v>2569</v>
      </c>
      <c r="F7999" s="14">
        <v>7</v>
      </c>
      <c r="G7999" s="15">
        <v>100</v>
      </c>
      <c r="H7999" s="15">
        <v>0</v>
      </c>
      <c r="I7999" s="15">
        <v>0</v>
      </c>
      <c r="J7999" s="13">
        <f>OR(F7999&lt;&gt;0,G7999&lt;&gt;0,H7999&lt;&gt;0,I7999&lt;&gt;0)*(F7999 + (F7999 = 0))*(G7999 + (G7999 = 0))*(H7999 + (H7999 = 0))*(I7999 + (I7999 = 0))</f>
        <v>700</v>
      </c>
      <c r="K7999" s="11"/>
      <c r="L7999" s="11"/>
      <c r="M7999" s="11"/>
    </row>
    <row r="8000" spans="1:13">
      <c r="A8000" s="11"/>
      <c r="B8000" s="11"/>
      <c r="C8000" s="11"/>
      <c r="D8000" s="11"/>
      <c r="E8000" s="10" t="s">
        <v>2568</v>
      </c>
      <c r="F8000" s="14">
        <v>9</v>
      </c>
      <c r="G8000" s="15">
        <v>80</v>
      </c>
      <c r="H8000" s="15">
        <v>0</v>
      </c>
      <c r="I8000" s="15">
        <v>0</v>
      </c>
      <c r="J8000" s="13">
        <f>OR(F8000&lt;&gt;0,G8000&lt;&gt;0,H8000&lt;&gt;0,I8000&lt;&gt;0)*(F8000 + (F8000 = 0))*(G8000 + (G8000 = 0))*(H8000 + (H8000 = 0))*(I8000 + (I8000 = 0))</f>
        <v>720</v>
      </c>
      <c r="K8000" s="11"/>
      <c r="L8000" s="11"/>
      <c r="M8000" s="11"/>
    </row>
    <row r="8001" spans="1:13">
      <c r="A8001" s="11"/>
      <c r="B8001" s="11"/>
      <c r="C8001" s="11"/>
      <c r="D8001" s="11"/>
      <c r="E8001" s="10" t="s">
        <v>2569</v>
      </c>
      <c r="F8001" s="14">
        <v>7</v>
      </c>
      <c r="G8001" s="15">
        <v>100</v>
      </c>
      <c r="H8001" s="15">
        <v>0</v>
      </c>
      <c r="I8001" s="15">
        <v>0</v>
      </c>
      <c r="J8001" s="13">
        <f>OR(F8001&lt;&gt;0,G8001&lt;&gt;0,H8001&lt;&gt;0,I8001&lt;&gt;0)*(F8001 + (F8001 = 0))*(G8001 + (G8001 = 0))*(H8001 + (H8001 = 0))*(I8001 + (I8001 = 0))</f>
        <v>700</v>
      </c>
      <c r="K8001" s="11"/>
      <c r="L8001" s="11"/>
      <c r="M8001" s="11"/>
    </row>
    <row r="8002" spans="1:13">
      <c r="A8002" s="11"/>
      <c r="B8002" s="11"/>
      <c r="C8002" s="11"/>
      <c r="D8002" s="11"/>
      <c r="E8002" s="10" t="s">
        <v>2570</v>
      </c>
      <c r="F8002" s="14"/>
      <c r="G8002" s="15"/>
      <c r="H8002" s="15"/>
      <c r="I8002" s="15"/>
      <c r="J8002" s="13">
        <f>OR(F8002&lt;&gt;0,G8002&lt;&gt;0,H8002&lt;&gt;0,I8002&lt;&gt;0)*(F8002 + (F8002 = 0))*(G8002 + (G8002 = 0))*(H8002 + (H8002 = 0))*(I8002 + (I8002 = 0))</f>
        <v>0</v>
      </c>
      <c r="K8002" s="11"/>
      <c r="L8002" s="11"/>
      <c r="M8002" s="11"/>
    </row>
    <row r="8003" spans="1:13">
      <c r="A8003" s="11"/>
      <c r="B8003" s="11"/>
      <c r="C8003" s="11"/>
      <c r="D8003" s="11"/>
      <c r="E8003" s="10" t="s">
        <v>2571</v>
      </c>
      <c r="F8003" s="14">
        <v>3</v>
      </c>
      <c r="G8003" s="15">
        <v>25</v>
      </c>
      <c r="H8003" s="15">
        <v>0</v>
      </c>
      <c r="I8003" s="15">
        <v>0</v>
      </c>
      <c r="J8003" s="13">
        <f>OR(F8003&lt;&gt;0,G8003&lt;&gt;0,H8003&lt;&gt;0,I8003&lt;&gt;0)*(F8003 + (F8003 = 0))*(G8003 + (G8003 = 0))*(H8003 + (H8003 = 0))*(I8003 + (I8003 = 0))</f>
        <v>75</v>
      </c>
      <c r="K8003" s="11"/>
      <c r="L8003" s="11"/>
      <c r="M8003" s="11"/>
    </row>
    <row r="8004" spans="1:13">
      <c r="A8004" s="11"/>
      <c r="B8004" s="11"/>
      <c r="C8004" s="11"/>
      <c r="D8004" s="11"/>
      <c r="E8004" s="10" t="s">
        <v>2572</v>
      </c>
      <c r="F8004" s="14"/>
      <c r="G8004" s="15"/>
      <c r="H8004" s="15"/>
      <c r="I8004" s="15"/>
      <c r="J8004" s="13">
        <f>OR(F8004&lt;&gt;0,G8004&lt;&gt;0,H8004&lt;&gt;0,I8004&lt;&gt;0)*(F8004 + (F8004 = 0))*(G8004 + (G8004 = 0))*(H8004 + (H8004 = 0))*(I8004 + (I8004 = 0))</f>
        <v>0</v>
      </c>
      <c r="K8004" s="11"/>
      <c r="L8004" s="11"/>
      <c r="M8004" s="11"/>
    </row>
    <row r="8005" spans="1:13">
      <c r="A8005" s="11"/>
      <c r="B8005" s="11"/>
      <c r="C8005" s="11"/>
      <c r="D8005" s="11"/>
      <c r="E8005" s="10" t="s">
        <v>2573</v>
      </c>
      <c r="F8005" s="14">
        <v>3</v>
      </c>
      <c r="G8005" s="15">
        <v>25</v>
      </c>
      <c r="H8005" s="15">
        <v>0</v>
      </c>
      <c r="I8005" s="15">
        <v>0</v>
      </c>
      <c r="J8005" s="13">
        <f>OR(F8005&lt;&gt;0,G8005&lt;&gt;0,H8005&lt;&gt;0,I8005&lt;&gt;0)*(F8005 + (F8005 = 0))*(G8005 + (G8005 = 0))*(H8005 + (H8005 = 0))*(I8005 + (I8005 = 0))</f>
        <v>75</v>
      </c>
      <c r="K8005" s="11"/>
      <c r="L8005" s="11"/>
      <c r="M8005" s="11"/>
    </row>
    <row r="8006" spans="1:13">
      <c r="A8006" s="11"/>
      <c r="B8006" s="11"/>
      <c r="C8006" s="11"/>
      <c r="D8006" s="11"/>
      <c r="E8006" s="10" t="s">
        <v>2574</v>
      </c>
      <c r="F8006" s="14"/>
      <c r="G8006" s="15"/>
      <c r="H8006" s="15"/>
      <c r="I8006" s="15"/>
      <c r="J8006" s="13">
        <f>OR(F8006&lt;&gt;0,G8006&lt;&gt;0,H8006&lt;&gt;0,I8006&lt;&gt;0)*(F8006 + (F8006 = 0))*(G8006 + (G8006 = 0))*(H8006 + (H8006 = 0))*(I8006 + (I8006 = 0))</f>
        <v>0</v>
      </c>
      <c r="K8006" s="11"/>
      <c r="L8006" s="11"/>
      <c r="M8006" s="11"/>
    </row>
    <row r="8007" spans="1:13">
      <c r="A8007" s="11"/>
      <c r="B8007" s="11"/>
      <c r="C8007" s="11"/>
      <c r="D8007" s="11"/>
      <c r="E8007" s="10" t="s">
        <v>2575</v>
      </c>
      <c r="F8007" s="14">
        <v>10</v>
      </c>
      <c r="G8007" s="15">
        <v>25</v>
      </c>
      <c r="H8007" s="15">
        <v>0</v>
      </c>
      <c r="I8007" s="15">
        <v>0</v>
      </c>
      <c r="J8007" s="13">
        <f>OR(F8007&lt;&gt;0,G8007&lt;&gt;0,H8007&lt;&gt;0,I8007&lt;&gt;0)*(F8007 + (F8007 = 0))*(G8007 + (G8007 = 0))*(H8007 + (H8007 = 0))*(I8007 + (I8007 = 0))</f>
        <v>250</v>
      </c>
      <c r="K8007" s="11"/>
      <c r="L8007" s="11"/>
      <c r="M8007" s="11"/>
    </row>
    <row r="8008" spans="1:13">
      <c r="A8008" s="11"/>
      <c r="B8008" s="11"/>
      <c r="C8008" s="11"/>
      <c r="D8008" s="11"/>
      <c r="E8008" s="10" t="s">
        <v>2576</v>
      </c>
      <c r="F8008" s="14">
        <v>5</v>
      </c>
      <c r="G8008" s="15">
        <v>70</v>
      </c>
      <c r="H8008" s="15">
        <v>0</v>
      </c>
      <c r="I8008" s="15">
        <v>0</v>
      </c>
      <c r="J8008" s="13">
        <f>OR(F8008&lt;&gt;0,G8008&lt;&gt;0,H8008&lt;&gt;0,I8008&lt;&gt;0)*(F8008 + (F8008 = 0))*(G8008 + (G8008 = 0))*(H8008 + (H8008 = 0))*(I8008 + (I8008 = 0))</f>
        <v>350</v>
      </c>
      <c r="K8008" s="11"/>
      <c r="L8008" s="11"/>
      <c r="M8008" s="11"/>
    </row>
    <row r="8009" spans="1:13">
      <c r="A8009" s="11"/>
      <c r="B8009" s="11"/>
      <c r="C8009" s="11"/>
      <c r="D8009" s="11"/>
      <c r="E8009" s="10" t="s">
        <v>2577</v>
      </c>
      <c r="F8009" s="14">
        <v>4</v>
      </c>
      <c r="G8009" s="15">
        <v>25</v>
      </c>
      <c r="H8009" s="15">
        <v>0</v>
      </c>
      <c r="I8009" s="15">
        <v>0</v>
      </c>
      <c r="J8009" s="13">
        <f>OR(F8009&lt;&gt;0,G8009&lt;&gt;0,H8009&lt;&gt;0,I8009&lt;&gt;0)*(F8009 + (F8009 = 0))*(G8009 + (G8009 = 0))*(H8009 + (H8009 = 0))*(I8009 + (I8009 = 0))</f>
        <v>100</v>
      </c>
      <c r="K8009" s="11"/>
      <c r="L8009" s="11"/>
      <c r="M8009" s="11"/>
    </row>
    <row r="8010" spans="1:13">
      <c r="A8010" s="11"/>
      <c r="B8010" s="11"/>
      <c r="C8010" s="11"/>
      <c r="D8010" s="11"/>
      <c r="E8010" s="10" t="s">
        <v>2578</v>
      </c>
      <c r="F8010" s="14">
        <v>1</v>
      </c>
      <c r="G8010" s="15">
        <v>55</v>
      </c>
      <c r="H8010" s="15">
        <v>0</v>
      </c>
      <c r="I8010" s="15">
        <v>0</v>
      </c>
      <c r="J8010" s="13">
        <f>OR(F8010&lt;&gt;0,G8010&lt;&gt;0,H8010&lt;&gt;0,I8010&lt;&gt;0)*(F8010 + (F8010 = 0))*(G8010 + (G8010 = 0))*(H8010 + (H8010 = 0))*(I8010 + (I8010 = 0))</f>
        <v>55</v>
      </c>
      <c r="K8010" s="11"/>
      <c r="L8010" s="11"/>
      <c r="M8010" s="11"/>
    </row>
    <row r="8011" spans="1:13">
      <c r="A8011" s="11"/>
      <c r="B8011" s="11"/>
      <c r="C8011" s="11"/>
      <c r="D8011" s="11"/>
      <c r="E8011" s="10" t="s">
        <v>2579</v>
      </c>
      <c r="F8011" s="14">
        <v>3</v>
      </c>
      <c r="G8011" s="15">
        <v>90</v>
      </c>
      <c r="H8011" s="15">
        <v>0</v>
      </c>
      <c r="I8011" s="15">
        <v>0</v>
      </c>
      <c r="J8011" s="13">
        <f>OR(F8011&lt;&gt;0,G8011&lt;&gt;0,H8011&lt;&gt;0,I8011&lt;&gt;0)*(F8011 + (F8011 = 0))*(G8011 + (G8011 = 0))*(H8011 + (H8011 = 0))*(I8011 + (I8011 = 0))</f>
        <v>270</v>
      </c>
      <c r="K8011" s="11"/>
      <c r="L8011" s="11"/>
      <c r="M8011" s="11"/>
    </row>
    <row r="8012" spans="1:13">
      <c r="A8012" s="11"/>
      <c r="B8012" s="11"/>
      <c r="C8012" s="11"/>
      <c r="D8012" s="11"/>
      <c r="E8012" s="10" t="s">
        <v>2572</v>
      </c>
      <c r="F8012" s="14"/>
      <c r="G8012" s="15"/>
      <c r="H8012" s="15"/>
      <c r="I8012" s="15"/>
      <c r="J8012" s="13">
        <f>OR(F8012&lt;&gt;0,G8012&lt;&gt;0,H8012&lt;&gt;0,I8012&lt;&gt;0)*(F8012 + (F8012 = 0))*(G8012 + (G8012 = 0))*(H8012 + (H8012 = 0))*(I8012 + (I8012 = 0))</f>
        <v>0</v>
      </c>
      <c r="K8012" s="11"/>
      <c r="L8012" s="11"/>
      <c r="M8012" s="11"/>
    </row>
    <row r="8013" spans="1:13">
      <c r="A8013" s="11"/>
      <c r="B8013" s="11"/>
      <c r="C8013" s="11"/>
      <c r="D8013" s="11"/>
      <c r="E8013" s="10" t="s">
        <v>2573</v>
      </c>
      <c r="F8013" s="14">
        <v>3</v>
      </c>
      <c r="G8013" s="15">
        <v>25</v>
      </c>
      <c r="H8013" s="15">
        <v>0</v>
      </c>
      <c r="I8013" s="15">
        <v>0</v>
      </c>
      <c r="J8013" s="13">
        <f>OR(F8013&lt;&gt;0,G8013&lt;&gt;0,H8013&lt;&gt;0,I8013&lt;&gt;0)*(F8013 + (F8013 = 0))*(G8013 + (G8013 = 0))*(H8013 + (H8013 = 0))*(I8013 + (I8013 = 0))</f>
        <v>75</v>
      </c>
      <c r="K8013" s="11"/>
      <c r="L8013" s="11"/>
      <c r="M8013" s="11"/>
    </row>
    <row r="8014" spans="1:13">
      <c r="A8014" s="11"/>
      <c r="B8014" s="11"/>
      <c r="C8014" s="11"/>
      <c r="D8014" s="11"/>
      <c r="E8014" s="10" t="s">
        <v>2580</v>
      </c>
      <c r="F8014" s="14"/>
      <c r="G8014" s="15"/>
      <c r="H8014" s="15"/>
      <c r="I8014" s="15"/>
      <c r="J8014" s="13">
        <f>OR(F8014&lt;&gt;0,G8014&lt;&gt;0,H8014&lt;&gt;0,I8014&lt;&gt;0)*(F8014 + (F8014 = 0))*(G8014 + (G8014 = 0))*(H8014 + (H8014 = 0))*(I8014 + (I8014 = 0))</f>
        <v>0</v>
      </c>
      <c r="K8014" s="11"/>
      <c r="L8014" s="11"/>
      <c r="M8014" s="11"/>
    </row>
    <row r="8015" spans="1:13">
      <c r="A8015" s="11"/>
      <c r="B8015" s="11"/>
      <c r="C8015" s="11"/>
      <c r="D8015" s="11"/>
      <c r="E8015" s="10" t="s">
        <v>2581</v>
      </c>
      <c r="F8015" s="14">
        <v>10</v>
      </c>
      <c r="G8015" s="15">
        <v>25</v>
      </c>
      <c r="H8015" s="15">
        <v>0</v>
      </c>
      <c r="I8015" s="15">
        <v>0</v>
      </c>
      <c r="J8015" s="13">
        <f>OR(F8015&lt;&gt;0,G8015&lt;&gt;0,H8015&lt;&gt;0,I8015&lt;&gt;0)*(F8015 + (F8015 = 0))*(G8015 + (G8015 = 0))*(H8015 + (H8015 = 0))*(I8015 + (I8015 = 0))</f>
        <v>250</v>
      </c>
      <c r="K8015" s="11"/>
      <c r="L8015" s="11"/>
      <c r="M8015" s="11"/>
    </row>
    <row r="8016" spans="1:13">
      <c r="A8016" s="11"/>
      <c r="B8016" s="11"/>
      <c r="C8016" s="11"/>
      <c r="D8016" s="11"/>
      <c r="E8016" s="10" t="s">
        <v>2582</v>
      </c>
      <c r="F8016" s="14">
        <v>5</v>
      </c>
      <c r="G8016" s="15">
        <v>70</v>
      </c>
      <c r="H8016" s="15">
        <v>0</v>
      </c>
      <c r="I8016" s="15">
        <v>0</v>
      </c>
      <c r="J8016" s="13">
        <f>OR(F8016&lt;&gt;0,G8016&lt;&gt;0,H8016&lt;&gt;0,I8016&lt;&gt;0)*(F8016 + (F8016 = 0))*(G8016 + (G8016 = 0))*(H8016 + (H8016 = 0))*(I8016 + (I8016 = 0))</f>
        <v>350</v>
      </c>
      <c r="K8016" s="11"/>
      <c r="L8016" s="11"/>
      <c r="M8016" s="11"/>
    </row>
    <row r="8017" spans="1:13">
      <c r="A8017" s="11"/>
      <c r="B8017" s="11"/>
      <c r="C8017" s="11"/>
      <c r="D8017" s="11"/>
      <c r="E8017" s="10" t="s">
        <v>2583</v>
      </c>
      <c r="F8017" s="14">
        <v>4</v>
      </c>
      <c r="G8017" s="15">
        <v>25</v>
      </c>
      <c r="H8017" s="15">
        <v>0</v>
      </c>
      <c r="I8017" s="15">
        <v>0</v>
      </c>
      <c r="J8017" s="13">
        <f>OR(F8017&lt;&gt;0,G8017&lt;&gt;0,H8017&lt;&gt;0,I8017&lt;&gt;0)*(F8017 + (F8017 = 0))*(G8017 + (G8017 = 0))*(H8017 + (H8017 = 0))*(I8017 + (I8017 = 0))</f>
        <v>100</v>
      </c>
      <c r="K8017" s="11"/>
      <c r="L8017" s="11"/>
      <c r="M8017" s="11"/>
    </row>
    <row r="8018" spans="1:13">
      <c r="A8018" s="11"/>
      <c r="B8018" s="11"/>
      <c r="C8018" s="11"/>
      <c r="D8018" s="11"/>
      <c r="E8018" s="10" t="s">
        <v>2584</v>
      </c>
      <c r="F8018" s="14">
        <v>1</v>
      </c>
      <c r="G8018" s="15">
        <v>55</v>
      </c>
      <c r="H8018" s="15">
        <v>0</v>
      </c>
      <c r="I8018" s="15">
        <v>0</v>
      </c>
      <c r="J8018" s="13">
        <f>OR(F8018&lt;&gt;0,G8018&lt;&gt;0,H8018&lt;&gt;0,I8018&lt;&gt;0)*(F8018 + (F8018 = 0))*(G8018 + (G8018 = 0))*(H8018 + (H8018 = 0))*(I8018 + (I8018 = 0))</f>
        <v>55</v>
      </c>
      <c r="K8018" s="11"/>
      <c r="L8018" s="11"/>
      <c r="M8018" s="11"/>
    </row>
    <row r="8019" spans="1:13">
      <c r="A8019" s="11"/>
      <c r="B8019" s="11"/>
      <c r="C8019" s="11"/>
      <c r="D8019" s="11"/>
      <c r="E8019" s="10" t="s">
        <v>17</v>
      </c>
      <c r="F8019" s="14"/>
      <c r="G8019" s="15"/>
      <c r="H8019" s="15"/>
      <c r="I8019" s="15"/>
      <c r="J8019" s="13">
        <f>OR(F8019&lt;&gt;0,G8019&lt;&gt;0,H8019&lt;&gt;0,I8019&lt;&gt;0)*(F8019 + (F8019 = 0))*(G8019 + (G8019 = 0))*(H8019 + (H8019 = 0))*(I8019 + (I8019 = 0))</f>
        <v>0</v>
      </c>
      <c r="K8019" s="11"/>
      <c r="L8019" s="11"/>
      <c r="M8019" s="11"/>
    </row>
    <row r="8020" spans="1:13">
      <c r="A8020" s="11"/>
      <c r="B8020" s="11"/>
      <c r="C8020" s="11"/>
      <c r="D8020" s="11"/>
      <c r="E8020" s="11"/>
      <c r="F8020" s="11"/>
      <c r="G8020" s="11"/>
      <c r="H8020" s="11"/>
      <c r="I8020" s="11"/>
      <c r="J8020" s="16" t="s">
        <v>2585</v>
      </c>
      <c r="K8020" s="17">
        <f>SUM(J7991:J8019)*1</f>
        <v>8885</v>
      </c>
      <c r="L8020" s="15">
        <v>4.4800000000000004</v>
      </c>
      <c r="M8020" s="18">
        <f>ROUND(K8020*L8020,2)</f>
        <v>39804.800000000003</v>
      </c>
    </row>
    <row r="8021" spans="1:13" ht="0.95" customHeight="1">
      <c r="A8021" s="19"/>
      <c r="B8021" s="19"/>
      <c r="C8021" s="19"/>
      <c r="D8021" s="19"/>
      <c r="E8021" s="19"/>
      <c r="F8021" s="19"/>
      <c r="G8021" s="19"/>
      <c r="H8021" s="19"/>
      <c r="I8021" s="19"/>
      <c r="J8021" s="19"/>
      <c r="K8021" s="19"/>
      <c r="L8021" s="19"/>
      <c r="M8021" s="19"/>
    </row>
    <row r="8022" spans="1:13" s="1" customFormat="1">
      <c r="A8022" s="40" t="s">
        <v>2586</v>
      </c>
      <c r="B8022" s="16" t="s">
        <v>22</v>
      </c>
      <c r="C8022" s="16" t="s">
        <v>23</v>
      </c>
      <c r="D8022" s="16" t="s">
        <v>2587</v>
      </c>
      <c r="E8022" s="41"/>
      <c r="F8022" s="41"/>
      <c r="G8022" s="41"/>
      <c r="H8022" s="41"/>
      <c r="I8022" s="41"/>
      <c r="J8022" s="41"/>
      <c r="K8022" s="17">
        <f>K8027</f>
        <v>50</v>
      </c>
      <c r="L8022" s="18">
        <f>L8027</f>
        <v>8.7899999999999991</v>
      </c>
      <c r="M8022" s="18">
        <f>M8027</f>
        <v>439.5</v>
      </c>
    </row>
    <row r="8023" spans="1:13">
      <c r="A8023" s="11"/>
      <c r="B8023" s="11"/>
      <c r="C8023" s="11"/>
      <c r="D8023" s="10" t="s">
        <v>2588</v>
      </c>
      <c r="E8023" s="11"/>
      <c r="F8023" s="11"/>
      <c r="G8023" s="11"/>
      <c r="H8023" s="11"/>
      <c r="I8023" s="11"/>
      <c r="J8023" s="11"/>
      <c r="K8023" s="11"/>
      <c r="L8023" s="11"/>
      <c r="M8023" s="11"/>
    </row>
    <row r="8024" spans="1:13">
      <c r="A8024" s="11"/>
      <c r="B8024" s="11"/>
      <c r="C8024" s="11"/>
      <c r="D8024" s="11"/>
      <c r="E8024" s="10" t="s">
        <v>2562</v>
      </c>
      <c r="F8024" s="14"/>
      <c r="G8024" s="15"/>
      <c r="H8024" s="15"/>
      <c r="I8024" s="15"/>
      <c r="J8024" s="13">
        <f>OR(F8024&lt;&gt;0,G8024&lt;&gt;0,H8024&lt;&gt;0,I8024&lt;&gt;0)*(F8024 + (F8024 = 0))*(G8024 + (G8024 = 0))*(H8024 + (H8024 = 0))*(I8024 + (I8024 = 0))</f>
        <v>0</v>
      </c>
      <c r="K8024" s="11"/>
      <c r="L8024" s="11"/>
      <c r="M8024" s="11"/>
    </row>
    <row r="8025" spans="1:13">
      <c r="A8025" s="11"/>
      <c r="B8025" s="11"/>
      <c r="C8025" s="11"/>
      <c r="D8025" s="11"/>
      <c r="E8025" s="10" t="s">
        <v>2589</v>
      </c>
      <c r="F8025" s="14">
        <v>2</v>
      </c>
      <c r="G8025" s="15">
        <v>25</v>
      </c>
      <c r="H8025" s="15">
        <v>0</v>
      </c>
      <c r="I8025" s="15">
        <v>0</v>
      </c>
      <c r="J8025" s="13">
        <f>OR(F8025&lt;&gt;0,G8025&lt;&gt;0,H8025&lt;&gt;0,I8025&lt;&gt;0)*(F8025 + (F8025 = 0))*(G8025 + (G8025 = 0))*(H8025 + (H8025 = 0))*(I8025 + (I8025 = 0))</f>
        <v>50</v>
      </c>
      <c r="K8025" s="11"/>
      <c r="L8025" s="11"/>
      <c r="M8025" s="11"/>
    </row>
    <row r="8026" spans="1:13">
      <c r="A8026" s="11"/>
      <c r="B8026" s="11"/>
      <c r="C8026" s="11"/>
      <c r="D8026" s="11"/>
      <c r="E8026" s="10" t="s">
        <v>17</v>
      </c>
      <c r="F8026" s="14"/>
      <c r="G8026" s="15"/>
      <c r="H8026" s="15"/>
      <c r="I8026" s="15"/>
      <c r="J8026" s="13">
        <f>OR(F8026&lt;&gt;0,G8026&lt;&gt;0,H8026&lt;&gt;0,I8026&lt;&gt;0)*(F8026 + (F8026 = 0))*(G8026 + (G8026 = 0))*(H8026 + (H8026 = 0))*(I8026 + (I8026 = 0))</f>
        <v>0</v>
      </c>
      <c r="K8026" s="11"/>
      <c r="L8026" s="11"/>
      <c r="M8026" s="11"/>
    </row>
    <row r="8027" spans="1:13">
      <c r="A8027" s="11"/>
      <c r="B8027" s="11"/>
      <c r="C8027" s="11"/>
      <c r="D8027" s="11"/>
      <c r="E8027" s="11"/>
      <c r="F8027" s="11"/>
      <c r="G8027" s="11"/>
      <c r="H8027" s="11"/>
      <c r="I8027" s="11"/>
      <c r="J8027" s="16" t="s">
        <v>2590</v>
      </c>
      <c r="K8027" s="17">
        <f>SUM(J8024:J8026)*1</f>
        <v>50</v>
      </c>
      <c r="L8027" s="15">
        <v>8.7899999999999991</v>
      </c>
      <c r="M8027" s="18">
        <f>ROUND(K8027*L8027,2)</f>
        <v>439.5</v>
      </c>
    </row>
    <row r="8028" spans="1:13" ht="0.95" customHeight="1">
      <c r="A8028" s="19"/>
      <c r="B8028" s="19"/>
      <c r="C8028" s="19"/>
      <c r="D8028" s="19"/>
      <c r="E8028" s="19"/>
      <c r="F8028" s="19"/>
      <c r="G8028" s="19"/>
      <c r="H8028" s="19"/>
      <c r="I8028" s="19"/>
      <c r="J8028" s="19"/>
      <c r="K8028" s="19"/>
      <c r="L8028" s="19"/>
      <c r="M8028" s="19"/>
    </row>
    <row r="8029" spans="1:13" s="1" customFormat="1">
      <c r="A8029" s="40" t="s">
        <v>2591</v>
      </c>
      <c r="B8029" s="16" t="s">
        <v>22</v>
      </c>
      <c r="C8029" s="16" t="s">
        <v>23</v>
      </c>
      <c r="D8029" s="16" t="s">
        <v>2592</v>
      </c>
      <c r="E8029" s="41"/>
      <c r="F8029" s="41"/>
      <c r="G8029" s="41"/>
      <c r="H8029" s="41"/>
      <c r="I8029" s="41"/>
      <c r="J8029" s="41"/>
      <c r="K8029" s="17">
        <f>K8035</f>
        <v>840</v>
      </c>
      <c r="L8029" s="18">
        <f>L8035</f>
        <v>6.79</v>
      </c>
      <c r="M8029" s="18">
        <f>M8035</f>
        <v>5703.6</v>
      </c>
    </row>
    <row r="8030" spans="1:13">
      <c r="A8030" s="11"/>
      <c r="B8030" s="11"/>
      <c r="C8030" s="11"/>
      <c r="D8030" s="10" t="s">
        <v>2593</v>
      </c>
      <c r="E8030" s="11"/>
      <c r="F8030" s="11"/>
      <c r="G8030" s="11"/>
      <c r="H8030" s="11"/>
      <c r="I8030" s="11"/>
      <c r="J8030" s="11"/>
      <c r="K8030" s="11"/>
      <c r="L8030" s="11"/>
      <c r="M8030" s="11"/>
    </row>
    <row r="8031" spans="1:13">
      <c r="A8031" s="11"/>
      <c r="B8031" s="11"/>
      <c r="C8031" s="11"/>
      <c r="D8031" s="11"/>
      <c r="E8031" s="10" t="s">
        <v>2562</v>
      </c>
      <c r="F8031" s="14"/>
      <c r="G8031" s="15"/>
      <c r="H8031" s="15"/>
      <c r="I8031" s="15"/>
      <c r="J8031" s="13">
        <f>OR(F8031&lt;&gt;0,G8031&lt;&gt;0,H8031&lt;&gt;0,I8031&lt;&gt;0)*(F8031 + (F8031 = 0))*(G8031 + (G8031 = 0))*(H8031 + (H8031 = 0))*(I8031 + (I8031 = 0))</f>
        <v>0</v>
      </c>
      <c r="K8031" s="11"/>
      <c r="L8031" s="11"/>
      <c r="M8031" s="11"/>
    </row>
    <row r="8032" spans="1:13">
      <c r="A8032" s="11"/>
      <c r="B8032" s="11"/>
      <c r="C8032" s="11"/>
      <c r="D8032" s="11"/>
      <c r="E8032" s="10" t="s">
        <v>2594</v>
      </c>
      <c r="F8032" s="14">
        <v>6</v>
      </c>
      <c r="G8032" s="15">
        <v>60</v>
      </c>
      <c r="H8032" s="15">
        <v>0</v>
      </c>
      <c r="I8032" s="15">
        <v>0</v>
      </c>
      <c r="J8032" s="13">
        <f>OR(F8032&lt;&gt;0,G8032&lt;&gt;0,H8032&lt;&gt;0,I8032&lt;&gt;0)*(F8032 + (F8032 = 0))*(G8032 + (G8032 = 0))*(H8032 + (H8032 = 0))*(I8032 + (I8032 = 0))</f>
        <v>360</v>
      </c>
      <c r="K8032" s="11"/>
      <c r="L8032" s="11"/>
      <c r="M8032" s="11"/>
    </row>
    <row r="8033" spans="1:13">
      <c r="A8033" s="11"/>
      <c r="B8033" s="11"/>
      <c r="C8033" s="11"/>
      <c r="D8033" s="11"/>
      <c r="E8033" s="10" t="s">
        <v>2595</v>
      </c>
      <c r="F8033" s="14">
        <v>8</v>
      </c>
      <c r="G8033" s="15">
        <v>60</v>
      </c>
      <c r="H8033" s="15">
        <v>0</v>
      </c>
      <c r="I8033" s="15">
        <v>0</v>
      </c>
      <c r="J8033" s="13">
        <f>OR(F8033&lt;&gt;0,G8033&lt;&gt;0,H8033&lt;&gt;0,I8033&lt;&gt;0)*(F8033 + (F8033 = 0))*(G8033 + (G8033 = 0))*(H8033 + (H8033 = 0))*(I8033 + (I8033 = 0))</f>
        <v>480</v>
      </c>
      <c r="K8033" s="11"/>
      <c r="L8033" s="11"/>
      <c r="M8033" s="11"/>
    </row>
    <row r="8034" spans="1:13">
      <c r="A8034" s="11"/>
      <c r="B8034" s="11"/>
      <c r="C8034" s="11"/>
      <c r="D8034" s="11"/>
      <c r="E8034" s="10" t="s">
        <v>17</v>
      </c>
      <c r="F8034" s="14"/>
      <c r="G8034" s="15"/>
      <c r="H8034" s="15"/>
      <c r="I8034" s="15"/>
      <c r="J8034" s="13">
        <f>OR(F8034&lt;&gt;0,G8034&lt;&gt;0,H8034&lt;&gt;0,I8034&lt;&gt;0)*(F8034 + (F8034 = 0))*(G8034 + (G8034 = 0))*(H8034 + (H8034 = 0))*(I8034 + (I8034 = 0))</f>
        <v>0</v>
      </c>
      <c r="K8034" s="11"/>
      <c r="L8034" s="11"/>
      <c r="M8034" s="11"/>
    </row>
    <row r="8035" spans="1:13">
      <c r="A8035" s="11"/>
      <c r="B8035" s="11"/>
      <c r="C8035" s="11"/>
      <c r="D8035" s="11"/>
      <c r="E8035" s="11"/>
      <c r="F8035" s="11"/>
      <c r="G8035" s="11"/>
      <c r="H8035" s="11"/>
      <c r="I8035" s="11"/>
      <c r="J8035" s="16" t="s">
        <v>2596</v>
      </c>
      <c r="K8035" s="17">
        <f>SUM(J8031:J8034)*1</f>
        <v>840</v>
      </c>
      <c r="L8035" s="15">
        <v>6.79</v>
      </c>
      <c r="M8035" s="18">
        <f>ROUND(K8035*L8035,2)</f>
        <v>5703.6</v>
      </c>
    </row>
    <row r="8036" spans="1:13" ht="0.95" customHeight="1">
      <c r="A8036" s="19"/>
      <c r="B8036" s="19"/>
      <c r="C8036" s="19"/>
      <c r="D8036" s="19"/>
      <c r="E8036" s="19"/>
      <c r="F8036" s="19"/>
      <c r="G8036" s="19"/>
      <c r="H8036" s="19"/>
      <c r="I8036" s="19"/>
      <c r="J8036" s="19"/>
      <c r="K8036" s="19"/>
      <c r="L8036" s="19"/>
      <c r="M8036" s="19"/>
    </row>
    <row r="8037" spans="1:13" s="1" customFormat="1">
      <c r="A8037" s="40" t="s">
        <v>2597</v>
      </c>
      <c r="B8037" s="16" t="s">
        <v>22</v>
      </c>
      <c r="C8037" s="16" t="s">
        <v>23</v>
      </c>
      <c r="D8037" s="16" t="s">
        <v>2598</v>
      </c>
      <c r="E8037" s="41"/>
      <c r="F8037" s="41"/>
      <c r="G8037" s="41"/>
      <c r="H8037" s="41"/>
      <c r="I8037" s="41"/>
      <c r="J8037" s="41"/>
      <c r="K8037" s="17">
        <f>K8042</f>
        <v>60</v>
      </c>
      <c r="L8037" s="18">
        <f>L8042</f>
        <v>4.76</v>
      </c>
      <c r="M8037" s="18">
        <f>M8042</f>
        <v>285.60000000000002</v>
      </c>
    </row>
    <row r="8038" spans="1:13">
      <c r="A8038" s="11"/>
      <c r="B8038" s="11"/>
      <c r="C8038" s="11"/>
      <c r="D8038" s="10" t="s">
        <v>2599</v>
      </c>
      <c r="E8038" s="11"/>
      <c r="F8038" s="11"/>
      <c r="G8038" s="11"/>
      <c r="H8038" s="11"/>
      <c r="I8038" s="11"/>
      <c r="J8038" s="11"/>
      <c r="K8038" s="11"/>
      <c r="L8038" s="11"/>
      <c r="M8038" s="11"/>
    </row>
    <row r="8039" spans="1:13">
      <c r="A8039" s="11"/>
      <c r="B8039" s="11"/>
      <c r="C8039" s="11"/>
      <c r="D8039" s="11"/>
      <c r="E8039" s="10" t="s">
        <v>2562</v>
      </c>
      <c r="F8039" s="14"/>
      <c r="G8039" s="15"/>
      <c r="H8039" s="15"/>
      <c r="I8039" s="15"/>
      <c r="J8039" s="13">
        <f>OR(F8039&lt;&gt;0,G8039&lt;&gt;0,H8039&lt;&gt;0,I8039&lt;&gt;0)*(F8039 + (F8039 = 0))*(G8039 + (G8039 = 0))*(H8039 + (H8039 = 0))*(I8039 + (I8039 = 0))</f>
        <v>0</v>
      </c>
      <c r="K8039" s="11"/>
      <c r="L8039" s="11"/>
      <c r="M8039" s="11"/>
    </row>
    <row r="8040" spans="1:13">
      <c r="A8040" s="11"/>
      <c r="B8040" s="11"/>
      <c r="C8040" s="11"/>
      <c r="D8040" s="11"/>
      <c r="E8040" s="10" t="s">
        <v>2600</v>
      </c>
      <c r="F8040" s="14">
        <v>2</v>
      </c>
      <c r="G8040" s="15">
        <v>30</v>
      </c>
      <c r="H8040" s="15">
        <v>0</v>
      </c>
      <c r="I8040" s="15">
        <v>0</v>
      </c>
      <c r="J8040" s="13">
        <f>OR(F8040&lt;&gt;0,G8040&lt;&gt;0,H8040&lt;&gt;0,I8040&lt;&gt;0)*(F8040 + (F8040 = 0))*(G8040 + (G8040 = 0))*(H8040 + (H8040 = 0))*(I8040 + (I8040 = 0))</f>
        <v>60</v>
      </c>
      <c r="K8040" s="11"/>
      <c r="L8040" s="11"/>
      <c r="M8040" s="11"/>
    </row>
    <row r="8041" spans="1:13">
      <c r="A8041" s="11"/>
      <c r="B8041" s="11"/>
      <c r="C8041" s="11"/>
      <c r="D8041" s="11"/>
      <c r="E8041" s="10" t="s">
        <v>17</v>
      </c>
      <c r="F8041" s="14"/>
      <c r="G8041" s="15"/>
      <c r="H8041" s="15"/>
      <c r="I8041" s="15"/>
      <c r="J8041" s="13">
        <f>OR(F8041&lt;&gt;0,G8041&lt;&gt;0,H8041&lt;&gt;0,I8041&lt;&gt;0)*(F8041 + (F8041 = 0))*(G8041 + (G8041 = 0))*(H8041 + (H8041 = 0))*(I8041 + (I8041 = 0))</f>
        <v>0</v>
      </c>
      <c r="K8041" s="11"/>
      <c r="L8041" s="11"/>
      <c r="M8041" s="11"/>
    </row>
    <row r="8042" spans="1:13">
      <c r="A8042" s="11"/>
      <c r="B8042" s="11"/>
      <c r="C8042" s="11"/>
      <c r="D8042" s="11"/>
      <c r="E8042" s="11"/>
      <c r="F8042" s="11"/>
      <c r="G8042" s="11"/>
      <c r="H8042" s="11"/>
      <c r="I8042" s="11"/>
      <c r="J8042" s="16" t="s">
        <v>2601</v>
      </c>
      <c r="K8042" s="17">
        <f>SUM(J8039:J8041)*1</f>
        <v>60</v>
      </c>
      <c r="L8042" s="15">
        <v>4.76</v>
      </c>
      <c r="M8042" s="18">
        <f>ROUND(K8042*L8042,2)</f>
        <v>285.60000000000002</v>
      </c>
    </row>
    <row r="8043" spans="1:13" ht="0.95" customHeight="1">
      <c r="A8043" s="19"/>
      <c r="B8043" s="19"/>
      <c r="C8043" s="19"/>
      <c r="D8043" s="19"/>
      <c r="E8043" s="19"/>
      <c r="F8043" s="19"/>
      <c r="G8043" s="19"/>
      <c r="H8043" s="19"/>
      <c r="I8043" s="19"/>
      <c r="J8043" s="19"/>
      <c r="K8043" s="19"/>
      <c r="L8043" s="19"/>
      <c r="M8043" s="19"/>
    </row>
    <row r="8044" spans="1:13" s="1" customFormat="1">
      <c r="A8044" s="40" t="s">
        <v>2602</v>
      </c>
      <c r="B8044" s="16" t="s">
        <v>22</v>
      </c>
      <c r="C8044" s="16" t="s">
        <v>23</v>
      </c>
      <c r="D8044" s="16" t="s">
        <v>2603</v>
      </c>
      <c r="E8044" s="41"/>
      <c r="F8044" s="41"/>
      <c r="G8044" s="41"/>
      <c r="H8044" s="41"/>
      <c r="I8044" s="41"/>
      <c r="J8044" s="41"/>
      <c r="K8044" s="17">
        <f>K8050</f>
        <v>510</v>
      </c>
      <c r="L8044" s="18">
        <f>L8050</f>
        <v>4.79</v>
      </c>
      <c r="M8044" s="18">
        <f>M8050</f>
        <v>2442.9</v>
      </c>
    </row>
    <row r="8045" spans="1:13">
      <c r="A8045" s="11"/>
      <c r="B8045" s="11"/>
      <c r="C8045" s="11"/>
      <c r="D8045" s="10" t="s">
        <v>2604</v>
      </c>
      <c r="E8045" s="11"/>
      <c r="F8045" s="11"/>
      <c r="G8045" s="11"/>
      <c r="H8045" s="11"/>
      <c r="I8045" s="11"/>
      <c r="J8045" s="11"/>
      <c r="K8045" s="11"/>
      <c r="L8045" s="11"/>
      <c r="M8045" s="11"/>
    </row>
    <row r="8046" spans="1:13">
      <c r="A8046" s="11"/>
      <c r="B8046" s="11"/>
      <c r="C8046" s="11"/>
      <c r="D8046" s="11"/>
      <c r="E8046" s="10" t="s">
        <v>2562</v>
      </c>
      <c r="F8046" s="14"/>
      <c r="G8046" s="15"/>
      <c r="H8046" s="15"/>
      <c r="I8046" s="15"/>
      <c r="J8046" s="13">
        <f>OR(F8046&lt;&gt;0,G8046&lt;&gt;0,H8046&lt;&gt;0,I8046&lt;&gt;0)*(F8046 + (F8046 = 0))*(G8046 + (G8046 = 0))*(H8046 + (H8046 = 0))*(I8046 + (I8046 = 0))</f>
        <v>0</v>
      </c>
      <c r="K8046" s="11"/>
      <c r="L8046" s="11"/>
      <c r="M8046" s="11"/>
    </row>
    <row r="8047" spans="1:13">
      <c r="A8047" s="11"/>
      <c r="B8047" s="11"/>
      <c r="C8047" s="11"/>
      <c r="D8047" s="11"/>
      <c r="E8047" s="10" t="s">
        <v>2605</v>
      </c>
      <c r="F8047" s="14">
        <v>3</v>
      </c>
      <c r="G8047" s="15">
        <v>90</v>
      </c>
      <c r="H8047" s="15">
        <v>0</v>
      </c>
      <c r="I8047" s="15">
        <v>0</v>
      </c>
      <c r="J8047" s="13">
        <f>OR(F8047&lt;&gt;0,G8047&lt;&gt;0,H8047&lt;&gt;0,I8047&lt;&gt;0)*(F8047 + (F8047 = 0))*(G8047 + (G8047 = 0))*(H8047 + (H8047 = 0))*(I8047 + (I8047 = 0))</f>
        <v>270</v>
      </c>
      <c r="K8047" s="11"/>
      <c r="L8047" s="11"/>
      <c r="M8047" s="11"/>
    </row>
    <row r="8048" spans="1:13">
      <c r="A8048" s="11"/>
      <c r="B8048" s="11"/>
      <c r="C8048" s="11"/>
      <c r="D8048" s="11"/>
      <c r="E8048" s="10" t="s">
        <v>2606</v>
      </c>
      <c r="F8048" s="14">
        <v>3</v>
      </c>
      <c r="G8048" s="15">
        <v>80</v>
      </c>
      <c r="H8048" s="15">
        <v>0</v>
      </c>
      <c r="I8048" s="15">
        <v>0</v>
      </c>
      <c r="J8048" s="13">
        <f>OR(F8048&lt;&gt;0,G8048&lt;&gt;0,H8048&lt;&gt;0,I8048&lt;&gt;0)*(F8048 + (F8048 = 0))*(G8048 + (G8048 = 0))*(H8048 + (H8048 = 0))*(I8048 + (I8048 = 0))</f>
        <v>240</v>
      </c>
      <c r="K8048" s="11"/>
      <c r="L8048" s="11"/>
      <c r="M8048" s="11"/>
    </row>
    <row r="8049" spans="1:13">
      <c r="A8049" s="11"/>
      <c r="B8049" s="11"/>
      <c r="C8049" s="11"/>
      <c r="D8049" s="11"/>
      <c r="E8049" s="10" t="s">
        <v>17</v>
      </c>
      <c r="F8049" s="14"/>
      <c r="G8049" s="15"/>
      <c r="H8049" s="15"/>
      <c r="I8049" s="15"/>
      <c r="J8049" s="13">
        <f>OR(F8049&lt;&gt;0,G8049&lt;&gt;0,H8049&lt;&gt;0,I8049&lt;&gt;0)*(F8049 + (F8049 = 0))*(G8049 + (G8049 = 0))*(H8049 + (H8049 = 0))*(I8049 + (I8049 = 0))</f>
        <v>0</v>
      </c>
      <c r="K8049" s="11"/>
      <c r="L8049" s="11"/>
      <c r="M8049" s="11"/>
    </row>
    <row r="8050" spans="1:13">
      <c r="A8050" s="11"/>
      <c r="B8050" s="11"/>
      <c r="C8050" s="11"/>
      <c r="D8050" s="11"/>
      <c r="E8050" s="11"/>
      <c r="F8050" s="11"/>
      <c r="G8050" s="11"/>
      <c r="H8050" s="11"/>
      <c r="I8050" s="11"/>
      <c r="J8050" s="16" t="s">
        <v>2607</v>
      </c>
      <c r="K8050" s="17">
        <f>SUM(J8046:J8049)*1</f>
        <v>510</v>
      </c>
      <c r="L8050" s="15">
        <v>4.79</v>
      </c>
      <c r="M8050" s="18">
        <f>ROUND(K8050*L8050,2)</f>
        <v>2442.9</v>
      </c>
    </row>
    <row r="8051" spans="1:13" ht="0.95" customHeight="1">
      <c r="A8051" s="19"/>
      <c r="B8051" s="19"/>
      <c r="C8051" s="19"/>
      <c r="D8051" s="19"/>
      <c r="E8051" s="19"/>
      <c r="F8051" s="19"/>
      <c r="G8051" s="19"/>
      <c r="H8051" s="19"/>
      <c r="I8051" s="19"/>
      <c r="J8051" s="19"/>
      <c r="K8051" s="19"/>
      <c r="L8051" s="19"/>
      <c r="M8051" s="19"/>
    </row>
    <row r="8052" spans="1:13" s="1" customFormat="1">
      <c r="A8052" s="40" t="s">
        <v>2608</v>
      </c>
      <c r="B8052" s="16" t="s">
        <v>22</v>
      </c>
      <c r="C8052" s="16" t="s">
        <v>23</v>
      </c>
      <c r="D8052" s="16" t="s">
        <v>2609</v>
      </c>
      <c r="E8052" s="41"/>
      <c r="F8052" s="41"/>
      <c r="G8052" s="41"/>
      <c r="H8052" s="41"/>
      <c r="I8052" s="41"/>
      <c r="J8052" s="41"/>
      <c r="K8052" s="17">
        <f>K8085</f>
        <v>2085</v>
      </c>
      <c r="L8052" s="18">
        <f>L8085</f>
        <v>6.14</v>
      </c>
      <c r="M8052" s="18">
        <f>M8085</f>
        <v>12801.9</v>
      </c>
    </row>
    <row r="8053" spans="1:13">
      <c r="A8053" s="11"/>
      <c r="B8053" s="11"/>
      <c r="C8053" s="11"/>
      <c r="D8053" s="10" t="s">
        <v>2610</v>
      </c>
      <c r="E8053" s="11"/>
      <c r="F8053" s="11"/>
      <c r="G8053" s="11"/>
      <c r="H8053" s="11"/>
      <c r="I8053" s="11"/>
      <c r="J8053" s="11"/>
      <c r="K8053" s="11"/>
      <c r="L8053" s="11"/>
      <c r="M8053" s="11"/>
    </row>
    <row r="8054" spans="1:13">
      <c r="A8054" s="11"/>
      <c r="B8054" s="11"/>
      <c r="C8054" s="11"/>
      <c r="D8054" s="11"/>
      <c r="E8054" s="10" t="s">
        <v>2562</v>
      </c>
      <c r="F8054" s="14"/>
      <c r="G8054" s="15"/>
      <c r="H8054" s="15"/>
      <c r="I8054" s="15"/>
      <c r="J8054" s="13">
        <f>OR(F8054&lt;&gt;0,G8054&lt;&gt;0,H8054&lt;&gt;0,I8054&lt;&gt;0)*(F8054 + (F8054 = 0))*(G8054 + (G8054 = 0))*(H8054 + (H8054 = 0))*(I8054 + (I8054 = 0))</f>
        <v>0</v>
      </c>
      <c r="K8054" s="11"/>
      <c r="L8054" s="11"/>
      <c r="M8054" s="11"/>
    </row>
    <row r="8055" spans="1:13">
      <c r="A8055" s="11"/>
      <c r="B8055" s="11"/>
      <c r="C8055" s="11"/>
      <c r="D8055" s="11"/>
      <c r="E8055" s="10" t="s">
        <v>2563</v>
      </c>
      <c r="F8055" s="14">
        <v>12</v>
      </c>
      <c r="G8055" s="15">
        <v>15</v>
      </c>
      <c r="H8055" s="15">
        <v>0</v>
      </c>
      <c r="I8055" s="15">
        <v>0</v>
      </c>
      <c r="J8055" s="13">
        <f>OR(F8055&lt;&gt;0,G8055&lt;&gt;0,H8055&lt;&gt;0,I8055&lt;&gt;0)*(F8055 + (F8055 = 0))*(G8055 + (G8055 = 0))*(H8055 + (H8055 = 0))*(I8055 + (I8055 = 0))</f>
        <v>180</v>
      </c>
      <c r="K8055" s="11"/>
      <c r="L8055" s="11"/>
      <c r="M8055" s="11"/>
    </row>
    <row r="8056" spans="1:13">
      <c r="A8056" s="11"/>
      <c r="B8056" s="11"/>
      <c r="C8056" s="11"/>
      <c r="D8056" s="11"/>
      <c r="E8056" s="10" t="s">
        <v>2564</v>
      </c>
      <c r="F8056" s="14">
        <v>5</v>
      </c>
      <c r="G8056" s="15">
        <v>15</v>
      </c>
      <c r="H8056" s="15">
        <v>0</v>
      </c>
      <c r="I8056" s="15">
        <v>0</v>
      </c>
      <c r="J8056" s="13">
        <f>OR(F8056&lt;&gt;0,G8056&lt;&gt;0,H8056&lt;&gt;0,I8056&lt;&gt;0)*(F8056 + (F8056 = 0))*(G8056 + (G8056 = 0))*(H8056 + (H8056 = 0))*(I8056 + (I8056 = 0))</f>
        <v>75</v>
      </c>
      <c r="K8056" s="11"/>
      <c r="L8056" s="11"/>
      <c r="M8056" s="11"/>
    </row>
    <row r="8057" spans="1:13">
      <c r="A8057" s="11"/>
      <c r="B8057" s="11"/>
      <c r="C8057" s="11"/>
      <c r="D8057" s="11"/>
      <c r="E8057" s="10" t="s">
        <v>2565</v>
      </c>
      <c r="F8057" s="14">
        <v>7</v>
      </c>
      <c r="G8057" s="15">
        <v>15</v>
      </c>
      <c r="H8057" s="15">
        <v>0</v>
      </c>
      <c r="I8057" s="15">
        <v>0</v>
      </c>
      <c r="J8057" s="13">
        <f>OR(F8057&lt;&gt;0,G8057&lt;&gt;0,H8057&lt;&gt;0,I8057&lt;&gt;0)*(F8057 + (F8057 = 0))*(G8057 + (G8057 = 0))*(H8057 + (H8057 = 0))*(I8057 + (I8057 = 0))</f>
        <v>105</v>
      </c>
      <c r="K8057" s="11"/>
      <c r="L8057" s="11"/>
      <c r="M8057" s="11"/>
    </row>
    <row r="8058" spans="1:13">
      <c r="A8058" s="11"/>
      <c r="B8058" s="11"/>
      <c r="C8058" s="11"/>
      <c r="D8058" s="11"/>
      <c r="E8058" s="10" t="s">
        <v>2563</v>
      </c>
      <c r="F8058" s="14">
        <v>12</v>
      </c>
      <c r="G8058" s="15">
        <v>15</v>
      </c>
      <c r="H8058" s="15">
        <v>0</v>
      </c>
      <c r="I8058" s="15">
        <v>0</v>
      </c>
      <c r="J8058" s="13">
        <f>OR(F8058&lt;&gt;0,G8058&lt;&gt;0,H8058&lt;&gt;0,I8058&lt;&gt;0)*(F8058 + (F8058 = 0))*(G8058 + (G8058 = 0))*(H8058 + (H8058 = 0))*(I8058 + (I8058 = 0))</f>
        <v>180</v>
      </c>
      <c r="K8058" s="11"/>
      <c r="L8058" s="11"/>
      <c r="M8058" s="11"/>
    </row>
    <row r="8059" spans="1:13">
      <c r="A8059" s="11"/>
      <c r="B8059" s="11"/>
      <c r="C8059" s="11"/>
      <c r="D8059" s="11"/>
      <c r="E8059" s="10" t="s">
        <v>2566</v>
      </c>
      <c r="F8059" s="14">
        <v>7</v>
      </c>
      <c r="G8059" s="15">
        <v>15</v>
      </c>
      <c r="H8059" s="15">
        <v>0</v>
      </c>
      <c r="I8059" s="15">
        <v>0</v>
      </c>
      <c r="J8059" s="13">
        <f>OR(F8059&lt;&gt;0,G8059&lt;&gt;0,H8059&lt;&gt;0,I8059&lt;&gt;0)*(F8059 + (F8059 = 0))*(G8059 + (G8059 = 0))*(H8059 + (H8059 = 0))*(I8059 + (I8059 = 0))</f>
        <v>105</v>
      </c>
      <c r="K8059" s="11"/>
      <c r="L8059" s="11"/>
      <c r="M8059" s="11"/>
    </row>
    <row r="8060" spans="1:13">
      <c r="A8060" s="11"/>
      <c r="B8060" s="11"/>
      <c r="C8060" s="11"/>
      <c r="D8060" s="11"/>
      <c r="E8060" s="10" t="s">
        <v>2567</v>
      </c>
      <c r="F8060" s="14">
        <v>6</v>
      </c>
      <c r="G8060" s="15">
        <v>15</v>
      </c>
      <c r="H8060" s="15">
        <v>0</v>
      </c>
      <c r="I8060" s="15">
        <v>0</v>
      </c>
      <c r="J8060" s="13">
        <f>OR(F8060&lt;&gt;0,G8060&lt;&gt;0,H8060&lt;&gt;0,I8060&lt;&gt;0)*(F8060 + (F8060 = 0))*(G8060 + (G8060 = 0))*(H8060 + (H8060 = 0))*(I8060 + (I8060 = 0))</f>
        <v>90</v>
      </c>
      <c r="K8060" s="11"/>
      <c r="L8060" s="11"/>
      <c r="M8060" s="11"/>
    </row>
    <row r="8061" spans="1:13">
      <c r="A8061" s="11"/>
      <c r="B8061" s="11"/>
      <c r="C8061" s="11"/>
      <c r="D8061" s="11"/>
      <c r="E8061" s="10" t="s">
        <v>2568</v>
      </c>
      <c r="F8061" s="14">
        <v>9</v>
      </c>
      <c r="G8061" s="15">
        <v>15</v>
      </c>
      <c r="H8061" s="15">
        <v>0</v>
      </c>
      <c r="I8061" s="15">
        <v>0</v>
      </c>
      <c r="J8061" s="13">
        <f>OR(F8061&lt;&gt;0,G8061&lt;&gt;0,H8061&lt;&gt;0,I8061&lt;&gt;0)*(F8061 + (F8061 = 0))*(G8061 + (G8061 = 0))*(H8061 + (H8061 = 0))*(I8061 + (I8061 = 0))</f>
        <v>135</v>
      </c>
      <c r="K8061" s="11"/>
      <c r="L8061" s="11"/>
      <c r="M8061" s="11"/>
    </row>
    <row r="8062" spans="1:13">
      <c r="A8062" s="11"/>
      <c r="B8062" s="11"/>
      <c r="C8062" s="11"/>
      <c r="D8062" s="11"/>
      <c r="E8062" s="10" t="s">
        <v>2569</v>
      </c>
      <c r="F8062" s="14">
        <v>7</v>
      </c>
      <c r="G8062" s="15">
        <v>15</v>
      </c>
      <c r="H8062" s="15">
        <v>0</v>
      </c>
      <c r="I8062" s="15">
        <v>0</v>
      </c>
      <c r="J8062" s="13">
        <f>OR(F8062&lt;&gt;0,G8062&lt;&gt;0,H8062&lt;&gt;0,I8062&lt;&gt;0)*(F8062 + (F8062 = 0))*(G8062 + (G8062 = 0))*(H8062 + (H8062 = 0))*(I8062 + (I8062 = 0))</f>
        <v>105</v>
      </c>
      <c r="K8062" s="11"/>
      <c r="L8062" s="11"/>
      <c r="M8062" s="11"/>
    </row>
    <row r="8063" spans="1:13">
      <c r="A8063" s="11"/>
      <c r="B8063" s="11"/>
      <c r="C8063" s="11"/>
      <c r="D8063" s="11"/>
      <c r="E8063" s="10" t="s">
        <v>2568</v>
      </c>
      <c r="F8063" s="14">
        <v>9</v>
      </c>
      <c r="G8063" s="15">
        <v>15</v>
      </c>
      <c r="H8063" s="15">
        <v>0</v>
      </c>
      <c r="I8063" s="15">
        <v>0</v>
      </c>
      <c r="J8063" s="13">
        <f>OR(F8063&lt;&gt;0,G8063&lt;&gt;0,H8063&lt;&gt;0,I8063&lt;&gt;0)*(F8063 + (F8063 = 0))*(G8063 + (G8063 = 0))*(H8063 + (H8063 = 0))*(I8063 + (I8063 = 0))</f>
        <v>135</v>
      </c>
      <c r="K8063" s="11"/>
      <c r="L8063" s="11"/>
      <c r="M8063" s="11"/>
    </row>
    <row r="8064" spans="1:13">
      <c r="A8064" s="11"/>
      <c r="B8064" s="11"/>
      <c r="C8064" s="11"/>
      <c r="D8064" s="11"/>
      <c r="E8064" s="10" t="s">
        <v>2569</v>
      </c>
      <c r="F8064" s="14">
        <v>7</v>
      </c>
      <c r="G8064" s="15">
        <v>15</v>
      </c>
      <c r="H8064" s="15">
        <v>0</v>
      </c>
      <c r="I8064" s="15">
        <v>0</v>
      </c>
      <c r="J8064" s="13">
        <f>OR(F8064&lt;&gt;0,G8064&lt;&gt;0,H8064&lt;&gt;0,I8064&lt;&gt;0)*(F8064 + (F8064 = 0))*(G8064 + (G8064 = 0))*(H8064 + (H8064 = 0))*(I8064 + (I8064 = 0))</f>
        <v>105</v>
      </c>
      <c r="K8064" s="11"/>
      <c r="L8064" s="11"/>
      <c r="M8064" s="11"/>
    </row>
    <row r="8065" spans="1:13">
      <c r="A8065" s="11"/>
      <c r="B8065" s="11"/>
      <c r="C8065" s="11"/>
      <c r="D8065" s="11"/>
      <c r="E8065" s="10" t="s">
        <v>2570</v>
      </c>
      <c r="F8065" s="14"/>
      <c r="G8065" s="15"/>
      <c r="H8065" s="15"/>
      <c r="I8065" s="15"/>
      <c r="J8065" s="13">
        <f>OR(F8065&lt;&gt;0,G8065&lt;&gt;0,H8065&lt;&gt;0,I8065&lt;&gt;0)*(F8065 + (F8065 = 0))*(G8065 + (G8065 = 0))*(H8065 + (H8065 = 0))*(I8065 + (I8065 = 0))</f>
        <v>0</v>
      </c>
      <c r="K8065" s="11"/>
      <c r="L8065" s="11"/>
      <c r="M8065" s="11"/>
    </row>
    <row r="8066" spans="1:13">
      <c r="A8066" s="11"/>
      <c r="B8066" s="11"/>
      <c r="C8066" s="11"/>
      <c r="D8066" s="11"/>
      <c r="E8066" s="10" t="s">
        <v>2571</v>
      </c>
      <c r="F8066" s="14">
        <v>3</v>
      </c>
      <c r="G8066" s="15">
        <v>15</v>
      </c>
      <c r="H8066" s="15">
        <v>0</v>
      </c>
      <c r="I8066" s="15">
        <v>0</v>
      </c>
      <c r="J8066" s="13">
        <f>OR(F8066&lt;&gt;0,G8066&lt;&gt;0,H8066&lt;&gt;0,I8066&lt;&gt;0)*(F8066 + (F8066 = 0))*(G8066 + (G8066 = 0))*(H8066 + (H8066 = 0))*(I8066 + (I8066 = 0))</f>
        <v>45</v>
      </c>
      <c r="K8066" s="11"/>
      <c r="L8066" s="11"/>
      <c r="M8066" s="11"/>
    </row>
    <row r="8067" spans="1:13">
      <c r="A8067" s="11"/>
      <c r="B8067" s="11"/>
      <c r="C8067" s="11"/>
      <c r="D8067" s="11"/>
      <c r="E8067" s="10" t="s">
        <v>2572</v>
      </c>
      <c r="F8067" s="14"/>
      <c r="G8067" s="15"/>
      <c r="H8067" s="15"/>
      <c r="I8067" s="15"/>
      <c r="J8067" s="13">
        <f>OR(F8067&lt;&gt;0,G8067&lt;&gt;0,H8067&lt;&gt;0,I8067&lt;&gt;0)*(F8067 + (F8067 = 0))*(G8067 + (G8067 = 0))*(H8067 + (H8067 = 0))*(I8067 + (I8067 = 0))</f>
        <v>0</v>
      </c>
      <c r="K8067" s="11"/>
      <c r="L8067" s="11"/>
      <c r="M8067" s="11"/>
    </row>
    <row r="8068" spans="1:13">
      <c r="A8068" s="11"/>
      <c r="B8068" s="11"/>
      <c r="C8068" s="11"/>
      <c r="D8068" s="11"/>
      <c r="E8068" s="10" t="s">
        <v>2573</v>
      </c>
      <c r="F8068" s="14">
        <v>3</v>
      </c>
      <c r="G8068" s="15">
        <v>15</v>
      </c>
      <c r="H8068" s="15">
        <v>0</v>
      </c>
      <c r="I8068" s="15">
        <v>0</v>
      </c>
      <c r="J8068" s="13">
        <f>OR(F8068&lt;&gt;0,G8068&lt;&gt;0,H8068&lt;&gt;0,I8068&lt;&gt;0)*(F8068 + (F8068 = 0))*(G8068 + (G8068 = 0))*(H8068 + (H8068 = 0))*(I8068 + (I8068 = 0))</f>
        <v>45</v>
      </c>
      <c r="K8068" s="11"/>
      <c r="L8068" s="11"/>
      <c r="M8068" s="11"/>
    </row>
    <row r="8069" spans="1:13">
      <c r="A8069" s="11"/>
      <c r="B8069" s="11"/>
      <c r="C8069" s="11"/>
      <c r="D8069" s="11"/>
      <c r="E8069" s="10" t="s">
        <v>2574</v>
      </c>
      <c r="F8069" s="14"/>
      <c r="G8069" s="15"/>
      <c r="H8069" s="15"/>
      <c r="I8069" s="15"/>
      <c r="J8069" s="13">
        <f>OR(F8069&lt;&gt;0,G8069&lt;&gt;0,H8069&lt;&gt;0,I8069&lt;&gt;0)*(F8069 + (F8069 = 0))*(G8069 + (G8069 = 0))*(H8069 + (H8069 = 0))*(I8069 + (I8069 = 0))</f>
        <v>0</v>
      </c>
      <c r="K8069" s="11"/>
      <c r="L8069" s="11"/>
      <c r="M8069" s="11"/>
    </row>
    <row r="8070" spans="1:13">
      <c r="A8070" s="11"/>
      <c r="B8070" s="11"/>
      <c r="C8070" s="11"/>
      <c r="D8070" s="11"/>
      <c r="E8070" s="10" t="s">
        <v>2575</v>
      </c>
      <c r="F8070" s="14">
        <v>10</v>
      </c>
      <c r="G8070" s="15">
        <v>15</v>
      </c>
      <c r="H8070" s="15">
        <v>0</v>
      </c>
      <c r="I8070" s="15">
        <v>0</v>
      </c>
      <c r="J8070" s="13">
        <f>OR(F8070&lt;&gt;0,G8070&lt;&gt;0,H8070&lt;&gt;0,I8070&lt;&gt;0)*(F8070 + (F8070 = 0))*(G8070 + (G8070 = 0))*(H8070 + (H8070 = 0))*(I8070 + (I8070 = 0))</f>
        <v>150</v>
      </c>
      <c r="K8070" s="11"/>
      <c r="L8070" s="11"/>
      <c r="M8070" s="11"/>
    </row>
    <row r="8071" spans="1:13">
      <c r="A8071" s="11"/>
      <c r="B8071" s="11"/>
      <c r="C8071" s="11"/>
      <c r="D8071" s="11"/>
      <c r="E8071" s="10" t="s">
        <v>2576</v>
      </c>
      <c r="F8071" s="14">
        <v>5</v>
      </c>
      <c r="G8071" s="15">
        <v>15</v>
      </c>
      <c r="H8071" s="15">
        <v>0</v>
      </c>
      <c r="I8071" s="15">
        <v>0</v>
      </c>
      <c r="J8071" s="13">
        <f>OR(F8071&lt;&gt;0,G8071&lt;&gt;0,H8071&lt;&gt;0,I8071&lt;&gt;0)*(F8071 + (F8071 = 0))*(G8071 + (G8071 = 0))*(H8071 + (H8071 = 0))*(I8071 + (I8071 = 0))</f>
        <v>75</v>
      </c>
      <c r="K8071" s="11"/>
      <c r="L8071" s="11"/>
      <c r="M8071" s="11"/>
    </row>
    <row r="8072" spans="1:13">
      <c r="A8072" s="11"/>
      <c r="B8072" s="11"/>
      <c r="C8072" s="11"/>
      <c r="D8072" s="11"/>
      <c r="E8072" s="10" t="s">
        <v>2577</v>
      </c>
      <c r="F8072" s="14">
        <v>4</v>
      </c>
      <c r="G8072" s="15">
        <v>15</v>
      </c>
      <c r="H8072" s="15">
        <v>0</v>
      </c>
      <c r="I8072" s="15">
        <v>0</v>
      </c>
      <c r="J8072" s="13">
        <f>OR(F8072&lt;&gt;0,G8072&lt;&gt;0,H8072&lt;&gt;0,I8072&lt;&gt;0)*(F8072 + (F8072 = 0))*(G8072 + (G8072 = 0))*(H8072 + (H8072 = 0))*(I8072 + (I8072 = 0))</f>
        <v>60</v>
      </c>
      <c r="K8072" s="11"/>
      <c r="L8072" s="11"/>
      <c r="M8072" s="11"/>
    </row>
    <row r="8073" spans="1:13">
      <c r="A8073" s="11"/>
      <c r="B8073" s="11"/>
      <c r="C8073" s="11"/>
      <c r="D8073" s="11"/>
      <c r="E8073" s="10" t="s">
        <v>2578</v>
      </c>
      <c r="F8073" s="14">
        <v>1</v>
      </c>
      <c r="G8073" s="15">
        <v>15</v>
      </c>
      <c r="H8073" s="15">
        <v>0</v>
      </c>
      <c r="I8073" s="15">
        <v>0</v>
      </c>
      <c r="J8073" s="13">
        <f>OR(F8073&lt;&gt;0,G8073&lt;&gt;0,H8073&lt;&gt;0,I8073&lt;&gt;0)*(F8073 + (F8073 = 0))*(G8073 + (G8073 = 0))*(H8073 + (H8073 = 0))*(I8073 + (I8073 = 0))</f>
        <v>15</v>
      </c>
      <c r="K8073" s="11"/>
      <c r="L8073" s="11"/>
      <c r="M8073" s="11"/>
    </row>
    <row r="8074" spans="1:13">
      <c r="A8074" s="11"/>
      <c r="B8074" s="11"/>
      <c r="C8074" s="11"/>
      <c r="D8074" s="11"/>
      <c r="E8074" s="10" t="s">
        <v>2579</v>
      </c>
      <c r="F8074" s="14">
        <v>3</v>
      </c>
      <c r="G8074" s="15">
        <v>15</v>
      </c>
      <c r="H8074" s="15">
        <v>0</v>
      </c>
      <c r="I8074" s="15">
        <v>0</v>
      </c>
      <c r="J8074" s="13">
        <f>OR(F8074&lt;&gt;0,G8074&lt;&gt;0,H8074&lt;&gt;0,I8074&lt;&gt;0)*(F8074 + (F8074 = 0))*(G8074 + (G8074 = 0))*(H8074 + (H8074 = 0))*(I8074 + (I8074 = 0))</f>
        <v>45</v>
      </c>
      <c r="K8074" s="11"/>
      <c r="L8074" s="11"/>
      <c r="M8074" s="11"/>
    </row>
    <row r="8075" spans="1:13">
      <c r="A8075" s="11"/>
      <c r="B8075" s="11"/>
      <c r="C8075" s="11"/>
      <c r="D8075" s="11"/>
      <c r="E8075" s="10" t="s">
        <v>2572</v>
      </c>
      <c r="F8075" s="14"/>
      <c r="G8075" s="15"/>
      <c r="H8075" s="15"/>
      <c r="I8075" s="15"/>
      <c r="J8075" s="13">
        <f>OR(F8075&lt;&gt;0,G8075&lt;&gt;0,H8075&lt;&gt;0,I8075&lt;&gt;0)*(F8075 + (F8075 = 0))*(G8075 + (G8075 = 0))*(H8075 + (H8075 = 0))*(I8075 + (I8075 = 0))</f>
        <v>0</v>
      </c>
      <c r="K8075" s="11"/>
      <c r="L8075" s="11"/>
      <c r="M8075" s="11"/>
    </row>
    <row r="8076" spans="1:13">
      <c r="A8076" s="11"/>
      <c r="B8076" s="11"/>
      <c r="C8076" s="11"/>
      <c r="D8076" s="11"/>
      <c r="E8076" s="10" t="s">
        <v>2573</v>
      </c>
      <c r="F8076" s="14">
        <v>3</v>
      </c>
      <c r="G8076" s="15">
        <v>15</v>
      </c>
      <c r="H8076" s="15">
        <v>0</v>
      </c>
      <c r="I8076" s="15">
        <v>0</v>
      </c>
      <c r="J8076" s="13">
        <f>OR(F8076&lt;&gt;0,G8076&lt;&gt;0,H8076&lt;&gt;0,I8076&lt;&gt;0)*(F8076 + (F8076 = 0))*(G8076 + (G8076 = 0))*(H8076 + (H8076 = 0))*(I8076 + (I8076 = 0))</f>
        <v>45</v>
      </c>
      <c r="K8076" s="11"/>
      <c r="L8076" s="11"/>
      <c r="M8076" s="11"/>
    </row>
    <row r="8077" spans="1:13">
      <c r="A8077" s="11"/>
      <c r="B8077" s="11"/>
      <c r="C8077" s="11"/>
      <c r="D8077" s="11"/>
      <c r="E8077" s="10" t="s">
        <v>2580</v>
      </c>
      <c r="F8077" s="14"/>
      <c r="G8077" s="15"/>
      <c r="H8077" s="15"/>
      <c r="I8077" s="15"/>
      <c r="J8077" s="13">
        <f>OR(F8077&lt;&gt;0,G8077&lt;&gt;0,H8077&lt;&gt;0,I8077&lt;&gt;0)*(F8077 + (F8077 = 0))*(G8077 + (G8077 = 0))*(H8077 + (H8077 = 0))*(I8077 + (I8077 = 0))</f>
        <v>0</v>
      </c>
      <c r="K8077" s="11"/>
      <c r="L8077" s="11"/>
      <c r="M8077" s="11"/>
    </row>
    <row r="8078" spans="1:13">
      <c r="A8078" s="11"/>
      <c r="B8078" s="11"/>
      <c r="C8078" s="11"/>
      <c r="D8078" s="11"/>
      <c r="E8078" s="10" t="s">
        <v>2581</v>
      </c>
      <c r="F8078" s="14">
        <v>10</v>
      </c>
      <c r="G8078" s="15">
        <v>15</v>
      </c>
      <c r="H8078" s="15">
        <v>0</v>
      </c>
      <c r="I8078" s="15">
        <v>0</v>
      </c>
      <c r="J8078" s="13">
        <f>OR(F8078&lt;&gt;0,G8078&lt;&gt;0,H8078&lt;&gt;0,I8078&lt;&gt;0)*(F8078 + (F8078 = 0))*(G8078 + (G8078 = 0))*(H8078 + (H8078 = 0))*(I8078 + (I8078 = 0))</f>
        <v>150</v>
      </c>
      <c r="K8078" s="11"/>
      <c r="L8078" s="11"/>
      <c r="M8078" s="11"/>
    </row>
    <row r="8079" spans="1:13">
      <c r="A8079" s="11"/>
      <c r="B8079" s="11"/>
      <c r="C8079" s="11"/>
      <c r="D8079" s="11"/>
      <c r="E8079" s="10" t="s">
        <v>2582</v>
      </c>
      <c r="F8079" s="14">
        <v>5</v>
      </c>
      <c r="G8079" s="15">
        <v>15</v>
      </c>
      <c r="H8079" s="15">
        <v>0</v>
      </c>
      <c r="I8079" s="15">
        <v>0</v>
      </c>
      <c r="J8079" s="13">
        <f>OR(F8079&lt;&gt;0,G8079&lt;&gt;0,H8079&lt;&gt;0,I8079&lt;&gt;0)*(F8079 + (F8079 = 0))*(G8079 + (G8079 = 0))*(H8079 + (H8079 = 0))*(I8079 + (I8079 = 0))</f>
        <v>75</v>
      </c>
      <c r="K8079" s="11"/>
      <c r="L8079" s="11"/>
      <c r="M8079" s="11"/>
    </row>
    <row r="8080" spans="1:13">
      <c r="A8080" s="11"/>
      <c r="B8080" s="11"/>
      <c r="C8080" s="11"/>
      <c r="D8080" s="11"/>
      <c r="E8080" s="10" t="s">
        <v>2583</v>
      </c>
      <c r="F8080" s="14">
        <v>4</v>
      </c>
      <c r="G8080" s="15">
        <v>15</v>
      </c>
      <c r="H8080" s="15">
        <v>0</v>
      </c>
      <c r="I8080" s="15">
        <v>0</v>
      </c>
      <c r="J8080" s="13">
        <f>OR(F8080&lt;&gt;0,G8080&lt;&gt;0,H8080&lt;&gt;0,I8080&lt;&gt;0)*(F8080 + (F8080 = 0))*(G8080 + (G8080 = 0))*(H8080 + (H8080 = 0))*(I8080 + (I8080 = 0))</f>
        <v>60</v>
      </c>
      <c r="K8080" s="11"/>
      <c r="L8080" s="11"/>
      <c r="M8080" s="11"/>
    </row>
    <row r="8081" spans="1:13">
      <c r="A8081" s="11"/>
      <c r="B8081" s="11"/>
      <c r="C8081" s="11"/>
      <c r="D8081" s="11"/>
      <c r="E8081" s="10" t="s">
        <v>2584</v>
      </c>
      <c r="F8081" s="14">
        <v>1</v>
      </c>
      <c r="G8081" s="15">
        <v>15</v>
      </c>
      <c r="H8081" s="15">
        <v>0</v>
      </c>
      <c r="I8081" s="15">
        <v>0</v>
      </c>
      <c r="J8081" s="13">
        <f>OR(F8081&lt;&gt;0,G8081&lt;&gt;0,H8081&lt;&gt;0,I8081&lt;&gt;0)*(F8081 + (F8081 = 0))*(G8081 + (G8081 = 0))*(H8081 + (H8081 = 0))*(I8081 + (I8081 = 0))</f>
        <v>15</v>
      </c>
      <c r="K8081" s="11"/>
      <c r="L8081" s="11"/>
      <c r="M8081" s="11"/>
    </row>
    <row r="8082" spans="1:13">
      <c r="A8082" s="11"/>
      <c r="B8082" s="11"/>
      <c r="C8082" s="11"/>
      <c r="D8082" s="11"/>
      <c r="E8082" s="10" t="s">
        <v>2605</v>
      </c>
      <c r="F8082" s="14">
        <v>3</v>
      </c>
      <c r="G8082" s="15">
        <v>15</v>
      </c>
      <c r="H8082" s="15">
        <v>0</v>
      </c>
      <c r="I8082" s="15">
        <v>0</v>
      </c>
      <c r="J8082" s="13">
        <f>OR(F8082&lt;&gt;0,G8082&lt;&gt;0,H8082&lt;&gt;0,I8082&lt;&gt;0)*(F8082 + (F8082 = 0))*(G8082 + (G8082 = 0))*(H8082 + (H8082 = 0))*(I8082 + (I8082 = 0))</f>
        <v>45</v>
      </c>
      <c r="K8082" s="11"/>
      <c r="L8082" s="11"/>
      <c r="M8082" s="11"/>
    </row>
    <row r="8083" spans="1:13">
      <c r="A8083" s="11"/>
      <c r="B8083" s="11"/>
      <c r="C8083" s="11"/>
      <c r="D8083" s="11"/>
      <c r="E8083" s="10" t="s">
        <v>2606</v>
      </c>
      <c r="F8083" s="14">
        <v>3</v>
      </c>
      <c r="G8083" s="15">
        <v>15</v>
      </c>
      <c r="H8083" s="15">
        <v>0</v>
      </c>
      <c r="I8083" s="15">
        <v>0</v>
      </c>
      <c r="J8083" s="13">
        <f>OR(F8083&lt;&gt;0,G8083&lt;&gt;0,H8083&lt;&gt;0,I8083&lt;&gt;0)*(F8083 + (F8083 = 0))*(G8083 + (G8083 = 0))*(H8083 + (H8083 = 0))*(I8083 + (I8083 = 0))</f>
        <v>45</v>
      </c>
      <c r="K8083" s="11"/>
      <c r="L8083" s="11"/>
      <c r="M8083" s="11"/>
    </row>
    <row r="8084" spans="1:13">
      <c r="A8084" s="11"/>
      <c r="B8084" s="11"/>
      <c r="C8084" s="11"/>
      <c r="D8084" s="11"/>
      <c r="E8084" s="10" t="s">
        <v>17</v>
      </c>
      <c r="F8084" s="14"/>
      <c r="G8084" s="15"/>
      <c r="H8084" s="15"/>
      <c r="I8084" s="15"/>
      <c r="J8084" s="13">
        <f>OR(F8084&lt;&gt;0,G8084&lt;&gt;0,H8084&lt;&gt;0,I8084&lt;&gt;0)*(F8084 + (F8084 = 0))*(G8084 + (G8084 = 0))*(H8084 + (H8084 = 0))*(I8084 + (I8084 = 0))</f>
        <v>0</v>
      </c>
      <c r="K8084" s="11"/>
      <c r="L8084" s="11"/>
      <c r="M8084" s="11"/>
    </row>
    <row r="8085" spans="1:13">
      <c r="A8085" s="11"/>
      <c r="B8085" s="11"/>
      <c r="C8085" s="11"/>
      <c r="D8085" s="11"/>
      <c r="E8085" s="11"/>
      <c r="F8085" s="11"/>
      <c r="G8085" s="11"/>
      <c r="H8085" s="11"/>
      <c r="I8085" s="11"/>
      <c r="J8085" s="16" t="s">
        <v>2611</v>
      </c>
      <c r="K8085" s="17">
        <f>SUM(J8054:J8084)*1</f>
        <v>2085</v>
      </c>
      <c r="L8085" s="15">
        <v>6.14</v>
      </c>
      <c r="M8085" s="18">
        <f>ROUND(K8085*L8085,2)</f>
        <v>12801.9</v>
      </c>
    </row>
    <row r="8086" spans="1:13" ht="0.95" customHeight="1">
      <c r="A8086" s="19"/>
      <c r="B8086" s="19"/>
      <c r="C8086" s="19"/>
      <c r="D8086" s="19"/>
      <c r="E8086" s="19"/>
      <c r="F8086" s="19"/>
      <c r="G8086" s="19"/>
      <c r="H8086" s="19"/>
      <c r="I8086" s="19"/>
      <c r="J8086" s="19"/>
      <c r="K8086" s="19"/>
      <c r="L8086" s="19"/>
      <c r="M8086" s="19"/>
    </row>
    <row r="8087" spans="1:13" s="1" customFormat="1">
      <c r="A8087" s="40" t="s">
        <v>2612</v>
      </c>
      <c r="B8087" s="16" t="s">
        <v>22</v>
      </c>
      <c r="C8087" s="16" t="s">
        <v>23</v>
      </c>
      <c r="D8087" s="16" t="s">
        <v>2613</v>
      </c>
      <c r="E8087" s="41"/>
      <c r="F8087" s="41"/>
      <c r="G8087" s="41"/>
      <c r="H8087" s="41"/>
      <c r="I8087" s="41"/>
      <c r="J8087" s="41"/>
      <c r="K8087" s="17">
        <f>K8094</f>
        <v>270</v>
      </c>
      <c r="L8087" s="18">
        <f>L8094</f>
        <v>7.49</v>
      </c>
      <c r="M8087" s="18">
        <f>M8094</f>
        <v>2022.3</v>
      </c>
    </row>
    <row r="8088" spans="1:13">
      <c r="A8088" s="11"/>
      <c r="B8088" s="11"/>
      <c r="C8088" s="11"/>
      <c r="D8088" s="10" t="s">
        <v>2614</v>
      </c>
      <c r="E8088" s="11"/>
      <c r="F8088" s="11"/>
      <c r="G8088" s="11"/>
      <c r="H8088" s="11"/>
      <c r="I8088" s="11"/>
      <c r="J8088" s="11"/>
      <c r="K8088" s="11"/>
      <c r="L8088" s="11"/>
      <c r="M8088" s="11"/>
    </row>
    <row r="8089" spans="1:13">
      <c r="A8089" s="11"/>
      <c r="B8089" s="11"/>
      <c r="C8089" s="11"/>
      <c r="D8089" s="11"/>
      <c r="E8089" s="10" t="s">
        <v>2562</v>
      </c>
      <c r="F8089" s="14"/>
      <c r="G8089" s="15"/>
      <c r="H8089" s="15"/>
      <c r="I8089" s="15"/>
      <c r="J8089" s="13">
        <f>OR(F8089&lt;&gt;0,G8089&lt;&gt;0,H8089&lt;&gt;0,I8089&lt;&gt;0)*(F8089 + (F8089 = 0))*(G8089 + (G8089 = 0))*(H8089 + (H8089 = 0))*(I8089 + (I8089 = 0))</f>
        <v>0</v>
      </c>
      <c r="K8089" s="11"/>
      <c r="L8089" s="11"/>
      <c r="M8089" s="11"/>
    </row>
    <row r="8090" spans="1:13">
      <c r="A8090" s="11"/>
      <c r="B8090" s="11"/>
      <c r="C8090" s="11"/>
      <c r="D8090" s="11"/>
      <c r="E8090" s="10" t="s">
        <v>2600</v>
      </c>
      <c r="F8090" s="14">
        <v>2</v>
      </c>
      <c r="G8090" s="15">
        <v>30</v>
      </c>
      <c r="H8090" s="15">
        <v>0</v>
      </c>
      <c r="I8090" s="15">
        <v>0</v>
      </c>
      <c r="J8090" s="13">
        <f>OR(F8090&lt;&gt;0,G8090&lt;&gt;0,H8090&lt;&gt;0,I8090&lt;&gt;0)*(F8090 + (F8090 = 0))*(G8090 + (G8090 = 0))*(H8090 + (H8090 = 0))*(I8090 + (I8090 = 0))</f>
        <v>60</v>
      </c>
      <c r="K8090" s="11"/>
      <c r="L8090" s="11"/>
      <c r="M8090" s="11"/>
    </row>
    <row r="8091" spans="1:13">
      <c r="A8091" s="11"/>
      <c r="B8091" s="11"/>
      <c r="C8091" s="11"/>
      <c r="D8091" s="11"/>
      <c r="E8091" s="10" t="s">
        <v>2594</v>
      </c>
      <c r="F8091" s="14">
        <v>6</v>
      </c>
      <c r="G8091" s="15">
        <v>15</v>
      </c>
      <c r="H8091" s="15">
        <v>0</v>
      </c>
      <c r="I8091" s="15">
        <v>0</v>
      </c>
      <c r="J8091" s="13">
        <f>OR(F8091&lt;&gt;0,G8091&lt;&gt;0,H8091&lt;&gt;0,I8091&lt;&gt;0)*(F8091 + (F8091 = 0))*(G8091 + (G8091 = 0))*(H8091 + (H8091 = 0))*(I8091 + (I8091 = 0))</f>
        <v>90</v>
      </c>
      <c r="K8091" s="11"/>
      <c r="L8091" s="11"/>
      <c r="M8091" s="11"/>
    </row>
    <row r="8092" spans="1:13">
      <c r="A8092" s="11"/>
      <c r="B8092" s="11"/>
      <c r="C8092" s="11"/>
      <c r="D8092" s="11"/>
      <c r="E8092" s="10" t="s">
        <v>2595</v>
      </c>
      <c r="F8092" s="14">
        <v>8</v>
      </c>
      <c r="G8092" s="15">
        <v>15</v>
      </c>
      <c r="H8092" s="15">
        <v>0</v>
      </c>
      <c r="I8092" s="15">
        <v>0</v>
      </c>
      <c r="J8092" s="13">
        <f>OR(F8092&lt;&gt;0,G8092&lt;&gt;0,H8092&lt;&gt;0,I8092&lt;&gt;0)*(F8092 + (F8092 = 0))*(G8092 + (G8092 = 0))*(H8092 + (H8092 = 0))*(I8092 + (I8092 = 0))</f>
        <v>120</v>
      </c>
      <c r="K8092" s="11"/>
      <c r="L8092" s="11"/>
      <c r="M8092" s="11"/>
    </row>
    <row r="8093" spans="1:13">
      <c r="A8093" s="11"/>
      <c r="B8093" s="11"/>
      <c r="C8093" s="11"/>
      <c r="D8093" s="11"/>
      <c r="E8093" s="10" t="s">
        <v>17</v>
      </c>
      <c r="F8093" s="14"/>
      <c r="G8093" s="15"/>
      <c r="H8093" s="15"/>
      <c r="I8093" s="15"/>
      <c r="J8093" s="13">
        <f>OR(F8093&lt;&gt;0,G8093&lt;&gt;0,H8093&lt;&gt;0,I8093&lt;&gt;0)*(F8093 + (F8093 = 0))*(G8093 + (G8093 = 0))*(H8093 + (H8093 = 0))*(I8093 + (I8093 = 0))</f>
        <v>0</v>
      </c>
      <c r="K8093" s="11"/>
      <c r="L8093" s="11"/>
      <c r="M8093" s="11"/>
    </row>
    <row r="8094" spans="1:13">
      <c r="A8094" s="11"/>
      <c r="B8094" s="11"/>
      <c r="C8094" s="11"/>
      <c r="D8094" s="11"/>
      <c r="E8094" s="11"/>
      <c r="F8094" s="11"/>
      <c r="G8094" s="11"/>
      <c r="H8094" s="11"/>
      <c r="I8094" s="11"/>
      <c r="J8094" s="16" t="s">
        <v>2615</v>
      </c>
      <c r="K8094" s="17">
        <f>SUM(J8089:J8093)*1</f>
        <v>270</v>
      </c>
      <c r="L8094" s="15">
        <v>7.49</v>
      </c>
      <c r="M8094" s="18">
        <f>ROUND(K8094*L8094,2)</f>
        <v>2022.3</v>
      </c>
    </row>
    <row r="8095" spans="1:13" ht="0.95" customHeight="1">
      <c r="A8095" s="19"/>
      <c r="B8095" s="19"/>
      <c r="C8095" s="19"/>
      <c r="D8095" s="19"/>
      <c r="E8095" s="19"/>
      <c r="F8095" s="19"/>
      <c r="G8095" s="19"/>
      <c r="H8095" s="19"/>
      <c r="I8095" s="19"/>
      <c r="J8095" s="19"/>
      <c r="K8095" s="19"/>
      <c r="L8095" s="19"/>
      <c r="M8095" s="19"/>
    </row>
    <row r="8096" spans="1:13" s="1" customFormat="1">
      <c r="A8096" s="40" t="s">
        <v>2616</v>
      </c>
      <c r="B8096" s="16" t="s">
        <v>22</v>
      </c>
      <c r="C8096" s="16" t="s">
        <v>23</v>
      </c>
      <c r="D8096" s="16" t="s">
        <v>2617</v>
      </c>
      <c r="E8096" s="41"/>
      <c r="F8096" s="41"/>
      <c r="G8096" s="41"/>
      <c r="H8096" s="41"/>
      <c r="I8096" s="41"/>
      <c r="J8096" s="41"/>
      <c r="K8096" s="17">
        <f>K8101</f>
        <v>50</v>
      </c>
      <c r="L8096" s="18">
        <f>L8101</f>
        <v>9.5399999999999991</v>
      </c>
      <c r="M8096" s="18">
        <f>M8101</f>
        <v>477</v>
      </c>
    </row>
    <row r="8097" spans="1:13">
      <c r="A8097" s="11"/>
      <c r="B8097" s="11"/>
      <c r="C8097" s="11"/>
      <c r="D8097" s="10" t="s">
        <v>2618</v>
      </c>
      <c r="E8097" s="11"/>
      <c r="F8097" s="11"/>
      <c r="G8097" s="11"/>
      <c r="H8097" s="11"/>
      <c r="I8097" s="11"/>
      <c r="J8097" s="11"/>
      <c r="K8097" s="11"/>
      <c r="L8097" s="11"/>
      <c r="M8097" s="11"/>
    </row>
    <row r="8098" spans="1:13">
      <c r="A8098" s="11"/>
      <c r="B8098" s="11"/>
      <c r="C8098" s="11"/>
      <c r="D8098" s="11"/>
      <c r="E8098" s="10" t="s">
        <v>2562</v>
      </c>
      <c r="F8098" s="14"/>
      <c r="G8098" s="15"/>
      <c r="H8098" s="15"/>
      <c r="I8098" s="15"/>
      <c r="J8098" s="13">
        <f>OR(F8098&lt;&gt;0,G8098&lt;&gt;0,H8098&lt;&gt;0,I8098&lt;&gt;0)*(F8098 + (F8098 = 0))*(G8098 + (G8098 = 0))*(H8098 + (H8098 = 0))*(I8098 + (I8098 = 0))</f>
        <v>0</v>
      </c>
      <c r="K8098" s="11"/>
      <c r="L8098" s="11"/>
      <c r="M8098" s="11"/>
    </row>
    <row r="8099" spans="1:13">
      <c r="A8099" s="11"/>
      <c r="B8099" s="11"/>
      <c r="C8099" s="11"/>
      <c r="D8099" s="11"/>
      <c r="E8099" s="10" t="s">
        <v>2589</v>
      </c>
      <c r="F8099" s="14">
        <v>2</v>
      </c>
      <c r="G8099" s="15">
        <v>25</v>
      </c>
      <c r="H8099" s="15">
        <v>0</v>
      </c>
      <c r="I8099" s="15">
        <v>0</v>
      </c>
      <c r="J8099" s="13">
        <f>OR(F8099&lt;&gt;0,G8099&lt;&gt;0,H8099&lt;&gt;0,I8099&lt;&gt;0)*(F8099 + (F8099 = 0))*(G8099 + (G8099 = 0))*(H8099 + (H8099 = 0))*(I8099 + (I8099 = 0))</f>
        <v>50</v>
      </c>
      <c r="K8099" s="11"/>
      <c r="L8099" s="11"/>
      <c r="M8099" s="11"/>
    </row>
    <row r="8100" spans="1:13">
      <c r="A8100" s="11"/>
      <c r="B8100" s="11"/>
      <c r="C8100" s="11"/>
      <c r="D8100" s="11"/>
      <c r="E8100" s="10" t="s">
        <v>17</v>
      </c>
      <c r="F8100" s="14"/>
      <c r="G8100" s="15"/>
      <c r="H8100" s="15"/>
      <c r="I8100" s="15"/>
      <c r="J8100" s="13">
        <f>OR(F8100&lt;&gt;0,G8100&lt;&gt;0,H8100&lt;&gt;0,I8100&lt;&gt;0)*(F8100 + (F8100 = 0))*(G8100 + (G8100 = 0))*(H8100 + (H8100 = 0))*(I8100 + (I8100 = 0))</f>
        <v>0</v>
      </c>
      <c r="K8100" s="11"/>
      <c r="L8100" s="11"/>
      <c r="M8100" s="11"/>
    </row>
    <row r="8101" spans="1:13">
      <c r="A8101" s="11"/>
      <c r="B8101" s="11"/>
      <c r="C8101" s="11"/>
      <c r="D8101" s="11"/>
      <c r="E8101" s="11"/>
      <c r="F8101" s="11"/>
      <c r="G8101" s="11"/>
      <c r="H8101" s="11"/>
      <c r="I8101" s="11"/>
      <c r="J8101" s="16" t="s">
        <v>2619</v>
      </c>
      <c r="K8101" s="17">
        <f>SUM(J8098:J8100)*1</f>
        <v>50</v>
      </c>
      <c r="L8101" s="15">
        <v>9.5399999999999991</v>
      </c>
      <c r="M8101" s="18">
        <f>ROUND(K8101*L8101,2)</f>
        <v>477</v>
      </c>
    </row>
    <row r="8102" spans="1:13" ht="0.95" customHeight="1">
      <c r="A8102" s="19"/>
      <c r="B8102" s="19"/>
      <c r="C8102" s="19"/>
      <c r="D8102" s="19"/>
      <c r="E8102" s="19"/>
      <c r="F8102" s="19"/>
      <c r="G8102" s="19"/>
      <c r="H8102" s="19"/>
      <c r="I8102" s="19"/>
      <c r="J8102" s="19"/>
      <c r="K8102" s="19"/>
      <c r="L8102" s="19"/>
      <c r="M8102" s="19"/>
    </row>
    <row r="8103" spans="1:13">
      <c r="A8103" s="11"/>
      <c r="B8103" s="11"/>
      <c r="C8103" s="11"/>
      <c r="D8103" s="11"/>
      <c r="E8103" s="11"/>
      <c r="F8103" s="11"/>
      <c r="G8103" s="11"/>
      <c r="H8103" s="11"/>
      <c r="I8103" s="11"/>
      <c r="J8103" s="16" t="s">
        <v>2620</v>
      </c>
      <c r="K8103" s="20">
        <v>1</v>
      </c>
      <c r="L8103" s="18">
        <f>M7904+M7913+M7922+M7931+M7940+M7949+M7958+M7967+M7978+M7989+M8022+M8029+M8037+M8044+M8052+M8087+M8096</f>
        <v>343955.36</v>
      </c>
      <c r="M8103" s="18">
        <f>ROUND(K8103*L8103,2)</f>
        <v>343955.36</v>
      </c>
    </row>
    <row r="8104" spans="1:13" ht="0.95" customHeight="1">
      <c r="A8104" s="19"/>
      <c r="B8104" s="19"/>
      <c r="C8104" s="19"/>
      <c r="D8104" s="19"/>
      <c r="E8104" s="19"/>
      <c r="F8104" s="19"/>
      <c r="G8104" s="19"/>
      <c r="H8104" s="19"/>
      <c r="I8104" s="19"/>
      <c r="J8104" s="19"/>
      <c r="K8104" s="19"/>
      <c r="L8104" s="19"/>
      <c r="M8104" s="19"/>
    </row>
    <row r="8105" spans="1:13">
      <c r="A8105" s="29" t="s">
        <v>2621</v>
      </c>
      <c r="B8105" s="29" t="s">
        <v>16</v>
      </c>
      <c r="C8105" s="29" t="s">
        <v>17</v>
      </c>
      <c r="D8105" s="29" t="s">
        <v>2622</v>
      </c>
      <c r="E8105" s="30"/>
      <c r="F8105" s="30"/>
      <c r="G8105" s="30"/>
      <c r="H8105" s="30"/>
      <c r="I8105" s="30"/>
      <c r="J8105" s="30"/>
      <c r="K8105" s="31">
        <f>K8600</f>
        <v>1</v>
      </c>
      <c r="L8105" s="32">
        <f>L8600</f>
        <v>1475599.22</v>
      </c>
      <c r="M8105" s="32">
        <f>M8600</f>
        <v>1475599.22</v>
      </c>
    </row>
    <row r="8106" spans="1:13" s="1" customFormat="1">
      <c r="A8106" s="40" t="s">
        <v>2559</v>
      </c>
      <c r="B8106" s="16" t="s">
        <v>22</v>
      </c>
      <c r="C8106" s="16" t="s">
        <v>23</v>
      </c>
      <c r="D8106" s="16" t="s">
        <v>2560</v>
      </c>
      <c r="E8106" s="41"/>
      <c r="F8106" s="41"/>
      <c r="G8106" s="41"/>
      <c r="H8106" s="41"/>
      <c r="I8106" s="41"/>
      <c r="J8106" s="41"/>
      <c r="K8106" s="17">
        <f>K8141</f>
        <v>4230</v>
      </c>
      <c r="L8106" s="18">
        <f>L8141</f>
        <v>4.4800000000000004</v>
      </c>
      <c r="M8106" s="18">
        <f>M8141</f>
        <v>18950.400000000001</v>
      </c>
    </row>
    <row r="8107" spans="1:13">
      <c r="A8107" s="11"/>
      <c r="B8107" s="11"/>
      <c r="C8107" s="11"/>
      <c r="D8107" s="10" t="s">
        <v>2561</v>
      </c>
      <c r="E8107" s="11"/>
      <c r="F8107" s="11"/>
      <c r="G8107" s="11"/>
      <c r="H8107" s="11"/>
      <c r="I8107" s="11"/>
      <c r="J8107" s="11"/>
      <c r="K8107" s="11"/>
      <c r="L8107" s="11"/>
      <c r="M8107" s="11"/>
    </row>
    <row r="8108" spans="1:13">
      <c r="A8108" s="11"/>
      <c r="B8108" s="11"/>
      <c r="C8108" s="11"/>
      <c r="D8108" s="11"/>
      <c r="E8108" s="10" t="s">
        <v>2623</v>
      </c>
      <c r="F8108" s="14"/>
      <c r="G8108" s="15"/>
      <c r="H8108" s="15"/>
      <c r="I8108" s="15"/>
      <c r="J8108" s="13">
        <f>OR(F8108&lt;&gt;0,G8108&lt;&gt;0,H8108&lt;&gt;0,I8108&lt;&gt;0)*(F8108 + (F8108 = 0))*(G8108 + (G8108 = 0))*(H8108 + (H8108 = 0))*(I8108 + (I8108 = 0))</f>
        <v>0</v>
      </c>
      <c r="K8108" s="11"/>
      <c r="L8108" s="11"/>
      <c r="M8108" s="11"/>
    </row>
    <row r="8109" spans="1:13">
      <c r="A8109" s="11"/>
      <c r="B8109" s="11"/>
      <c r="C8109" s="11"/>
      <c r="D8109" s="11"/>
      <c r="E8109" s="10" t="s">
        <v>2624</v>
      </c>
      <c r="F8109" s="14">
        <v>1</v>
      </c>
      <c r="G8109" s="15">
        <v>10</v>
      </c>
      <c r="H8109" s="15">
        <v>0</v>
      </c>
      <c r="I8109" s="15">
        <v>0</v>
      </c>
      <c r="J8109" s="13">
        <f>OR(F8109&lt;&gt;0,G8109&lt;&gt;0,H8109&lt;&gt;0,I8109&lt;&gt;0)*(F8109 + (F8109 = 0))*(G8109 + (G8109 = 0))*(H8109 + (H8109 = 0))*(I8109 + (I8109 = 0))</f>
        <v>10</v>
      </c>
      <c r="K8109" s="11"/>
      <c r="L8109" s="11"/>
      <c r="M8109" s="11"/>
    </row>
    <row r="8110" spans="1:13">
      <c r="A8110" s="11"/>
      <c r="B8110" s="11"/>
      <c r="C8110" s="11"/>
      <c r="D8110" s="11"/>
      <c r="E8110" s="10" t="s">
        <v>2625</v>
      </c>
      <c r="F8110" s="14">
        <v>1</v>
      </c>
      <c r="G8110" s="15">
        <v>10</v>
      </c>
      <c r="H8110" s="15">
        <v>0</v>
      </c>
      <c r="I8110" s="15">
        <v>0</v>
      </c>
      <c r="J8110" s="13">
        <f>OR(F8110&lt;&gt;0,G8110&lt;&gt;0,H8110&lt;&gt;0,I8110&lt;&gt;0)*(F8110 + (F8110 = 0))*(G8110 + (G8110 = 0))*(H8110 + (H8110 = 0))*(I8110 + (I8110 = 0))</f>
        <v>10</v>
      </c>
      <c r="K8110" s="11"/>
      <c r="L8110" s="11"/>
      <c r="M8110" s="11"/>
    </row>
    <row r="8111" spans="1:13">
      <c r="A8111" s="11"/>
      <c r="B8111" s="11"/>
      <c r="C8111" s="11"/>
      <c r="D8111" s="11"/>
      <c r="E8111" s="10" t="s">
        <v>2626</v>
      </c>
      <c r="F8111" s="14"/>
      <c r="G8111" s="15"/>
      <c r="H8111" s="15"/>
      <c r="I8111" s="15"/>
      <c r="J8111" s="13">
        <f>OR(F8111&lt;&gt;0,G8111&lt;&gt;0,H8111&lt;&gt;0,I8111&lt;&gt;0)*(F8111 + (F8111 = 0))*(G8111 + (G8111 = 0))*(H8111 + (H8111 = 0))*(I8111 + (I8111 = 0))</f>
        <v>0</v>
      </c>
      <c r="K8111" s="11"/>
      <c r="L8111" s="11"/>
      <c r="M8111" s="11"/>
    </row>
    <row r="8112" spans="1:13">
      <c r="A8112" s="11"/>
      <c r="B8112" s="11"/>
      <c r="C8112" s="11"/>
      <c r="D8112" s="11"/>
      <c r="E8112" s="10" t="s">
        <v>2627</v>
      </c>
      <c r="F8112" s="14">
        <v>8</v>
      </c>
      <c r="G8112" s="15">
        <v>20</v>
      </c>
      <c r="H8112" s="15">
        <v>0</v>
      </c>
      <c r="I8112" s="15">
        <v>0</v>
      </c>
      <c r="J8112" s="13">
        <f>OR(F8112&lt;&gt;0,G8112&lt;&gt;0,H8112&lt;&gt;0,I8112&lt;&gt;0)*(F8112 + (F8112 = 0))*(G8112 + (G8112 = 0))*(H8112 + (H8112 = 0))*(I8112 + (I8112 = 0))</f>
        <v>160</v>
      </c>
      <c r="K8112" s="11"/>
      <c r="L8112" s="11"/>
      <c r="M8112" s="11"/>
    </row>
    <row r="8113" spans="1:13">
      <c r="A8113" s="11"/>
      <c r="B8113" s="11"/>
      <c r="C8113" s="11"/>
      <c r="D8113" s="11"/>
      <c r="E8113" s="10" t="s">
        <v>2628</v>
      </c>
      <c r="F8113" s="14">
        <v>8</v>
      </c>
      <c r="G8113" s="15">
        <v>20</v>
      </c>
      <c r="H8113" s="15">
        <v>0</v>
      </c>
      <c r="I8113" s="15">
        <v>0</v>
      </c>
      <c r="J8113" s="13">
        <f>OR(F8113&lt;&gt;0,G8113&lt;&gt;0,H8113&lt;&gt;0,I8113&lt;&gt;0)*(F8113 + (F8113 = 0))*(G8113 + (G8113 = 0))*(H8113 + (H8113 = 0))*(I8113 + (I8113 = 0))</f>
        <v>160</v>
      </c>
      <c r="K8113" s="11"/>
      <c r="L8113" s="11"/>
      <c r="M8113" s="11"/>
    </row>
    <row r="8114" spans="1:13">
      <c r="A8114" s="11"/>
      <c r="B8114" s="11"/>
      <c r="C8114" s="11"/>
      <c r="D8114" s="11"/>
      <c r="E8114" s="10" t="s">
        <v>2629</v>
      </c>
      <c r="F8114" s="14">
        <v>8</v>
      </c>
      <c r="G8114" s="15">
        <v>20</v>
      </c>
      <c r="H8114" s="15">
        <v>0</v>
      </c>
      <c r="I8114" s="15">
        <v>0</v>
      </c>
      <c r="J8114" s="13">
        <f>OR(F8114&lt;&gt;0,G8114&lt;&gt;0,H8114&lt;&gt;0,I8114&lt;&gt;0)*(F8114 + (F8114 = 0))*(G8114 + (G8114 = 0))*(H8114 + (H8114 = 0))*(I8114 + (I8114 = 0))</f>
        <v>160</v>
      </c>
      <c r="K8114" s="11"/>
      <c r="L8114" s="11"/>
      <c r="M8114" s="11"/>
    </row>
    <row r="8115" spans="1:13">
      <c r="A8115" s="11"/>
      <c r="B8115" s="11"/>
      <c r="C8115" s="11"/>
      <c r="D8115" s="11"/>
      <c r="E8115" s="10" t="s">
        <v>2630</v>
      </c>
      <c r="F8115" s="14"/>
      <c r="G8115" s="15"/>
      <c r="H8115" s="15"/>
      <c r="I8115" s="15"/>
      <c r="J8115" s="13">
        <f>OR(F8115&lt;&gt;0,G8115&lt;&gt;0,H8115&lt;&gt;0,I8115&lt;&gt;0)*(F8115 + (F8115 = 0))*(G8115 + (G8115 = 0))*(H8115 + (H8115 = 0))*(I8115 + (I8115 = 0))</f>
        <v>0</v>
      </c>
      <c r="K8115" s="11"/>
      <c r="L8115" s="11"/>
      <c r="M8115" s="11"/>
    </row>
    <row r="8116" spans="1:13">
      <c r="A8116" s="11"/>
      <c r="B8116" s="11"/>
      <c r="C8116" s="11"/>
      <c r="D8116" s="11"/>
      <c r="E8116" s="10" t="s">
        <v>2631</v>
      </c>
      <c r="F8116" s="14">
        <v>8</v>
      </c>
      <c r="G8116" s="15">
        <v>20</v>
      </c>
      <c r="H8116" s="15">
        <v>0</v>
      </c>
      <c r="I8116" s="15">
        <v>0</v>
      </c>
      <c r="J8116" s="13">
        <f>OR(F8116&lt;&gt;0,G8116&lt;&gt;0,H8116&lt;&gt;0,I8116&lt;&gt;0)*(F8116 + (F8116 = 0))*(G8116 + (G8116 = 0))*(H8116 + (H8116 = 0))*(I8116 + (I8116 = 0))</f>
        <v>160</v>
      </c>
      <c r="K8116" s="11"/>
      <c r="L8116" s="11"/>
      <c r="M8116" s="11"/>
    </row>
    <row r="8117" spans="1:13">
      <c r="A8117" s="11"/>
      <c r="B8117" s="11"/>
      <c r="C8117" s="11"/>
      <c r="D8117" s="11"/>
      <c r="E8117" s="10" t="s">
        <v>2632</v>
      </c>
      <c r="F8117" s="14">
        <v>8</v>
      </c>
      <c r="G8117" s="15">
        <v>20</v>
      </c>
      <c r="H8117" s="15">
        <v>0</v>
      </c>
      <c r="I8117" s="15">
        <v>0</v>
      </c>
      <c r="J8117" s="13">
        <f>OR(F8117&lt;&gt;0,G8117&lt;&gt;0,H8117&lt;&gt;0,I8117&lt;&gt;0)*(F8117 + (F8117 = 0))*(G8117 + (G8117 = 0))*(H8117 + (H8117 = 0))*(I8117 + (I8117 = 0))</f>
        <v>160</v>
      </c>
      <c r="K8117" s="11"/>
      <c r="L8117" s="11"/>
      <c r="M8117" s="11"/>
    </row>
    <row r="8118" spans="1:13">
      <c r="A8118" s="11"/>
      <c r="B8118" s="11"/>
      <c r="C8118" s="11"/>
      <c r="D8118" s="11"/>
      <c r="E8118" s="10" t="s">
        <v>2633</v>
      </c>
      <c r="F8118" s="14">
        <v>8</v>
      </c>
      <c r="G8118" s="15">
        <v>20</v>
      </c>
      <c r="H8118" s="15">
        <v>0</v>
      </c>
      <c r="I8118" s="15">
        <v>0</v>
      </c>
      <c r="J8118" s="13">
        <f>OR(F8118&lt;&gt;0,G8118&lt;&gt;0,H8118&lt;&gt;0,I8118&lt;&gt;0)*(F8118 + (F8118 = 0))*(G8118 + (G8118 = 0))*(H8118 + (H8118 = 0))*(I8118 + (I8118 = 0))</f>
        <v>160</v>
      </c>
      <c r="K8118" s="11"/>
      <c r="L8118" s="11"/>
      <c r="M8118" s="11"/>
    </row>
    <row r="8119" spans="1:13">
      <c r="A8119" s="11"/>
      <c r="B8119" s="11"/>
      <c r="C8119" s="11"/>
      <c r="D8119" s="11"/>
      <c r="E8119" s="10" t="s">
        <v>2634</v>
      </c>
      <c r="F8119" s="14"/>
      <c r="G8119" s="15"/>
      <c r="H8119" s="15"/>
      <c r="I8119" s="15"/>
      <c r="J8119" s="13">
        <f>OR(F8119&lt;&gt;0,G8119&lt;&gt;0,H8119&lt;&gt;0,I8119&lt;&gt;0)*(F8119 + (F8119 = 0))*(G8119 + (G8119 = 0))*(H8119 + (H8119 = 0))*(I8119 + (I8119 = 0))</f>
        <v>0</v>
      </c>
      <c r="K8119" s="11"/>
      <c r="L8119" s="11"/>
      <c r="M8119" s="11"/>
    </row>
    <row r="8120" spans="1:13">
      <c r="A8120" s="11"/>
      <c r="B8120" s="11"/>
      <c r="C8120" s="11"/>
      <c r="D8120" s="11"/>
      <c r="E8120" s="10" t="s">
        <v>2635</v>
      </c>
      <c r="F8120" s="14">
        <v>8</v>
      </c>
      <c r="G8120" s="15">
        <v>25</v>
      </c>
      <c r="H8120" s="15">
        <v>0</v>
      </c>
      <c r="I8120" s="15">
        <v>0</v>
      </c>
      <c r="J8120" s="13">
        <f>OR(F8120&lt;&gt;0,G8120&lt;&gt;0,H8120&lt;&gt;0,I8120&lt;&gt;0)*(F8120 + (F8120 = 0))*(G8120 + (G8120 = 0))*(H8120 + (H8120 = 0))*(I8120 + (I8120 = 0))</f>
        <v>200</v>
      </c>
      <c r="K8120" s="11"/>
      <c r="L8120" s="11"/>
      <c r="M8120" s="11"/>
    </row>
    <row r="8121" spans="1:13">
      <c r="A8121" s="11"/>
      <c r="B8121" s="11"/>
      <c r="C8121" s="11"/>
      <c r="D8121" s="11"/>
      <c r="E8121" s="10" t="s">
        <v>2636</v>
      </c>
      <c r="F8121" s="14">
        <v>8</v>
      </c>
      <c r="G8121" s="15">
        <v>25</v>
      </c>
      <c r="H8121" s="15">
        <v>0</v>
      </c>
      <c r="I8121" s="15">
        <v>0</v>
      </c>
      <c r="J8121" s="13">
        <f>OR(F8121&lt;&gt;0,G8121&lt;&gt;0,H8121&lt;&gt;0,I8121&lt;&gt;0)*(F8121 + (F8121 = 0))*(G8121 + (G8121 = 0))*(H8121 + (H8121 = 0))*(I8121 + (I8121 = 0))</f>
        <v>200</v>
      </c>
      <c r="K8121" s="11"/>
      <c r="L8121" s="11"/>
      <c r="M8121" s="11"/>
    </row>
    <row r="8122" spans="1:13">
      <c r="A8122" s="11"/>
      <c r="B8122" s="11"/>
      <c r="C8122" s="11"/>
      <c r="D8122" s="11"/>
      <c r="E8122" s="10" t="s">
        <v>2637</v>
      </c>
      <c r="F8122" s="14">
        <v>8</v>
      </c>
      <c r="G8122" s="15">
        <v>25</v>
      </c>
      <c r="H8122" s="15">
        <v>0</v>
      </c>
      <c r="I8122" s="15">
        <v>0</v>
      </c>
      <c r="J8122" s="13">
        <f>OR(F8122&lt;&gt;0,G8122&lt;&gt;0,H8122&lt;&gt;0,I8122&lt;&gt;0)*(F8122 + (F8122 = 0))*(G8122 + (G8122 = 0))*(H8122 + (H8122 = 0))*(I8122 + (I8122 = 0))</f>
        <v>200</v>
      </c>
      <c r="K8122" s="11"/>
      <c r="L8122" s="11"/>
      <c r="M8122" s="11"/>
    </row>
    <row r="8123" spans="1:13">
      <c r="A8123" s="11"/>
      <c r="B8123" s="11"/>
      <c r="C8123" s="11"/>
      <c r="D8123" s="11"/>
      <c r="E8123" s="10" t="s">
        <v>2638</v>
      </c>
      <c r="F8123" s="14">
        <v>8</v>
      </c>
      <c r="G8123" s="15">
        <v>25</v>
      </c>
      <c r="H8123" s="15">
        <v>0</v>
      </c>
      <c r="I8123" s="15">
        <v>0</v>
      </c>
      <c r="J8123" s="13">
        <f>OR(F8123&lt;&gt;0,G8123&lt;&gt;0,H8123&lt;&gt;0,I8123&lt;&gt;0)*(F8123 + (F8123 = 0))*(G8123 + (G8123 = 0))*(H8123 + (H8123 = 0))*(I8123 + (I8123 = 0))</f>
        <v>200</v>
      </c>
      <c r="K8123" s="11"/>
      <c r="L8123" s="11"/>
      <c r="M8123" s="11"/>
    </row>
    <row r="8124" spans="1:13">
      <c r="A8124" s="11"/>
      <c r="B8124" s="11"/>
      <c r="C8124" s="11"/>
      <c r="D8124" s="11"/>
      <c r="E8124" s="10" t="s">
        <v>2639</v>
      </c>
      <c r="F8124" s="14">
        <v>8</v>
      </c>
      <c r="G8124" s="15">
        <v>25</v>
      </c>
      <c r="H8124" s="15">
        <v>0</v>
      </c>
      <c r="I8124" s="15">
        <v>0</v>
      </c>
      <c r="J8124" s="13">
        <f>OR(F8124&lt;&gt;0,G8124&lt;&gt;0,H8124&lt;&gt;0,I8124&lt;&gt;0)*(F8124 + (F8124 = 0))*(G8124 + (G8124 = 0))*(H8124 + (H8124 = 0))*(I8124 + (I8124 = 0))</f>
        <v>200</v>
      </c>
      <c r="K8124" s="11"/>
      <c r="L8124" s="11"/>
      <c r="M8124" s="11"/>
    </row>
    <row r="8125" spans="1:13">
      <c r="A8125" s="11"/>
      <c r="B8125" s="11"/>
      <c r="C8125" s="11"/>
      <c r="D8125" s="11"/>
      <c r="E8125" s="10" t="s">
        <v>2640</v>
      </c>
      <c r="F8125" s="14">
        <v>8</v>
      </c>
      <c r="G8125" s="15">
        <v>25</v>
      </c>
      <c r="H8125" s="15">
        <v>0</v>
      </c>
      <c r="I8125" s="15">
        <v>0</v>
      </c>
      <c r="J8125" s="13">
        <f>OR(F8125&lt;&gt;0,G8125&lt;&gt;0,H8125&lt;&gt;0,I8125&lt;&gt;0)*(F8125 + (F8125 = 0))*(G8125 + (G8125 = 0))*(H8125 + (H8125 = 0))*(I8125 + (I8125 = 0))</f>
        <v>200</v>
      </c>
      <c r="K8125" s="11"/>
      <c r="L8125" s="11"/>
      <c r="M8125" s="11"/>
    </row>
    <row r="8126" spans="1:13">
      <c r="A8126" s="11"/>
      <c r="B8126" s="11"/>
      <c r="C8126" s="11"/>
      <c r="D8126" s="11"/>
      <c r="E8126" s="10" t="s">
        <v>2641</v>
      </c>
      <c r="F8126" s="14">
        <v>8</v>
      </c>
      <c r="G8126" s="15">
        <v>15</v>
      </c>
      <c r="H8126" s="15">
        <v>0</v>
      </c>
      <c r="I8126" s="15">
        <v>0</v>
      </c>
      <c r="J8126" s="13">
        <f>OR(F8126&lt;&gt;0,G8126&lt;&gt;0,H8126&lt;&gt;0,I8126&lt;&gt;0)*(F8126 + (F8126 = 0))*(G8126 + (G8126 = 0))*(H8126 + (H8126 = 0))*(I8126 + (I8126 = 0))</f>
        <v>120</v>
      </c>
      <c r="K8126" s="11"/>
      <c r="L8126" s="11"/>
      <c r="M8126" s="11"/>
    </row>
    <row r="8127" spans="1:13">
      <c r="A8127" s="11"/>
      <c r="B8127" s="11"/>
      <c r="C8127" s="11"/>
      <c r="D8127" s="11"/>
      <c r="E8127" s="10" t="s">
        <v>2642</v>
      </c>
      <c r="F8127" s="14">
        <v>8</v>
      </c>
      <c r="G8127" s="15">
        <v>15</v>
      </c>
      <c r="H8127" s="15">
        <v>0</v>
      </c>
      <c r="I8127" s="15">
        <v>0</v>
      </c>
      <c r="J8127" s="13">
        <f>OR(F8127&lt;&gt;0,G8127&lt;&gt;0,H8127&lt;&gt;0,I8127&lt;&gt;0)*(F8127 + (F8127 = 0))*(G8127 + (G8127 = 0))*(H8127 + (H8127 = 0))*(I8127 + (I8127 = 0))</f>
        <v>120</v>
      </c>
      <c r="K8127" s="11"/>
      <c r="L8127" s="11"/>
      <c r="M8127" s="11"/>
    </row>
    <row r="8128" spans="1:13">
      <c r="A8128" s="11"/>
      <c r="B8128" s="11"/>
      <c r="C8128" s="11"/>
      <c r="D8128" s="11"/>
      <c r="E8128" s="10" t="s">
        <v>2643</v>
      </c>
      <c r="F8128" s="14"/>
      <c r="G8128" s="15"/>
      <c r="H8128" s="15"/>
      <c r="I8128" s="15"/>
      <c r="J8128" s="13">
        <f>OR(F8128&lt;&gt;0,G8128&lt;&gt;0,H8128&lt;&gt;0,I8128&lt;&gt;0)*(F8128 + (F8128 = 0))*(G8128 + (G8128 = 0))*(H8128 + (H8128 = 0))*(I8128 + (I8128 = 0))</f>
        <v>0</v>
      </c>
      <c r="K8128" s="11"/>
      <c r="L8128" s="11"/>
      <c r="M8128" s="11"/>
    </row>
    <row r="8129" spans="1:13">
      <c r="A8129" s="11"/>
      <c r="B8129" s="11"/>
      <c r="C8129" s="11"/>
      <c r="D8129" s="11"/>
      <c r="E8129" s="10" t="s">
        <v>2644</v>
      </c>
      <c r="F8129" s="14">
        <v>8</v>
      </c>
      <c r="G8129" s="15">
        <v>25</v>
      </c>
      <c r="H8129" s="15">
        <v>0</v>
      </c>
      <c r="I8129" s="15">
        <v>0</v>
      </c>
      <c r="J8129" s="13">
        <f>OR(F8129&lt;&gt;0,G8129&lt;&gt;0,H8129&lt;&gt;0,I8129&lt;&gt;0)*(F8129 + (F8129 = 0))*(G8129 + (G8129 = 0))*(H8129 + (H8129 = 0))*(I8129 + (I8129 = 0))</f>
        <v>200</v>
      </c>
      <c r="K8129" s="11"/>
      <c r="L8129" s="11"/>
      <c r="M8129" s="11"/>
    </row>
    <row r="8130" spans="1:13">
      <c r="A8130" s="11"/>
      <c r="B8130" s="11"/>
      <c r="C8130" s="11"/>
      <c r="D8130" s="11"/>
      <c r="E8130" s="10" t="s">
        <v>2645</v>
      </c>
      <c r="F8130" s="14">
        <v>8</v>
      </c>
      <c r="G8130" s="15">
        <v>25</v>
      </c>
      <c r="H8130" s="15">
        <v>0</v>
      </c>
      <c r="I8130" s="15">
        <v>0</v>
      </c>
      <c r="J8130" s="13">
        <f>OR(F8130&lt;&gt;0,G8130&lt;&gt;0,H8130&lt;&gt;0,I8130&lt;&gt;0)*(F8130 + (F8130 = 0))*(G8130 + (G8130 = 0))*(H8130 + (H8130 = 0))*(I8130 + (I8130 = 0))</f>
        <v>200</v>
      </c>
      <c r="K8130" s="11"/>
      <c r="L8130" s="11"/>
      <c r="M8130" s="11"/>
    </row>
    <row r="8131" spans="1:13">
      <c r="A8131" s="11"/>
      <c r="B8131" s="11"/>
      <c r="C8131" s="11"/>
      <c r="D8131" s="11"/>
      <c r="E8131" s="10" t="s">
        <v>2646</v>
      </c>
      <c r="F8131" s="14">
        <v>8</v>
      </c>
      <c r="G8131" s="15">
        <v>25</v>
      </c>
      <c r="H8131" s="15">
        <v>0</v>
      </c>
      <c r="I8131" s="15">
        <v>0</v>
      </c>
      <c r="J8131" s="13">
        <f>OR(F8131&lt;&gt;0,G8131&lt;&gt;0,H8131&lt;&gt;0,I8131&lt;&gt;0)*(F8131 + (F8131 = 0))*(G8131 + (G8131 = 0))*(H8131 + (H8131 = 0))*(I8131 + (I8131 = 0))</f>
        <v>200</v>
      </c>
      <c r="K8131" s="11"/>
      <c r="L8131" s="11"/>
      <c r="M8131" s="11"/>
    </row>
    <row r="8132" spans="1:13">
      <c r="A8132" s="11"/>
      <c r="B8132" s="11"/>
      <c r="C8132" s="11"/>
      <c r="D8132" s="11"/>
      <c r="E8132" s="10" t="s">
        <v>2647</v>
      </c>
      <c r="F8132" s="14">
        <v>8</v>
      </c>
      <c r="G8132" s="15">
        <v>25</v>
      </c>
      <c r="H8132" s="15">
        <v>0</v>
      </c>
      <c r="I8132" s="15">
        <v>0</v>
      </c>
      <c r="J8132" s="13">
        <f>OR(F8132&lt;&gt;0,G8132&lt;&gt;0,H8132&lt;&gt;0,I8132&lt;&gt;0)*(F8132 + (F8132 = 0))*(G8132 + (G8132 = 0))*(H8132 + (H8132 = 0))*(I8132 + (I8132 = 0))</f>
        <v>200</v>
      </c>
      <c r="K8132" s="11"/>
      <c r="L8132" s="11"/>
      <c r="M8132" s="11"/>
    </row>
    <row r="8133" spans="1:13">
      <c r="A8133" s="11"/>
      <c r="B8133" s="11"/>
      <c r="C8133" s="11"/>
      <c r="D8133" s="11"/>
      <c r="E8133" s="10" t="s">
        <v>2648</v>
      </c>
      <c r="F8133" s="14">
        <v>8</v>
      </c>
      <c r="G8133" s="15">
        <v>25</v>
      </c>
      <c r="H8133" s="15">
        <v>0</v>
      </c>
      <c r="I8133" s="15">
        <v>0</v>
      </c>
      <c r="J8133" s="13">
        <f>OR(F8133&lt;&gt;0,G8133&lt;&gt;0,H8133&lt;&gt;0,I8133&lt;&gt;0)*(F8133 + (F8133 = 0))*(G8133 + (G8133 = 0))*(H8133 + (H8133 = 0))*(I8133 + (I8133 = 0))</f>
        <v>200</v>
      </c>
      <c r="K8133" s="11"/>
      <c r="L8133" s="11"/>
      <c r="M8133" s="11"/>
    </row>
    <row r="8134" spans="1:13">
      <c r="A8134" s="11"/>
      <c r="B8134" s="11"/>
      <c r="C8134" s="11"/>
      <c r="D8134" s="11"/>
      <c r="E8134" s="10" t="s">
        <v>2649</v>
      </c>
      <c r="F8134" s="14">
        <v>8</v>
      </c>
      <c r="G8134" s="15">
        <v>25</v>
      </c>
      <c r="H8134" s="15">
        <v>0</v>
      </c>
      <c r="I8134" s="15">
        <v>0</v>
      </c>
      <c r="J8134" s="13">
        <f>OR(F8134&lt;&gt;0,G8134&lt;&gt;0,H8134&lt;&gt;0,I8134&lt;&gt;0)*(F8134 + (F8134 = 0))*(G8134 + (G8134 = 0))*(H8134 + (H8134 = 0))*(I8134 + (I8134 = 0))</f>
        <v>200</v>
      </c>
      <c r="K8134" s="11"/>
      <c r="L8134" s="11"/>
      <c r="M8134" s="11"/>
    </row>
    <row r="8135" spans="1:13">
      <c r="A8135" s="11"/>
      <c r="B8135" s="11"/>
      <c r="C8135" s="11"/>
      <c r="D8135" s="11"/>
      <c r="E8135" s="10" t="s">
        <v>2650</v>
      </c>
      <c r="F8135" s="14">
        <v>8</v>
      </c>
      <c r="G8135" s="15">
        <v>15</v>
      </c>
      <c r="H8135" s="15">
        <v>0</v>
      </c>
      <c r="I8135" s="15">
        <v>0</v>
      </c>
      <c r="J8135" s="13">
        <f>OR(F8135&lt;&gt;0,G8135&lt;&gt;0,H8135&lt;&gt;0,I8135&lt;&gt;0)*(F8135 + (F8135 = 0))*(G8135 + (G8135 = 0))*(H8135 + (H8135 = 0))*(I8135 + (I8135 = 0))</f>
        <v>120</v>
      </c>
      <c r="K8135" s="11"/>
      <c r="L8135" s="11"/>
      <c r="M8135" s="11"/>
    </row>
    <row r="8136" spans="1:13">
      <c r="A8136" s="11"/>
      <c r="B8136" s="11"/>
      <c r="C8136" s="11"/>
      <c r="D8136" s="11"/>
      <c r="E8136" s="10" t="s">
        <v>2651</v>
      </c>
      <c r="F8136" s="14">
        <v>8</v>
      </c>
      <c r="G8136" s="15">
        <v>15</v>
      </c>
      <c r="H8136" s="15">
        <v>0</v>
      </c>
      <c r="I8136" s="15">
        <v>0</v>
      </c>
      <c r="J8136" s="13">
        <f>OR(F8136&lt;&gt;0,G8136&lt;&gt;0,H8136&lt;&gt;0,I8136&lt;&gt;0)*(F8136 + (F8136 = 0))*(G8136 + (G8136 = 0))*(H8136 + (H8136 = 0))*(I8136 + (I8136 = 0))</f>
        <v>120</v>
      </c>
      <c r="K8136" s="11"/>
      <c r="L8136" s="11"/>
      <c r="M8136" s="11"/>
    </row>
    <row r="8137" spans="1:13">
      <c r="A8137" s="11"/>
      <c r="B8137" s="11"/>
      <c r="C8137" s="11"/>
      <c r="D8137" s="11"/>
      <c r="E8137" s="10" t="s">
        <v>2652</v>
      </c>
      <c r="F8137" s="14">
        <v>3</v>
      </c>
      <c r="G8137" s="15">
        <v>90</v>
      </c>
      <c r="H8137" s="15">
        <v>0</v>
      </c>
      <c r="I8137" s="15">
        <v>0</v>
      </c>
      <c r="J8137" s="13">
        <f>OR(F8137&lt;&gt;0,G8137&lt;&gt;0,H8137&lt;&gt;0,I8137&lt;&gt;0)*(F8137 + (F8137 = 0))*(G8137 + (G8137 = 0))*(H8137 + (H8137 = 0))*(I8137 + (I8137 = 0))</f>
        <v>270</v>
      </c>
      <c r="K8137" s="11"/>
      <c r="L8137" s="11"/>
      <c r="M8137" s="11"/>
    </row>
    <row r="8138" spans="1:13">
      <c r="A8138" s="11"/>
      <c r="B8138" s="11"/>
      <c r="C8138" s="11"/>
      <c r="D8138" s="11"/>
      <c r="E8138" s="10" t="s">
        <v>2653</v>
      </c>
      <c r="F8138" s="14"/>
      <c r="G8138" s="15"/>
      <c r="H8138" s="15"/>
      <c r="I8138" s="15"/>
      <c r="J8138" s="13">
        <f>OR(F8138&lt;&gt;0,G8138&lt;&gt;0,H8138&lt;&gt;0,I8138&lt;&gt;0)*(F8138 + (F8138 = 0))*(G8138 + (G8138 = 0))*(H8138 + (H8138 = 0))*(I8138 + (I8138 = 0))</f>
        <v>0</v>
      </c>
      <c r="K8138" s="11"/>
      <c r="L8138" s="11"/>
      <c r="M8138" s="11"/>
    </row>
    <row r="8139" spans="1:13">
      <c r="A8139" s="11"/>
      <c r="B8139" s="11"/>
      <c r="C8139" s="11"/>
      <c r="D8139" s="11"/>
      <c r="E8139" s="10" t="s">
        <v>2654</v>
      </c>
      <c r="F8139" s="14">
        <v>1</v>
      </c>
      <c r="G8139" s="15">
        <v>100</v>
      </c>
      <c r="H8139" s="15">
        <v>0</v>
      </c>
      <c r="I8139" s="15">
        <v>0</v>
      </c>
      <c r="J8139" s="13">
        <f>OR(F8139&lt;&gt;0,G8139&lt;&gt;0,H8139&lt;&gt;0,I8139&lt;&gt;0)*(F8139 + (F8139 = 0))*(G8139 + (G8139 = 0))*(H8139 + (H8139 = 0))*(I8139 + (I8139 = 0))</f>
        <v>100</v>
      </c>
      <c r="K8139" s="11"/>
      <c r="L8139" s="11"/>
      <c r="M8139" s="11"/>
    </row>
    <row r="8140" spans="1:13">
      <c r="A8140" s="11"/>
      <c r="B8140" s="11"/>
      <c r="C8140" s="11"/>
      <c r="D8140" s="11"/>
      <c r="E8140" s="10" t="s">
        <v>17</v>
      </c>
      <c r="F8140" s="14"/>
      <c r="G8140" s="15"/>
      <c r="H8140" s="15"/>
      <c r="I8140" s="15"/>
      <c r="J8140" s="13">
        <f>OR(F8140&lt;&gt;0,G8140&lt;&gt;0,H8140&lt;&gt;0,I8140&lt;&gt;0)*(F8140 + (F8140 = 0))*(G8140 + (G8140 = 0))*(H8140 + (H8140 = 0))*(I8140 + (I8140 = 0))</f>
        <v>0</v>
      </c>
      <c r="K8140" s="11"/>
      <c r="L8140" s="11"/>
      <c r="M8140" s="11"/>
    </row>
    <row r="8141" spans="1:13">
      <c r="A8141" s="11"/>
      <c r="B8141" s="11"/>
      <c r="C8141" s="11"/>
      <c r="D8141" s="11"/>
      <c r="E8141" s="11"/>
      <c r="F8141" s="11"/>
      <c r="G8141" s="11"/>
      <c r="H8141" s="11"/>
      <c r="I8141" s="11"/>
      <c r="J8141" s="16" t="s">
        <v>2585</v>
      </c>
      <c r="K8141" s="17">
        <f>SUM(J8108:J8140)*1</f>
        <v>4230</v>
      </c>
      <c r="L8141" s="15">
        <v>4.4800000000000004</v>
      </c>
      <c r="M8141" s="18">
        <f>ROUND(K8141*L8141,2)</f>
        <v>18950.400000000001</v>
      </c>
    </row>
    <row r="8142" spans="1:13" ht="0.95" customHeight="1">
      <c r="A8142" s="19"/>
      <c r="B8142" s="19"/>
      <c r="C8142" s="19"/>
      <c r="D8142" s="19"/>
      <c r="E8142" s="19"/>
      <c r="F8142" s="19"/>
      <c r="G8142" s="19"/>
      <c r="H8142" s="19"/>
      <c r="I8142" s="19"/>
      <c r="J8142" s="19"/>
      <c r="K8142" s="19"/>
      <c r="L8142" s="19"/>
      <c r="M8142" s="19"/>
    </row>
    <row r="8143" spans="1:13" s="1" customFormat="1">
      <c r="A8143" s="40" t="s">
        <v>2597</v>
      </c>
      <c r="B8143" s="16" t="s">
        <v>22</v>
      </c>
      <c r="C8143" s="16" t="s">
        <v>23</v>
      </c>
      <c r="D8143" s="16" t="s">
        <v>2598</v>
      </c>
      <c r="E8143" s="41"/>
      <c r="F8143" s="41"/>
      <c r="G8143" s="41"/>
      <c r="H8143" s="41"/>
      <c r="I8143" s="41"/>
      <c r="J8143" s="41"/>
      <c r="K8143" s="17">
        <f>K8148</f>
        <v>20</v>
      </c>
      <c r="L8143" s="18">
        <f>L8148</f>
        <v>4.76</v>
      </c>
      <c r="M8143" s="18">
        <f>M8148</f>
        <v>95.2</v>
      </c>
    </row>
    <row r="8144" spans="1:13">
      <c r="A8144" s="11"/>
      <c r="B8144" s="11"/>
      <c r="C8144" s="11"/>
      <c r="D8144" s="10" t="s">
        <v>2599</v>
      </c>
      <c r="E8144" s="11"/>
      <c r="F8144" s="11"/>
      <c r="G8144" s="11"/>
      <c r="H8144" s="11"/>
      <c r="I8144" s="11"/>
      <c r="J8144" s="11"/>
      <c r="K8144" s="11"/>
      <c r="L8144" s="11"/>
      <c r="M8144" s="11"/>
    </row>
    <row r="8145" spans="1:13">
      <c r="A8145" s="11"/>
      <c r="B8145" s="11"/>
      <c r="C8145" s="11"/>
      <c r="D8145" s="11"/>
      <c r="E8145" s="10" t="s">
        <v>2655</v>
      </c>
      <c r="F8145" s="14"/>
      <c r="G8145" s="15"/>
      <c r="H8145" s="15"/>
      <c r="I8145" s="15"/>
      <c r="J8145" s="13">
        <f>OR(F8145&lt;&gt;0,G8145&lt;&gt;0,H8145&lt;&gt;0,I8145&lt;&gt;0)*(F8145 + (F8145 = 0))*(G8145 + (G8145 = 0))*(H8145 + (H8145 = 0))*(I8145 + (I8145 = 0))</f>
        <v>0</v>
      </c>
      <c r="K8145" s="11"/>
      <c r="L8145" s="11"/>
      <c r="M8145" s="11"/>
    </row>
    <row r="8146" spans="1:13">
      <c r="A8146" s="11"/>
      <c r="B8146" s="11"/>
      <c r="C8146" s="11"/>
      <c r="D8146" s="11"/>
      <c r="E8146" s="10" t="s">
        <v>2656</v>
      </c>
      <c r="F8146" s="14">
        <v>1</v>
      </c>
      <c r="G8146" s="15">
        <v>20</v>
      </c>
      <c r="H8146" s="15">
        <v>0</v>
      </c>
      <c r="I8146" s="15">
        <v>0</v>
      </c>
      <c r="J8146" s="13">
        <f>OR(F8146&lt;&gt;0,G8146&lt;&gt;0,H8146&lt;&gt;0,I8146&lt;&gt;0)*(F8146 + (F8146 = 0))*(G8146 + (G8146 = 0))*(H8146 + (H8146 = 0))*(I8146 + (I8146 = 0))</f>
        <v>20</v>
      </c>
      <c r="K8146" s="11"/>
      <c r="L8146" s="11"/>
      <c r="M8146" s="11"/>
    </row>
    <row r="8147" spans="1:13">
      <c r="A8147" s="11"/>
      <c r="B8147" s="11"/>
      <c r="C8147" s="11"/>
      <c r="D8147" s="11"/>
      <c r="E8147" s="10" t="s">
        <v>17</v>
      </c>
      <c r="F8147" s="14"/>
      <c r="G8147" s="15"/>
      <c r="H8147" s="15"/>
      <c r="I8147" s="15"/>
      <c r="J8147" s="13">
        <f>OR(F8147&lt;&gt;0,G8147&lt;&gt;0,H8147&lt;&gt;0,I8147&lt;&gt;0)*(F8147 + (F8147 = 0))*(G8147 + (G8147 = 0))*(H8147 + (H8147 = 0))*(I8147 + (I8147 = 0))</f>
        <v>0</v>
      </c>
      <c r="K8147" s="11"/>
      <c r="L8147" s="11"/>
      <c r="M8147" s="11"/>
    </row>
    <row r="8148" spans="1:13">
      <c r="A8148" s="11"/>
      <c r="B8148" s="11"/>
      <c r="C8148" s="11"/>
      <c r="D8148" s="11"/>
      <c r="E8148" s="11"/>
      <c r="F8148" s="11"/>
      <c r="G8148" s="11"/>
      <c r="H8148" s="11"/>
      <c r="I8148" s="11"/>
      <c r="J8148" s="16" t="s">
        <v>2601</v>
      </c>
      <c r="K8148" s="17">
        <f>SUM(J8145:J8147)*1</f>
        <v>20</v>
      </c>
      <c r="L8148" s="15">
        <v>4.76</v>
      </c>
      <c r="M8148" s="18">
        <f>ROUND(K8148*L8148,2)</f>
        <v>95.2</v>
      </c>
    </row>
    <row r="8149" spans="1:13" ht="0.95" customHeight="1">
      <c r="A8149" s="19"/>
      <c r="B8149" s="19"/>
      <c r="C8149" s="19"/>
      <c r="D8149" s="19"/>
      <c r="E8149" s="19"/>
      <c r="F8149" s="19"/>
      <c r="G8149" s="19"/>
      <c r="H8149" s="19"/>
      <c r="I8149" s="19"/>
      <c r="J8149" s="19"/>
      <c r="K8149" s="19"/>
      <c r="L8149" s="19"/>
      <c r="M8149" s="19"/>
    </row>
    <row r="8150" spans="1:13" s="1" customFormat="1">
      <c r="A8150" s="40" t="s">
        <v>2657</v>
      </c>
      <c r="B8150" s="16" t="s">
        <v>22</v>
      </c>
      <c r="C8150" s="16" t="s">
        <v>23</v>
      </c>
      <c r="D8150" s="16" t="s">
        <v>2658</v>
      </c>
      <c r="E8150" s="41"/>
      <c r="F8150" s="41"/>
      <c r="G8150" s="41"/>
      <c r="H8150" s="41"/>
      <c r="I8150" s="41"/>
      <c r="J8150" s="41"/>
      <c r="K8150" s="17">
        <f>K8155</f>
        <v>250</v>
      </c>
      <c r="L8150" s="18">
        <f>L8155</f>
        <v>5.04</v>
      </c>
      <c r="M8150" s="18">
        <f>M8155</f>
        <v>1260</v>
      </c>
    </row>
    <row r="8151" spans="1:13">
      <c r="A8151" s="11"/>
      <c r="B8151" s="11"/>
      <c r="C8151" s="11"/>
      <c r="D8151" s="10" t="s">
        <v>2659</v>
      </c>
      <c r="E8151" s="11"/>
      <c r="F8151" s="11"/>
      <c r="G8151" s="11"/>
      <c r="H8151" s="11"/>
      <c r="I8151" s="11"/>
      <c r="J8151" s="11"/>
      <c r="K8151" s="11"/>
      <c r="L8151" s="11"/>
      <c r="M8151" s="11"/>
    </row>
    <row r="8152" spans="1:13">
      <c r="A8152" s="11"/>
      <c r="B8152" s="11"/>
      <c r="C8152" s="11"/>
      <c r="D8152" s="11"/>
      <c r="E8152" s="10" t="s">
        <v>2653</v>
      </c>
      <c r="F8152" s="14"/>
      <c r="G8152" s="15"/>
      <c r="H8152" s="15"/>
      <c r="I8152" s="15"/>
      <c r="J8152" s="13">
        <f>OR(F8152&lt;&gt;0,G8152&lt;&gt;0,H8152&lt;&gt;0,I8152&lt;&gt;0)*(F8152 + (F8152 = 0))*(G8152 + (G8152 = 0))*(H8152 + (H8152 = 0))*(I8152 + (I8152 = 0))</f>
        <v>0</v>
      </c>
      <c r="K8152" s="11"/>
      <c r="L8152" s="11"/>
      <c r="M8152" s="11"/>
    </row>
    <row r="8153" spans="1:13">
      <c r="A8153" s="11"/>
      <c r="B8153" s="11"/>
      <c r="C8153" s="11"/>
      <c r="D8153" s="11"/>
      <c r="E8153" s="10" t="s">
        <v>2660</v>
      </c>
      <c r="F8153" s="14">
        <v>1</v>
      </c>
      <c r="G8153" s="15">
        <v>250</v>
      </c>
      <c r="H8153" s="15">
        <v>0</v>
      </c>
      <c r="I8153" s="15">
        <v>0</v>
      </c>
      <c r="J8153" s="13">
        <f>OR(F8153&lt;&gt;0,G8153&lt;&gt;0,H8153&lt;&gt;0,I8153&lt;&gt;0)*(F8153 + (F8153 = 0))*(G8153 + (G8153 = 0))*(H8153 + (H8153 = 0))*(I8153 + (I8153 = 0))</f>
        <v>250</v>
      </c>
      <c r="K8153" s="11"/>
      <c r="L8153" s="11"/>
      <c r="M8153" s="11"/>
    </row>
    <row r="8154" spans="1:13">
      <c r="A8154" s="11"/>
      <c r="B8154" s="11"/>
      <c r="C8154" s="11"/>
      <c r="D8154" s="11"/>
      <c r="E8154" s="10" t="s">
        <v>17</v>
      </c>
      <c r="F8154" s="14"/>
      <c r="G8154" s="15"/>
      <c r="H8154" s="15"/>
      <c r="I8154" s="15"/>
      <c r="J8154" s="13">
        <f>OR(F8154&lt;&gt;0,G8154&lt;&gt;0,H8154&lt;&gt;0,I8154&lt;&gt;0)*(F8154 + (F8154 = 0))*(G8154 + (G8154 = 0))*(H8154 + (H8154 = 0))*(I8154 + (I8154 = 0))</f>
        <v>0</v>
      </c>
      <c r="K8154" s="11"/>
      <c r="L8154" s="11"/>
      <c r="M8154" s="11"/>
    </row>
    <row r="8155" spans="1:13">
      <c r="A8155" s="11"/>
      <c r="B8155" s="11"/>
      <c r="C8155" s="11"/>
      <c r="D8155" s="11"/>
      <c r="E8155" s="11"/>
      <c r="F8155" s="11"/>
      <c r="G8155" s="11"/>
      <c r="H8155" s="11"/>
      <c r="I8155" s="11"/>
      <c r="J8155" s="16" t="s">
        <v>2661</v>
      </c>
      <c r="K8155" s="17">
        <f>SUM(J8152:J8154)*1</f>
        <v>250</v>
      </c>
      <c r="L8155" s="15">
        <v>5.04</v>
      </c>
      <c r="M8155" s="18">
        <f>ROUND(K8155*L8155,2)</f>
        <v>1260</v>
      </c>
    </row>
    <row r="8156" spans="1:13" ht="0.95" customHeight="1">
      <c r="A8156" s="19"/>
      <c r="B8156" s="19"/>
      <c r="C8156" s="19"/>
      <c r="D8156" s="19"/>
      <c r="E8156" s="19"/>
      <c r="F8156" s="19"/>
      <c r="G8156" s="19"/>
      <c r="H8156" s="19"/>
      <c r="I8156" s="19"/>
      <c r="J8156" s="19"/>
      <c r="K8156" s="19"/>
      <c r="L8156" s="19"/>
      <c r="M8156" s="19"/>
    </row>
    <row r="8157" spans="1:13" s="1" customFormat="1">
      <c r="A8157" s="40" t="s">
        <v>2662</v>
      </c>
      <c r="B8157" s="16" t="s">
        <v>22</v>
      </c>
      <c r="C8157" s="16" t="s">
        <v>23</v>
      </c>
      <c r="D8157" s="16" t="s">
        <v>2663</v>
      </c>
      <c r="E8157" s="41"/>
      <c r="F8157" s="41"/>
      <c r="G8157" s="41"/>
      <c r="H8157" s="41"/>
      <c r="I8157" s="41"/>
      <c r="J8157" s="41"/>
      <c r="K8157" s="17">
        <f>K8170</f>
        <v>920</v>
      </c>
      <c r="L8157" s="18">
        <f>L8170</f>
        <v>5.52</v>
      </c>
      <c r="M8157" s="18">
        <f>M8170</f>
        <v>5078.3999999999996</v>
      </c>
    </row>
    <row r="8158" spans="1:13">
      <c r="A8158" s="11"/>
      <c r="B8158" s="11"/>
      <c r="C8158" s="11"/>
      <c r="D8158" s="10" t="s">
        <v>2664</v>
      </c>
      <c r="E8158" s="11"/>
      <c r="F8158" s="11"/>
      <c r="G8158" s="11"/>
      <c r="H8158" s="11"/>
      <c r="I8158" s="11"/>
      <c r="J8158" s="11"/>
      <c r="K8158" s="11"/>
      <c r="L8158" s="11"/>
      <c r="M8158" s="11"/>
    </row>
    <row r="8159" spans="1:13">
      <c r="A8159" s="11"/>
      <c r="B8159" s="11"/>
      <c r="C8159" s="11"/>
      <c r="D8159" s="11"/>
      <c r="E8159" s="10" t="s">
        <v>2626</v>
      </c>
      <c r="F8159" s="14"/>
      <c r="G8159" s="15"/>
      <c r="H8159" s="15"/>
      <c r="I8159" s="15"/>
      <c r="J8159" s="13">
        <f>OR(F8159&lt;&gt;0,G8159&lt;&gt;0,H8159&lt;&gt;0,I8159&lt;&gt;0)*(F8159 + (F8159 = 0))*(G8159 + (G8159 = 0))*(H8159 + (H8159 = 0))*(I8159 + (I8159 = 0))</f>
        <v>0</v>
      </c>
      <c r="K8159" s="11"/>
      <c r="L8159" s="11"/>
      <c r="M8159" s="11"/>
    </row>
    <row r="8160" spans="1:13">
      <c r="A8160" s="11"/>
      <c r="B8160" s="11"/>
      <c r="C8160" s="11"/>
      <c r="D8160" s="11"/>
      <c r="E8160" s="10" t="s">
        <v>2665</v>
      </c>
      <c r="F8160" s="14">
        <v>8</v>
      </c>
      <c r="G8160" s="15">
        <v>20</v>
      </c>
      <c r="H8160" s="15">
        <v>0</v>
      </c>
      <c r="I8160" s="15">
        <v>0</v>
      </c>
      <c r="J8160" s="13">
        <f>OR(F8160&lt;&gt;0,G8160&lt;&gt;0,H8160&lt;&gt;0,I8160&lt;&gt;0)*(F8160 + (F8160 = 0))*(G8160 + (G8160 = 0))*(H8160 + (H8160 = 0))*(I8160 + (I8160 = 0))</f>
        <v>160</v>
      </c>
      <c r="K8160" s="11"/>
      <c r="L8160" s="11"/>
      <c r="M8160" s="11"/>
    </row>
    <row r="8161" spans="1:13">
      <c r="A8161" s="11"/>
      <c r="B8161" s="11"/>
      <c r="C8161" s="11"/>
      <c r="D8161" s="11"/>
      <c r="E8161" s="10" t="s">
        <v>2630</v>
      </c>
      <c r="F8161" s="14"/>
      <c r="G8161" s="15"/>
      <c r="H8161" s="15"/>
      <c r="I8161" s="15"/>
      <c r="J8161" s="13">
        <f>OR(F8161&lt;&gt;0,G8161&lt;&gt;0,H8161&lt;&gt;0,I8161&lt;&gt;0)*(F8161 + (F8161 = 0))*(G8161 + (G8161 = 0))*(H8161 + (H8161 = 0))*(I8161 + (I8161 = 0))</f>
        <v>0</v>
      </c>
      <c r="K8161" s="11"/>
      <c r="L8161" s="11"/>
      <c r="M8161" s="11"/>
    </row>
    <row r="8162" spans="1:13">
      <c r="A8162" s="11"/>
      <c r="B8162" s="11"/>
      <c r="C8162" s="11"/>
      <c r="D8162" s="11"/>
      <c r="E8162" s="10" t="s">
        <v>2666</v>
      </c>
      <c r="F8162" s="14">
        <v>8</v>
      </c>
      <c r="G8162" s="15">
        <v>20</v>
      </c>
      <c r="H8162" s="15">
        <v>0</v>
      </c>
      <c r="I8162" s="15">
        <v>0</v>
      </c>
      <c r="J8162" s="13">
        <f>OR(F8162&lt;&gt;0,G8162&lt;&gt;0,H8162&lt;&gt;0,I8162&lt;&gt;0)*(F8162 + (F8162 = 0))*(G8162 + (G8162 = 0))*(H8162 + (H8162 = 0))*(I8162 + (I8162 = 0))</f>
        <v>160</v>
      </c>
      <c r="K8162" s="11"/>
      <c r="L8162" s="11"/>
      <c r="M8162" s="11"/>
    </row>
    <row r="8163" spans="1:13">
      <c r="A8163" s="11"/>
      <c r="B8163" s="11"/>
      <c r="C8163" s="11"/>
      <c r="D8163" s="11"/>
      <c r="E8163" s="10" t="s">
        <v>2667</v>
      </c>
      <c r="F8163" s="14"/>
      <c r="G8163" s="15"/>
      <c r="H8163" s="15"/>
      <c r="I8163" s="15"/>
      <c r="J8163" s="13">
        <f>OR(F8163&lt;&gt;0,G8163&lt;&gt;0,H8163&lt;&gt;0,I8163&lt;&gt;0)*(F8163 + (F8163 = 0))*(G8163 + (G8163 = 0))*(H8163 + (H8163 = 0))*(I8163 + (I8163 = 0))</f>
        <v>0</v>
      </c>
      <c r="K8163" s="11"/>
      <c r="L8163" s="11"/>
      <c r="M8163" s="11"/>
    </row>
    <row r="8164" spans="1:13">
      <c r="A8164" s="11"/>
      <c r="B8164" s="11"/>
      <c r="C8164" s="11"/>
      <c r="D8164" s="11"/>
      <c r="E8164" s="10" t="s">
        <v>2668</v>
      </c>
      <c r="F8164" s="14">
        <v>1</v>
      </c>
      <c r="G8164" s="15">
        <v>20</v>
      </c>
      <c r="H8164" s="15">
        <v>0</v>
      </c>
      <c r="I8164" s="15">
        <v>0</v>
      </c>
      <c r="J8164" s="13">
        <f>OR(F8164&lt;&gt;0,G8164&lt;&gt;0,H8164&lt;&gt;0,I8164&lt;&gt;0)*(F8164 + (F8164 = 0))*(G8164 + (G8164 = 0))*(H8164 + (H8164 = 0))*(I8164 + (I8164 = 0))</f>
        <v>20</v>
      </c>
      <c r="K8164" s="11"/>
      <c r="L8164" s="11"/>
      <c r="M8164" s="11"/>
    </row>
    <row r="8165" spans="1:13">
      <c r="A8165" s="11"/>
      <c r="B8165" s="11"/>
      <c r="C8165" s="11"/>
      <c r="D8165" s="11"/>
      <c r="E8165" s="10" t="s">
        <v>2669</v>
      </c>
      <c r="F8165" s="14">
        <v>1</v>
      </c>
      <c r="G8165" s="15">
        <v>100</v>
      </c>
      <c r="H8165" s="15">
        <v>0</v>
      </c>
      <c r="I8165" s="15">
        <v>0</v>
      </c>
      <c r="J8165" s="13">
        <f>OR(F8165&lt;&gt;0,G8165&lt;&gt;0,H8165&lt;&gt;0,I8165&lt;&gt;0)*(F8165 + (F8165 = 0))*(G8165 + (G8165 = 0))*(H8165 + (H8165 = 0))*(I8165 + (I8165 = 0))</f>
        <v>100</v>
      </c>
      <c r="K8165" s="11"/>
      <c r="L8165" s="11"/>
      <c r="M8165" s="11"/>
    </row>
    <row r="8166" spans="1:13">
      <c r="A8166" s="11"/>
      <c r="B8166" s="11"/>
      <c r="C8166" s="11"/>
      <c r="D8166" s="11"/>
      <c r="E8166" s="10" t="s">
        <v>2653</v>
      </c>
      <c r="F8166" s="14"/>
      <c r="G8166" s="15"/>
      <c r="H8166" s="15"/>
      <c r="I8166" s="15"/>
      <c r="J8166" s="13">
        <f>OR(F8166&lt;&gt;0,G8166&lt;&gt;0,H8166&lt;&gt;0,I8166&lt;&gt;0)*(F8166 + (F8166 = 0))*(G8166 + (G8166 = 0))*(H8166 + (H8166 = 0))*(I8166 + (I8166 = 0))</f>
        <v>0</v>
      </c>
      <c r="K8166" s="11"/>
      <c r="L8166" s="11"/>
      <c r="M8166" s="11"/>
    </row>
    <row r="8167" spans="1:13">
      <c r="A8167" s="11"/>
      <c r="B8167" s="11"/>
      <c r="C8167" s="11"/>
      <c r="D8167" s="11"/>
      <c r="E8167" s="10" t="s">
        <v>2670</v>
      </c>
      <c r="F8167" s="14">
        <v>1</v>
      </c>
      <c r="G8167" s="15">
        <v>230</v>
      </c>
      <c r="H8167" s="15">
        <v>0</v>
      </c>
      <c r="I8167" s="15">
        <v>0</v>
      </c>
      <c r="J8167" s="13">
        <f>OR(F8167&lt;&gt;0,G8167&lt;&gt;0,H8167&lt;&gt;0,I8167&lt;&gt;0)*(F8167 + (F8167 = 0))*(G8167 + (G8167 = 0))*(H8167 + (H8167 = 0))*(I8167 + (I8167 = 0))</f>
        <v>230</v>
      </c>
      <c r="K8167" s="11"/>
      <c r="L8167" s="11"/>
      <c r="M8167" s="11"/>
    </row>
    <row r="8168" spans="1:13">
      <c r="A8168" s="11"/>
      <c r="B8168" s="11"/>
      <c r="C8168" s="11"/>
      <c r="D8168" s="11"/>
      <c r="E8168" s="10" t="s">
        <v>2671</v>
      </c>
      <c r="F8168" s="14">
        <v>1</v>
      </c>
      <c r="G8168" s="15">
        <v>250</v>
      </c>
      <c r="H8168" s="15">
        <v>0</v>
      </c>
      <c r="I8168" s="15">
        <v>0</v>
      </c>
      <c r="J8168" s="13">
        <f>OR(F8168&lt;&gt;0,G8168&lt;&gt;0,H8168&lt;&gt;0,I8168&lt;&gt;0)*(F8168 + (F8168 = 0))*(G8168 + (G8168 = 0))*(H8168 + (H8168 = 0))*(I8168 + (I8168 = 0))</f>
        <v>250</v>
      </c>
      <c r="K8168" s="11"/>
      <c r="L8168" s="11"/>
      <c r="M8168" s="11"/>
    </row>
    <row r="8169" spans="1:13">
      <c r="A8169" s="11"/>
      <c r="B8169" s="11"/>
      <c r="C8169" s="11"/>
      <c r="D8169" s="11"/>
      <c r="E8169" s="10" t="s">
        <v>17</v>
      </c>
      <c r="F8169" s="14"/>
      <c r="G8169" s="15"/>
      <c r="H8169" s="15"/>
      <c r="I8169" s="15"/>
      <c r="J8169" s="13">
        <f>OR(F8169&lt;&gt;0,G8169&lt;&gt;0,H8169&lt;&gt;0,I8169&lt;&gt;0)*(F8169 + (F8169 = 0))*(G8169 + (G8169 = 0))*(H8169 + (H8169 = 0))*(I8169 + (I8169 = 0))</f>
        <v>0</v>
      </c>
      <c r="K8169" s="11"/>
      <c r="L8169" s="11"/>
      <c r="M8169" s="11"/>
    </row>
    <row r="8170" spans="1:13">
      <c r="A8170" s="11"/>
      <c r="B8170" s="11"/>
      <c r="C8170" s="11"/>
      <c r="D8170" s="11"/>
      <c r="E8170" s="11"/>
      <c r="F8170" s="11"/>
      <c r="G8170" s="11"/>
      <c r="H8170" s="11"/>
      <c r="I8170" s="11"/>
      <c r="J8170" s="16" t="s">
        <v>2672</v>
      </c>
      <c r="K8170" s="17">
        <f>SUM(J8159:J8169)*1</f>
        <v>920</v>
      </c>
      <c r="L8170" s="15">
        <v>5.52</v>
      </c>
      <c r="M8170" s="18">
        <f>ROUND(K8170*L8170,2)</f>
        <v>5078.3999999999996</v>
      </c>
    </row>
    <row r="8171" spans="1:13" ht="0.95" customHeight="1">
      <c r="A8171" s="19"/>
      <c r="B8171" s="19"/>
      <c r="C8171" s="19"/>
      <c r="D8171" s="19"/>
      <c r="E8171" s="19"/>
      <c r="F8171" s="19"/>
      <c r="G8171" s="19"/>
      <c r="H8171" s="19"/>
      <c r="I8171" s="19"/>
      <c r="J8171" s="19"/>
      <c r="K8171" s="19"/>
      <c r="L8171" s="19"/>
      <c r="M8171" s="19"/>
    </row>
    <row r="8172" spans="1:13" s="1" customFormat="1">
      <c r="A8172" s="40" t="s">
        <v>2591</v>
      </c>
      <c r="B8172" s="16" t="s">
        <v>22</v>
      </c>
      <c r="C8172" s="16" t="s">
        <v>23</v>
      </c>
      <c r="D8172" s="16" t="s">
        <v>2592</v>
      </c>
      <c r="E8172" s="41"/>
      <c r="F8172" s="41"/>
      <c r="G8172" s="41"/>
      <c r="H8172" s="41"/>
      <c r="I8172" s="41"/>
      <c r="J8172" s="41"/>
      <c r="K8172" s="17">
        <f>K8189</f>
        <v>595</v>
      </c>
      <c r="L8172" s="18">
        <f>L8189</f>
        <v>6.79</v>
      </c>
      <c r="M8172" s="18">
        <f>M8189</f>
        <v>4040.05</v>
      </c>
    </row>
    <row r="8173" spans="1:13">
      <c r="A8173" s="11"/>
      <c r="B8173" s="11"/>
      <c r="C8173" s="11"/>
      <c r="D8173" s="10" t="s">
        <v>2593</v>
      </c>
      <c r="E8173" s="11"/>
      <c r="F8173" s="11"/>
      <c r="G8173" s="11"/>
      <c r="H8173" s="11"/>
      <c r="I8173" s="11"/>
      <c r="J8173" s="11"/>
      <c r="K8173" s="11"/>
      <c r="L8173" s="11"/>
      <c r="M8173" s="11"/>
    </row>
    <row r="8174" spans="1:13">
      <c r="A8174" s="11"/>
      <c r="B8174" s="11"/>
      <c r="C8174" s="11"/>
      <c r="D8174" s="11"/>
      <c r="E8174" s="10" t="s">
        <v>2673</v>
      </c>
      <c r="F8174" s="14"/>
      <c r="G8174" s="15"/>
      <c r="H8174" s="15"/>
      <c r="I8174" s="15"/>
      <c r="J8174" s="13">
        <f>OR(F8174&lt;&gt;0,G8174&lt;&gt;0,H8174&lt;&gt;0,I8174&lt;&gt;0)*(F8174 + (F8174 = 0))*(G8174 + (G8174 = 0))*(H8174 + (H8174 = 0))*(I8174 + (I8174 = 0))</f>
        <v>0</v>
      </c>
      <c r="K8174" s="11"/>
      <c r="L8174" s="11"/>
      <c r="M8174" s="11"/>
    </row>
    <row r="8175" spans="1:13">
      <c r="A8175" s="11"/>
      <c r="B8175" s="11"/>
      <c r="C8175" s="11"/>
      <c r="D8175" s="11"/>
      <c r="E8175" s="10" t="s">
        <v>2674</v>
      </c>
      <c r="F8175" s="14">
        <v>1</v>
      </c>
      <c r="G8175" s="15">
        <v>25</v>
      </c>
      <c r="H8175" s="15">
        <v>0</v>
      </c>
      <c r="I8175" s="15">
        <v>0</v>
      </c>
      <c r="J8175" s="13">
        <f>OR(F8175&lt;&gt;0,G8175&lt;&gt;0,H8175&lt;&gt;0,I8175&lt;&gt;0)*(F8175 + (F8175 = 0))*(G8175 + (G8175 = 0))*(H8175 + (H8175 = 0))*(I8175 + (I8175 = 0))</f>
        <v>25</v>
      </c>
      <c r="K8175" s="11"/>
      <c r="L8175" s="11"/>
      <c r="M8175" s="11"/>
    </row>
    <row r="8176" spans="1:13">
      <c r="A8176" s="11"/>
      <c r="B8176" s="11"/>
      <c r="C8176" s="11"/>
      <c r="D8176" s="11"/>
      <c r="E8176" s="10" t="s">
        <v>2675</v>
      </c>
      <c r="F8176" s="14">
        <v>1</v>
      </c>
      <c r="G8176" s="15">
        <v>70</v>
      </c>
      <c r="H8176" s="15">
        <v>0</v>
      </c>
      <c r="I8176" s="15">
        <v>0</v>
      </c>
      <c r="J8176" s="13">
        <f>OR(F8176&lt;&gt;0,G8176&lt;&gt;0,H8176&lt;&gt;0,I8176&lt;&gt;0)*(F8176 + (F8176 = 0))*(G8176 + (G8176 = 0))*(H8176 + (H8176 = 0))*(I8176 + (I8176 = 0))</f>
        <v>70</v>
      </c>
      <c r="K8176" s="11"/>
      <c r="L8176" s="11"/>
      <c r="M8176" s="11"/>
    </row>
    <row r="8177" spans="1:13">
      <c r="A8177" s="11"/>
      <c r="B8177" s="11"/>
      <c r="C8177" s="11"/>
      <c r="D8177" s="11"/>
      <c r="E8177" s="10" t="s">
        <v>2655</v>
      </c>
      <c r="F8177" s="14"/>
      <c r="G8177" s="15"/>
      <c r="H8177" s="15"/>
      <c r="I8177" s="15"/>
      <c r="J8177" s="13">
        <f>OR(F8177&lt;&gt;0,G8177&lt;&gt;0,H8177&lt;&gt;0,I8177&lt;&gt;0)*(F8177 + (F8177 = 0))*(G8177 + (G8177 = 0))*(H8177 + (H8177 = 0))*(I8177 + (I8177 = 0))</f>
        <v>0</v>
      </c>
      <c r="K8177" s="11"/>
      <c r="L8177" s="11"/>
      <c r="M8177" s="11"/>
    </row>
    <row r="8178" spans="1:13">
      <c r="A8178" s="11"/>
      <c r="B8178" s="11"/>
      <c r="C8178" s="11"/>
      <c r="D8178" s="11"/>
      <c r="E8178" s="10" t="s">
        <v>2676</v>
      </c>
      <c r="F8178" s="14">
        <v>1</v>
      </c>
      <c r="G8178" s="15">
        <v>20</v>
      </c>
      <c r="H8178" s="15">
        <v>0</v>
      </c>
      <c r="I8178" s="15">
        <v>0</v>
      </c>
      <c r="J8178" s="13">
        <f>OR(F8178&lt;&gt;0,G8178&lt;&gt;0,H8178&lt;&gt;0,I8178&lt;&gt;0)*(F8178 + (F8178 = 0))*(G8178 + (G8178 = 0))*(H8178 + (H8178 = 0))*(I8178 + (I8178 = 0))</f>
        <v>20</v>
      </c>
      <c r="K8178" s="11"/>
      <c r="L8178" s="11"/>
      <c r="M8178" s="11"/>
    </row>
    <row r="8179" spans="1:13">
      <c r="A8179" s="11"/>
      <c r="B8179" s="11"/>
      <c r="C8179" s="11"/>
      <c r="D8179" s="11"/>
      <c r="E8179" s="10" t="s">
        <v>2677</v>
      </c>
      <c r="F8179" s="14">
        <v>1</v>
      </c>
      <c r="G8179" s="15">
        <v>20</v>
      </c>
      <c r="H8179" s="15">
        <v>0</v>
      </c>
      <c r="I8179" s="15">
        <v>0</v>
      </c>
      <c r="J8179" s="13">
        <f>OR(F8179&lt;&gt;0,G8179&lt;&gt;0,H8179&lt;&gt;0,I8179&lt;&gt;0)*(F8179 + (F8179 = 0))*(G8179 + (G8179 = 0))*(H8179 + (H8179 = 0))*(I8179 + (I8179 = 0))</f>
        <v>20</v>
      </c>
      <c r="K8179" s="11"/>
      <c r="L8179" s="11"/>
      <c r="M8179" s="11"/>
    </row>
    <row r="8180" spans="1:13">
      <c r="A8180" s="11"/>
      <c r="B8180" s="11"/>
      <c r="C8180" s="11"/>
      <c r="D8180" s="11"/>
      <c r="E8180" s="10" t="s">
        <v>2678</v>
      </c>
      <c r="F8180" s="14"/>
      <c r="G8180" s="15"/>
      <c r="H8180" s="15"/>
      <c r="I8180" s="15"/>
      <c r="J8180" s="13">
        <f>OR(F8180&lt;&gt;0,G8180&lt;&gt;0,H8180&lt;&gt;0,I8180&lt;&gt;0)*(F8180 + (F8180 = 0))*(G8180 + (G8180 = 0))*(H8180 + (H8180 = 0))*(I8180 + (I8180 = 0))</f>
        <v>0</v>
      </c>
      <c r="K8180" s="11"/>
      <c r="L8180" s="11"/>
      <c r="M8180" s="11"/>
    </row>
    <row r="8181" spans="1:13">
      <c r="A8181" s="11"/>
      <c r="B8181" s="11"/>
      <c r="C8181" s="11"/>
      <c r="D8181" s="11"/>
      <c r="E8181" s="10" t="s">
        <v>2679</v>
      </c>
      <c r="F8181" s="14">
        <v>1</v>
      </c>
      <c r="G8181" s="15">
        <v>20</v>
      </c>
      <c r="H8181" s="15">
        <v>0</v>
      </c>
      <c r="I8181" s="15">
        <v>0</v>
      </c>
      <c r="J8181" s="13">
        <f>OR(F8181&lt;&gt;0,G8181&lt;&gt;0,H8181&lt;&gt;0,I8181&lt;&gt;0)*(F8181 + (F8181 = 0))*(G8181 + (G8181 = 0))*(H8181 + (H8181 = 0))*(I8181 + (I8181 = 0))</f>
        <v>20</v>
      </c>
      <c r="K8181" s="11"/>
      <c r="L8181" s="11"/>
      <c r="M8181" s="11"/>
    </row>
    <row r="8182" spans="1:13">
      <c r="A8182" s="11"/>
      <c r="B8182" s="11"/>
      <c r="C8182" s="11"/>
      <c r="D8182" s="11"/>
      <c r="E8182" s="10" t="s">
        <v>2626</v>
      </c>
      <c r="F8182" s="14"/>
      <c r="G8182" s="15"/>
      <c r="H8182" s="15"/>
      <c r="I8182" s="15"/>
      <c r="J8182" s="13">
        <f>OR(F8182&lt;&gt;0,G8182&lt;&gt;0,H8182&lt;&gt;0,I8182&lt;&gt;0)*(F8182 + (F8182 = 0))*(G8182 + (G8182 = 0))*(H8182 + (H8182 = 0))*(I8182 + (I8182 = 0))</f>
        <v>0</v>
      </c>
      <c r="K8182" s="11"/>
      <c r="L8182" s="11"/>
      <c r="M8182" s="11"/>
    </row>
    <row r="8183" spans="1:13">
      <c r="A8183" s="11"/>
      <c r="B8183" s="11"/>
      <c r="C8183" s="11"/>
      <c r="D8183" s="11"/>
      <c r="E8183" s="10" t="s">
        <v>2680</v>
      </c>
      <c r="F8183" s="14">
        <v>8</v>
      </c>
      <c r="G8183" s="15">
        <v>20</v>
      </c>
      <c r="H8183" s="15">
        <v>0</v>
      </c>
      <c r="I8183" s="15">
        <v>0</v>
      </c>
      <c r="J8183" s="13">
        <f>OR(F8183&lt;&gt;0,G8183&lt;&gt;0,H8183&lt;&gt;0,I8183&lt;&gt;0)*(F8183 + (F8183 = 0))*(G8183 + (G8183 = 0))*(H8183 + (H8183 = 0))*(I8183 + (I8183 = 0))</f>
        <v>160</v>
      </c>
      <c r="K8183" s="11"/>
      <c r="L8183" s="11"/>
      <c r="M8183" s="11"/>
    </row>
    <row r="8184" spans="1:13">
      <c r="A8184" s="11"/>
      <c r="B8184" s="11"/>
      <c r="C8184" s="11"/>
      <c r="D8184" s="11"/>
      <c r="E8184" s="10" t="s">
        <v>2630</v>
      </c>
      <c r="F8184" s="14"/>
      <c r="G8184" s="15"/>
      <c r="H8184" s="15"/>
      <c r="I8184" s="15"/>
      <c r="J8184" s="13">
        <f>OR(F8184&lt;&gt;0,G8184&lt;&gt;0,H8184&lt;&gt;0,I8184&lt;&gt;0)*(F8184 + (F8184 = 0))*(G8184 + (G8184 = 0))*(H8184 + (H8184 = 0))*(I8184 + (I8184 = 0))</f>
        <v>0</v>
      </c>
      <c r="K8184" s="11"/>
      <c r="L8184" s="11"/>
      <c r="M8184" s="11"/>
    </row>
    <row r="8185" spans="1:13">
      <c r="A8185" s="11"/>
      <c r="B8185" s="11"/>
      <c r="C8185" s="11"/>
      <c r="D8185" s="11"/>
      <c r="E8185" s="10" t="s">
        <v>2681</v>
      </c>
      <c r="F8185" s="14">
        <v>8</v>
      </c>
      <c r="G8185" s="15">
        <v>20</v>
      </c>
      <c r="H8185" s="15">
        <v>0</v>
      </c>
      <c r="I8185" s="15">
        <v>0</v>
      </c>
      <c r="J8185" s="13">
        <f>OR(F8185&lt;&gt;0,G8185&lt;&gt;0,H8185&lt;&gt;0,I8185&lt;&gt;0)*(F8185 + (F8185 = 0))*(G8185 + (G8185 = 0))*(H8185 + (H8185 = 0))*(I8185 + (I8185 = 0))</f>
        <v>160</v>
      </c>
      <c r="K8185" s="11"/>
      <c r="L8185" s="11"/>
      <c r="M8185" s="11"/>
    </row>
    <row r="8186" spans="1:13">
      <c r="A8186" s="11"/>
      <c r="B8186" s="11"/>
      <c r="C8186" s="11"/>
      <c r="D8186" s="11"/>
      <c r="E8186" s="10" t="s">
        <v>2667</v>
      </c>
      <c r="F8186" s="14"/>
      <c r="G8186" s="15"/>
      <c r="H8186" s="15"/>
      <c r="I8186" s="15"/>
      <c r="J8186" s="13">
        <f>OR(F8186&lt;&gt;0,G8186&lt;&gt;0,H8186&lt;&gt;0,I8186&lt;&gt;0)*(F8186 + (F8186 = 0))*(G8186 + (G8186 = 0))*(H8186 + (H8186 = 0))*(I8186 + (I8186 = 0))</f>
        <v>0</v>
      </c>
      <c r="K8186" s="11"/>
      <c r="L8186" s="11"/>
      <c r="M8186" s="11"/>
    </row>
    <row r="8187" spans="1:13">
      <c r="A8187" s="11"/>
      <c r="B8187" s="11"/>
      <c r="C8187" s="11"/>
      <c r="D8187" s="11"/>
      <c r="E8187" s="10" t="s">
        <v>2682</v>
      </c>
      <c r="F8187" s="14">
        <v>1</v>
      </c>
      <c r="G8187" s="15">
        <v>120</v>
      </c>
      <c r="H8187" s="15">
        <v>0</v>
      </c>
      <c r="I8187" s="15">
        <v>0</v>
      </c>
      <c r="J8187" s="13">
        <f>OR(F8187&lt;&gt;0,G8187&lt;&gt;0,H8187&lt;&gt;0,I8187&lt;&gt;0)*(F8187 + (F8187 = 0))*(G8187 + (G8187 = 0))*(H8187 + (H8187 = 0))*(I8187 + (I8187 = 0))</f>
        <v>120</v>
      </c>
      <c r="K8187" s="11"/>
      <c r="L8187" s="11"/>
      <c r="M8187" s="11"/>
    </row>
    <row r="8188" spans="1:13">
      <c r="A8188" s="11"/>
      <c r="B8188" s="11"/>
      <c r="C8188" s="11"/>
      <c r="D8188" s="11"/>
      <c r="E8188" s="10" t="s">
        <v>17</v>
      </c>
      <c r="F8188" s="14"/>
      <c r="G8188" s="15"/>
      <c r="H8188" s="15"/>
      <c r="I8188" s="15"/>
      <c r="J8188" s="13">
        <f>OR(F8188&lt;&gt;0,G8188&lt;&gt;0,H8188&lt;&gt;0,I8188&lt;&gt;0)*(F8188 + (F8188 = 0))*(G8188 + (G8188 = 0))*(H8188 + (H8188 = 0))*(I8188 + (I8188 = 0))</f>
        <v>0</v>
      </c>
      <c r="K8188" s="11"/>
      <c r="L8188" s="11"/>
      <c r="M8188" s="11"/>
    </row>
    <row r="8189" spans="1:13">
      <c r="A8189" s="11"/>
      <c r="B8189" s="11"/>
      <c r="C8189" s="11"/>
      <c r="D8189" s="11"/>
      <c r="E8189" s="11"/>
      <c r="F8189" s="11"/>
      <c r="G8189" s="11"/>
      <c r="H8189" s="11"/>
      <c r="I8189" s="11"/>
      <c r="J8189" s="16" t="s">
        <v>2596</v>
      </c>
      <c r="K8189" s="17">
        <f>SUM(J8174:J8188)*1</f>
        <v>595</v>
      </c>
      <c r="L8189" s="15">
        <v>6.79</v>
      </c>
      <c r="M8189" s="18">
        <f>ROUND(K8189*L8189,2)</f>
        <v>4040.05</v>
      </c>
    </row>
    <row r="8190" spans="1:13" ht="0.95" customHeight="1">
      <c r="A8190" s="19"/>
      <c r="B8190" s="19"/>
      <c r="C8190" s="19"/>
      <c r="D8190" s="19"/>
      <c r="E8190" s="19"/>
      <c r="F8190" s="19"/>
      <c r="G8190" s="19"/>
      <c r="H8190" s="19"/>
      <c r="I8190" s="19"/>
      <c r="J8190" s="19"/>
      <c r="K8190" s="19"/>
      <c r="L8190" s="19"/>
      <c r="M8190" s="19"/>
    </row>
    <row r="8191" spans="1:13" s="1" customFormat="1">
      <c r="A8191" s="40" t="s">
        <v>2683</v>
      </c>
      <c r="B8191" s="16" t="s">
        <v>22</v>
      </c>
      <c r="C8191" s="16" t="s">
        <v>23</v>
      </c>
      <c r="D8191" s="16" t="s">
        <v>2684</v>
      </c>
      <c r="E8191" s="41"/>
      <c r="F8191" s="41"/>
      <c r="G8191" s="41"/>
      <c r="H8191" s="41"/>
      <c r="I8191" s="41"/>
      <c r="J8191" s="41"/>
      <c r="K8191" s="17">
        <f>K8197</f>
        <v>50</v>
      </c>
      <c r="L8191" s="18">
        <f>L8197</f>
        <v>14.38</v>
      </c>
      <c r="M8191" s="18">
        <f>M8197</f>
        <v>719</v>
      </c>
    </row>
    <row r="8192" spans="1:13">
      <c r="A8192" s="11"/>
      <c r="B8192" s="11"/>
      <c r="C8192" s="11"/>
      <c r="D8192" s="10" t="s">
        <v>2685</v>
      </c>
      <c r="E8192" s="11"/>
      <c r="F8192" s="11"/>
      <c r="G8192" s="11"/>
      <c r="H8192" s="11"/>
      <c r="I8192" s="11"/>
      <c r="J8192" s="11"/>
      <c r="K8192" s="11"/>
      <c r="L8192" s="11"/>
      <c r="M8192" s="11"/>
    </row>
    <row r="8193" spans="1:13">
      <c r="A8193" s="11"/>
      <c r="B8193" s="11"/>
      <c r="C8193" s="11"/>
      <c r="D8193" s="11"/>
      <c r="E8193" s="10" t="s">
        <v>2686</v>
      </c>
      <c r="F8193" s="14"/>
      <c r="G8193" s="15"/>
      <c r="H8193" s="15"/>
      <c r="I8193" s="15"/>
      <c r="J8193" s="13">
        <f>OR(F8193&lt;&gt;0,G8193&lt;&gt;0,H8193&lt;&gt;0,I8193&lt;&gt;0)*(F8193 + (F8193 = 0))*(G8193 + (G8193 = 0))*(H8193 + (H8193 = 0))*(I8193 + (I8193 = 0))</f>
        <v>0</v>
      </c>
      <c r="K8193" s="11"/>
      <c r="L8193" s="11"/>
      <c r="M8193" s="11"/>
    </row>
    <row r="8194" spans="1:13">
      <c r="A8194" s="11"/>
      <c r="B8194" s="11"/>
      <c r="C8194" s="11"/>
      <c r="D8194" s="11"/>
      <c r="E8194" s="10" t="s">
        <v>2687</v>
      </c>
      <c r="F8194" s="14">
        <v>1</v>
      </c>
      <c r="G8194" s="15">
        <v>25</v>
      </c>
      <c r="H8194" s="15">
        <v>0</v>
      </c>
      <c r="I8194" s="15">
        <v>0</v>
      </c>
      <c r="J8194" s="13">
        <f>OR(F8194&lt;&gt;0,G8194&lt;&gt;0,H8194&lt;&gt;0,I8194&lt;&gt;0)*(F8194 + (F8194 = 0))*(G8194 + (G8194 = 0))*(H8194 + (H8194 = 0))*(I8194 + (I8194 = 0))</f>
        <v>25</v>
      </c>
      <c r="K8194" s="11"/>
      <c r="L8194" s="11"/>
      <c r="M8194" s="11"/>
    </row>
    <row r="8195" spans="1:13">
      <c r="A8195" s="11"/>
      <c r="B8195" s="11"/>
      <c r="C8195" s="11"/>
      <c r="D8195" s="11"/>
      <c r="E8195" s="10" t="s">
        <v>2688</v>
      </c>
      <c r="F8195" s="14">
        <v>1</v>
      </c>
      <c r="G8195" s="15">
        <v>25</v>
      </c>
      <c r="H8195" s="15">
        <v>0</v>
      </c>
      <c r="I8195" s="15">
        <v>0</v>
      </c>
      <c r="J8195" s="13">
        <f>OR(F8195&lt;&gt;0,G8195&lt;&gt;0,H8195&lt;&gt;0,I8195&lt;&gt;0)*(F8195 + (F8195 = 0))*(G8195 + (G8195 = 0))*(H8195 + (H8195 = 0))*(I8195 + (I8195 = 0))</f>
        <v>25</v>
      </c>
      <c r="K8195" s="11"/>
      <c r="L8195" s="11"/>
      <c r="M8195" s="11"/>
    </row>
    <row r="8196" spans="1:13">
      <c r="A8196" s="11"/>
      <c r="B8196" s="11"/>
      <c r="C8196" s="11"/>
      <c r="D8196" s="11"/>
      <c r="E8196" s="10" t="s">
        <v>17</v>
      </c>
      <c r="F8196" s="14"/>
      <c r="G8196" s="15"/>
      <c r="H8196" s="15"/>
      <c r="I8196" s="15"/>
      <c r="J8196" s="13">
        <f>OR(F8196&lt;&gt;0,G8196&lt;&gt;0,H8196&lt;&gt;0,I8196&lt;&gt;0)*(F8196 + (F8196 = 0))*(G8196 + (G8196 = 0))*(H8196 + (H8196 = 0))*(I8196 + (I8196 = 0))</f>
        <v>0</v>
      </c>
      <c r="K8196" s="11"/>
      <c r="L8196" s="11"/>
      <c r="M8196" s="11"/>
    </row>
    <row r="8197" spans="1:13">
      <c r="A8197" s="11"/>
      <c r="B8197" s="11"/>
      <c r="C8197" s="11"/>
      <c r="D8197" s="11"/>
      <c r="E8197" s="11"/>
      <c r="F8197" s="11"/>
      <c r="G8197" s="11"/>
      <c r="H8197" s="11"/>
      <c r="I8197" s="11"/>
      <c r="J8197" s="16" t="s">
        <v>2689</v>
      </c>
      <c r="K8197" s="17">
        <f>SUM(J8193:J8196)*1</f>
        <v>50</v>
      </c>
      <c r="L8197" s="15">
        <v>14.38</v>
      </c>
      <c r="M8197" s="18">
        <f>ROUND(K8197*L8197,2)</f>
        <v>719</v>
      </c>
    </row>
    <row r="8198" spans="1:13" ht="0.95" customHeight="1">
      <c r="A8198" s="19"/>
      <c r="B8198" s="19"/>
      <c r="C8198" s="19"/>
      <c r="D8198" s="19"/>
      <c r="E8198" s="19"/>
      <c r="F8198" s="19"/>
      <c r="G8198" s="19"/>
      <c r="H8198" s="19"/>
      <c r="I8198" s="19"/>
      <c r="J8198" s="19"/>
      <c r="K8198" s="19"/>
      <c r="L8198" s="19"/>
      <c r="M8198" s="19"/>
    </row>
    <row r="8199" spans="1:13" s="1" customFormat="1">
      <c r="A8199" s="40" t="s">
        <v>2690</v>
      </c>
      <c r="B8199" s="16" t="s">
        <v>22</v>
      </c>
      <c r="C8199" s="16" t="s">
        <v>23</v>
      </c>
      <c r="D8199" s="16" t="s">
        <v>2691</v>
      </c>
      <c r="E8199" s="41"/>
      <c r="F8199" s="41"/>
      <c r="G8199" s="41"/>
      <c r="H8199" s="41"/>
      <c r="I8199" s="41"/>
      <c r="J8199" s="41"/>
      <c r="K8199" s="17">
        <f>K8222</f>
        <v>6090</v>
      </c>
      <c r="L8199" s="18">
        <f>L8222</f>
        <v>5.86</v>
      </c>
      <c r="M8199" s="18">
        <f>M8222</f>
        <v>35687.4</v>
      </c>
    </row>
    <row r="8200" spans="1:13">
      <c r="A8200" s="11"/>
      <c r="B8200" s="11"/>
      <c r="C8200" s="11"/>
      <c r="D8200" s="10" t="s">
        <v>2692</v>
      </c>
      <c r="E8200" s="11"/>
      <c r="F8200" s="11"/>
      <c r="G8200" s="11"/>
      <c r="H8200" s="11"/>
      <c r="I8200" s="11"/>
      <c r="J8200" s="11"/>
      <c r="K8200" s="11"/>
      <c r="L8200" s="11"/>
      <c r="M8200" s="11"/>
    </row>
    <row r="8201" spans="1:13">
      <c r="A8201" s="11"/>
      <c r="B8201" s="11"/>
      <c r="C8201" s="11"/>
      <c r="D8201" s="11"/>
      <c r="E8201" s="10" t="s">
        <v>2673</v>
      </c>
      <c r="F8201" s="14"/>
      <c r="G8201" s="15"/>
      <c r="H8201" s="15"/>
      <c r="I8201" s="15"/>
      <c r="J8201" s="13">
        <f>OR(F8201&lt;&gt;0,G8201&lt;&gt;0,H8201&lt;&gt;0,I8201&lt;&gt;0)*(F8201 + (F8201 = 0))*(G8201 + (G8201 = 0))*(H8201 + (H8201 = 0))*(I8201 + (I8201 = 0))</f>
        <v>0</v>
      </c>
      <c r="K8201" s="11"/>
      <c r="L8201" s="11"/>
      <c r="M8201" s="11"/>
    </row>
    <row r="8202" spans="1:13">
      <c r="A8202" s="11"/>
      <c r="B8202" s="11"/>
      <c r="C8202" s="11"/>
      <c r="D8202" s="11"/>
      <c r="E8202" s="10" t="s">
        <v>2693</v>
      </c>
      <c r="F8202" s="14">
        <v>1</v>
      </c>
      <c r="G8202" s="15">
        <v>25</v>
      </c>
      <c r="H8202" s="15">
        <v>0</v>
      </c>
      <c r="I8202" s="15">
        <v>0</v>
      </c>
      <c r="J8202" s="13">
        <f>OR(F8202&lt;&gt;0,G8202&lt;&gt;0,H8202&lt;&gt;0,I8202&lt;&gt;0)*(F8202 + (F8202 = 0))*(G8202 + (G8202 = 0))*(H8202 + (H8202 = 0))*(I8202 + (I8202 = 0))</f>
        <v>25</v>
      </c>
      <c r="K8202" s="11"/>
      <c r="L8202" s="11"/>
      <c r="M8202" s="11"/>
    </row>
    <row r="8203" spans="1:13">
      <c r="A8203" s="11"/>
      <c r="B8203" s="11"/>
      <c r="C8203" s="11"/>
      <c r="D8203" s="11"/>
      <c r="E8203" s="10" t="s">
        <v>2694</v>
      </c>
      <c r="F8203" s="14">
        <v>1</v>
      </c>
      <c r="G8203" s="15">
        <v>25</v>
      </c>
      <c r="H8203" s="15">
        <v>0</v>
      </c>
      <c r="I8203" s="15">
        <v>0</v>
      </c>
      <c r="J8203" s="13">
        <f>OR(F8203&lt;&gt;0,G8203&lt;&gt;0,H8203&lt;&gt;0,I8203&lt;&gt;0)*(F8203 + (F8203 = 0))*(G8203 + (G8203 = 0))*(H8203 + (H8203 = 0))*(I8203 + (I8203 = 0))</f>
        <v>25</v>
      </c>
      <c r="K8203" s="11"/>
      <c r="L8203" s="11"/>
      <c r="M8203" s="11"/>
    </row>
    <row r="8204" spans="1:13">
      <c r="A8204" s="11"/>
      <c r="B8204" s="11"/>
      <c r="C8204" s="11"/>
      <c r="D8204" s="11"/>
      <c r="E8204" s="10" t="s">
        <v>2695</v>
      </c>
      <c r="F8204" s="14"/>
      <c r="G8204" s="15"/>
      <c r="H8204" s="15"/>
      <c r="I8204" s="15"/>
      <c r="J8204" s="13">
        <f>OR(F8204&lt;&gt;0,G8204&lt;&gt;0,H8204&lt;&gt;0,I8204&lt;&gt;0)*(F8204 + (F8204 = 0))*(G8204 + (G8204 = 0))*(H8204 + (H8204 = 0))*(I8204 + (I8204 = 0))</f>
        <v>0</v>
      </c>
      <c r="K8204" s="11"/>
      <c r="L8204" s="11"/>
      <c r="M8204" s="11"/>
    </row>
    <row r="8205" spans="1:13">
      <c r="A8205" s="11"/>
      <c r="B8205" s="11"/>
      <c r="C8205" s="11"/>
      <c r="D8205" s="11"/>
      <c r="E8205" s="10" t="s">
        <v>2696</v>
      </c>
      <c r="F8205" s="14">
        <v>1</v>
      </c>
      <c r="G8205" s="15">
        <v>20</v>
      </c>
      <c r="H8205" s="15">
        <v>8</v>
      </c>
      <c r="I8205" s="15">
        <v>0</v>
      </c>
      <c r="J8205" s="13">
        <f>OR(F8205&lt;&gt;0,G8205&lt;&gt;0,H8205&lt;&gt;0,I8205&lt;&gt;0)*(F8205 + (F8205 = 0))*(G8205 + (G8205 = 0))*(H8205 + (H8205 = 0))*(I8205 + (I8205 = 0))</f>
        <v>160</v>
      </c>
      <c r="K8205" s="11"/>
      <c r="L8205" s="11"/>
      <c r="M8205" s="11"/>
    </row>
    <row r="8206" spans="1:13">
      <c r="A8206" s="11"/>
      <c r="B8206" s="11"/>
      <c r="C8206" s="11"/>
      <c r="D8206" s="11"/>
      <c r="E8206" s="10" t="s">
        <v>2697</v>
      </c>
      <c r="F8206" s="14">
        <v>1</v>
      </c>
      <c r="G8206" s="15">
        <v>30</v>
      </c>
      <c r="H8206" s="15">
        <v>0</v>
      </c>
      <c r="I8206" s="15">
        <v>0</v>
      </c>
      <c r="J8206" s="13">
        <f>OR(F8206&lt;&gt;0,G8206&lt;&gt;0,H8206&lt;&gt;0,I8206&lt;&gt;0)*(F8206 + (F8206 = 0))*(G8206 + (G8206 = 0))*(H8206 + (H8206 = 0))*(I8206 + (I8206 = 0))</f>
        <v>30</v>
      </c>
      <c r="K8206" s="11"/>
      <c r="L8206" s="11"/>
      <c r="M8206" s="11"/>
    </row>
    <row r="8207" spans="1:13">
      <c r="A8207" s="11"/>
      <c r="B8207" s="11"/>
      <c r="C8207" s="11"/>
      <c r="D8207" s="11"/>
      <c r="E8207" s="10" t="s">
        <v>2698</v>
      </c>
      <c r="F8207" s="14">
        <v>1</v>
      </c>
      <c r="G8207" s="15">
        <v>205</v>
      </c>
      <c r="H8207" s="15">
        <v>0</v>
      </c>
      <c r="I8207" s="15">
        <v>0</v>
      </c>
      <c r="J8207" s="13">
        <f>OR(F8207&lt;&gt;0,G8207&lt;&gt;0,H8207&lt;&gt;0,I8207&lt;&gt;0)*(F8207 + (F8207 = 0))*(G8207 + (G8207 = 0))*(H8207 + (H8207 = 0))*(I8207 + (I8207 = 0))</f>
        <v>205</v>
      </c>
      <c r="K8207" s="11"/>
      <c r="L8207" s="11"/>
      <c r="M8207" s="11"/>
    </row>
    <row r="8208" spans="1:13">
      <c r="A8208" s="11"/>
      <c r="B8208" s="11"/>
      <c r="C8208" s="11"/>
      <c r="D8208" s="11"/>
      <c r="E8208" s="10" t="s">
        <v>2699</v>
      </c>
      <c r="F8208" s="14"/>
      <c r="G8208" s="15"/>
      <c r="H8208" s="15"/>
      <c r="I8208" s="15"/>
      <c r="J8208" s="13">
        <f>OR(F8208&lt;&gt;0,G8208&lt;&gt;0,H8208&lt;&gt;0,I8208&lt;&gt;0)*(F8208 + (F8208 = 0))*(G8208 + (G8208 = 0))*(H8208 + (H8208 = 0))*(I8208 + (I8208 = 0))</f>
        <v>0</v>
      </c>
      <c r="K8208" s="11"/>
      <c r="L8208" s="11"/>
      <c r="M8208" s="11"/>
    </row>
    <row r="8209" spans="1:13">
      <c r="A8209" s="11"/>
      <c r="B8209" s="11"/>
      <c r="C8209" s="11"/>
      <c r="D8209" s="11"/>
      <c r="E8209" s="10" t="s">
        <v>2700</v>
      </c>
      <c r="F8209" s="14">
        <v>1</v>
      </c>
      <c r="G8209" s="15">
        <v>20</v>
      </c>
      <c r="H8209" s="15">
        <v>12</v>
      </c>
      <c r="I8209" s="15">
        <v>0</v>
      </c>
      <c r="J8209" s="13">
        <f>OR(F8209&lt;&gt;0,G8209&lt;&gt;0,H8209&lt;&gt;0,I8209&lt;&gt;0)*(F8209 + (F8209 = 0))*(G8209 + (G8209 = 0))*(H8209 + (H8209 = 0))*(I8209 + (I8209 = 0))</f>
        <v>240</v>
      </c>
      <c r="K8209" s="11"/>
      <c r="L8209" s="11"/>
      <c r="M8209" s="11"/>
    </row>
    <row r="8210" spans="1:13">
      <c r="A8210" s="11"/>
      <c r="B8210" s="11"/>
      <c r="C8210" s="11"/>
      <c r="D8210" s="11"/>
      <c r="E8210" s="10" t="s">
        <v>2701</v>
      </c>
      <c r="F8210" s="14">
        <v>1</v>
      </c>
      <c r="G8210" s="15">
        <v>140</v>
      </c>
      <c r="H8210" s="15">
        <v>4</v>
      </c>
      <c r="I8210" s="15">
        <v>0</v>
      </c>
      <c r="J8210" s="13">
        <f>OR(F8210&lt;&gt;0,G8210&lt;&gt;0,H8210&lt;&gt;0,I8210&lt;&gt;0)*(F8210 + (F8210 = 0))*(G8210 + (G8210 = 0))*(H8210 + (H8210 = 0))*(I8210 + (I8210 = 0))</f>
        <v>560</v>
      </c>
      <c r="K8210" s="11"/>
      <c r="L8210" s="11"/>
      <c r="M8210" s="11"/>
    </row>
    <row r="8211" spans="1:13">
      <c r="A8211" s="11"/>
      <c r="B8211" s="11"/>
      <c r="C8211" s="11"/>
      <c r="D8211" s="11"/>
      <c r="E8211" s="10" t="s">
        <v>2702</v>
      </c>
      <c r="F8211" s="14">
        <v>1</v>
      </c>
      <c r="G8211" s="15">
        <v>320</v>
      </c>
      <c r="H8211" s="15">
        <v>6</v>
      </c>
      <c r="I8211" s="15">
        <v>0</v>
      </c>
      <c r="J8211" s="13">
        <f>OR(F8211&lt;&gt;0,G8211&lt;&gt;0,H8211&lt;&gt;0,I8211&lt;&gt;0)*(F8211 + (F8211 = 0))*(G8211 + (G8211 = 0))*(H8211 + (H8211 = 0))*(I8211 + (I8211 = 0))</f>
        <v>1920</v>
      </c>
      <c r="K8211" s="11"/>
      <c r="L8211" s="11"/>
      <c r="M8211" s="11"/>
    </row>
    <row r="8212" spans="1:13">
      <c r="A8212" s="11"/>
      <c r="B8212" s="11"/>
      <c r="C8212" s="11"/>
      <c r="D8212" s="11"/>
      <c r="E8212" s="10" t="s">
        <v>2703</v>
      </c>
      <c r="F8212" s="14"/>
      <c r="G8212" s="15"/>
      <c r="H8212" s="15"/>
      <c r="I8212" s="15"/>
      <c r="J8212" s="13">
        <f>OR(F8212&lt;&gt;0,G8212&lt;&gt;0,H8212&lt;&gt;0,I8212&lt;&gt;0)*(F8212 + (F8212 = 0))*(G8212 + (G8212 = 0))*(H8212 + (H8212 = 0))*(I8212 + (I8212 = 0))</f>
        <v>0</v>
      </c>
      <c r="K8212" s="11"/>
      <c r="L8212" s="11"/>
      <c r="M8212" s="11"/>
    </row>
    <row r="8213" spans="1:13">
      <c r="A8213" s="11"/>
      <c r="B8213" s="11"/>
      <c r="C8213" s="11"/>
      <c r="D8213" s="11"/>
      <c r="E8213" s="10" t="s">
        <v>2704</v>
      </c>
      <c r="F8213" s="14">
        <v>3</v>
      </c>
      <c r="G8213" s="15">
        <v>20</v>
      </c>
      <c r="H8213" s="15">
        <v>10</v>
      </c>
      <c r="I8213" s="15">
        <v>0</v>
      </c>
      <c r="J8213" s="13">
        <f>OR(F8213&lt;&gt;0,G8213&lt;&gt;0,H8213&lt;&gt;0,I8213&lt;&gt;0)*(F8213 + (F8213 = 0))*(G8213 + (G8213 = 0))*(H8213 + (H8213 = 0))*(I8213 + (I8213 = 0))</f>
        <v>600</v>
      </c>
      <c r="K8213" s="11"/>
      <c r="L8213" s="11"/>
      <c r="M8213" s="11"/>
    </row>
    <row r="8214" spans="1:13">
      <c r="A8214" s="11"/>
      <c r="B8214" s="11"/>
      <c r="C8214" s="11"/>
      <c r="D8214" s="11"/>
      <c r="E8214" s="10" t="s">
        <v>2705</v>
      </c>
      <c r="F8214" s="14">
        <v>1</v>
      </c>
      <c r="G8214" s="15">
        <v>110</v>
      </c>
      <c r="H8214" s="15">
        <v>3</v>
      </c>
      <c r="I8214" s="15">
        <v>0</v>
      </c>
      <c r="J8214" s="13">
        <f>OR(F8214&lt;&gt;0,G8214&lt;&gt;0,H8214&lt;&gt;0,I8214&lt;&gt;0)*(F8214 + (F8214 = 0))*(G8214 + (G8214 = 0))*(H8214 + (H8214 = 0))*(I8214 + (I8214 = 0))</f>
        <v>330</v>
      </c>
      <c r="K8214" s="11"/>
      <c r="L8214" s="11"/>
      <c r="M8214" s="11"/>
    </row>
    <row r="8215" spans="1:13">
      <c r="A8215" s="11"/>
      <c r="B8215" s="11"/>
      <c r="C8215" s="11"/>
      <c r="D8215" s="11"/>
      <c r="E8215" s="10" t="s">
        <v>2706</v>
      </c>
      <c r="F8215" s="14">
        <v>1</v>
      </c>
      <c r="G8215" s="15">
        <v>280</v>
      </c>
      <c r="H8215" s="15">
        <v>6</v>
      </c>
      <c r="I8215" s="15">
        <v>0</v>
      </c>
      <c r="J8215" s="13">
        <f>OR(F8215&lt;&gt;0,G8215&lt;&gt;0,H8215&lt;&gt;0,I8215&lt;&gt;0)*(F8215 + (F8215 = 0))*(G8215 + (G8215 = 0))*(H8215 + (H8215 = 0))*(I8215 + (I8215 = 0))</f>
        <v>1680</v>
      </c>
      <c r="K8215" s="11"/>
      <c r="L8215" s="11"/>
      <c r="M8215" s="11"/>
    </row>
    <row r="8216" spans="1:13">
      <c r="A8216" s="11"/>
      <c r="B8216" s="11"/>
      <c r="C8216" s="11"/>
      <c r="D8216" s="11"/>
      <c r="E8216" s="10" t="s">
        <v>2678</v>
      </c>
      <c r="F8216" s="14"/>
      <c r="G8216" s="15"/>
      <c r="H8216" s="15"/>
      <c r="I8216" s="15"/>
      <c r="J8216" s="13">
        <f>OR(F8216&lt;&gt;0,G8216&lt;&gt;0,H8216&lt;&gt;0,I8216&lt;&gt;0)*(F8216 + (F8216 = 0))*(G8216 + (G8216 = 0))*(H8216 + (H8216 = 0))*(I8216 + (I8216 = 0))</f>
        <v>0</v>
      </c>
      <c r="K8216" s="11"/>
      <c r="L8216" s="11"/>
      <c r="M8216" s="11"/>
    </row>
    <row r="8217" spans="1:13">
      <c r="A8217" s="11"/>
      <c r="B8217" s="11"/>
      <c r="C8217" s="11"/>
      <c r="D8217" s="11"/>
      <c r="E8217" s="10" t="s">
        <v>2707</v>
      </c>
      <c r="F8217" s="14">
        <v>1</v>
      </c>
      <c r="G8217" s="15">
        <v>75</v>
      </c>
      <c r="H8217" s="15">
        <v>0</v>
      </c>
      <c r="I8217" s="15">
        <v>0</v>
      </c>
      <c r="J8217" s="13">
        <f>OR(F8217&lt;&gt;0,G8217&lt;&gt;0,H8217&lt;&gt;0,I8217&lt;&gt;0)*(F8217 + (F8217 = 0))*(G8217 + (G8217 = 0))*(H8217 + (H8217 = 0))*(I8217 + (I8217 = 0))</f>
        <v>75</v>
      </c>
      <c r="K8217" s="11"/>
      <c r="L8217" s="11"/>
      <c r="M8217" s="11"/>
    </row>
    <row r="8218" spans="1:13">
      <c r="A8218" s="11"/>
      <c r="B8218" s="11"/>
      <c r="C8218" s="11"/>
      <c r="D8218" s="11"/>
      <c r="E8218" s="10" t="s">
        <v>2708</v>
      </c>
      <c r="F8218" s="14"/>
      <c r="G8218" s="15"/>
      <c r="H8218" s="15"/>
      <c r="I8218" s="15"/>
      <c r="J8218" s="13">
        <f>OR(F8218&lt;&gt;0,G8218&lt;&gt;0,H8218&lt;&gt;0,I8218&lt;&gt;0)*(F8218 + (F8218 = 0))*(G8218 + (G8218 = 0))*(H8218 + (H8218 = 0))*(I8218 + (I8218 = 0))</f>
        <v>0</v>
      </c>
      <c r="K8218" s="11"/>
      <c r="L8218" s="11"/>
      <c r="M8218" s="11"/>
    </row>
    <row r="8219" spans="1:13">
      <c r="A8219" s="11"/>
      <c r="B8219" s="11"/>
      <c r="C8219" s="11"/>
      <c r="D8219" s="11"/>
      <c r="E8219" s="10" t="s">
        <v>2709</v>
      </c>
      <c r="F8219" s="14">
        <v>1</v>
      </c>
      <c r="G8219" s="15">
        <v>35</v>
      </c>
      <c r="H8219" s="15">
        <v>0</v>
      </c>
      <c r="I8219" s="15">
        <v>0</v>
      </c>
      <c r="J8219" s="13">
        <f>OR(F8219&lt;&gt;0,G8219&lt;&gt;0,H8219&lt;&gt;0,I8219&lt;&gt;0)*(F8219 + (F8219 = 0))*(G8219 + (G8219 = 0))*(H8219 + (H8219 = 0))*(I8219 + (I8219 = 0))</f>
        <v>35</v>
      </c>
      <c r="K8219" s="11"/>
      <c r="L8219" s="11"/>
      <c r="M8219" s="11"/>
    </row>
    <row r="8220" spans="1:13">
      <c r="A8220" s="11"/>
      <c r="B8220" s="11"/>
      <c r="C8220" s="11"/>
      <c r="D8220" s="11"/>
      <c r="E8220" s="10" t="s">
        <v>2710</v>
      </c>
      <c r="F8220" s="14">
        <v>1</v>
      </c>
      <c r="G8220" s="15">
        <v>205</v>
      </c>
      <c r="H8220" s="15">
        <v>0</v>
      </c>
      <c r="I8220" s="15">
        <v>0</v>
      </c>
      <c r="J8220" s="13">
        <f>OR(F8220&lt;&gt;0,G8220&lt;&gt;0,H8220&lt;&gt;0,I8220&lt;&gt;0)*(F8220 + (F8220 = 0))*(G8220 + (G8220 = 0))*(H8220 + (H8220 = 0))*(I8220 + (I8220 = 0))</f>
        <v>205</v>
      </c>
      <c r="K8220" s="11"/>
      <c r="L8220" s="11"/>
      <c r="M8220" s="11"/>
    </row>
    <row r="8221" spans="1:13">
      <c r="A8221" s="11"/>
      <c r="B8221" s="11"/>
      <c r="C8221" s="11"/>
      <c r="D8221" s="11"/>
      <c r="E8221" s="10" t="s">
        <v>17</v>
      </c>
      <c r="F8221" s="14"/>
      <c r="G8221" s="15"/>
      <c r="H8221" s="15"/>
      <c r="I8221" s="15"/>
      <c r="J8221" s="13">
        <f>OR(F8221&lt;&gt;0,G8221&lt;&gt;0,H8221&lt;&gt;0,I8221&lt;&gt;0)*(F8221 + (F8221 = 0))*(G8221 + (G8221 = 0))*(H8221 + (H8221 = 0))*(I8221 + (I8221 = 0))</f>
        <v>0</v>
      </c>
      <c r="K8221" s="11"/>
      <c r="L8221" s="11"/>
      <c r="M8221" s="11"/>
    </row>
    <row r="8222" spans="1:13">
      <c r="A8222" s="11"/>
      <c r="B8222" s="11"/>
      <c r="C8222" s="11"/>
      <c r="D8222" s="11"/>
      <c r="E8222" s="11"/>
      <c r="F8222" s="11"/>
      <c r="G8222" s="11"/>
      <c r="H8222" s="11"/>
      <c r="I8222" s="11"/>
      <c r="J8222" s="16" t="s">
        <v>2711</v>
      </c>
      <c r="K8222" s="17">
        <f>SUM(J8201:J8221)*1</f>
        <v>6090</v>
      </c>
      <c r="L8222" s="15">
        <v>5.86</v>
      </c>
      <c r="M8222" s="18">
        <f>ROUND(K8222*L8222,2)</f>
        <v>35687.4</v>
      </c>
    </row>
    <row r="8223" spans="1:13" ht="0.95" customHeight="1">
      <c r="A8223" s="19"/>
      <c r="B8223" s="19"/>
      <c r="C8223" s="19"/>
      <c r="D8223" s="19"/>
      <c r="E8223" s="19"/>
      <c r="F8223" s="19"/>
      <c r="G8223" s="19"/>
      <c r="H8223" s="19"/>
      <c r="I8223" s="19"/>
      <c r="J8223" s="19"/>
      <c r="K8223" s="19"/>
      <c r="L8223" s="19"/>
      <c r="M8223" s="19"/>
    </row>
    <row r="8224" spans="1:13" s="1" customFormat="1">
      <c r="A8224" s="40" t="s">
        <v>2712</v>
      </c>
      <c r="B8224" s="16" t="s">
        <v>22</v>
      </c>
      <c r="C8224" s="16" t="s">
        <v>23</v>
      </c>
      <c r="D8224" s="16" t="s">
        <v>2713</v>
      </c>
      <c r="E8224" s="41"/>
      <c r="F8224" s="41"/>
      <c r="G8224" s="41"/>
      <c r="H8224" s="41"/>
      <c r="I8224" s="41"/>
      <c r="J8224" s="41"/>
      <c r="K8224" s="17">
        <f>K8254</f>
        <v>4395</v>
      </c>
      <c r="L8224" s="18">
        <f>L8254</f>
        <v>5.88</v>
      </c>
      <c r="M8224" s="18">
        <f>M8254</f>
        <v>25842.6</v>
      </c>
    </row>
    <row r="8225" spans="1:13">
      <c r="A8225" s="11"/>
      <c r="B8225" s="11"/>
      <c r="C8225" s="11"/>
      <c r="D8225" s="10" t="s">
        <v>2714</v>
      </c>
      <c r="E8225" s="11"/>
      <c r="F8225" s="11"/>
      <c r="G8225" s="11"/>
      <c r="H8225" s="11"/>
      <c r="I8225" s="11"/>
      <c r="J8225" s="11"/>
      <c r="K8225" s="11"/>
      <c r="L8225" s="11"/>
      <c r="M8225" s="11"/>
    </row>
    <row r="8226" spans="1:13">
      <c r="A8226" s="11"/>
      <c r="B8226" s="11"/>
      <c r="C8226" s="11"/>
      <c r="D8226" s="11"/>
      <c r="E8226" s="10" t="s">
        <v>2673</v>
      </c>
      <c r="F8226" s="14"/>
      <c r="G8226" s="15"/>
      <c r="H8226" s="15"/>
      <c r="I8226" s="15"/>
      <c r="J8226" s="13">
        <f>OR(F8226&lt;&gt;0,G8226&lt;&gt;0,H8226&lt;&gt;0,I8226&lt;&gt;0)*(F8226 + (F8226 = 0))*(G8226 + (G8226 = 0))*(H8226 + (H8226 = 0))*(I8226 + (I8226 = 0))</f>
        <v>0</v>
      </c>
      <c r="K8226" s="11"/>
      <c r="L8226" s="11"/>
      <c r="M8226" s="11"/>
    </row>
    <row r="8227" spans="1:13">
      <c r="A8227" s="11"/>
      <c r="B8227" s="11"/>
      <c r="C8227" s="11"/>
      <c r="D8227" s="11"/>
      <c r="E8227" s="10" t="s">
        <v>2715</v>
      </c>
      <c r="F8227" s="14">
        <v>4</v>
      </c>
      <c r="G8227" s="15">
        <v>25</v>
      </c>
      <c r="H8227" s="15">
        <v>0</v>
      </c>
      <c r="I8227" s="15">
        <v>0</v>
      </c>
      <c r="J8227" s="13">
        <f>OR(F8227&lt;&gt;0,G8227&lt;&gt;0,H8227&lt;&gt;0,I8227&lt;&gt;0)*(F8227 + (F8227 = 0))*(G8227 + (G8227 = 0))*(H8227 + (H8227 = 0))*(I8227 + (I8227 = 0))</f>
        <v>100</v>
      </c>
      <c r="K8227" s="11"/>
      <c r="L8227" s="11"/>
      <c r="M8227" s="11"/>
    </row>
    <row r="8228" spans="1:13">
      <c r="A8228" s="11"/>
      <c r="B8228" s="11"/>
      <c r="C8228" s="11"/>
      <c r="D8228" s="11"/>
      <c r="E8228" s="10" t="s">
        <v>2716</v>
      </c>
      <c r="F8228" s="14">
        <v>4</v>
      </c>
      <c r="G8228" s="15">
        <v>25</v>
      </c>
      <c r="H8228" s="15">
        <v>0</v>
      </c>
      <c r="I8228" s="15">
        <v>0</v>
      </c>
      <c r="J8228" s="13">
        <f>OR(F8228&lt;&gt;0,G8228&lt;&gt;0,H8228&lt;&gt;0,I8228&lt;&gt;0)*(F8228 + (F8228 = 0))*(G8228 + (G8228 = 0))*(H8228 + (H8228 = 0))*(I8228 + (I8228 = 0))</f>
        <v>100</v>
      </c>
      <c r="K8228" s="11"/>
      <c r="L8228" s="11"/>
      <c r="M8228" s="11"/>
    </row>
    <row r="8229" spans="1:13">
      <c r="A8229" s="11"/>
      <c r="B8229" s="11"/>
      <c r="C8229" s="11"/>
      <c r="D8229" s="11"/>
      <c r="E8229" s="10" t="s">
        <v>2717</v>
      </c>
      <c r="F8229" s="14">
        <v>1</v>
      </c>
      <c r="G8229" s="15">
        <v>235</v>
      </c>
      <c r="H8229" s="15">
        <v>0</v>
      </c>
      <c r="I8229" s="15">
        <v>0</v>
      </c>
      <c r="J8229" s="13">
        <f>OR(F8229&lt;&gt;0,G8229&lt;&gt;0,H8229&lt;&gt;0,I8229&lt;&gt;0)*(F8229 + (F8229 = 0))*(G8229 + (G8229 = 0))*(H8229 + (H8229 = 0))*(I8229 + (I8229 = 0))</f>
        <v>235</v>
      </c>
      <c r="K8229" s="11"/>
      <c r="L8229" s="11"/>
      <c r="M8229" s="11"/>
    </row>
    <row r="8230" spans="1:13">
      <c r="A8230" s="11"/>
      <c r="B8230" s="11"/>
      <c r="C8230" s="11"/>
      <c r="D8230" s="11"/>
      <c r="E8230" s="10" t="s">
        <v>2718</v>
      </c>
      <c r="F8230" s="14">
        <v>1</v>
      </c>
      <c r="G8230" s="15">
        <v>235</v>
      </c>
      <c r="H8230" s="15">
        <v>0</v>
      </c>
      <c r="I8230" s="15">
        <v>0</v>
      </c>
      <c r="J8230" s="13">
        <f>OR(F8230&lt;&gt;0,G8230&lt;&gt;0,H8230&lt;&gt;0,I8230&lt;&gt;0)*(F8230 + (F8230 = 0))*(G8230 + (G8230 = 0))*(H8230 + (H8230 = 0))*(I8230 + (I8230 = 0))</f>
        <v>235</v>
      </c>
      <c r="K8230" s="11"/>
      <c r="L8230" s="11"/>
      <c r="M8230" s="11"/>
    </row>
    <row r="8231" spans="1:13">
      <c r="A8231" s="11"/>
      <c r="B8231" s="11"/>
      <c r="C8231" s="11"/>
      <c r="D8231" s="11"/>
      <c r="E8231" s="10" t="s">
        <v>2699</v>
      </c>
      <c r="F8231" s="14"/>
      <c r="G8231" s="15"/>
      <c r="H8231" s="15"/>
      <c r="I8231" s="15"/>
      <c r="J8231" s="13">
        <f>OR(F8231&lt;&gt;0,G8231&lt;&gt;0,H8231&lt;&gt;0,I8231&lt;&gt;0)*(F8231 + (F8231 = 0))*(G8231 + (G8231 = 0))*(H8231 + (H8231 = 0))*(I8231 + (I8231 = 0))</f>
        <v>0</v>
      </c>
      <c r="K8231" s="11"/>
      <c r="L8231" s="11"/>
      <c r="M8231" s="11"/>
    </row>
    <row r="8232" spans="1:13">
      <c r="A8232" s="11"/>
      <c r="B8232" s="11"/>
      <c r="C8232" s="11"/>
      <c r="D8232" s="11"/>
      <c r="E8232" s="10" t="s">
        <v>2719</v>
      </c>
      <c r="F8232" s="14">
        <v>3</v>
      </c>
      <c r="G8232" s="15">
        <v>20</v>
      </c>
      <c r="H8232" s="15">
        <v>12</v>
      </c>
      <c r="I8232" s="15">
        <v>0</v>
      </c>
      <c r="J8232" s="13">
        <f>OR(F8232&lt;&gt;0,G8232&lt;&gt;0,H8232&lt;&gt;0,I8232&lt;&gt;0)*(F8232 + (F8232 = 0))*(G8232 + (G8232 = 0))*(H8232 + (H8232 = 0))*(I8232 + (I8232 = 0))</f>
        <v>720</v>
      </c>
      <c r="K8232" s="11"/>
      <c r="L8232" s="11"/>
      <c r="M8232" s="11"/>
    </row>
    <row r="8233" spans="1:13">
      <c r="A8233" s="11"/>
      <c r="B8233" s="11"/>
      <c r="C8233" s="11"/>
      <c r="D8233" s="11"/>
      <c r="E8233" s="10" t="s">
        <v>2720</v>
      </c>
      <c r="F8233" s="14">
        <v>1</v>
      </c>
      <c r="G8233" s="15">
        <v>60</v>
      </c>
      <c r="H8233" s="15">
        <v>0</v>
      </c>
      <c r="I8233" s="15">
        <v>0</v>
      </c>
      <c r="J8233" s="13">
        <f>OR(F8233&lt;&gt;0,G8233&lt;&gt;0,H8233&lt;&gt;0,I8233&lt;&gt;0)*(F8233 + (F8233 = 0))*(G8233 + (G8233 = 0))*(H8233 + (H8233 = 0))*(I8233 + (I8233 = 0))</f>
        <v>60</v>
      </c>
      <c r="K8233" s="11"/>
      <c r="L8233" s="11"/>
      <c r="M8233" s="11"/>
    </row>
    <row r="8234" spans="1:13">
      <c r="A8234" s="11"/>
      <c r="B8234" s="11"/>
      <c r="C8234" s="11"/>
      <c r="D8234" s="11"/>
      <c r="E8234" s="10" t="s">
        <v>2721</v>
      </c>
      <c r="F8234" s="14">
        <v>1</v>
      </c>
      <c r="G8234" s="15">
        <v>60</v>
      </c>
      <c r="H8234" s="15">
        <v>0</v>
      </c>
      <c r="I8234" s="15">
        <v>0</v>
      </c>
      <c r="J8234" s="13">
        <f>OR(F8234&lt;&gt;0,G8234&lt;&gt;0,H8234&lt;&gt;0,I8234&lt;&gt;0)*(F8234 + (F8234 = 0))*(G8234 + (G8234 = 0))*(H8234 + (H8234 = 0))*(I8234 + (I8234 = 0))</f>
        <v>60</v>
      </c>
      <c r="K8234" s="11"/>
      <c r="L8234" s="11"/>
      <c r="M8234" s="11"/>
    </row>
    <row r="8235" spans="1:13">
      <c r="A8235" s="11"/>
      <c r="B8235" s="11"/>
      <c r="C8235" s="11"/>
      <c r="D8235" s="11"/>
      <c r="E8235" s="10" t="s">
        <v>2703</v>
      </c>
      <c r="F8235" s="14"/>
      <c r="G8235" s="15"/>
      <c r="H8235" s="15"/>
      <c r="I8235" s="15"/>
      <c r="J8235" s="13">
        <f>OR(F8235&lt;&gt;0,G8235&lt;&gt;0,H8235&lt;&gt;0,I8235&lt;&gt;0)*(F8235 + (F8235 = 0))*(G8235 + (G8235 = 0))*(H8235 + (H8235 = 0))*(I8235 + (I8235 = 0))</f>
        <v>0</v>
      </c>
      <c r="K8235" s="11"/>
      <c r="L8235" s="11"/>
      <c r="M8235" s="11"/>
    </row>
    <row r="8236" spans="1:13">
      <c r="A8236" s="11"/>
      <c r="B8236" s="11"/>
      <c r="C8236" s="11"/>
      <c r="D8236" s="11"/>
      <c r="E8236" s="10" t="s">
        <v>2722</v>
      </c>
      <c r="F8236" s="14">
        <v>1</v>
      </c>
      <c r="G8236" s="15">
        <v>110</v>
      </c>
      <c r="H8236" s="15">
        <v>0</v>
      </c>
      <c r="I8236" s="15">
        <v>0</v>
      </c>
      <c r="J8236" s="13">
        <f>OR(F8236&lt;&gt;0,G8236&lt;&gt;0,H8236&lt;&gt;0,I8236&lt;&gt;0)*(F8236 + (F8236 = 0))*(G8236 + (G8236 = 0))*(H8236 + (H8236 = 0))*(I8236 + (I8236 = 0))</f>
        <v>110</v>
      </c>
      <c r="K8236" s="11"/>
      <c r="L8236" s="11"/>
      <c r="M8236" s="11"/>
    </row>
    <row r="8237" spans="1:13">
      <c r="A8237" s="11"/>
      <c r="B8237" s="11"/>
      <c r="C8237" s="11"/>
      <c r="D8237" s="11"/>
      <c r="E8237" s="10" t="s">
        <v>2723</v>
      </c>
      <c r="F8237" s="14">
        <v>1</v>
      </c>
      <c r="G8237" s="15">
        <v>110</v>
      </c>
      <c r="H8237" s="15">
        <v>0</v>
      </c>
      <c r="I8237" s="15">
        <v>0</v>
      </c>
      <c r="J8237" s="13">
        <f>OR(F8237&lt;&gt;0,G8237&lt;&gt;0,H8237&lt;&gt;0,I8237&lt;&gt;0)*(F8237 + (F8237 = 0))*(G8237 + (G8237 = 0))*(H8237 + (H8237 = 0))*(I8237 + (I8237 = 0))</f>
        <v>110</v>
      </c>
      <c r="K8237" s="11"/>
      <c r="L8237" s="11"/>
      <c r="M8237" s="11"/>
    </row>
    <row r="8238" spans="1:13">
      <c r="A8238" s="11"/>
      <c r="B8238" s="11"/>
      <c r="C8238" s="11"/>
      <c r="D8238" s="11"/>
      <c r="E8238" s="10" t="s">
        <v>2724</v>
      </c>
      <c r="F8238" s="14">
        <v>1</v>
      </c>
      <c r="G8238" s="15">
        <v>110</v>
      </c>
      <c r="H8238" s="15">
        <v>0</v>
      </c>
      <c r="I8238" s="15">
        <v>0</v>
      </c>
      <c r="J8238" s="13">
        <f>OR(F8238&lt;&gt;0,G8238&lt;&gt;0,H8238&lt;&gt;0,I8238&lt;&gt;0)*(F8238 + (F8238 = 0))*(G8238 + (G8238 = 0))*(H8238 + (H8238 = 0))*(I8238 + (I8238 = 0))</f>
        <v>110</v>
      </c>
      <c r="K8238" s="11"/>
      <c r="L8238" s="11"/>
      <c r="M8238" s="11"/>
    </row>
    <row r="8239" spans="1:13">
      <c r="A8239" s="11"/>
      <c r="B8239" s="11"/>
      <c r="C8239" s="11"/>
      <c r="D8239" s="11"/>
      <c r="E8239" s="10" t="s">
        <v>2725</v>
      </c>
      <c r="F8239" s="14">
        <v>3</v>
      </c>
      <c r="G8239" s="15">
        <v>20</v>
      </c>
      <c r="H8239" s="15">
        <v>10</v>
      </c>
      <c r="I8239" s="15">
        <v>0</v>
      </c>
      <c r="J8239" s="13">
        <f>OR(F8239&lt;&gt;0,G8239&lt;&gt;0,H8239&lt;&gt;0,I8239&lt;&gt;0)*(F8239 + (F8239 = 0))*(G8239 + (G8239 = 0))*(H8239 + (H8239 = 0))*(I8239 + (I8239 = 0))</f>
        <v>600</v>
      </c>
      <c r="K8239" s="11"/>
      <c r="L8239" s="11"/>
      <c r="M8239" s="11"/>
    </row>
    <row r="8240" spans="1:13">
      <c r="A8240" s="11"/>
      <c r="B8240" s="11"/>
      <c r="C8240" s="11"/>
      <c r="D8240" s="11"/>
      <c r="E8240" s="10" t="s">
        <v>2678</v>
      </c>
      <c r="F8240" s="14"/>
      <c r="G8240" s="15"/>
      <c r="H8240" s="15"/>
      <c r="I8240" s="15"/>
      <c r="J8240" s="13">
        <f>OR(F8240&lt;&gt;0,G8240&lt;&gt;0,H8240&lt;&gt;0,I8240&lt;&gt;0)*(F8240 + (F8240 = 0))*(G8240 + (G8240 = 0))*(H8240 + (H8240 = 0))*(I8240 + (I8240 = 0))</f>
        <v>0</v>
      </c>
      <c r="K8240" s="11"/>
      <c r="L8240" s="11"/>
      <c r="M8240" s="11"/>
    </row>
    <row r="8241" spans="1:13">
      <c r="A8241" s="11"/>
      <c r="B8241" s="11"/>
      <c r="C8241" s="11"/>
      <c r="D8241" s="11"/>
      <c r="E8241" s="10" t="s">
        <v>2726</v>
      </c>
      <c r="F8241" s="14">
        <v>1</v>
      </c>
      <c r="G8241" s="15">
        <v>20</v>
      </c>
      <c r="H8241" s="15">
        <v>0</v>
      </c>
      <c r="I8241" s="15">
        <v>0</v>
      </c>
      <c r="J8241" s="13">
        <f>OR(F8241&lt;&gt;0,G8241&lt;&gt;0,H8241&lt;&gt;0,I8241&lt;&gt;0)*(F8241 + (F8241 = 0))*(G8241 + (G8241 = 0))*(H8241 + (H8241 = 0))*(I8241 + (I8241 = 0))</f>
        <v>20</v>
      </c>
      <c r="K8241" s="11"/>
      <c r="L8241" s="11"/>
      <c r="M8241" s="11"/>
    </row>
    <row r="8242" spans="1:13">
      <c r="A8242" s="11"/>
      <c r="B8242" s="11"/>
      <c r="C8242" s="11"/>
      <c r="D8242" s="11"/>
      <c r="E8242" s="10" t="s">
        <v>2727</v>
      </c>
      <c r="F8242" s="14">
        <v>1</v>
      </c>
      <c r="G8242" s="15">
        <v>235</v>
      </c>
      <c r="H8242" s="15">
        <v>0</v>
      </c>
      <c r="I8242" s="15">
        <v>0</v>
      </c>
      <c r="J8242" s="13">
        <f>OR(F8242&lt;&gt;0,G8242&lt;&gt;0,H8242&lt;&gt;0,I8242&lt;&gt;0)*(F8242 + (F8242 = 0))*(G8242 + (G8242 = 0))*(H8242 + (H8242 = 0))*(I8242 + (I8242 = 0))</f>
        <v>235</v>
      </c>
      <c r="K8242" s="11"/>
      <c r="L8242" s="11"/>
      <c r="M8242" s="11"/>
    </row>
    <row r="8243" spans="1:13">
      <c r="A8243" s="11"/>
      <c r="B8243" s="11"/>
      <c r="C8243" s="11"/>
      <c r="D8243" s="11"/>
      <c r="E8243" s="10" t="s">
        <v>2728</v>
      </c>
      <c r="F8243" s="14">
        <v>1</v>
      </c>
      <c r="G8243" s="15">
        <v>270</v>
      </c>
      <c r="H8243" s="15">
        <v>0</v>
      </c>
      <c r="I8243" s="15">
        <v>0</v>
      </c>
      <c r="J8243" s="13">
        <f>OR(F8243&lt;&gt;0,G8243&lt;&gt;0,H8243&lt;&gt;0,I8243&lt;&gt;0)*(F8243 + (F8243 = 0))*(G8243 + (G8243 = 0))*(H8243 + (H8243 = 0))*(I8243 + (I8243 = 0))</f>
        <v>270</v>
      </c>
      <c r="K8243" s="11"/>
      <c r="L8243" s="11"/>
      <c r="M8243" s="11"/>
    </row>
    <row r="8244" spans="1:13">
      <c r="A8244" s="11"/>
      <c r="B8244" s="11"/>
      <c r="C8244" s="11"/>
      <c r="D8244" s="11"/>
      <c r="E8244" s="10" t="s">
        <v>2678</v>
      </c>
      <c r="F8244" s="14"/>
      <c r="G8244" s="15"/>
      <c r="H8244" s="15"/>
      <c r="I8244" s="15"/>
      <c r="J8244" s="13">
        <f>OR(F8244&lt;&gt;0,G8244&lt;&gt;0,H8244&lt;&gt;0,I8244&lt;&gt;0)*(F8244 + (F8244 = 0))*(G8244 + (G8244 = 0))*(H8244 + (H8244 = 0))*(I8244 + (I8244 = 0))</f>
        <v>0</v>
      </c>
      <c r="K8244" s="11"/>
      <c r="L8244" s="11"/>
      <c r="M8244" s="11"/>
    </row>
    <row r="8245" spans="1:13">
      <c r="A8245" s="11"/>
      <c r="B8245" s="11"/>
      <c r="C8245" s="11"/>
      <c r="D8245" s="11"/>
      <c r="E8245" s="10" t="s">
        <v>2729</v>
      </c>
      <c r="F8245" s="14">
        <v>4</v>
      </c>
      <c r="G8245" s="15">
        <v>75</v>
      </c>
      <c r="H8245" s="15">
        <v>0</v>
      </c>
      <c r="I8245" s="15">
        <v>0</v>
      </c>
      <c r="J8245" s="13">
        <f>OR(F8245&lt;&gt;0,G8245&lt;&gt;0,H8245&lt;&gt;0,I8245&lt;&gt;0)*(F8245 + (F8245 = 0))*(G8245 + (G8245 = 0))*(H8245 + (H8245 = 0))*(I8245 + (I8245 = 0))</f>
        <v>300</v>
      </c>
      <c r="K8245" s="11"/>
      <c r="L8245" s="11"/>
      <c r="M8245" s="11"/>
    </row>
    <row r="8246" spans="1:13">
      <c r="A8246" s="11"/>
      <c r="B8246" s="11"/>
      <c r="C8246" s="11"/>
      <c r="D8246" s="11"/>
      <c r="E8246" s="10" t="s">
        <v>2708</v>
      </c>
      <c r="F8246" s="14"/>
      <c r="G8246" s="15"/>
      <c r="H8246" s="15"/>
      <c r="I8246" s="15"/>
      <c r="J8246" s="13">
        <f>OR(F8246&lt;&gt;0,G8246&lt;&gt;0,H8246&lt;&gt;0,I8246&lt;&gt;0)*(F8246 + (F8246 = 0))*(G8246 + (G8246 = 0))*(H8246 + (H8246 = 0))*(I8246 + (I8246 = 0))</f>
        <v>0</v>
      </c>
      <c r="K8246" s="11"/>
      <c r="L8246" s="11"/>
      <c r="M8246" s="11"/>
    </row>
    <row r="8247" spans="1:13">
      <c r="A8247" s="11"/>
      <c r="B8247" s="11"/>
      <c r="C8247" s="11"/>
      <c r="D8247" s="11"/>
      <c r="E8247" s="10" t="s">
        <v>2730</v>
      </c>
      <c r="F8247" s="14">
        <v>1</v>
      </c>
      <c r="G8247" s="15">
        <v>305</v>
      </c>
      <c r="H8247" s="15">
        <v>0</v>
      </c>
      <c r="I8247" s="15">
        <v>0</v>
      </c>
      <c r="J8247" s="13">
        <f>OR(F8247&lt;&gt;0,G8247&lt;&gt;0,H8247&lt;&gt;0,I8247&lt;&gt;0)*(F8247 + (F8247 = 0))*(G8247 + (G8247 = 0))*(H8247 + (H8247 = 0))*(I8247 + (I8247 = 0))</f>
        <v>305</v>
      </c>
      <c r="K8247" s="11"/>
      <c r="L8247" s="11"/>
      <c r="M8247" s="11"/>
    </row>
    <row r="8248" spans="1:13">
      <c r="A8248" s="11"/>
      <c r="B8248" s="11"/>
      <c r="C8248" s="11"/>
      <c r="D8248" s="11"/>
      <c r="E8248" s="10" t="s">
        <v>2731</v>
      </c>
      <c r="F8248" s="14"/>
      <c r="G8248" s="15"/>
      <c r="H8248" s="15"/>
      <c r="I8248" s="15"/>
      <c r="J8248" s="13">
        <f>OR(F8248&lt;&gt;0,G8248&lt;&gt;0,H8248&lt;&gt;0,I8248&lt;&gt;0)*(F8248 + (F8248 = 0))*(G8248 + (G8248 = 0))*(H8248 + (H8248 = 0))*(I8248 + (I8248 = 0))</f>
        <v>0</v>
      </c>
      <c r="K8248" s="11"/>
      <c r="L8248" s="11"/>
      <c r="M8248" s="11"/>
    </row>
    <row r="8249" spans="1:13">
      <c r="A8249" s="11"/>
      <c r="B8249" s="11"/>
      <c r="C8249" s="11"/>
      <c r="D8249" s="11"/>
      <c r="E8249" s="10" t="s">
        <v>2732</v>
      </c>
      <c r="F8249" s="14">
        <v>1</v>
      </c>
      <c r="G8249" s="15">
        <v>235</v>
      </c>
      <c r="H8249" s="15">
        <v>0</v>
      </c>
      <c r="I8249" s="15">
        <v>0</v>
      </c>
      <c r="J8249" s="13">
        <f>OR(F8249&lt;&gt;0,G8249&lt;&gt;0,H8249&lt;&gt;0,I8249&lt;&gt;0)*(F8249 + (F8249 = 0))*(G8249 + (G8249 = 0))*(H8249 + (H8249 = 0))*(I8249 + (I8249 = 0))</f>
        <v>235</v>
      </c>
      <c r="K8249" s="11"/>
      <c r="L8249" s="11"/>
      <c r="M8249" s="11"/>
    </row>
    <row r="8250" spans="1:13">
      <c r="A8250" s="11"/>
      <c r="B8250" s="11"/>
      <c r="C8250" s="11"/>
      <c r="D8250" s="11"/>
      <c r="E8250" s="10" t="s">
        <v>2733</v>
      </c>
      <c r="F8250" s="14">
        <v>1</v>
      </c>
      <c r="G8250" s="15">
        <v>270</v>
      </c>
      <c r="H8250" s="15">
        <v>0</v>
      </c>
      <c r="I8250" s="15">
        <v>0</v>
      </c>
      <c r="J8250" s="13">
        <f>OR(F8250&lt;&gt;0,G8250&lt;&gt;0,H8250&lt;&gt;0,I8250&lt;&gt;0)*(F8250 + (F8250 = 0))*(G8250 + (G8250 = 0))*(H8250 + (H8250 = 0))*(I8250 + (I8250 = 0))</f>
        <v>270</v>
      </c>
      <c r="K8250" s="11"/>
      <c r="L8250" s="11"/>
      <c r="M8250" s="11"/>
    </row>
    <row r="8251" spans="1:13">
      <c r="A8251" s="11"/>
      <c r="B8251" s="11"/>
      <c r="C8251" s="11"/>
      <c r="D8251" s="11"/>
      <c r="E8251" s="10" t="s">
        <v>2653</v>
      </c>
      <c r="F8251" s="14"/>
      <c r="G8251" s="15"/>
      <c r="H8251" s="15"/>
      <c r="I8251" s="15"/>
      <c r="J8251" s="13">
        <f>OR(F8251&lt;&gt;0,G8251&lt;&gt;0,H8251&lt;&gt;0,I8251&lt;&gt;0)*(F8251 + (F8251 = 0))*(G8251 + (G8251 = 0))*(H8251 + (H8251 = 0))*(I8251 + (I8251 = 0))</f>
        <v>0</v>
      </c>
      <c r="K8251" s="11"/>
      <c r="L8251" s="11"/>
      <c r="M8251" s="11"/>
    </row>
    <row r="8252" spans="1:13">
      <c r="A8252" s="11"/>
      <c r="B8252" s="11"/>
      <c r="C8252" s="11"/>
      <c r="D8252" s="11"/>
      <c r="E8252" s="10" t="s">
        <v>2734</v>
      </c>
      <c r="F8252" s="14">
        <v>1</v>
      </c>
      <c r="G8252" s="15">
        <v>320</v>
      </c>
      <c r="H8252" s="15">
        <v>0</v>
      </c>
      <c r="I8252" s="15">
        <v>0</v>
      </c>
      <c r="J8252" s="13">
        <f>OR(F8252&lt;&gt;0,G8252&lt;&gt;0,H8252&lt;&gt;0,I8252&lt;&gt;0)*(F8252 + (F8252 = 0))*(G8252 + (G8252 = 0))*(H8252 + (H8252 = 0))*(I8252 + (I8252 = 0))</f>
        <v>320</v>
      </c>
      <c r="K8252" s="11"/>
      <c r="L8252" s="11"/>
      <c r="M8252" s="11"/>
    </row>
    <row r="8253" spans="1:13">
      <c r="A8253" s="11"/>
      <c r="B8253" s="11"/>
      <c r="C8253" s="11"/>
      <c r="D8253" s="11"/>
      <c r="E8253" s="10" t="s">
        <v>17</v>
      </c>
      <c r="F8253" s="14"/>
      <c r="G8253" s="15"/>
      <c r="H8253" s="15"/>
      <c r="I8253" s="15"/>
      <c r="J8253" s="13">
        <f>OR(F8253&lt;&gt;0,G8253&lt;&gt;0,H8253&lt;&gt;0,I8253&lt;&gt;0)*(F8253 + (F8253 = 0))*(G8253 + (G8253 = 0))*(H8253 + (H8253 = 0))*(I8253 + (I8253 = 0))</f>
        <v>0</v>
      </c>
      <c r="K8253" s="11"/>
      <c r="L8253" s="11"/>
      <c r="M8253" s="11"/>
    </row>
    <row r="8254" spans="1:13">
      <c r="A8254" s="11"/>
      <c r="B8254" s="11"/>
      <c r="C8254" s="11"/>
      <c r="D8254" s="11"/>
      <c r="E8254" s="11"/>
      <c r="F8254" s="11"/>
      <c r="G8254" s="11"/>
      <c r="H8254" s="11"/>
      <c r="I8254" s="11"/>
      <c r="J8254" s="16" t="s">
        <v>2735</v>
      </c>
      <c r="K8254" s="17">
        <f>SUM(J8226:J8253)*1</f>
        <v>4395</v>
      </c>
      <c r="L8254" s="15">
        <v>5.88</v>
      </c>
      <c r="M8254" s="18">
        <f>ROUND(K8254*L8254,2)</f>
        <v>25842.6</v>
      </c>
    </row>
    <row r="8255" spans="1:13" ht="0.95" customHeight="1">
      <c r="A8255" s="19"/>
      <c r="B8255" s="19"/>
      <c r="C8255" s="19"/>
      <c r="D8255" s="19"/>
      <c r="E8255" s="19"/>
      <c r="F8255" s="19"/>
      <c r="G8255" s="19"/>
      <c r="H8255" s="19"/>
      <c r="I8255" s="19"/>
      <c r="J8255" s="19"/>
      <c r="K8255" s="19"/>
      <c r="L8255" s="19"/>
      <c r="M8255" s="19"/>
    </row>
    <row r="8256" spans="1:13" s="1" customFormat="1">
      <c r="A8256" s="40" t="s">
        <v>2736</v>
      </c>
      <c r="B8256" s="16" t="s">
        <v>22</v>
      </c>
      <c r="C8256" s="16" t="s">
        <v>23</v>
      </c>
      <c r="D8256" s="16" t="s">
        <v>2737</v>
      </c>
      <c r="E8256" s="41"/>
      <c r="F8256" s="41"/>
      <c r="G8256" s="41"/>
      <c r="H8256" s="41"/>
      <c r="I8256" s="41"/>
      <c r="J8256" s="41"/>
      <c r="K8256" s="17">
        <f>K8270</f>
        <v>1574</v>
      </c>
      <c r="L8256" s="18">
        <f>L8270</f>
        <v>6.79</v>
      </c>
      <c r="M8256" s="18">
        <f>M8270</f>
        <v>10687.46</v>
      </c>
    </row>
    <row r="8257" spans="1:13">
      <c r="A8257" s="11"/>
      <c r="B8257" s="11"/>
      <c r="C8257" s="11"/>
      <c r="D8257" s="10" t="s">
        <v>2738</v>
      </c>
      <c r="E8257" s="11"/>
      <c r="F8257" s="11"/>
      <c r="G8257" s="11"/>
      <c r="H8257" s="11"/>
      <c r="I8257" s="11"/>
      <c r="J8257" s="11"/>
      <c r="K8257" s="11"/>
      <c r="L8257" s="11"/>
      <c r="M8257" s="11"/>
    </row>
    <row r="8258" spans="1:13">
      <c r="A8258" s="11"/>
      <c r="B8258" s="11"/>
      <c r="C8258" s="11"/>
      <c r="D8258" s="11"/>
      <c r="E8258" s="10" t="s">
        <v>2739</v>
      </c>
      <c r="F8258" s="14"/>
      <c r="G8258" s="15"/>
      <c r="H8258" s="15"/>
      <c r="I8258" s="15"/>
      <c r="J8258" s="13">
        <f>OR(F8258&lt;&gt;0,G8258&lt;&gt;0,H8258&lt;&gt;0,I8258&lt;&gt;0)*(F8258 + (F8258 = 0))*(G8258 + (G8258 = 0))*(H8258 + (H8258 = 0))*(I8258 + (I8258 = 0))</f>
        <v>0</v>
      </c>
      <c r="K8258" s="11"/>
      <c r="L8258" s="11"/>
      <c r="M8258" s="11"/>
    </row>
    <row r="8259" spans="1:13">
      <c r="A8259" s="11"/>
      <c r="B8259" s="11"/>
      <c r="C8259" s="11"/>
      <c r="D8259" s="11"/>
      <c r="E8259" s="10" t="s">
        <v>2740</v>
      </c>
      <c r="F8259" s="14">
        <v>1</v>
      </c>
      <c r="G8259" s="15">
        <v>144</v>
      </c>
      <c r="H8259" s="15">
        <v>0</v>
      </c>
      <c r="I8259" s="15">
        <v>0</v>
      </c>
      <c r="J8259" s="13">
        <f>OR(F8259&lt;&gt;0,G8259&lt;&gt;0,H8259&lt;&gt;0,I8259&lt;&gt;0)*(F8259 + (F8259 = 0))*(G8259 + (G8259 = 0))*(H8259 + (H8259 = 0))*(I8259 + (I8259 = 0))</f>
        <v>144</v>
      </c>
      <c r="K8259" s="11"/>
      <c r="L8259" s="11"/>
      <c r="M8259" s="11"/>
    </row>
    <row r="8260" spans="1:13">
      <c r="A8260" s="11"/>
      <c r="B8260" s="11"/>
      <c r="C8260" s="11"/>
      <c r="D8260" s="11"/>
      <c r="E8260" s="10" t="s">
        <v>2741</v>
      </c>
      <c r="F8260" s="14">
        <v>1</v>
      </c>
      <c r="G8260" s="15">
        <v>33</v>
      </c>
      <c r="H8260" s="15">
        <v>0</v>
      </c>
      <c r="I8260" s="15">
        <v>0</v>
      </c>
      <c r="J8260" s="13">
        <f>OR(F8260&lt;&gt;0,G8260&lt;&gt;0,H8260&lt;&gt;0,I8260&lt;&gt;0)*(F8260 + (F8260 = 0))*(G8260 + (G8260 = 0))*(H8260 + (H8260 = 0))*(I8260 + (I8260 = 0))</f>
        <v>33</v>
      </c>
      <c r="K8260" s="11"/>
      <c r="L8260" s="11"/>
      <c r="M8260" s="11"/>
    </row>
    <row r="8261" spans="1:13">
      <c r="A8261" s="11"/>
      <c r="B8261" s="11"/>
      <c r="C8261" s="11"/>
      <c r="D8261" s="11"/>
      <c r="E8261" s="10" t="s">
        <v>2742</v>
      </c>
      <c r="F8261" s="14"/>
      <c r="G8261" s="15"/>
      <c r="H8261" s="15"/>
      <c r="I8261" s="15"/>
      <c r="J8261" s="13">
        <f>OR(F8261&lt;&gt;0,G8261&lt;&gt;0,H8261&lt;&gt;0,I8261&lt;&gt;0)*(F8261 + (F8261 = 0))*(G8261 + (G8261 = 0))*(H8261 + (H8261 = 0))*(I8261 + (I8261 = 0))</f>
        <v>0</v>
      </c>
      <c r="K8261" s="11"/>
      <c r="L8261" s="11"/>
      <c r="M8261" s="11"/>
    </row>
    <row r="8262" spans="1:13">
      <c r="A8262" s="11"/>
      <c r="B8262" s="11"/>
      <c r="C8262" s="11"/>
      <c r="D8262" s="11"/>
      <c r="E8262" s="10" t="s">
        <v>2743</v>
      </c>
      <c r="F8262" s="14">
        <v>1</v>
      </c>
      <c r="G8262" s="15">
        <v>144</v>
      </c>
      <c r="H8262" s="15">
        <v>0</v>
      </c>
      <c r="I8262" s="15">
        <v>0</v>
      </c>
      <c r="J8262" s="13">
        <f>OR(F8262&lt;&gt;0,G8262&lt;&gt;0,H8262&lt;&gt;0,I8262&lt;&gt;0)*(F8262 + (F8262 = 0))*(G8262 + (G8262 = 0))*(H8262 + (H8262 = 0))*(I8262 + (I8262 = 0))</f>
        <v>144</v>
      </c>
      <c r="K8262" s="11"/>
      <c r="L8262" s="11"/>
      <c r="M8262" s="11"/>
    </row>
    <row r="8263" spans="1:13">
      <c r="A8263" s="11"/>
      <c r="B8263" s="11"/>
      <c r="C8263" s="11"/>
      <c r="D8263" s="11"/>
      <c r="E8263" s="10" t="s">
        <v>2744</v>
      </c>
      <c r="F8263" s="14">
        <v>1</v>
      </c>
      <c r="G8263" s="15">
        <v>33</v>
      </c>
      <c r="H8263" s="15">
        <v>0</v>
      </c>
      <c r="I8263" s="15">
        <v>0</v>
      </c>
      <c r="J8263" s="13">
        <f>OR(F8263&lt;&gt;0,G8263&lt;&gt;0,H8263&lt;&gt;0,I8263&lt;&gt;0)*(F8263 + (F8263 = 0))*(G8263 + (G8263 = 0))*(H8263 + (H8263 = 0))*(I8263 + (I8263 = 0))</f>
        <v>33</v>
      </c>
      <c r="K8263" s="11"/>
      <c r="L8263" s="11"/>
      <c r="M8263" s="11"/>
    </row>
    <row r="8264" spans="1:13">
      <c r="A8264" s="11"/>
      <c r="B8264" s="11"/>
      <c r="C8264" s="11"/>
      <c r="D8264" s="11"/>
      <c r="E8264" s="10" t="s">
        <v>2745</v>
      </c>
      <c r="F8264" s="14">
        <v>1</v>
      </c>
      <c r="G8264" s="15">
        <v>230</v>
      </c>
      <c r="H8264" s="15">
        <v>0</v>
      </c>
      <c r="I8264" s="15">
        <v>0</v>
      </c>
      <c r="J8264" s="13">
        <f>OR(F8264&lt;&gt;0,G8264&lt;&gt;0,H8264&lt;&gt;0,I8264&lt;&gt;0)*(F8264 + (F8264 = 0))*(G8264 + (G8264 = 0))*(H8264 + (H8264 = 0))*(I8264 + (I8264 = 0))</f>
        <v>230</v>
      </c>
      <c r="K8264" s="11"/>
      <c r="L8264" s="11"/>
      <c r="M8264" s="11"/>
    </row>
    <row r="8265" spans="1:13">
      <c r="A8265" s="11"/>
      <c r="B8265" s="11"/>
      <c r="C8265" s="11"/>
      <c r="D8265" s="11"/>
      <c r="E8265" s="10" t="s">
        <v>2746</v>
      </c>
      <c r="F8265" s="14"/>
      <c r="G8265" s="15"/>
      <c r="H8265" s="15"/>
      <c r="I8265" s="15"/>
      <c r="J8265" s="13">
        <f>OR(F8265&lt;&gt;0,G8265&lt;&gt;0,H8265&lt;&gt;0,I8265&lt;&gt;0)*(F8265 + (F8265 = 0))*(G8265 + (G8265 = 0))*(H8265 + (H8265 = 0))*(I8265 + (I8265 = 0))</f>
        <v>0</v>
      </c>
      <c r="K8265" s="11"/>
      <c r="L8265" s="11"/>
      <c r="M8265" s="11"/>
    </row>
    <row r="8266" spans="1:13">
      <c r="A8266" s="11"/>
      <c r="B8266" s="11"/>
      <c r="C8266" s="11"/>
      <c r="D8266" s="11"/>
      <c r="E8266" s="10" t="s">
        <v>2747</v>
      </c>
      <c r="F8266" s="14">
        <v>1</v>
      </c>
      <c r="G8266" s="15">
        <v>495</v>
      </c>
      <c r="H8266" s="15">
        <v>0</v>
      </c>
      <c r="I8266" s="15">
        <v>0</v>
      </c>
      <c r="J8266" s="13">
        <f>OR(F8266&lt;&gt;0,G8266&lt;&gt;0,H8266&lt;&gt;0,I8266&lt;&gt;0)*(F8266 + (F8266 = 0))*(G8266 + (G8266 = 0))*(H8266 + (H8266 = 0))*(I8266 + (I8266 = 0))</f>
        <v>495</v>
      </c>
      <c r="K8266" s="11"/>
      <c r="L8266" s="11"/>
      <c r="M8266" s="11"/>
    </row>
    <row r="8267" spans="1:13">
      <c r="A8267" s="11"/>
      <c r="B8267" s="11"/>
      <c r="C8267" s="11"/>
      <c r="D8267" s="11"/>
      <c r="E8267" s="10" t="s">
        <v>2708</v>
      </c>
      <c r="F8267" s="14"/>
      <c r="G8267" s="15"/>
      <c r="H8267" s="15"/>
      <c r="I8267" s="15"/>
      <c r="J8267" s="13">
        <f>OR(F8267&lt;&gt;0,G8267&lt;&gt;0,H8267&lt;&gt;0,I8267&lt;&gt;0)*(F8267 + (F8267 = 0))*(G8267 + (G8267 = 0))*(H8267 + (H8267 = 0))*(I8267 + (I8267 = 0))</f>
        <v>0</v>
      </c>
      <c r="K8267" s="11"/>
      <c r="L8267" s="11"/>
      <c r="M8267" s="11"/>
    </row>
    <row r="8268" spans="1:13">
      <c r="A8268" s="11"/>
      <c r="B8268" s="11"/>
      <c r="C8268" s="11"/>
      <c r="D8268" s="11"/>
      <c r="E8268" s="10" t="s">
        <v>2748</v>
      </c>
      <c r="F8268" s="14">
        <v>1</v>
      </c>
      <c r="G8268" s="15">
        <v>495</v>
      </c>
      <c r="H8268" s="15">
        <v>0</v>
      </c>
      <c r="I8268" s="15">
        <v>0</v>
      </c>
      <c r="J8268" s="13">
        <f>OR(F8268&lt;&gt;0,G8268&lt;&gt;0,H8268&lt;&gt;0,I8268&lt;&gt;0)*(F8268 + (F8268 = 0))*(G8268 + (G8268 = 0))*(H8268 + (H8268 = 0))*(I8268 + (I8268 = 0))</f>
        <v>495</v>
      </c>
      <c r="K8268" s="11"/>
      <c r="L8268" s="11"/>
      <c r="M8268" s="11"/>
    </row>
    <row r="8269" spans="1:13">
      <c r="A8269" s="11"/>
      <c r="B8269" s="11"/>
      <c r="C8269" s="11"/>
      <c r="D8269" s="11"/>
      <c r="E8269" s="10" t="s">
        <v>17</v>
      </c>
      <c r="F8269" s="14"/>
      <c r="G8269" s="15"/>
      <c r="H8269" s="15"/>
      <c r="I8269" s="15"/>
      <c r="J8269" s="13">
        <f>OR(F8269&lt;&gt;0,G8269&lt;&gt;0,H8269&lt;&gt;0,I8269&lt;&gt;0)*(F8269 + (F8269 = 0))*(G8269 + (G8269 = 0))*(H8269 + (H8269 = 0))*(I8269 + (I8269 = 0))</f>
        <v>0</v>
      </c>
      <c r="K8269" s="11"/>
      <c r="L8269" s="11"/>
      <c r="M8269" s="11"/>
    </row>
    <row r="8270" spans="1:13">
      <c r="A8270" s="11"/>
      <c r="B8270" s="11"/>
      <c r="C8270" s="11"/>
      <c r="D8270" s="11"/>
      <c r="E8270" s="11"/>
      <c r="F8270" s="11"/>
      <c r="G8270" s="11"/>
      <c r="H8270" s="11"/>
      <c r="I8270" s="11"/>
      <c r="J8270" s="16" t="s">
        <v>2749</v>
      </c>
      <c r="K8270" s="17">
        <f>SUM(J8258:J8269)*1</f>
        <v>1574</v>
      </c>
      <c r="L8270" s="15">
        <v>6.79</v>
      </c>
      <c r="M8270" s="18">
        <f>ROUND(K8270*L8270,2)</f>
        <v>10687.46</v>
      </c>
    </row>
    <row r="8271" spans="1:13" ht="0.95" customHeight="1">
      <c r="A8271" s="19"/>
      <c r="B8271" s="19"/>
      <c r="C8271" s="19"/>
      <c r="D8271" s="19"/>
      <c r="E8271" s="19"/>
      <c r="F8271" s="19"/>
      <c r="G8271" s="19"/>
      <c r="H8271" s="19"/>
      <c r="I8271" s="19"/>
      <c r="J8271" s="19"/>
      <c r="K8271" s="19"/>
      <c r="L8271" s="19"/>
      <c r="M8271" s="19"/>
    </row>
    <row r="8272" spans="1:13" s="1" customFormat="1">
      <c r="A8272" s="40" t="s">
        <v>2750</v>
      </c>
      <c r="B8272" s="16" t="s">
        <v>22</v>
      </c>
      <c r="C8272" s="16" t="s">
        <v>23</v>
      </c>
      <c r="D8272" s="16" t="s">
        <v>2751</v>
      </c>
      <c r="E8272" s="41"/>
      <c r="F8272" s="41"/>
      <c r="G8272" s="41"/>
      <c r="H8272" s="41"/>
      <c r="I8272" s="41"/>
      <c r="J8272" s="41"/>
      <c r="K8272" s="17">
        <f>K8294</f>
        <v>7610</v>
      </c>
      <c r="L8272" s="18">
        <f>L8294</f>
        <v>8.15</v>
      </c>
      <c r="M8272" s="18">
        <f>M8294</f>
        <v>62021.5</v>
      </c>
    </row>
    <row r="8273" spans="1:13">
      <c r="A8273" s="11"/>
      <c r="B8273" s="11"/>
      <c r="C8273" s="11"/>
      <c r="D8273" s="10" t="s">
        <v>2752</v>
      </c>
      <c r="E8273" s="11"/>
      <c r="F8273" s="11"/>
      <c r="G8273" s="11"/>
      <c r="H8273" s="11"/>
      <c r="I8273" s="11"/>
      <c r="J8273" s="11"/>
      <c r="K8273" s="11"/>
      <c r="L8273" s="11"/>
      <c r="M8273" s="11"/>
    </row>
    <row r="8274" spans="1:13">
      <c r="A8274" s="11"/>
      <c r="B8274" s="11"/>
      <c r="C8274" s="11"/>
      <c r="D8274" s="11"/>
      <c r="E8274" s="10" t="s">
        <v>2739</v>
      </c>
      <c r="F8274" s="14"/>
      <c r="G8274" s="15"/>
      <c r="H8274" s="15"/>
      <c r="I8274" s="15"/>
      <c r="J8274" s="13">
        <f>OR(F8274&lt;&gt;0,G8274&lt;&gt;0,H8274&lt;&gt;0,I8274&lt;&gt;0)*(F8274 + (F8274 = 0))*(G8274 + (G8274 = 0))*(H8274 + (H8274 = 0))*(I8274 + (I8274 = 0))</f>
        <v>0</v>
      </c>
      <c r="K8274" s="11"/>
      <c r="L8274" s="11"/>
      <c r="M8274" s="11"/>
    </row>
    <row r="8275" spans="1:13">
      <c r="A8275" s="11"/>
      <c r="B8275" s="11"/>
      <c r="C8275" s="11"/>
      <c r="D8275" s="11"/>
      <c r="E8275" s="10" t="s">
        <v>2753</v>
      </c>
      <c r="F8275" s="14">
        <v>1</v>
      </c>
      <c r="G8275" s="15">
        <v>230</v>
      </c>
      <c r="H8275" s="15">
        <v>0</v>
      </c>
      <c r="I8275" s="15">
        <v>0</v>
      </c>
      <c r="J8275" s="13">
        <f>OR(F8275&lt;&gt;0,G8275&lt;&gt;0,H8275&lt;&gt;0,I8275&lt;&gt;0)*(F8275 + (F8275 = 0))*(G8275 + (G8275 = 0))*(H8275 + (H8275 = 0))*(I8275 + (I8275 = 0))</f>
        <v>230</v>
      </c>
      <c r="K8275" s="11"/>
      <c r="L8275" s="11"/>
      <c r="M8275" s="11"/>
    </row>
    <row r="8276" spans="1:13">
      <c r="A8276" s="11"/>
      <c r="B8276" s="11"/>
      <c r="C8276" s="11"/>
      <c r="D8276" s="11"/>
      <c r="E8276" s="10" t="s">
        <v>2673</v>
      </c>
      <c r="F8276" s="14"/>
      <c r="G8276" s="15"/>
      <c r="H8276" s="15"/>
      <c r="I8276" s="15"/>
      <c r="J8276" s="13">
        <f>OR(F8276&lt;&gt;0,G8276&lt;&gt;0,H8276&lt;&gt;0,I8276&lt;&gt;0)*(F8276 + (F8276 = 0))*(G8276 + (G8276 = 0))*(H8276 + (H8276 = 0))*(I8276 + (I8276 = 0))</f>
        <v>0</v>
      </c>
      <c r="K8276" s="11"/>
      <c r="L8276" s="11"/>
      <c r="M8276" s="11"/>
    </row>
    <row r="8277" spans="1:13">
      <c r="A8277" s="11"/>
      <c r="B8277" s="11"/>
      <c r="C8277" s="11"/>
      <c r="D8277" s="11"/>
      <c r="E8277" s="10" t="s">
        <v>2754</v>
      </c>
      <c r="F8277" s="14">
        <v>1</v>
      </c>
      <c r="G8277" s="15">
        <v>25</v>
      </c>
      <c r="H8277" s="15">
        <v>0</v>
      </c>
      <c r="I8277" s="15">
        <v>0</v>
      </c>
      <c r="J8277" s="13">
        <f>OR(F8277&lt;&gt;0,G8277&lt;&gt;0,H8277&lt;&gt;0,I8277&lt;&gt;0)*(F8277 + (F8277 = 0))*(G8277 + (G8277 = 0))*(H8277 + (H8277 = 0))*(I8277 + (I8277 = 0))</f>
        <v>25</v>
      </c>
      <c r="K8277" s="11"/>
      <c r="L8277" s="11"/>
      <c r="M8277" s="11"/>
    </row>
    <row r="8278" spans="1:13">
      <c r="A8278" s="11"/>
      <c r="B8278" s="11"/>
      <c r="C8278" s="11"/>
      <c r="D8278" s="11"/>
      <c r="E8278" s="10" t="s">
        <v>2755</v>
      </c>
      <c r="F8278" s="14">
        <v>1</v>
      </c>
      <c r="G8278" s="15">
        <v>675</v>
      </c>
      <c r="H8278" s="15">
        <v>0</v>
      </c>
      <c r="I8278" s="15">
        <v>0</v>
      </c>
      <c r="J8278" s="13">
        <f>OR(F8278&lt;&gt;0,G8278&lt;&gt;0,H8278&lt;&gt;0,I8278&lt;&gt;0)*(F8278 + (F8278 = 0))*(G8278 + (G8278 = 0))*(H8278 + (H8278 = 0))*(I8278 + (I8278 = 0))</f>
        <v>675</v>
      </c>
      <c r="K8278" s="11"/>
      <c r="L8278" s="11"/>
      <c r="M8278" s="11"/>
    </row>
    <row r="8279" spans="1:13">
      <c r="A8279" s="11"/>
      <c r="B8279" s="11"/>
      <c r="C8279" s="11"/>
      <c r="D8279" s="11"/>
      <c r="E8279" s="10" t="s">
        <v>2756</v>
      </c>
      <c r="F8279" s="14">
        <v>4</v>
      </c>
      <c r="G8279" s="15">
        <v>305</v>
      </c>
      <c r="H8279" s="15">
        <v>0</v>
      </c>
      <c r="I8279" s="15">
        <v>0</v>
      </c>
      <c r="J8279" s="13">
        <f>OR(F8279&lt;&gt;0,G8279&lt;&gt;0,H8279&lt;&gt;0,I8279&lt;&gt;0)*(F8279 + (F8279 = 0))*(G8279 + (G8279 = 0))*(H8279 + (H8279 = 0))*(I8279 + (I8279 = 0))</f>
        <v>1220</v>
      </c>
      <c r="K8279" s="11"/>
      <c r="L8279" s="11"/>
      <c r="M8279" s="11"/>
    </row>
    <row r="8280" spans="1:13">
      <c r="A8280" s="11"/>
      <c r="B8280" s="11"/>
      <c r="C8280" s="11"/>
      <c r="D8280" s="11"/>
      <c r="E8280" s="10" t="s">
        <v>2678</v>
      </c>
      <c r="F8280" s="14"/>
      <c r="G8280" s="15"/>
      <c r="H8280" s="15"/>
      <c r="I8280" s="15"/>
      <c r="J8280" s="13">
        <f>OR(F8280&lt;&gt;0,G8280&lt;&gt;0,H8280&lt;&gt;0,I8280&lt;&gt;0)*(F8280 + (F8280 = 0))*(G8280 + (G8280 = 0))*(H8280 + (H8280 = 0))*(I8280 + (I8280 = 0))</f>
        <v>0</v>
      </c>
      <c r="K8280" s="11"/>
      <c r="L8280" s="11"/>
      <c r="M8280" s="11"/>
    </row>
    <row r="8281" spans="1:13">
      <c r="A8281" s="11"/>
      <c r="B8281" s="11"/>
      <c r="C8281" s="11"/>
      <c r="D8281" s="11"/>
      <c r="E8281" s="10" t="s">
        <v>2757</v>
      </c>
      <c r="F8281" s="14">
        <v>4</v>
      </c>
      <c r="G8281" s="15">
        <v>20</v>
      </c>
      <c r="H8281" s="15">
        <v>0</v>
      </c>
      <c r="I8281" s="15">
        <v>0</v>
      </c>
      <c r="J8281" s="13">
        <f>OR(F8281&lt;&gt;0,G8281&lt;&gt;0,H8281&lt;&gt;0,I8281&lt;&gt;0)*(F8281 + (F8281 = 0))*(G8281 + (G8281 = 0))*(H8281 + (H8281 = 0))*(I8281 + (I8281 = 0))</f>
        <v>80</v>
      </c>
      <c r="K8281" s="11"/>
      <c r="L8281" s="11"/>
      <c r="M8281" s="11"/>
    </row>
    <row r="8282" spans="1:13">
      <c r="A8282" s="11"/>
      <c r="B8282" s="11"/>
      <c r="C8282" s="11"/>
      <c r="D8282" s="11"/>
      <c r="E8282" s="10" t="s">
        <v>2758</v>
      </c>
      <c r="F8282" s="14">
        <v>4</v>
      </c>
      <c r="G8282" s="15">
        <v>235</v>
      </c>
      <c r="H8282" s="15">
        <v>0</v>
      </c>
      <c r="I8282" s="15">
        <v>0</v>
      </c>
      <c r="J8282" s="13">
        <f>OR(F8282&lt;&gt;0,G8282&lt;&gt;0,H8282&lt;&gt;0,I8282&lt;&gt;0)*(F8282 + (F8282 = 0))*(G8282 + (G8282 = 0))*(H8282 + (H8282 = 0))*(I8282 + (I8282 = 0))</f>
        <v>940</v>
      </c>
      <c r="K8282" s="11"/>
      <c r="L8282" s="11"/>
      <c r="M8282" s="11"/>
    </row>
    <row r="8283" spans="1:13">
      <c r="A8283" s="11"/>
      <c r="B8283" s="11"/>
      <c r="C8283" s="11"/>
      <c r="D8283" s="11"/>
      <c r="E8283" s="10" t="s">
        <v>2759</v>
      </c>
      <c r="F8283" s="14">
        <v>4</v>
      </c>
      <c r="G8283" s="15">
        <v>270</v>
      </c>
      <c r="H8283" s="15">
        <v>0</v>
      </c>
      <c r="I8283" s="15">
        <v>0</v>
      </c>
      <c r="J8283" s="13">
        <f>OR(F8283&lt;&gt;0,G8283&lt;&gt;0,H8283&lt;&gt;0,I8283&lt;&gt;0)*(F8283 + (F8283 = 0))*(G8283 + (G8283 = 0))*(H8283 + (H8283 = 0))*(I8283 + (I8283 = 0))</f>
        <v>1080</v>
      </c>
      <c r="K8283" s="11"/>
      <c r="L8283" s="11"/>
      <c r="M8283" s="11"/>
    </row>
    <row r="8284" spans="1:13">
      <c r="A8284" s="11"/>
      <c r="B8284" s="11"/>
      <c r="C8284" s="11"/>
      <c r="D8284" s="11"/>
      <c r="E8284" s="10" t="s">
        <v>2678</v>
      </c>
      <c r="F8284" s="14"/>
      <c r="G8284" s="15"/>
      <c r="H8284" s="15"/>
      <c r="I8284" s="15"/>
      <c r="J8284" s="13">
        <f>OR(F8284&lt;&gt;0,G8284&lt;&gt;0,H8284&lt;&gt;0,I8284&lt;&gt;0)*(F8284 + (F8284 = 0))*(G8284 + (G8284 = 0))*(H8284 + (H8284 = 0))*(I8284 + (I8284 = 0))</f>
        <v>0</v>
      </c>
      <c r="K8284" s="11"/>
      <c r="L8284" s="11"/>
      <c r="M8284" s="11"/>
    </row>
    <row r="8285" spans="1:13">
      <c r="A8285" s="11"/>
      <c r="B8285" s="11"/>
      <c r="C8285" s="11"/>
      <c r="D8285" s="11"/>
      <c r="E8285" s="10" t="s">
        <v>2760</v>
      </c>
      <c r="F8285" s="14">
        <v>1</v>
      </c>
      <c r="G8285" s="15">
        <v>585</v>
      </c>
      <c r="H8285" s="15">
        <v>0</v>
      </c>
      <c r="I8285" s="15">
        <v>0</v>
      </c>
      <c r="J8285" s="13">
        <f>OR(F8285&lt;&gt;0,G8285&lt;&gt;0,H8285&lt;&gt;0,I8285&lt;&gt;0)*(F8285 + (F8285 = 0))*(G8285 + (G8285 = 0))*(H8285 + (H8285 = 0))*(I8285 + (I8285 = 0))</f>
        <v>585</v>
      </c>
      <c r="K8285" s="11"/>
      <c r="L8285" s="11"/>
      <c r="M8285" s="11"/>
    </row>
    <row r="8286" spans="1:13">
      <c r="A8286" s="11"/>
      <c r="B8286" s="11"/>
      <c r="C8286" s="11"/>
      <c r="D8286" s="11"/>
      <c r="E8286" s="10" t="s">
        <v>2761</v>
      </c>
      <c r="F8286" s="14">
        <v>1</v>
      </c>
      <c r="G8286" s="15">
        <v>410</v>
      </c>
      <c r="H8286" s="15">
        <v>0</v>
      </c>
      <c r="I8286" s="15">
        <v>0</v>
      </c>
      <c r="J8286" s="13">
        <f>OR(F8286&lt;&gt;0,G8286&lt;&gt;0,H8286&lt;&gt;0,I8286&lt;&gt;0)*(F8286 + (F8286 = 0))*(G8286 + (G8286 = 0))*(H8286 + (H8286 = 0))*(I8286 + (I8286 = 0))</f>
        <v>410</v>
      </c>
      <c r="K8286" s="11"/>
      <c r="L8286" s="11"/>
      <c r="M8286" s="11"/>
    </row>
    <row r="8287" spans="1:13">
      <c r="A8287" s="11"/>
      <c r="B8287" s="11"/>
      <c r="C8287" s="11"/>
      <c r="D8287" s="11"/>
      <c r="E8287" s="10" t="s">
        <v>2708</v>
      </c>
      <c r="F8287" s="14"/>
      <c r="G8287" s="15"/>
      <c r="H8287" s="15"/>
      <c r="I8287" s="15"/>
      <c r="J8287" s="13">
        <f>OR(F8287&lt;&gt;0,G8287&lt;&gt;0,H8287&lt;&gt;0,I8287&lt;&gt;0)*(F8287 + (F8287 = 0))*(G8287 + (G8287 = 0))*(H8287 + (H8287 = 0))*(I8287 + (I8287 = 0))</f>
        <v>0</v>
      </c>
      <c r="K8287" s="11"/>
      <c r="L8287" s="11"/>
      <c r="M8287" s="11"/>
    </row>
    <row r="8288" spans="1:13">
      <c r="A8288" s="11"/>
      <c r="B8288" s="11"/>
      <c r="C8288" s="11"/>
      <c r="D8288" s="11"/>
      <c r="E8288" s="10" t="s">
        <v>2762</v>
      </c>
      <c r="F8288" s="14">
        <v>1</v>
      </c>
      <c r="G8288" s="15">
        <v>675</v>
      </c>
      <c r="H8288" s="15">
        <v>0</v>
      </c>
      <c r="I8288" s="15">
        <v>0</v>
      </c>
      <c r="J8288" s="13">
        <f>OR(F8288&lt;&gt;0,G8288&lt;&gt;0,H8288&lt;&gt;0,I8288&lt;&gt;0)*(F8288 + (F8288 = 0))*(G8288 + (G8288 = 0))*(H8288 + (H8288 = 0))*(I8288 + (I8288 = 0))</f>
        <v>675</v>
      </c>
      <c r="K8288" s="11"/>
      <c r="L8288" s="11"/>
      <c r="M8288" s="11"/>
    </row>
    <row r="8289" spans="1:13">
      <c r="A8289" s="11"/>
      <c r="B8289" s="11"/>
      <c r="C8289" s="11"/>
      <c r="D8289" s="11"/>
      <c r="E8289" s="10" t="s">
        <v>2731</v>
      </c>
      <c r="F8289" s="14"/>
      <c r="G8289" s="15"/>
      <c r="H8289" s="15"/>
      <c r="I8289" s="15"/>
      <c r="J8289" s="13">
        <f>OR(F8289&lt;&gt;0,G8289&lt;&gt;0,H8289&lt;&gt;0,I8289&lt;&gt;0)*(F8289 + (F8289 = 0))*(G8289 + (G8289 = 0))*(H8289 + (H8289 = 0))*(I8289 + (I8289 = 0))</f>
        <v>0</v>
      </c>
      <c r="K8289" s="11"/>
      <c r="L8289" s="11"/>
      <c r="M8289" s="11"/>
    </row>
    <row r="8290" spans="1:13">
      <c r="A8290" s="11"/>
      <c r="B8290" s="11"/>
      <c r="C8290" s="11"/>
      <c r="D8290" s="11"/>
      <c r="E8290" s="10" t="s">
        <v>2763</v>
      </c>
      <c r="F8290" s="14">
        <v>1</v>
      </c>
      <c r="G8290" s="15">
        <v>410</v>
      </c>
      <c r="H8290" s="15">
        <v>0</v>
      </c>
      <c r="I8290" s="15">
        <v>0</v>
      </c>
      <c r="J8290" s="13">
        <f>OR(F8290&lt;&gt;0,G8290&lt;&gt;0,H8290&lt;&gt;0,I8290&lt;&gt;0)*(F8290 + (F8290 = 0))*(G8290 + (G8290 = 0))*(H8290 + (H8290 = 0))*(I8290 + (I8290 = 0))</f>
        <v>410</v>
      </c>
      <c r="K8290" s="11"/>
      <c r="L8290" s="11"/>
      <c r="M8290" s="11"/>
    </row>
    <row r="8291" spans="1:13">
      <c r="A8291" s="11"/>
      <c r="B8291" s="11"/>
      <c r="C8291" s="11"/>
      <c r="D8291" s="11"/>
      <c r="E8291" s="10" t="s">
        <v>2653</v>
      </c>
      <c r="F8291" s="14"/>
      <c r="G8291" s="15"/>
      <c r="H8291" s="15"/>
      <c r="I8291" s="15"/>
      <c r="J8291" s="13">
        <f>OR(F8291&lt;&gt;0,G8291&lt;&gt;0,H8291&lt;&gt;0,I8291&lt;&gt;0)*(F8291 + (F8291 = 0))*(G8291 + (G8291 = 0))*(H8291 + (H8291 = 0))*(I8291 + (I8291 = 0))</f>
        <v>0</v>
      </c>
      <c r="K8291" s="11"/>
      <c r="L8291" s="11"/>
      <c r="M8291" s="11"/>
    </row>
    <row r="8292" spans="1:13">
      <c r="A8292" s="11"/>
      <c r="B8292" s="11"/>
      <c r="C8292" s="11"/>
      <c r="D8292" s="11"/>
      <c r="E8292" s="10" t="s">
        <v>2764</v>
      </c>
      <c r="F8292" s="14">
        <v>4</v>
      </c>
      <c r="G8292" s="15">
        <v>320</v>
      </c>
      <c r="H8292" s="15">
        <v>0</v>
      </c>
      <c r="I8292" s="15">
        <v>0</v>
      </c>
      <c r="J8292" s="13">
        <f>OR(F8292&lt;&gt;0,G8292&lt;&gt;0,H8292&lt;&gt;0,I8292&lt;&gt;0)*(F8292 + (F8292 = 0))*(G8292 + (G8292 = 0))*(H8292 + (H8292 = 0))*(I8292 + (I8292 = 0))</f>
        <v>1280</v>
      </c>
      <c r="K8292" s="11"/>
      <c r="L8292" s="11"/>
      <c r="M8292" s="11"/>
    </row>
    <row r="8293" spans="1:13">
      <c r="A8293" s="11"/>
      <c r="B8293" s="11"/>
      <c r="C8293" s="11"/>
      <c r="D8293" s="11"/>
      <c r="E8293" s="10" t="s">
        <v>17</v>
      </c>
      <c r="F8293" s="14"/>
      <c r="G8293" s="15"/>
      <c r="H8293" s="15"/>
      <c r="I8293" s="15"/>
      <c r="J8293" s="13">
        <f>OR(F8293&lt;&gt;0,G8293&lt;&gt;0,H8293&lt;&gt;0,I8293&lt;&gt;0)*(F8293 + (F8293 = 0))*(G8293 + (G8293 = 0))*(H8293 + (H8293 = 0))*(I8293 + (I8293 = 0))</f>
        <v>0</v>
      </c>
      <c r="K8293" s="11"/>
      <c r="L8293" s="11"/>
      <c r="M8293" s="11"/>
    </row>
    <row r="8294" spans="1:13">
      <c r="A8294" s="11"/>
      <c r="B8294" s="11"/>
      <c r="C8294" s="11"/>
      <c r="D8294" s="11"/>
      <c r="E8294" s="11"/>
      <c r="F8294" s="11"/>
      <c r="G8294" s="11"/>
      <c r="H8294" s="11"/>
      <c r="I8294" s="11"/>
      <c r="J8294" s="16" t="s">
        <v>2765</v>
      </c>
      <c r="K8294" s="17">
        <f>SUM(J8274:J8293)*1</f>
        <v>7610</v>
      </c>
      <c r="L8294" s="15">
        <v>8.15</v>
      </c>
      <c r="M8294" s="18">
        <f>ROUND(K8294*L8294,2)</f>
        <v>62021.5</v>
      </c>
    </row>
    <row r="8295" spans="1:13" ht="0.95" customHeight="1">
      <c r="A8295" s="19"/>
      <c r="B8295" s="19"/>
      <c r="C8295" s="19"/>
      <c r="D8295" s="19"/>
      <c r="E8295" s="19"/>
      <c r="F8295" s="19"/>
      <c r="G8295" s="19"/>
      <c r="H8295" s="19"/>
      <c r="I8295" s="19"/>
      <c r="J8295" s="19"/>
      <c r="K8295" s="19"/>
      <c r="L8295" s="19"/>
      <c r="M8295" s="19"/>
    </row>
    <row r="8296" spans="1:13" s="1" customFormat="1">
      <c r="A8296" s="40" t="s">
        <v>2766</v>
      </c>
      <c r="B8296" s="16" t="s">
        <v>22</v>
      </c>
      <c r="C8296" s="16" t="s">
        <v>23</v>
      </c>
      <c r="D8296" s="16" t="s">
        <v>2767</v>
      </c>
      <c r="E8296" s="41"/>
      <c r="F8296" s="41"/>
      <c r="G8296" s="41"/>
      <c r="H8296" s="41"/>
      <c r="I8296" s="41"/>
      <c r="J8296" s="41"/>
      <c r="K8296" s="17">
        <f>K8311</f>
        <v>4625</v>
      </c>
      <c r="L8296" s="18">
        <f>L8311</f>
        <v>9.98</v>
      </c>
      <c r="M8296" s="18">
        <f>M8311</f>
        <v>46157.5</v>
      </c>
    </row>
    <row r="8297" spans="1:13">
      <c r="A8297" s="11"/>
      <c r="B8297" s="11"/>
      <c r="C8297" s="11"/>
      <c r="D8297" s="10" t="s">
        <v>2768</v>
      </c>
      <c r="E8297" s="11"/>
      <c r="F8297" s="11"/>
      <c r="G8297" s="11"/>
      <c r="H8297" s="11"/>
      <c r="I8297" s="11"/>
      <c r="J8297" s="11"/>
      <c r="K8297" s="11"/>
      <c r="L8297" s="11"/>
      <c r="M8297" s="11"/>
    </row>
    <row r="8298" spans="1:13">
      <c r="A8298" s="11"/>
      <c r="B8298" s="11"/>
      <c r="C8298" s="11"/>
      <c r="D8298" s="11"/>
      <c r="E8298" s="10" t="s">
        <v>2739</v>
      </c>
      <c r="F8298" s="14"/>
      <c r="G8298" s="15"/>
      <c r="H8298" s="15"/>
      <c r="I8298" s="15"/>
      <c r="J8298" s="13">
        <f>OR(F8298&lt;&gt;0,G8298&lt;&gt;0,H8298&lt;&gt;0,I8298&lt;&gt;0)*(F8298 + (F8298 = 0))*(G8298 + (G8298 = 0))*(H8298 + (H8298 = 0))*(I8298 + (I8298 = 0))</f>
        <v>0</v>
      </c>
      <c r="K8298" s="11"/>
      <c r="L8298" s="11"/>
      <c r="M8298" s="11"/>
    </row>
    <row r="8299" spans="1:13">
      <c r="A8299" s="11"/>
      <c r="B8299" s="11"/>
      <c r="C8299" s="11"/>
      <c r="D8299" s="11"/>
      <c r="E8299" s="10" t="s">
        <v>2769</v>
      </c>
      <c r="F8299" s="14">
        <v>4</v>
      </c>
      <c r="G8299" s="15">
        <v>144</v>
      </c>
      <c r="H8299" s="15">
        <v>0</v>
      </c>
      <c r="I8299" s="15">
        <v>0</v>
      </c>
      <c r="J8299" s="13">
        <f>OR(F8299&lt;&gt;0,G8299&lt;&gt;0,H8299&lt;&gt;0,I8299&lt;&gt;0)*(F8299 + (F8299 = 0))*(G8299 + (G8299 = 0))*(H8299 + (H8299 = 0))*(I8299 + (I8299 = 0))</f>
        <v>576</v>
      </c>
      <c r="K8299" s="11"/>
      <c r="L8299" s="11"/>
      <c r="M8299" s="11"/>
    </row>
    <row r="8300" spans="1:13">
      <c r="A8300" s="11"/>
      <c r="B8300" s="11"/>
      <c r="C8300" s="11"/>
      <c r="D8300" s="11"/>
      <c r="E8300" s="10" t="s">
        <v>2770</v>
      </c>
      <c r="F8300" s="14">
        <v>4</v>
      </c>
      <c r="G8300" s="15">
        <v>33</v>
      </c>
      <c r="H8300" s="15">
        <v>0</v>
      </c>
      <c r="I8300" s="15">
        <v>0</v>
      </c>
      <c r="J8300" s="13">
        <f>OR(F8300&lt;&gt;0,G8300&lt;&gt;0,H8300&lt;&gt;0,I8300&lt;&gt;0)*(F8300 + (F8300 = 0))*(G8300 + (G8300 = 0))*(H8300 + (H8300 = 0))*(I8300 + (I8300 = 0))</f>
        <v>132</v>
      </c>
      <c r="K8300" s="11"/>
      <c r="L8300" s="11"/>
      <c r="M8300" s="11"/>
    </row>
    <row r="8301" spans="1:13">
      <c r="A8301" s="11"/>
      <c r="B8301" s="11"/>
      <c r="C8301" s="11"/>
      <c r="D8301" s="11"/>
      <c r="E8301" s="10" t="s">
        <v>2771</v>
      </c>
      <c r="F8301" s="14">
        <v>1</v>
      </c>
      <c r="G8301" s="15">
        <v>321</v>
      </c>
      <c r="H8301" s="15">
        <v>0</v>
      </c>
      <c r="I8301" s="15">
        <v>0</v>
      </c>
      <c r="J8301" s="13">
        <f>OR(F8301&lt;&gt;0,G8301&lt;&gt;0,H8301&lt;&gt;0,I8301&lt;&gt;0)*(F8301 + (F8301 = 0))*(G8301 + (G8301 = 0))*(H8301 + (H8301 = 0))*(I8301 + (I8301 = 0))</f>
        <v>321</v>
      </c>
      <c r="K8301" s="11"/>
      <c r="L8301" s="11"/>
      <c r="M8301" s="11"/>
    </row>
    <row r="8302" spans="1:13">
      <c r="A8302" s="11"/>
      <c r="B8302" s="11"/>
      <c r="C8302" s="11"/>
      <c r="D8302" s="11"/>
      <c r="E8302" s="10" t="s">
        <v>2742</v>
      </c>
      <c r="F8302" s="14"/>
      <c r="G8302" s="15"/>
      <c r="H8302" s="15"/>
      <c r="I8302" s="15"/>
      <c r="J8302" s="13">
        <f>OR(F8302&lt;&gt;0,G8302&lt;&gt;0,H8302&lt;&gt;0,I8302&lt;&gt;0)*(F8302 + (F8302 = 0))*(G8302 + (G8302 = 0))*(H8302 + (H8302 = 0))*(I8302 + (I8302 = 0))</f>
        <v>0</v>
      </c>
      <c r="K8302" s="11"/>
      <c r="L8302" s="11"/>
      <c r="M8302" s="11"/>
    </row>
    <row r="8303" spans="1:13">
      <c r="A8303" s="11"/>
      <c r="B8303" s="11"/>
      <c r="C8303" s="11"/>
      <c r="D8303" s="11"/>
      <c r="E8303" s="10" t="s">
        <v>2772</v>
      </c>
      <c r="F8303" s="14">
        <v>1</v>
      </c>
      <c r="G8303" s="15">
        <v>321</v>
      </c>
      <c r="H8303" s="15">
        <v>0</v>
      </c>
      <c r="I8303" s="15">
        <v>0</v>
      </c>
      <c r="J8303" s="13">
        <f>OR(F8303&lt;&gt;0,G8303&lt;&gt;0,H8303&lt;&gt;0,I8303&lt;&gt;0)*(F8303 + (F8303 = 0))*(G8303 + (G8303 = 0))*(H8303 + (H8303 = 0))*(I8303 + (I8303 = 0))</f>
        <v>321</v>
      </c>
      <c r="K8303" s="11"/>
      <c r="L8303" s="11"/>
      <c r="M8303" s="11"/>
    </row>
    <row r="8304" spans="1:13">
      <c r="A8304" s="11"/>
      <c r="B8304" s="11"/>
      <c r="C8304" s="11"/>
      <c r="D8304" s="11"/>
      <c r="E8304" s="10" t="s">
        <v>2773</v>
      </c>
      <c r="F8304" s="14">
        <v>1</v>
      </c>
      <c r="G8304" s="15">
        <v>490</v>
      </c>
      <c r="H8304" s="15">
        <v>0</v>
      </c>
      <c r="I8304" s="15">
        <v>0</v>
      </c>
      <c r="J8304" s="13">
        <f>OR(F8304&lt;&gt;0,G8304&lt;&gt;0,H8304&lt;&gt;0,I8304&lt;&gt;0)*(F8304 + (F8304 = 0))*(G8304 + (G8304 = 0))*(H8304 + (H8304 = 0))*(I8304 + (I8304 = 0))</f>
        <v>490</v>
      </c>
      <c r="K8304" s="11"/>
      <c r="L8304" s="11"/>
      <c r="M8304" s="11"/>
    </row>
    <row r="8305" spans="1:13">
      <c r="A8305" s="11"/>
      <c r="B8305" s="11"/>
      <c r="C8305" s="11"/>
      <c r="D8305" s="11"/>
      <c r="E8305" s="10" t="s">
        <v>2673</v>
      </c>
      <c r="F8305" s="14"/>
      <c r="G8305" s="15"/>
      <c r="H8305" s="15"/>
      <c r="I8305" s="15"/>
      <c r="J8305" s="13">
        <f>OR(F8305&lt;&gt;0,G8305&lt;&gt;0,H8305&lt;&gt;0,I8305&lt;&gt;0)*(F8305 + (F8305 = 0))*(G8305 + (G8305 = 0))*(H8305 + (H8305 = 0))*(I8305 + (I8305 = 0))</f>
        <v>0</v>
      </c>
      <c r="K8305" s="11"/>
      <c r="L8305" s="11"/>
      <c r="M8305" s="11"/>
    </row>
    <row r="8306" spans="1:13">
      <c r="A8306" s="11"/>
      <c r="B8306" s="11"/>
      <c r="C8306" s="11"/>
      <c r="D8306" s="11"/>
      <c r="E8306" s="10" t="s">
        <v>2774</v>
      </c>
      <c r="F8306" s="14">
        <v>2</v>
      </c>
      <c r="G8306" s="15">
        <v>110</v>
      </c>
      <c r="H8306" s="15">
        <v>0</v>
      </c>
      <c r="I8306" s="15">
        <v>0</v>
      </c>
      <c r="J8306" s="13">
        <f>OR(F8306&lt;&gt;0,G8306&lt;&gt;0,H8306&lt;&gt;0,I8306&lt;&gt;0)*(F8306 + (F8306 = 0))*(G8306 + (G8306 = 0))*(H8306 + (H8306 = 0))*(I8306 + (I8306 = 0))</f>
        <v>220</v>
      </c>
      <c r="K8306" s="11"/>
      <c r="L8306" s="11"/>
      <c r="M8306" s="11"/>
    </row>
    <row r="8307" spans="1:13">
      <c r="A8307" s="11"/>
      <c r="B8307" s="11"/>
      <c r="C8307" s="11"/>
      <c r="D8307" s="11"/>
      <c r="E8307" s="10" t="s">
        <v>2775</v>
      </c>
      <c r="F8307" s="14">
        <v>4</v>
      </c>
      <c r="G8307" s="15">
        <v>495</v>
      </c>
      <c r="H8307" s="15">
        <v>0</v>
      </c>
      <c r="I8307" s="15">
        <v>0</v>
      </c>
      <c r="J8307" s="13">
        <f>OR(F8307&lt;&gt;0,G8307&lt;&gt;0,H8307&lt;&gt;0,I8307&lt;&gt;0)*(F8307 + (F8307 = 0))*(G8307 + (G8307 = 0))*(H8307 + (H8307 = 0))*(I8307 + (I8307 = 0))</f>
        <v>1980</v>
      </c>
      <c r="K8307" s="11"/>
      <c r="L8307" s="11"/>
      <c r="M8307" s="11"/>
    </row>
    <row r="8308" spans="1:13">
      <c r="A8308" s="11"/>
      <c r="B8308" s="11"/>
      <c r="C8308" s="11"/>
      <c r="D8308" s="11"/>
      <c r="E8308" s="10" t="s">
        <v>2776</v>
      </c>
      <c r="F8308" s="14"/>
      <c r="G8308" s="15"/>
      <c r="H8308" s="15"/>
      <c r="I8308" s="15"/>
      <c r="J8308" s="13">
        <f>OR(F8308&lt;&gt;0,G8308&lt;&gt;0,H8308&lt;&gt;0,I8308&lt;&gt;0)*(F8308 + (F8308 = 0))*(G8308 + (G8308 = 0))*(H8308 + (H8308 = 0))*(I8308 + (I8308 = 0))</f>
        <v>0</v>
      </c>
      <c r="K8308" s="11"/>
      <c r="L8308" s="11"/>
      <c r="M8308" s="11"/>
    </row>
    <row r="8309" spans="1:13">
      <c r="A8309" s="11"/>
      <c r="B8309" s="11"/>
      <c r="C8309" s="11"/>
      <c r="D8309" s="11"/>
      <c r="E8309" s="10" t="s">
        <v>2777</v>
      </c>
      <c r="F8309" s="14">
        <v>1</v>
      </c>
      <c r="G8309" s="15">
        <v>585</v>
      </c>
      <c r="H8309" s="15">
        <v>0</v>
      </c>
      <c r="I8309" s="15">
        <v>0</v>
      </c>
      <c r="J8309" s="13">
        <f>OR(F8309&lt;&gt;0,G8309&lt;&gt;0,H8309&lt;&gt;0,I8309&lt;&gt;0)*(F8309 + (F8309 = 0))*(G8309 + (G8309 = 0))*(H8309 + (H8309 = 0))*(I8309 + (I8309 = 0))</f>
        <v>585</v>
      </c>
      <c r="K8309" s="11"/>
      <c r="L8309" s="11"/>
      <c r="M8309" s="11"/>
    </row>
    <row r="8310" spans="1:13">
      <c r="A8310" s="11"/>
      <c r="B8310" s="11"/>
      <c r="C8310" s="11"/>
      <c r="D8310" s="11"/>
      <c r="E8310" s="10" t="s">
        <v>17</v>
      </c>
      <c r="F8310" s="14"/>
      <c r="G8310" s="15"/>
      <c r="H8310" s="15"/>
      <c r="I8310" s="15"/>
      <c r="J8310" s="13">
        <f>OR(F8310&lt;&gt;0,G8310&lt;&gt;0,H8310&lt;&gt;0,I8310&lt;&gt;0)*(F8310 + (F8310 = 0))*(G8310 + (G8310 = 0))*(H8310 + (H8310 = 0))*(I8310 + (I8310 = 0))</f>
        <v>0</v>
      </c>
      <c r="K8310" s="11"/>
      <c r="L8310" s="11"/>
      <c r="M8310" s="11"/>
    </row>
    <row r="8311" spans="1:13">
      <c r="A8311" s="11"/>
      <c r="B8311" s="11"/>
      <c r="C8311" s="11"/>
      <c r="D8311" s="11"/>
      <c r="E8311" s="11"/>
      <c r="F8311" s="11"/>
      <c r="G8311" s="11"/>
      <c r="H8311" s="11"/>
      <c r="I8311" s="11"/>
      <c r="J8311" s="16" t="s">
        <v>2778</v>
      </c>
      <c r="K8311" s="17">
        <f>SUM(J8298:J8310)*1</f>
        <v>4625</v>
      </c>
      <c r="L8311" s="15">
        <v>9.98</v>
      </c>
      <c r="M8311" s="18">
        <f>ROUND(K8311*L8311,2)</f>
        <v>46157.5</v>
      </c>
    </row>
    <row r="8312" spans="1:13" ht="0.95" customHeight="1">
      <c r="A8312" s="19"/>
      <c r="B8312" s="19"/>
      <c r="C8312" s="19"/>
      <c r="D8312" s="19"/>
      <c r="E8312" s="19"/>
      <c r="F8312" s="19"/>
      <c r="G8312" s="19"/>
      <c r="H8312" s="19"/>
      <c r="I8312" s="19"/>
      <c r="J8312" s="19"/>
      <c r="K8312" s="19"/>
      <c r="L8312" s="19"/>
      <c r="M8312" s="19"/>
    </row>
    <row r="8313" spans="1:13" s="1" customFormat="1">
      <c r="A8313" s="40" t="s">
        <v>2779</v>
      </c>
      <c r="B8313" s="16" t="s">
        <v>22</v>
      </c>
      <c r="C8313" s="16" t="s">
        <v>23</v>
      </c>
      <c r="D8313" s="16" t="s">
        <v>2780</v>
      </c>
      <c r="E8313" s="41"/>
      <c r="F8313" s="41"/>
      <c r="G8313" s="41"/>
      <c r="H8313" s="41"/>
      <c r="I8313" s="41"/>
      <c r="J8313" s="41"/>
      <c r="K8313" s="17">
        <f>K8341</f>
        <v>9885</v>
      </c>
      <c r="L8313" s="18">
        <f>L8341</f>
        <v>12.02</v>
      </c>
      <c r="M8313" s="18">
        <f>M8341</f>
        <v>118817.7</v>
      </c>
    </row>
    <row r="8314" spans="1:13">
      <c r="A8314" s="11"/>
      <c r="B8314" s="11"/>
      <c r="C8314" s="11"/>
      <c r="D8314" s="10" t="s">
        <v>2781</v>
      </c>
      <c r="E8314" s="11"/>
      <c r="F8314" s="11"/>
      <c r="G8314" s="11"/>
      <c r="H8314" s="11"/>
      <c r="I8314" s="11"/>
      <c r="J8314" s="11"/>
      <c r="K8314" s="11"/>
      <c r="L8314" s="11"/>
      <c r="M8314" s="11"/>
    </row>
    <row r="8315" spans="1:13">
      <c r="A8315" s="11"/>
      <c r="B8315" s="11"/>
      <c r="C8315" s="11"/>
      <c r="D8315" s="11"/>
      <c r="E8315" s="10" t="s">
        <v>2739</v>
      </c>
      <c r="F8315" s="14"/>
      <c r="G8315" s="15"/>
      <c r="H8315" s="15"/>
      <c r="I8315" s="15"/>
      <c r="J8315" s="13">
        <f>OR(F8315&lt;&gt;0,G8315&lt;&gt;0,H8315&lt;&gt;0,I8315&lt;&gt;0)*(F8315 + (F8315 = 0))*(G8315 + (G8315 = 0))*(H8315 + (H8315 = 0))*(I8315 + (I8315 = 0))</f>
        <v>0</v>
      </c>
      <c r="K8315" s="11"/>
      <c r="L8315" s="11"/>
      <c r="M8315" s="11"/>
    </row>
    <row r="8316" spans="1:13">
      <c r="A8316" s="11"/>
      <c r="B8316" s="11"/>
      <c r="C8316" s="11"/>
      <c r="D8316" s="11"/>
      <c r="E8316" s="10" t="s">
        <v>2782</v>
      </c>
      <c r="F8316" s="14">
        <v>1</v>
      </c>
      <c r="G8316" s="15">
        <v>490</v>
      </c>
      <c r="H8316" s="15">
        <v>0</v>
      </c>
      <c r="I8316" s="15">
        <v>0</v>
      </c>
      <c r="J8316" s="13">
        <f>OR(F8316&lt;&gt;0,G8316&lt;&gt;0,H8316&lt;&gt;0,I8316&lt;&gt;0)*(F8316 + (F8316 = 0))*(G8316 + (G8316 = 0))*(H8316 + (H8316 = 0))*(I8316 + (I8316 = 0))</f>
        <v>490</v>
      </c>
      <c r="K8316" s="11"/>
      <c r="L8316" s="11"/>
      <c r="M8316" s="11"/>
    </row>
    <row r="8317" spans="1:13">
      <c r="A8317" s="11"/>
      <c r="B8317" s="11"/>
      <c r="C8317" s="11"/>
      <c r="D8317" s="11"/>
      <c r="E8317" s="10" t="s">
        <v>2783</v>
      </c>
      <c r="F8317" s="14">
        <v>4</v>
      </c>
      <c r="G8317" s="15">
        <v>230</v>
      </c>
      <c r="H8317" s="15">
        <v>0</v>
      </c>
      <c r="I8317" s="15">
        <v>0</v>
      </c>
      <c r="J8317" s="13">
        <f>OR(F8317&lt;&gt;0,G8317&lt;&gt;0,H8317&lt;&gt;0,I8317&lt;&gt;0)*(F8317 + (F8317 = 0))*(G8317 + (G8317 = 0))*(H8317 + (H8317 = 0))*(I8317 + (I8317 = 0))</f>
        <v>920</v>
      </c>
      <c r="K8317" s="11"/>
      <c r="L8317" s="11"/>
      <c r="M8317" s="11"/>
    </row>
    <row r="8318" spans="1:13">
      <c r="A8318" s="11"/>
      <c r="B8318" s="11"/>
      <c r="C8318" s="11"/>
      <c r="D8318" s="11"/>
      <c r="E8318" s="10" t="s">
        <v>2784</v>
      </c>
      <c r="F8318" s="14">
        <v>1</v>
      </c>
      <c r="G8318" s="15">
        <v>405</v>
      </c>
      <c r="H8318" s="15">
        <v>0</v>
      </c>
      <c r="I8318" s="15">
        <v>0</v>
      </c>
      <c r="J8318" s="13">
        <f>OR(F8318&lt;&gt;0,G8318&lt;&gt;0,H8318&lt;&gt;0,I8318&lt;&gt;0)*(F8318 + (F8318 = 0))*(G8318 + (G8318 = 0))*(H8318 + (H8318 = 0))*(I8318 + (I8318 = 0))</f>
        <v>405</v>
      </c>
      <c r="K8318" s="11"/>
      <c r="L8318" s="11"/>
      <c r="M8318" s="11"/>
    </row>
    <row r="8319" spans="1:13">
      <c r="A8319" s="11"/>
      <c r="B8319" s="11"/>
      <c r="C8319" s="11"/>
      <c r="D8319" s="11"/>
      <c r="E8319" s="10" t="s">
        <v>2785</v>
      </c>
      <c r="F8319" s="14"/>
      <c r="G8319" s="15"/>
      <c r="H8319" s="15"/>
      <c r="I8319" s="15"/>
      <c r="J8319" s="13">
        <f>OR(F8319&lt;&gt;0,G8319&lt;&gt;0,H8319&lt;&gt;0,I8319&lt;&gt;0)*(F8319 + (F8319 = 0))*(G8319 + (G8319 = 0))*(H8319 + (H8319 = 0))*(I8319 + (I8319 = 0))</f>
        <v>0</v>
      </c>
      <c r="K8319" s="11"/>
      <c r="L8319" s="11"/>
      <c r="M8319" s="11"/>
    </row>
    <row r="8320" spans="1:13">
      <c r="A8320" s="11"/>
      <c r="B8320" s="11"/>
      <c r="C8320" s="11"/>
      <c r="D8320" s="11"/>
      <c r="E8320" s="10" t="s">
        <v>2786</v>
      </c>
      <c r="F8320" s="14">
        <v>1</v>
      </c>
      <c r="G8320" s="15">
        <v>405</v>
      </c>
      <c r="H8320" s="15">
        <v>0</v>
      </c>
      <c r="I8320" s="15">
        <v>0</v>
      </c>
      <c r="J8320" s="13">
        <f>OR(F8320&lt;&gt;0,G8320&lt;&gt;0,H8320&lt;&gt;0,I8320&lt;&gt;0)*(F8320 + (F8320 = 0))*(G8320 + (G8320 = 0))*(H8320 + (H8320 = 0))*(I8320 + (I8320 = 0))</f>
        <v>405</v>
      </c>
      <c r="K8320" s="11"/>
      <c r="L8320" s="11"/>
      <c r="M8320" s="11"/>
    </row>
    <row r="8321" spans="1:13">
      <c r="A8321" s="11"/>
      <c r="B8321" s="11"/>
      <c r="C8321" s="11"/>
      <c r="D8321" s="11"/>
      <c r="E8321" s="10" t="s">
        <v>2673</v>
      </c>
      <c r="F8321" s="14"/>
      <c r="G8321" s="15"/>
      <c r="H8321" s="15"/>
      <c r="I8321" s="15"/>
      <c r="J8321" s="13">
        <f>OR(F8321&lt;&gt;0,G8321&lt;&gt;0,H8321&lt;&gt;0,I8321&lt;&gt;0)*(F8321 + (F8321 = 0))*(G8321 + (G8321 = 0))*(H8321 + (H8321 = 0))*(I8321 + (I8321 = 0))</f>
        <v>0</v>
      </c>
      <c r="K8321" s="11"/>
      <c r="L8321" s="11"/>
      <c r="M8321" s="11"/>
    </row>
    <row r="8322" spans="1:13">
      <c r="A8322" s="11"/>
      <c r="B8322" s="11"/>
      <c r="C8322" s="11"/>
      <c r="D8322" s="11"/>
      <c r="E8322" s="10" t="s">
        <v>2787</v>
      </c>
      <c r="F8322" s="14">
        <v>4</v>
      </c>
      <c r="G8322" s="15">
        <v>25</v>
      </c>
      <c r="H8322" s="15">
        <v>0</v>
      </c>
      <c r="I8322" s="15">
        <v>0</v>
      </c>
      <c r="J8322" s="13">
        <f>OR(F8322&lt;&gt;0,G8322&lt;&gt;0,H8322&lt;&gt;0,I8322&lt;&gt;0)*(F8322 + (F8322 = 0))*(G8322 + (G8322 = 0))*(H8322 + (H8322 = 0))*(I8322 + (I8322 = 0))</f>
        <v>100</v>
      </c>
      <c r="K8322" s="11"/>
      <c r="L8322" s="11"/>
      <c r="M8322" s="11"/>
    </row>
    <row r="8323" spans="1:13">
      <c r="A8323" s="11"/>
      <c r="B8323" s="11"/>
      <c r="C8323" s="11"/>
      <c r="D8323" s="11"/>
      <c r="E8323" s="10" t="s">
        <v>2788</v>
      </c>
      <c r="F8323" s="14"/>
      <c r="G8323" s="15"/>
      <c r="H8323" s="15"/>
      <c r="I8323" s="15"/>
      <c r="J8323" s="13">
        <f>OR(F8323&lt;&gt;0,G8323&lt;&gt;0,H8323&lt;&gt;0,I8323&lt;&gt;0)*(F8323 + (F8323 = 0))*(G8323 + (G8323 = 0))*(H8323 + (H8323 = 0))*(I8323 + (I8323 = 0))</f>
        <v>0</v>
      </c>
      <c r="K8323" s="11"/>
      <c r="L8323" s="11"/>
      <c r="M8323" s="11"/>
    </row>
    <row r="8324" spans="1:13">
      <c r="A8324" s="11"/>
      <c r="B8324" s="11"/>
      <c r="C8324" s="11"/>
      <c r="D8324" s="11"/>
      <c r="E8324" s="10" t="s">
        <v>2789</v>
      </c>
      <c r="F8324" s="14">
        <v>2</v>
      </c>
      <c r="G8324" s="15">
        <v>20</v>
      </c>
      <c r="H8324" s="15">
        <v>0</v>
      </c>
      <c r="I8324" s="15">
        <v>0</v>
      </c>
      <c r="J8324" s="13">
        <f>OR(F8324&lt;&gt;0,G8324&lt;&gt;0,H8324&lt;&gt;0,I8324&lt;&gt;0)*(F8324 + (F8324 = 0))*(G8324 + (G8324 = 0))*(H8324 + (H8324 = 0))*(I8324 + (I8324 = 0))</f>
        <v>40</v>
      </c>
      <c r="K8324" s="11"/>
      <c r="L8324" s="11"/>
      <c r="M8324" s="11"/>
    </row>
    <row r="8325" spans="1:13">
      <c r="A8325" s="11"/>
      <c r="B8325" s="11"/>
      <c r="C8325" s="11"/>
      <c r="D8325" s="11"/>
      <c r="E8325" s="10" t="s">
        <v>2790</v>
      </c>
      <c r="F8325" s="14">
        <v>2</v>
      </c>
      <c r="G8325" s="15">
        <v>80</v>
      </c>
      <c r="H8325" s="15">
        <v>0</v>
      </c>
      <c r="I8325" s="15">
        <v>0</v>
      </c>
      <c r="J8325" s="13">
        <f>OR(F8325&lt;&gt;0,G8325&lt;&gt;0,H8325&lt;&gt;0,I8325&lt;&gt;0)*(F8325 + (F8325 = 0))*(G8325 + (G8325 = 0))*(H8325 + (H8325 = 0))*(I8325 + (I8325 = 0))</f>
        <v>160</v>
      </c>
      <c r="K8325" s="11"/>
      <c r="L8325" s="11"/>
      <c r="M8325" s="11"/>
    </row>
    <row r="8326" spans="1:13">
      <c r="A8326" s="11"/>
      <c r="B8326" s="11"/>
      <c r="C8326" s="11"/>
      <c r="D8326" s="11"/>
      <c r="E8326" s="10" t="s">
        <v>2791</v>
      </c>
      <c r="F8326" s="14"/>
      <c r="G8326" s="15"/>
      <c r="H8326" s="15"/>
      <c r="I8326" s="15"/>
      <c r="J8326" s="13">
        <f>OR(F8326&lt;&gt;0,G8326&lt;&gt;0,H8326&lt;&gt;0,I8326&lt;&gt;0)*(F8326 + (F8326 = 0))*(G8326 + (G8326 = 0))*(H8326 + (H8326 = 0))*(I8326 + (I8326 = 0))</f>
        <v>0</v>
      </c>
      <c r="K8326" s="11"/>
      <c r="L8326" s="11"/>
      <c r="M8326" s="11"/>
    </row>
    <row r="8327" spans="1:13">
      <c r="A8327" s="11"/>
      <c r="B8327" s="11"/>
      <c r="C8327" s="11"/>
      <c r="D8327" s="11"/>
      <c r="E8327" s="10" t="s">
        <v>2792</v>
      </c>
      <c r="F8327" s="14">
        <v>2</v>
      </c>
      <c r="G8327" s="15">
        <v>20</v>
      </c>
      <c r="H8327" s="15">
        <v>0</v>
      </c>
      <c r="I8327" s="15">
        <v>0</v>
      </c>
      <c r="J8327" s="13">
        <f>OR(F8327&lt;&gt;0,G8327&lt;&gt;0,H8327&lt;&gt;0,I8327&lt;&gt;0)*(F8327 + (F8327 = 0))*(G8327 + (G8327 = 0))*(H8327 + (H8327 = 0))*(I8327 + (I8327 = 0))</f>
        <v>40</v>
      </c>
      <c r="K8327" s="11"/>
      <c r="L8327" s="11"/>
      <c r="M8327" s="11"/>
    </row>
    <row r="8328" spans="1:13">
      <c r="A8328" s="11"/>
      <c r="B8328" s="11"/>
      <c r="C8328" s="11"/>
      <c r="D8328" s="11"/>
      <c r="E8328" s="10" t="s">
        <v>2793</v>
      </c>
      <c r="F8328" s="14">
        <v>2</v>
      </c>
      <c r="G8328" s="15">
        <v>55</v>
      </c>
      <c r="H8328" s="15">
        <v>0</v>
      </c>
      <c r="I8328" s="15">
        <v>0</v>
      </c>
      <c r="J8328" s="13">
        <f>OR(F8328&lt;&gt;0,G8328&lt;&gt;0,H8328&lt;&gt;0,I8328&lt;&gt;0)*(F8328 + (F8328 = 0))*(G8328 + (G8328 = 0))*(H8328 + (H8328 = 0))*(I8328 + (I8328 = 0))</f>
        <v>110</v>
      </c>
      <c r="K8328" s="11"/>
      <c r="L8328" s="11"/>
      <c r="M8328" s="11"/>
    </row>
    <row r="8329" spans="1:13">
      <c r="A8329" s="11"/>
      <c r="B8329" s="11"/>
      <c r="C8329" s="11"/>
      <c r="D8329" s="11"/>
      <c r="E8329" s="10" t="s">
        <v>2673</v>
      </c>
      <c r="F8329" s="14"/>
      <c r="G8329" s="15"/>
      <c r="H8329" s="15"/>
      <c r="I8329" s="15"/>
      <c r="J8329" s="13">
        <f>OR(F8329&lt;&gt;0,G8329&lt;&gt;0,H8329&lt;&gt;0,I8329&lt;&gt;0)*(F8329 + (F8329 = 0))*(G8329 + (G8329 = 0))*(H8329 + (H8329 = 0))*(I8329 + (I8329 = 0))</f>
        <v>0</v>
      </c>
      <c r="K8329" s="11"/>
      <c r="L8329" s="11"/>
      <c r="M8329" s="11"/>
    </row>
    <row r="8330" spans="1:13">
      <c r="A8330" s="11"/>
      <c r="B8330" s="11"/>
      <c r="C8330" s="11"/>
      <c r="D8330" s="11"/>
      <c r="E8330" s="10" t="s">
        <v>2794</v>
      </c>
      <c r="F8330" s="14">
        <v>2</v>
      </c>
      <c r="G8330" s="15">
        <v>25</v>
      </c>
      <c r="H8330" s="15">
        <v>0</v>
      </c>
      <c r="I8330" s="15">
        <v>0</v>
      </c>
      <c r="J8330" s="13">
        <f>OR(F8330&lt;&gt;0,G8330&lt;&gt;0,H8330&lt;&gt;0,I8330&lt;&gt;0)*(F8330 + (F8330 = 0))*(G8330 + (G8330 = 0))*(H8330 + (H8330 = 0))*(I8330 + (I8330 = 0))</f>
        <v>50</v>
      </c>
      <c r="K8330" s="11"/>
      <c r="L8330" s="11"/>
      <c r="M8330" s="11"/>
    </row>
    <row r="8331" spans="1:13">
      <c r="A8331" s="11"/>
      <c r="B8331" s="11"/>
      <c r="C8331" s="11"/>
      <c r="D8331" s="11"/>
      <c r="E8331" s="10" t="s">
        <v>2795</v>
      </c>
      <c r="F8331" s="14">
        <v>2</v>
      </c>
      <c r="G8331" s="15">
        <v>110</v>
      </c>
      <c r="H8331" s="15">
        <v>0</v>
      </c>
      <c r="I8331" s="15">
        <v>0</v>
      </c>
      <c r="J8331" s="13">
        <f>OR(F8331&lt;&gt;0,G8331&lt;&gt;0,H8331&lt;&gt;0,I8331&lt;&gt;0)*(F8331 + (F8331 = 0))*(G8331 + (G8331 = 0))*(H8331 + (H8331 = 0))*(I8331 + (I8331 = 0))</f>
        <v>220</v>
      </c>
      <c r="K8331" s="11"/>
      <c r="L8331" s="11"/>
      <c r="M8331" s="11"/>
    </row>
    <row r="8332" spans="1:13">
      <c r="A8332" s="11"/>
      <c r="B8332" s="11"/>
      <c r="C8332" s="11"/>
      <c r="D8332" s="11"/>
      <c r="E8332" s="10" t="s">
        <v>2796</v>
      </c>
      <c r="F8332" s="14">
        <v>1</v>
      </c>
      <c r="G8332" s="15">
        <v>25</v>
      </c>
      <c r="H8332" s="15">
        <v>0</v>
      </c>
      <c r="I8332" s="15">
        <v>0</v>
      </c>
      <c r="J8332" s="13">
        <f>OR(F8332&lt;&gt;0,G8332&lt;&gt;0,H8332&lt;&gt;0,I8332&lt;&gt;0)*(F8332 + (F8332 = 0))*(G8332 + (G8332 = 0))*(H8332 + (H8332 = 0))*(I8332 + (I8332 = 0))</f>
        <v>25</v>
      </c>
      <c r="K8332" s="11"/>
      <c r="L8332" s="11"/>
      <c r="M8332" s="11"/>
    </row>
    <row r="8333" spans="1:13">
      <c r="A8333" s="11"/>
      <c r="B8333" s="11"/>
      <c r="C8333" s="11"/>
      <c r="D8333" s="11"/>
      <c r="E8333" s="10" t="s">
        <v>2797</v>
      </c>
      <c r="F8333" s="14">
        <v>4</v>
      </c>
      <c r="G8333" s="15">
        <v>675</v>
      </c>
      <c r="H8333" s="15">
        <v>0</v>
      </c>
      <c r="I8333" s="15">
        <v>0</v>
      </c>
      <c r="J8333" s="13">
        <f>OR(F8333&lt;&gt;0,G8333&lt;&gt;0,H8333&lt;&gt;0,I8333&lt;&gt;0)*(F8333 + (F8333 = 0))*(G8333 + (G8333 = 0))*(H8333 + (H8333 = 0))*(I8333 + (I8333 = 0))</f>
        <v>2700</v>
      </c>
      <c r="K8333" s="11"/>
      <c r="L8333" s="11"/>
      <c r="M8333" s="11"/>
    </row>
    <row r="8334" spans="1:13">
      <c r="A8334" s="11"/>
      <c r="B8334" s="11"/>
      <c r="C8334" s="11"/>
      <c r="D8334" s="11"/>
      <c r="E8334" s="10" t="s">
        <v>2798</v>
      </c>
      <c r="F8334" s="14">
        <v>4</v>
      </c>
      <c r="G8334" s="15">
        <v>20</v>
      </c>
      <c r="H8334" s="15">
        <v>0</v>
      </c>
      <c r="I8334" s="15">
        <v>0</v>
      </c>
      <c r="J8334" s="13">
        <f>OR(F8334&lt;&gt;0,G8334&lt;&gt;0,H8334&lt;&gt;0,I8334&lt;&gt;0)*(F8334 + (F8334 = 0))*(G8334 + (G8334 = 0))*(H8334 + (H8334 = 0))*(I8334 + (I8334 = 0))</f>
        <v>80</v>
      </c>
      <c r="K8334" s="11"/>
      <c r="L8334" s="11"/>
      <c r="M8334" s="11"/>
    </row>
    <row r="8335" spans="1:13">
      <c r="A8335" s="11"/>
      <c r="B8335" s="11"/>
      <c r="C8335" s="11"/>
      <c r="D8335" s="11"/>
      <c r="E8335" s="10" t="s">
        <v>2799</v>
      </c>
      <c r="F8335" s="14">
        <v>4</v>
      </c>
      <c r="G8335" s="15">
        <v>20</v>
      </c>
      <c r="H8335" s="15">
        <v>0</v>
      </c>
      <c r="I8335" s="15">
        <v>0</v>
      </c>
      <c r="J8335" s="13">
        <f>OR(F8335&lt;&gt;0,G8335&lt;&gt;0,H8335&lt;&gt;0,I8335&lt;&gt;0)*(F8335 + (F8335 = 0))*(G8335 + (G8335 = 0))*(H8335 + (H8335 = 0))*(I8335 + (I8335 = 0))</f>
        <v>80</v>
      </c>
      <c r="K8335" s="11"/>
      <c r="L8335" s="11"/>
      <c r="M8335" s="11"/>
    </row>
    <row r="8336" spans="1:13">
      <c r="A8336" s="11"/>
      <c r="B8336" s="11"/>
      <c r="C8336" s="11"/>
      <c r="D8336" s="11"/>
      <c r="E8336" s="10" t="s">
        <v>2800</v>
      </c>
      <c r="F8336" s="14">
        <v>4</v>
      </c>
      <c r="G8336" s="15">
        <v>20</v>
      </c>
      <c r="H8336" s="15">
        <v>0</v>
      </c>
      <c r="I8336" s="15">
        <v>0</v>
      </c>
      <c r="J8336" s="13">
        <f>OR(F8336&lt;&gt;0,G8336&lt;&gt;0,H8336&lt;&gt;0,I8336&lt;&gt;0)*(F8336 + (F8336 = 0))*(G8336 + (G8336 = 0))*(H8336 + (H8336 = 0))*(I8336 + (I8336 = 0))</f>
        <v>80</v>
      </c>
      <c r="K8336" s="11"/>
      <c r="L8336" s="11"/>
      <c r="M8336" s="11"/>
    </row>
    <row r="8337" spans="1:13">
      <c r="A8337" s="11"/>
      <c r="B8337" s="11"/>
      <c r="C8337" s="11"/>
      <c r="D8337" s="11"/>
      <c r="E8337" s="10" t="s">
        <v>2678</v>
      </c>
      <c r="F8337" s="14"/>
      <c r="G8337" s="15"/>
      <c r="H8337" s="15"/>
      <c r="I8337" s="15"/>
      <c r="J8337" s="13">
        <f>OR(F8337&lt;&gt;0,G8337&lt;&gt;0,H8337&lt;&gt;0,I8337&lt;&gt;0)*(F8337 + (F8337 = 0))*(G8337 + (G8337 = 0))*(H8337 + (H8337 = 0))*(I8337 + (I8337 = 0))</f>
        <v>0</v>
      </c>
      <c r="K8337" s="11"/>
      <c r="L8337" s="11"/>
      <c r="M8337" s="11"/>
    </row>
    <row r="8338" spans="1:13">
      <c r="A8338" s="11"/>
      <c r="B8338" s="11"/>
      <c r="C8338" s="11"/>
      <c r="D8338" s="11"/>
      <c r="E8338" s="10" t="s">
        <v>2801</v>
      </c>
      <c r="F8338" s="14">
        <v>4</v>
      </c>
      <c r="G8338" s="15">
        <v>585</v>
      </c>
      <c r="H8338" s="15">
        <v>0</v>
      </c>
      <c r="I8338" s="15">
        <v>0</v>
      </c>
      <c r="J8338" s="13">
        <f>OR(F8338&lt;&gt;0,G8338&lt;&gt;0,H8338&lt;&gt;0,I8338&lt;&gt;0)*(F8338 + (F8338 = 0))*(G8338 + (G8338 = 0))*(H8338 + (H8338 = 0))*(I8338 + (I8338 = 0))</f>
        <v>2340</v>
      </c>
      <c r="K8338" s="11"/>
      <c r="L8338" s="11"/>
      <c r="M8338" s="11"/>
    </row>
    <row r="8339" spans="1:13">
      <c r="A8339" s="11"/>
      <c r="B8339" s="11"/>
      <c r="C8339" s="11"/>
      <c r="D8339" s="11"/>
      <c r="E8339" s="10" t="s">
        <v>2802</v>
      </c>
      <c r="F8339" s="14">
        <v>4</v>
      </c>
      <c r="G8339" s="15">
        <v>410</v>
      </c>
      <c r="H8339" s="15">
        <v>0</v>
      </c>
      <c r="I8339" s="15">
        <v>0</v>
      </c>
      <c r="J8339" s="13">
        <f>OR(F8339&lt;&gt;0,G8339&lt;&gt;0,H8339&lt;&gt;0,I8339&lt;&gt;0)*(F8339 + (F8339 = 0))*(G8339 + (G8339 = 0))*(H8339 + (H8339 = 0))*(I8339 + (I8339 = 0))</f>
        <v>1640</v>
      </c>
      <c r="K8339" s="11"/>
      <c r="L8339" s="11"/>
      <c r="M8339" s="11"/>
    </row>
    <row r="8340" spans="1:13">
      <c r="A8340" s="11"/>
      <c r="B8340" s="11"/>
      <c r="C8340" s="11"/>
      <c r="D8340" s="11"/>
      <c r="E8340" s="10" t="s">
        <v>17</v>
      </c>
      <c r="F8340" s="14"/>
      <c r="G8340" s="15"/>
      <c r="H8340" s="15"/>
      <c r="I8340" s="15"/>
      <c r="J8340" s="13">
        <f>OR(F8340&lt;&gt;0,G8340&lt;&gt;0,H8340&lt;&gt;0,I8340&lt;&gt;0)*(F8340 + (F8340 = 0))*(G8340 + (G8340 = 0))*(H8340 + (H8340 = 0))*(I8340 + (I8340 = 0))</f>
        <v>0</v>
      </c>
      <c r="K8340" s="11"/>
      <c r="L8340" s="11"/>
      <c r="M8340" s="11"/>
    </row>
    <row r="8341" spans="1:13">
      <c r="A8341" s="11"/>
      <c r="B8341" s="11"/>
      <c r="C8341" s="11"/>
      <c r="D8341" s="11"/>
      <c r="E8341" s="11"/>
      <c r="F8341" s="11"/>
      <c r="G8341" s="11"/>
      <c r="H8341" s="11"/>
      <c r="I8341" s="11"/>
      <c r="J8341" s="16" t="s">
        <v>2803</v>
      </c>
      <c r="K8341" s="17">
        <f>SUM(J8315:J8340)*1</f>
        <v>9885</v>
      </c>
      <c r="L8341" s="15">
        <v>12.02</v>
      </c>
      <c r="M8341" s="18">
        <f>ROUND(K8341*L8341,2)</f>
        <v>118817.7</v>
      </c>
    </row>
    <row r="8342" spans="1:13" ht="0.95" customHeight="1">
      <c r="A8342" s="19"/>
      <c r="B8342" s="19"/>
      <c r="C8342" s="19"/>
      <c r="D8342" s="19"/>
      <c r="E8342" s="19"/>
      <c r="F8342" s="19"/>
      <c r="G8342" s="19"/>
      <c r="H8342" s="19"/>
      <c r="I8342" s="19"/>
      <c r="J8342" s="19"/>
      <c r="K8342" s="19"/>
      <c r="L8342" s="19"/>
      <c r="M8342" s="19"/>
    </row>
    <row r="8343" spans="1:13" s="1" customFormat="1">
      <c r="A8343" s="40" t="s">
        <v>2804</v>
      </c>
      <c r="B8343" s="16" t="s">
        <v>22</v>
      </c>
      <c r="C8343" s="16" t="s">
        <v>23</v>
      </c>
      <c r="D8343" s="16" t="s">
        <v>2805</v>
      </c>
      <c r="E8343" s="41"/>
      <c r="F8343" s="41"/>
      <c r="G8343" s="41"/>
      <c r="H8343" s="41"/>
      <c r="I8343" s="41"/>
      <c r="J8343" s="41"/>
      <c r="K8343" s="17">
        <f>K8367</f>
        <v>3854</v>
      </c>
      <c r="L8343" s="18">
        <f>L8367</f>
        <v>14.42</v>
      </c>
      <c r="M8343" s="18">
        <f>M8367</f>
        <v>55574.68</v>
      </c>
    </row>
    <row r="8344" spans="1:13">
      <c r="A8344" s="11"/>
      <c r="B8344" s="11"/>
      <c r="C8344" s="11"/>
      <c r="D8344" s="10" t="s">
        <v>2806</v>
      </c>
      <c r="E8344" s="11"/>
      <c r="F8344" s="11"/>
      <c r="G8344" s="11"/>
      <c r="H8344" s="11"/>
      <c r="I8344" s="11"/>
      <c r="J8344" s="11"/>
      <c r="K8344" s="11"/>
      <c r="L8344" s="11"/>
      <c r="M8344" s="11"/>
    </row>
    <row r="8345" spans="1:13">
      <c r="A8345" s="11"/>
      <c r="B8345" s="11"/>
      <c r="C8345" s="11"/>
      <c r="D8345" s="11"/>
      <c r="E8345" s="10" t="s">
        <v>2739</v>
      </c>
      <c r="F8345" s="14"/>
      <c r="G8345" s="15"/>
      <c r="H8345" s="15"/>
      <c r="I8345" s="15"/>
      <c r="J8345" s="13">
        <f>OR(F8345&lt;&gt;0,G8345&lt;&gt;0,H8345&lt;&gt;0,I8345&lt;&gt;0)*(F8345 + (F8345 = 0))*(G8345 + (G8345 = 0))*(H8345 + (H8345 = 0))*(I8345 + (I8345 = 0))</f>
        <v>0</v>
      </c>
      <c r="K8345" s="11"/>
      <c r="L8345" s="11"/>
      <c r="M8345" s="11"/>
    </row>
    <row r="8346" spans="1:13">
      <c r="A8346" s="11"/>
      <c r="B8346" s="11"/>
      <c r="C8346" s="11"/>
      <c r="D8346" s="11"/>
      <c r="E8346" s="10" t="s">
        <v>2807</v>
      </c>
      <c r="F8346" s="14">
        <v>4</v>
      </c>
      <c r="G8346" s="15">
        <v>321</v>
      </c>
      <c r="H8346" s="15">
        <v>0</v>
      </c>
      <c r="I8346" s="15">
        <v>0</v>
      </c>
      <c r="J8346" s="13">
        <f>OR(F8346&lt;&gt;0,G8346&lt;&gt;0,H8346&lt;&gt;0,I8346&lt;&gt;0)*(F8346 + (F8346 = 0))*(G8346 + (G8346 = 0))*(H8346 + (H8346 = 0))*(I8346 + (I8346 = 0))</f>
        <v>1284</v>
      </c>
      <c r="K8346" s="11"/>
      <c r="L8346" s="11"/>
      <c r="M8346" s="11"/>
    </row>
    <row r="8347" spans="1:13">
      <c r="A8347" s="11"/>
      <c r="B8347" s="11"/>
      <c r="C8347" s="11"/>
      <c r="D8347" s="11"/>
      <c r="E8347" s="10" t="s">
        <v>2808</v>
      </c>
      <c r="F8347" s="14"/>
      <c r="G8347" s="15"/>
      <c r="H8347" s="15"/>
      <c r="I8347" s="15"/>
      <c r="J8347" s="13">
        <f>OR(F8347&lt;&gt;0,G8347&lt;&gt;0,H8347&lt;&gt;0,I8347&lt;&gt;0)*(F8347 + (F8347 = 0))*(G8347 + (G8347 = 0))*(H8347 + (H8347 = 0))*(I8347 + (I8347 = 0))</f>
        <v>0</v>
      </c>
      <c r="K8347" s="11"/>
      <c r="L8347" s="11"/>
      <c r="M8347" s="11"/>
    </row>
    <row r="8348" spans="1:13">
      <c r="A8348" s="11"/>
      <c r="B8348" s="11"/>
      <c r="C8348" s="11"/>
      <c r="D8348" s="11"/>
      <c r="E8348" s="10" t="s">
        <v>2809</v>
      </c>
      <c r="F8348" s="14">
        <v>2</v>
      </c>
      <c r="G8348" s="15">
        <v>20</v>
      </c>
      <c r="H8348" s="15">
        <v>0</v>
      </c>
      <c r="I8348" s="15">
        <v>0</v>
      </c>
      <c r="J8348" s="13">
        <f>OR(F8348&lt;&gt;0,G8348&lt;&gt;0,H8348&lt;&gt;0,I8348&lt;&gt;0)*(F8348 + (F8348 = 0))*(G8348 + (G8348 = 0))*(H8348 + (H8348 = 0))*(I8348 + (I8348 = 0))</f>
        <v>40</v>
      </c>
      <c r="K8348" s="11"/>
      <c r="L8348" s="11"/>
      <c r="M8348" s="11"/>
    </row>
    <row r="8349" spans="1:13">
      <c r="A8349" s="11"/>
      <c r="B8349" s="11"/>
      <c r="C8349" s="11"/>
      <c r="D8349" s="11"/>
      <c r="E8349" s="10" t="s">
        <v>2810</v>
      </c>
      <c r="F8349" s="14">
        <v>2</v>
      </c>
      <c r="G8349" s="15">
        <v>20</v>
      </c>
      <c r="H8349" s="15">
        <v>0</v>
      </c>
      <c r="I8349" s="15">
        <v>0</v>
      </c>
      <c r="J8349" s="13">
        <f>OR(F8349&lt;&gt;0,G8349&lt;&gt;0,H8349&lt;&gt;0,I8349&lt;&gt;0)*(F8349 + (F8349 = 0))*(G8349 + (G8349 = 0))*(H8349 + (H8349 = 0))*(I8349 + (I8349 = 0))</f>
        <v>40</v>
      </c>
      <c r="K8349" s="11"/>
      <c r="L8349" s="11"/>
      <c r="M8349" s="11"/>
    </row>
    <row r="8350" spans="1:13">
      <c r="A8350" s="11"/>
      <c r="B8350" s="11"/>
      <c r="C8350" s="11"/>
      <c r="D8350" s="11"/>
      <c r="E8350" s="10" t="s">
        <v>2789</v>
      </c>
      <c r="F8350" s="14">
        <v>2</v>
      </c>
      <c r="G8350" s="15">
        <v>20</v>
      </c>
      <c r="H8350" s="15">
        <v>0</v>
      </c>
      <c r="I8350" s="15">
        <v>0</v>
      </c>
      <c r="J8350" s="13">
        <f>OR(F8350&lt;&gt;0,G8350&lt;&gt;0,H8350&lt;&gt;0,I8350&lt;&gt;0)*(F8350 + (F8350 = 0))*(G8350 + (G8350 = 0))*(H8350 + (H8350 = 0))*(I8350 + (I8350 = 0))</f>
        <v>40</v>
      </c>
      <c r="K8350" s="11"/>
      <c r="L8350" s="11"/>
      <c r="M8350" s="11"/>
    </row>
    <row r="8351" spans="1:13">
      <c r="A8351" s="11"/>
      <c r="B8351" s="11"/>
      <c r="C8351" s="11"/>
      <c r="D8351" s="11"/>
      <c r="E8351" s="10" t="s">
        <v>2811</v>
      </c>
      <c r="F8351" s="14">
        <v>2</v>
      </c>
      <c r="G8351" s="15">
        <v>20</v>
      </c>
      <c r="H8351" s="15">
        <v>0</v>
      </c>
      <c r="I8351" s="15">
        <v>0</v>
      </c>
      <c r="J8351" s="13">
        <f>OR(F8351&lt;&gt;0,G8351&lt;&gt;0,H8351&lt;&gt;0,I8351&lt;&gt;0)*(F8351 + (F8351 = 0))*(G8351 + (G8351 = 0))*(H8351 + (H8351 = 0))*(I8351 + (I8351 = 0))</f>
        <v>40</v>
      </c>
      <c r="K8351" s="11"/>
      <c r="L8351" s="11"/>
      <c r="M8351" s="11"/>
    </row>
    <row r="8352" spans="1:13">
      <c r="A8352" s="11"/>
      <c r="B8352" s="11"/>
      <c r="C8352" s="11"/>
      <c r="D8352" s="11"/>
      <c r="E8352" s="10" t="s">
        <v>2812</v>
      </c>
      <c r="F8352" s="14">
        <v>2</v>
      </c>
      <c r="G8352" s="15">
        <v>90</v>
      </c>
      <c r="H8352" s="15">
        <v>0</v>
      </c>
      <c r="I8352" s="15">
        <v>0</v>
      </c>
      <c r="J8352" s="13">
        <f>OR(F8352&lt;&gt;0,G8352&lt;&gt;0,H8352&lt;&gt;0,I8352&lt;&gt;0)*(F8352 + (F8352 = 0))*(G8352 + (G8352 = 0))*(H8352 + (H8352 = 0))*(I8352 + (I8352 = 0))</f>
        <v>180</v>
      </c>
      <c r="K8352" s="11"/>
      <c r="L8352" s="11"/>
      <c r="M8352" s="11"/>
    </row>
    <row r="8353" spans="1:13">
      <c r="A8353" s="11"/>
      <c r="B8353" s="11"/>
      <c r="C8353" s="11"/>
      <c r="D8353" s="11"/>
      <c r="E8353" s="10" t="s">
        <v>2813</v>
      </c>
      <c r="F8353" s="14">
        <v>2</v>
      </c>
      <c r="G8353" s="15">
        <v>90</v>
      </c>
      <c r="H8353" s="15">
        <v>0</v>
      </c>
      <c r="I8353" s="15">
        <v>0</v>
      </c>
      <c r="J8353" s="13">
        <f>OR(F8353&lt;&gt;0,G8353&lt;&gt;0,H8353&lt;&gt;0,I8353&lt;&gt;0)*(F8353 + (F8353 = 0))*(G8353 + (G8353 = 0))*(H8353 + (H8353 = 0))*(I8353 + (I8353 = 0))</f>
        <v>180</v>
      </c>
      <c r="K8353" s="11"/>
      <c r="L8353" s="11"/>
      <c r="M8353" s="11"/>
    </row>
    <row r="8354" spans="1:13">
      <c r="A8354" s="11"/>
      <c r="B8354" s="11"/>
      <c r="C8354" s="11"/>
      <c r="D8354" s="11"/>
      <c r="E8354" s="10" t="s">
        <v>2814</v>
      </c>
      <c r="F8354" s="14">
        <v>2</v>
      </c>
      <c r="G8354" s="15">
        <v>55</v>
      </c>
      <c r="H8354" s="15">
        <v>0</v>
      </c>
      <c r="I8354" s="15">
        <v>0</v>
      </c>
      <c r="J8354" s="13">
        <f>OR(F8354&lt;&gt;0,G8354&lt;&gt;0,H8354&lt;&gt;0,I8354&lt;&gt;0)*(F8354 + (F8354 = 0))*(G8354 + (G8354 = 0))*(H8354 + (H8354 = 0))*(I8354 + (I8354 = 0))</f>
        <v>110</v>
      </c>
      <c r="K8354" s="11"/>
      <c r="L8354" s="11"/>
      <c r="M8354" s="11"/>
    </row>
    <row r="8355" spans="1:13">
      <c r="A8355" s="11"/>
      <c r="B8355" s="11"/>
      <c r="C8355" s="11"/>
      <c r="D8355" s="11"/>
      <c r="E8355" s="10" t="s">
        <v>2791</v>
      </c>
      <c r="F8355" s="14"/>
      <c r="G8355" s="15"/>
      <c r="H8355" s="15"/>
      <c r="I8355" s="15"/>
      <c r="J8355" s="13">
        <f>OR(F8355&lt;&gt;0,G8355&lt;&gt;0,H8355&lt;&gt;0,I8355&lt;&gt;0)*(F8355 + (F8355 = 0))*(G8355 + (G8355 = 0))*(H8355 + (H8355 = 0))*(I8355 + (I8355 = 0))</f>
        <v>0</v>
      </c>
      <c r="K8355" s="11"/>
      <c r="L8355" s="11"/>
      <c r="M8355" s="11"/>
    </row>
    <row r="8356" spans="1:13">
      <c r="A8356" s="11"/>
      <c r="B8356" s="11"/>
      <c r="C8356" s="11"/>
      <c r="D8356" s="11"/>
      <c r="E8356" s="10" t="s">
        <v>2815</v>
      </c>
      <c r="F8356" s="14">
        <v>2</v>
      </c>
      <c r="G8356" s="15">
        <v>20</v>
      </c>
      <c r="H8356" s="15">
        <v>0</v>
      </c>
      <c r="I8356" s="15">
        <v>0</v>
      </c>
      <c r="J8356" s="13">
        <f>OR(F8356&lt;&gt;0,G8356&lt;&gt;0,H8356&lt;&gt;0,I8356&lt;&gt;0)*(F8356 + (F8356 = 0))*(G8356 + (G8356 = 0))*(H8356 + (H8356 = 0))*(I8356 + (I8356 = 0))</f>
        <v>40</v>
      </c>
      <c r="K8356" s="11"/>
      <c r="L8356" s="11"/>
      <c r="M8356" s="11"/>
    </row>
    <row r="8357" spans="1:13">
      <c r="A8357" s="11"/>
      <c r="B8357" s="11"/>
      <c r="C8357" s="11"/>
      <c r="D8357" s="11"/>
      <c r="E8357" s="10" t="s">
        <v>2816</v>
      </c>
      <c r="F8357" s="14">
        <v>2</v>
      </c>
      <c r="G8357" s="15">
        <v>20</v>
      </c>
      <c r="H8357" s="15">
        <v>0</v>
      </c>
      <c r="I8357" s="15">
        <v>0</v>
      </c>
      <c r="J8357" s="13">
        <f>OR(F8357&lt;&gt;0,G8357&lt;&gt;0,H8357&lt;&gt;0,I8357&lt;&gt;0)*(F8357 + (F8357 = 0))*(G8357 + (G8357 = 0))*(H8357 + (H8357 = 0))*(I8357 + (I8357 = 0))</f>
        <v>40</v>
      </c>
      <c r="K8357" s="11"/>
      <c r="L8357" s="11"/>
      <c r="M8357" s="11"/>
    </row>
    <row r="8358" spans="1:13">
      <c r="A8358" s="11"/>
      <c r="B8358" s="11"/>
      <c r="C8358" s="11"/>
      <c r="D8358" s="11"/>
      <c r="E8358" s="10" t="s">
        <v>2817</v>
      </c>
      <c r="F8358" s="14">
        <v>2</v>
      </c>
      <c r="G8358" s="15">
        <v>20</v>
      </c>
      <c r="H8358" s="15">
        <v>0</v>
      </c>
      <c r="I8358" s="15">
        <v>0</v>
      </c>
      <c r="J8358" s="13">
        <f>OR(F8358&lt;&gt;0,G8358&lt;&gt;0,H8358&lt;&gt;0,I8358&lt;&gt;0)*(F8358 + (F8358 = 0))*(G8358 + (G8358 = 0))*(H8358 + (H8358 = 0))*(I8358 + (I8358 = 0))</f>
        <v>40</v>
      </c>
      <c r="K8358" s="11"/>
      <c r="L8358" s="11"/>
      <c r="M8358" s="11"/>
    </row>
    <row r="8359" spans="1:13">
      <c r="A8359" s="11"/>
      <c r="B8359" s="11"/>
      <c r="C8359" s="11"/>
      <c r="D8359" s="11"/>
      <c r="E8359" s="10" t="s">
        <v>2818</v>
      </c>
      <c r="F8359" s="14">
        <v>2</v>
      </c>
      <c r="G8359" s="15">
        <v>135</v>
      </c>
      <c r="H8359" s="15">
        <v>0</v>
      </c>
      <c r="I8359" s="15">
        <v>0</v>
      </c>
      <c r="J8359" s="13">
        <f>OR(F8359&lt;&gt;0,G8359&lt;&gt;0,H8359&lt;&gt;0,I8359&lt;&gt;0)*(F8359 + (F8359 = 0))*(G8359 + (G8359 = 0))*(H8359 + (H8359 = 0))*(I8359 + (I8359 = 0))</f>
        <v>270</v>
      </c>
      <c r="K8359" s="11"/>
      <c r="L8359" s="11"/>
      <c r="M8359" s="11"/>
    </row>
    <row r="8360" spans="1:13">
      <c r="A8360" s="11"/>
      <c r="B8360" s="11"/>
      <c r="C8360" s="11"/>
      <c r="D8360" s="11"/>
      <c r="E8360" s="10" t="s">
        <v>2819</v>
      </c>
      <c r="F8360" s="14">
        <v>2</v>
      </c>
      <c r="G8360" s="15">
        <v>140</v>
      </c>
      <c r="H8360" s="15">
        <v>0</v>
      </c>
      <c r="I8360" s="15">
        <v>0</v>
      </c>
      <c r="J8360" s="13">
        <f>OR(F8360&lt;&gt;0,G8360&lt;&gt;0,H8360&lt;&gt;0,I8360&lt;&gt;0)*(F8360 + (F8360 = 0))*(G8360 + (G8360 = 0))*(H8360 + (H8360 = 0))*(I8360 + (I8360 = 0))</f>
        <v>280</v>
      </c>
      <c r="K8360" s="11"/>
      <c r="L8360" s="11"/>
      <c r="M8360" s="11"/>
    </row>
    <row r="8361" spans="1:13">
      <c r="A8361" s="11"/>
      <c r="B8361" s="11"/>
      <c r="C8361" s="11"/>
      <c r="D8361" s="11"/>
      <c r="E8361" s="10" t="s">
        <v>2820</v>
      </c>
      <c r="F8361" s="14">
        <v>2</v>
      </c>
      <c r="G8361" s="15">
        <v>140</v>
      </c>
      <c r="H8361" s="15">
        <v>0</v>
      </c>
      <c r="I8361" s="15">
        <v>0</v>
      </c>
      <c r="J8361" s="13">
        <f>OR(F8361&lt;&gt;0,G8361&lt;&gt;0,H8361&lt;&gt;0,I8361&lt;&gt;0)*(F8361 + (F8361 = 0))*(G8361 + (G8361 = 0))*(H8361 + (H8361 = 0))*(I8361 + (I8361 = 0))</f>
        <v>280</v>
      </c>
      <c r="K8361" s="11"/>
      <c r="L8361" s="11"/>
      <c r="M8361" s="11"/>
    </row>
    <row r="8362" spans="1:13">
      <c r="A8362" s="11"/>
      <c r="B8362" s="11"/>
      <c r="C8362" s="11"/>
      <c r="D8362" s="11"/>
      <c r="E8362" s="10" t="s">
        <v>2673</v>
      </c>
      <c r="F8362" s="14"/>
      <c r="G8362" s="15"/>
      <c r="H8362" s="15"/>
      <c r="I8362" s="15"/>
      <c r="J8362" s="13">
        <f>OR(F8362&lt;&gt;0,G8362&lt;&gt;0,H8362&lt;&gt;0,I8362&lt;&gt;0)*(F8362 + (F8362 = 0))*(G8362 + (G8362 = 0))*(H8362 + (H8362 = 0))*(I8362 + (I8362 = 0))</f>
        <v>0</v>
      </c>
      <c r="K8362" s="11"/>
      <c r="L8362" s="11"/>
      <c r="M8362" s="11"/>
    </row>
    <row r="8363" spans="1:13">
      <c r="A8363" s="11"/>
      <c r="B8363" s="11"/>
      <c r="C8363" s="11"/>
      <c r="D8363" s="11"/>
      <c r="E8363" s="10" t="s">
        <v>2821</v>
      </c>
      <c r="F8363" s="14">
        <v>8</v>
      </c>
      <c r="G8363" s="15">
        <v>110</v>
      </c>
      <c r="H8363" s="15">
        <v>0</v>
      </c>
      <c r="I8363" s="15">
        <v>0</v>
      </c>
      <c r="J8363" s="13">
        <f>OR(F8363&lt;&gt;0,G8363&lt;&gt;0,H8363&lt;&gt;0,I8363&lt;&gt;0)*(F8363 + (F8363 = 0))*(G8363 + (G8363 = 0))*(H8363 + (H8363 = 0))*(I8363 + (I8363 = 0))</f>
        <v>880</v>
      </c>
      <c r="K8363" s="11"/>
      <c r="L8363" s="11"/>
      <c r="M8363" s="11"/>
    </row>
    <row r="8364" spans="1:13">
      <c r="A8364" s="11"/>
      <c r="B8364" s="11"/>
      <c r="C8364" s="11"/>
      <c r="D8364" s="11"/>
      <c r="E8364" s="10" t="s">
        <v>2708</v>
      </c>
      <c r="F8364" s="14"/>
      <c r="G8364" s="15"/>
      <c r="H8364" s="15"/>
      <c r="I8364" s="15"/>
      <c r="J8364" s="13">
        <f>OR(F8364&lt;&gt;0,G8364&lt;&gt;0,H8364&lt;&gt;0,I8364&lt;&gt;0)*(F8364 + (F8364 = 0))*(G8364 + (G8364 = 0))*(H8364 + (H8364 = 0))*(I8364 + (I8364 = 0))</f>
        <v>0</v>
      </c>
      <c r="K8364" s="11"/>
      <c r="L8364" s="11"/>
      <c r="M8364" s="11"/>
    </row>
    <row r="8365" spans="1:13">
      <c r="A8365" s="11"/>
      <c r="B8365" s="11"/>
      <c r="C8365" s="11"/>
      <c r="D8365" s="11"/>
      <c r="E8365" s="10" t="s">
        <v>2822</v>
      </c>
      <c r="F8365" s="14">
        <v>1</v>
      </c>
      <c r="G8365" s="15">
        <v>110</v>
      </c>
      <c r="H8365" s="15">
        <v>0</v>
      </c>
      <c r="I8365" s="15">
        <v>0</v>
      </c>
      <c r="J8365" s="13">
        <f>OR(F8365&lt;&gt;0,G8365&lt;&gt;0,H8365&lt;&gt;0,I8365&lt;&gt;0)*(F8365 + (F8365 = 0))*(G8365 + (G8365 = 0))*(H8365 + (H8365 = 0))*(I8365 + (I8365 = 0))</f>
        <v>110</v>
      </c>
      <c r="K8365" s="11"/>
      <c r="L8365" s="11"/>
      <c r="M8365" s="11"/>
    </row>
    <row r="8366" spans="1:13">
      <c r="A8366" s="11"/>
      <c r="B8366" s="11"/>
      <c r="C8366" s="11"/>
      <c r="D8366" s="11"/>
      <c r="E8366" s="10" t="s">
        <v>17</v>
      </c>
      <c r="F8366" s="14"/>
      <c r="G8366" s="15"/>
      <c r="H8366" s="15"/>
      <c r="I8366" s="15"/>
      <c r="J8366" s="13">
        <f>OR(F8366&lt;&gt;0,G8366&lt;&gt;0,H8366&lt;&gt;0,I8366&lt;&gt;0)*(F8366 + (F8366 = 0))*(G8366 + (G8366 = 0))*(H8366 + (H8366 = 0))*(I8366 + (I8366 = 0))</f>
        <v>0</v>
      </c>
      <c r="K8366" s="11"/>
      <c r="L8366" s="11"/>
      <c r="M8366" s="11"/>
    </row>
    <row r="8367" spans="1:13">
      <c r="A8367" s="11"/>
      <c r="B8367" s="11"/>
      <c r="C8367" s="11"/>
      <c r="D8367" s="11"/>
      <c r="E8367" s="11"/>
      <c r="F8367" s="11"/>
      <c r="G8367" s="11"/>
      <c r="H8367" s="11"/>
      <c r="I8367" s="11"/>
      <c r="J8367" s="16" t="s">
        <v>2823</v>
      </c>
      <c r="K8367" s="17">
        <f>SUM(J8345:J8366)*1</f>
        <v>3854</v>
      </c>
      <c r="L8367" s="15">
        <v>14.42</v>
      </c>
      <c r="M8367" s="18">
        <f>ROUND(K8367*L8367,2)</f>
        <v>55574.68</v>
      </c>
    </row>
    <row r="8368" spans="1:13" ht="0.95" customHeight="1">
      <c r="A8368" s="19"/>
      <c r="B8368" s="19"/>
      <c r="C8368" s="19"/>
      <c r="D8368" s="19"/>
      <c r="E8368" s="19"/>
      <c r="F8368" s="19"/>
      <c r="G8368" s="19"/>
      <c r="H8368" s="19"/>
      <c r="I8368" s="19"/>
      <c r="J8368" s="19"/>
      <c r="K8368" s="19"/>
      <c r="L8368" s="19"/>
      <c r="M8368" s="19"/>
    </row>
    <row r="8369" spans="1:13" s="1" customFormat="1">
      <c r="A8369" s="40" t="s">
        <v>2824</v>
      </c>
      <c r="B8369" s="16" t="s">
        <v>22</v>
      </c>
      <c r="C8369" s="16" t="s">
        <v>23</v>
      </c>
      <c r="D8369" s="16" t="s">
        <v>2825</v>
      </c>
      <c r="E8369" s="41"/>
      <c r="F8369" s="41"/>
      <c r="G8369" s="41"/>
      <c r="H8369" s="41"/>
      <c r="I8369" s="41"/>
      <c r="J8369" s="41"/>
      <c r="K8369" s="17">
        <f>K8383</f>
        <v>4730</v>
      </c>
      <c r="L8369" s="18">
        <f>L8383</f>
        <v>17.059999999999999</v>
      </c>
      <c r="M8369" s="18">
        <f>M8383</f>
        <v>80693.8</v>
      </c>
    </row>
    <row r="8370" spans="1:13">
      <c r="A8370" s="11"/>
      <c r="B8370" s="11"/>
      <c r="C8370" s="11"/>
      <c r="D8370" s="10" t="s">
        <v>2826</v>
      </c>
      <c r="E8370" s="11"/>
      <c r="F8370" s="11"/>
      <c r="G8370" s="11"/>
      <c r="H8370" s="11"/>
      <c r="I8370" s="11"/>
      <c r="J8370" s="11"/>
      <c r="K8370" s="11"/>
      <c r="L8370" s="11"/>
      <c r="M8370" s="11"/>
    </row>
    <row r="8371" spans="1:13">
      <c r="A8371" s="11"/>
      <c r="B8371" s="11"/>
      <c r="C8371" s="11"/>
      <c r="D8371" s="11"/>
      <c r="E8371" s="10" t="s">
        <v>2739</v>
      </c>
      <c r="F8371" s="14"/>
      <c r="G8371" s="15"/>
      <c r="H8371" s="15"/>
      <c r="I8371" s="15"/>
      <c r="J8371" s="13">
        <f>OR(F8371&lt;&gt;0,G8371&lt;&gt;0,H8371&lt;&gt;0,I8371&lt;&gt;0)*(F8371 + (F8371 = 0))*(G8371 + (G8371 = 0))*(H8371 + (H8371 = 0))*(I8371 + (I8371 = 0))</f>
        <v>0</v>
      </c>
      <c r="K8371" s="11"/>
      <c r="L8371" s="11"/>
      <c r="M8371" s="11"/>
    </row>
    <row r="8372" spans="1:13">
      <c r="A8372" s="11"/>
      <c r="B8372" s="11"/>
      <c r="C8372" s="11"/>
      <c r="D8372" s="11"/>
      <c r="E8372" s="10" t="s">
        <v>2827</v>
      </c>
      <c r="F8372" s="14">
        <v>4</v>
      </c>
      <c r="G8372" s="15">
        <v>490</v>
      </c>
      <c r="H8372" s="15">
        <v>0</v>
      </c>
      <c r="I8372" s="15">
        <v>0</v>
      </c>
      <c r="J8372" s="13">
        <f>OR(F8372&lt;&gt;0,G8372&lt;&gt;0,H8372&lt;&gt;0,I8372&lt;&gt;0)*(F8372 + (F8372 = 0))*(G8372 + (G8372 = 0))*(H8372 + (H8372 = 0))*(I8372 + (I8372 = 0))</f>
        <v>1960</v>
      </c>
      <c r="K8372" s="11"/>
      <c r="L8372" s="11"/>
      <c r="M8372" s="11"/>
    </row>
    <row r="8373" spans="1:13">
      <c r="A8373" s="11"/>
      <c r="B8373" s="11"/>
      <c r="C8373" s="11"/>
      <c r="D8373" s="11"/>
      <c r="E8373" s="10" t="s">
        <v>2828</v>
      </c>
      <c r="F8373" s="14">
        <v>4</v>
      </c>
      <c r="G8373" s="15">
        <v>405</v>
      </c>
      <c r="H8373" s="15">
        <v>0</v>
      </c>
      <c r="I8373" s="15">
        <v>0</v>
      </c>
      <c r="J8373" s="13">
        <f>OR(F8373&lt;&gt;0,G8373&lt;&gt;0,H8373&lt;&gt;0,I8373&lt;&gt;0)*(F8373 + (F8373 = 0))*(G8373 + (G8373 = 0))*(H8373 + (H8373 = 0))*(I8373 + (I8373 = 0))</f>
        <v>1620</v>
      </c>
      <c r="K8373" s="11"/>
      <c r="L8373" s="11"/>
      <c r="M8373" s="11"/>
    </row>
    <row r="8374" spans="1:13">
      <c r="A8374" s="11"/>
      <c r="B8374" s="11"/>
      <c r="C8374" s="11"/>
      <c r="D8374" s="11"/>
      <c r="E8374" s="10" t="s">
        <v>2673</v>
      </c>
      <c r="F8374" s="14"/>
      <c r="G8374" s="15"/>
      <c r="H8374" s="15"/>
      <c r="I8374" s="15"/>
      <c r="J8374" s="13">
        <f>OR(F8374&lt;&gt;0,G8374&lt;&gt;0,H8374&lt;&gt;0,I8374&lt;&gt;0)*(F8374 + (F8374 = 0))*(G8374 + (G8374 = 0))*(H8374 + (H8374 = 0))*(I8374 + (I8374 = 0))</f>
        <v>0</v>
      </c>
      <c r="K8374" s="11"/>
      <c r="L8374" s="11"/>
      <c r="M8374" s="11"/>
    </row>
    <row r="8375" spans="1:13">
      <c r="A8375" s="11"/>
      <c r="B8375" s="11"/>
      <c r="C8375" s="11"/>
      <c r="D8375" s="11"/>
      <c r="E8375" s="10" t="s">
        <v>2829</v>
      </c>
      <c r="F8375" s="14">
        <v>4</v>
      </c>
      <c r="G8375" s="15">
        <v>25</v>
      </c>
      <c r="H8375" s="15">
        <v>0</v>
      </c>
      <c r="I8375" s="15">
        <v>0</v>
      </c>
      <c r="J8375" s="13">
        <f>OR(F8375&lt;&gt;0,G8375&lt;&gt;0,H8375&lt;&gt;0,I8375&lt;&gt;0)*(F8375 + (F8375 = 0))*(G8375 + (G8375 = 0))*(H8375 + (H8375 = 0))*(I8375 + (I8375 = 0))</f>
        <v>100</v>
      </c>
      <c r="K8375" s="11"/>
      <c r="L8375" s="11"/>
      <c r="M8375" s="11"/>
    </row>
    <row r="8376" spans="1:13">
      <c r="A8376" s="11"/>
      <c r="B8376" s="11"/>
      <c r="C8376" s="11"/>
      <c r="D8376" s="11"/>
      <c r="E8376" s="10" t="s">
        <v>2788</v>
      </c>
      <c r="F8376" s="14"/>
      <c r="G8376" s="15"/>
      <c r="H8376" s="15"/>
      <c r="I8376" s="15"/>
      <c r="J8376" s="13">
        <f>OR(F8376&lt;&gt;0,G8376&lt;&gt;0,H8376&lt;&gt;0,I8376&lt;&gt;0)*(F8376 + (F8376 = 0))*(G8376 + (G8376 = 0))*(H8376 + (H8376 = 0))*(I8376 + (I8376 = 0))</f>
        <v>0</v>
      </c>
      <c r="K8376" s="11"/>
      <c r="L8376" s="11"/>
      <c r="M8376" s="11"/>
    </row>
    <row r="8377" spans="1:13">
      <c r="A8377" s="11"/>
      <c r="B8377" s="11"/>
      <c r="C8377" s="11"/>
      <c r="D8377" s="11"/>
      <c r="E8377" s="10" t="s">
        <v>2830</v>
      </c>
      <c r="F8377" s="14">
        <v>6</v>
      </c>
      <c r="G8377" s="15">
        <v>20</v>
      </c>
      <c r="H8377" s="15">
        <v>0</v>
      </c>
      <c r="I8377" s="15">
        <v>0</v>
      </c>
      <c r="J8377" s="13">
        <f>OR(F8377&lt;&gt;0,G8377&lt;&gt;0,H8377&lt;&gt;0,I8377&lt;&gt;0)*(F8377 + (F8377 = 0))*(G8377 + (G8377 = 0))*(H8377 + (H8377 = 0))*(I8377 + (I8377 = 0))</f>
        <v>120</v>
      </c>
      <c r="K8377" s="11"/>
      <c r="L8377" s="11"/>
      <c r="M8377" s="11"/>
    </row>
    <row r="8378" spans="1:13">
      <c r="A8378" s="11"/>
      <c r="B8378" s="11"/>
      <c r="C8378" s="11"/>
      <c r="D8378" s="11"/>
      <c r="E8378" s="10" t="s">
        <v>2831</v>
      </c>
      <c r="F8378" s="14">
        <v>6</v>
      </c>
      <c r="G8378" s="15">
        <v>80</v>
      </c>
      <c r="H8378" s="15">
        <v>0</v>
      </c>
      <c r="I8378" s="15">
        <v>0</v>
      </c>
      <c r="J8378" s="13">
        <f>OR(F8378&lt;&gt;0,G8378&lt;&gt;0,H8378&lt;&gt;0,I8378&lt;&gt;0)*(F8378 + (F8378 = 0))*(G8378 + (G8378 = 0))*(H8378 + (H8378 = 0))*(I8378 + (I8378 = 0))</f>
        <v>480</v>
      </c>
      <c r="K8378" s="11"/>
      <c r="L8378" s="11"/>
      <c r="M8378" s="11"/>
    </row>
    <row r="8379" spans="1:13">
      <c r="A8379" s="11"/>
      <c r="B8379" s="11"/>
      <c r="C8379" s="11"/>
      <c r="D8379" s="11"/>
      <c r="E8379" s="10" t="s">
        <v>2791</v>
      </c>
      <c r="F8379" s="14"/>
      <c r="G8379" s="15"/>
      <c r="H8379" s="15"/>
      <c r="I8379" s="15"/>
      <c r="J8379" s="13">
        <f>OR(F8379&lt;&gt;0,G8379&lt;&gt;0,H8379&lt;&gt;0,I8379&lt;&gt;0)*(F8379 + (F8379 = 0))*(G8379 + (G8379 = 0))*(H8379 + (H8379 = 0))*(I8379 + (I8379 = 0))</f>
        <v>0</v>
      </c>
      <c r="K8379" s="11"/>
      <c r="L8379" s="11"/>
      <c r="M8379" s="11"/>
    </row>
    <row r="8380" spans="1:13">
      <c r="A8380" s="11"/>
      <c r="B8380" s="11"/>
      <c r="C8380" s="11"/>
      <c r="D8380" s="11"/>
      <c r="E8380" s="10" t="s">
        <v>2832</v>
      </c>
      <c r="F8380" s="14">
        <v>6</v>
      </c>
      <c r="G8380" s="15">
        <v>20</v>
      </c>
      <c r="H8380" s="15">
        <v>0</v>
      </c>
      <c r="I8380" s="15">
        <v>0</v>
      </c>
      <c r="J8380" s="13">
        <f>OR(F8380&lt;&gt;0,G8380&lt;&gt;0,H8380&lt;&gt;0,I8380&lt;&gt;0)*(F8380 + (F8380 = 0))*(G8380 + (G8380 = 0))*(H8380 + (H8380 = 0))*(I8380 + (I8380 = 0))</f>
        <v>120</v>
      </c>
      <c r="K8380" s="11"/>
      <c r="L8380" s="11"/>
      <c r="M8380" s="11"/>
    </row>
    <row r="8381" spans="1:13">
      <c r="A8381" s="11"/>
      <c r="B8381" s="11"/>
      <c r="C8381" s="11"/>
      <c r="D8381" s="11"/>
      <c r="E8381" s="10" t="s">
        <v>2833</v>
      </c>
      <c r="F8381" s="14">
        <v>6</v>
      </c>
      <c r="G8381" s="15">
        <v>55</v>
      </c>
      <c r="H8381" s="15">
        <v>0</v>
      </c>
      <c r="I8381" s="15">
        <v>0</v>
      </c>
      <c r="J8381" s="13">
        <f>OR(F8381&lt;&gt;0,G8381&lt;&gt;0,H8381&lt;&gt;0,I8381&lt;&gt;0)*(F8381 + (F8381 = 0))*(G8381 + (G8381 = 0))*(H8381 + (H8381 = 0))*(I8381 + (I8381 = 0))</f>
        <v>330</v>
      </c>
      <c r="K8381" s="11"/>
      <c r="L8381" s="11"/>
      <c r="M8381" s="11"/>
    </row>
    <row r="8382" spans="1:13">
      <c r="A8382" s="11"/>
      <c r="B8382" s="11"/>
      <c r="C8382" s="11"/>
      <c r="D8382" s="11"/>
      <c r="E8382" s="10" t="s">
        <v>17</v>
      </c>
      <c r="F8382" s="14"/>
      <c r="G8382" s="15"/>
      <c r="H8382" s="15"/>
      <c r="I8382" s="15"/>
      <c r="J8382" s="13">
        <f>OR(F8382&lt;&gt;0,G8382&lt;&gt;0,H8382&lt;&gt;0,I8382&lt;&gt;0)*(F8382 + (F8382 = 0))*(G8382 + (G8382 = 0))*(H8382 + (H8382 = 0))*(I8382 + (I8382 = 0))</f>
        <v>0</v>
      </c>
      <c r="K8382" s="11"/>
      <c r="L8382" s="11"/>
      <c r="M8382" s="11"/>
    </row>
    <row r="8383" spans="1:13">
      <c r="A8383" s="11"/>
      <c r="B8383" s="11"/>
      <c r="C8383" s="11"/>
      <c r="D8383" s="11"/>
      <c r="E8383" s="11"/>
      <c r="F8383" s="11"/>
      <c r="G8383" s="11"/>
      <c r="H8383" s="11"/>
      <c r="I8383" s="11"/>
      <c r="J8383" s="16" t="s">
        <v>2834</v>
      </c>
      <c r="K8383" s="17">
        <f>SUM(J8371:J8382)*1</f>
        <v>4730</v>
      </c>
      <c r="L8383" s="15">
        <v>17.059999999999999</v>
      </c>
      <c r="M8383" s="18">
        <f>ROUND(K8383*L8383,2)</f>
        <v>80693.8</v>
      </c>
    </row>
    <row r="8384" spans="1:13" ht="0.95" customHeight="1">
      <c r="A8384" s="19"/>
      <c r="B8384" s="19"/>
      <c r="C8384" s="19"/>
      <c r="D8384" s="19"/>
      <c r="E8384" s="19"/>
      <c r="F8384" s="19"/>
      <c r="G8384" s="19"/>
      <c r="H8384" s="19"/>
      <c r="I8384" s="19"/>
      <c r="J8384" s="19"/>
      <c r="K8384" s="19"/>
      <c r="L8384" s="19"/>
      <c r="M8384" s="19"/>
    </row>
    <row r="8385" spans="1:13" s="1" customFormat="1">
      <c r="A8385" s="40" t="s">
        <v>2835</v>
      </c>
      <c r="B8385" s="16" t="s">
        <v>22</v>
      </c>
      <c r="C8385" s="16" t="s">
        <v>23</v>
      </c>
      <c r="D8385" s="16" t="s">
        <v>2836</v>
      </c>
      <c r="E8385" s="41"/>
      <c r="F8385" s="41"/>
      <c r="G8385" s="41"/>
      <c r="H8385" s="41"/>
      <c r="I8385" s="41"/>
      <c r="J8385" s="41"/>
      <c r="K8385" s="17">
        <f>K8392</f>
        <v>1180</v>
      </c>
      <c r="L8385" s="18">
        <f>L8392</f>
        <v>20.61</v>
      </c>
      <c r="M8385" s="18">
        <f>M8392</f>
        <v>24319.8</v>
      </c>
    </row>
    <row r="8386" spans="1:13">
      <c r="A8386" s="11"/>
      <c r="B8386" s="11"/>
      <c r="C8386" s="11"/>
      <c r="D8386" s="10" t="s">
        <v>2837</v>
      </c>
      <c r="E8386" s="11"/>
      <c r="F8386" s="11"/>
      <c r="G8386" s="11"/>
      <c r="H8386" s="11"/>
      <c r="I8386" s="11"/>
      <c r="J8386" s="11"/>
      <c r="K8386" s="11"/>
      <c r="L8386" s="11"/>
      <c r="M8386" s="11"/>
    </row>
    <row r="8387" spans="1:13">
      <c r="A8387" s="11"/>
      <c r="B8387" s="11"/>
      <c r="C8387" s="11"/>
      <c r="D8387" s="11"/>
      <c r="E8387" s="10" t="s">
        <v>2673</v>
      </c>
      <c r="F8387" s="14"/>
      <c r="G8387" s="15"/>
      <c r="H8387" s="15"/>
      <c r="I8387" s="15"/>
      <c r="J8387" s="13">
        <f>OR(F8387&lt;&gt;0,G8387&lt;&gt;0,H8387&lt;&gt;0,I8387&lt;&gt;0)*(F8387 + (F8387 = 0))*(G8387 + (G8387 = 0))*(H8387 + (H8387 = 0))*(I8387 + (I8387 = 0))</f>
        <v>0</v>
      </c>
      <c r="K8387" s="11"/>
      <c r="L8387" s="11"/>
      <c r="M8387" s="11"/>
    </row>
    <row r="8388" spans="1:13">
      <c r="A8388" s="11"/>
      <c r="B8388" s="11"/>
      <c r="C8388" s="11"/>
      <c r="D8388" s="11"/>
      <c r="E8388" s="10" t="s">
        <v>2838</v>
      </c>
      <c r="F8388" s="14">
        <v>8</v>
      </c>
      <c r="G8388" s="15">
        <v>25</v>
      </c>
      <c r="H8388" s="15">
        <v>0</v>
      </c>
      <c r="I8388" s="15">
        <v>0</v>
      </c>
      <c r="J8388" s="13">
        <f>OR(F8388&lt;&gt;0,G8388&lt;&gt;0,H8388&lt;&gt;0,I8388&lt;&gt;0)*(F8388 + (F8388 = 0))*(G8388 + (G8388 = 0))*(H8388 + (H8388 = 0))*(I8388 + (I8388 = 0))</f>
        <v>200</v>
      </c>
      <c r="K8388" s="11"/>
      <c r="L8388" s="11"/>
      <c r="M8388" s="11"/>
    </row>
    <row r="8389" spans="1:13">
      <c r="A8389" s="11"/>
      <c r="B8389" s="11"/>
      <c r="C8389" s="11"/>
      <c r="D8389" s="11"/>
      <c r="E8389" s="10" t="s">
        <v>2839</v>
      </c>
      <c r="F8389" s="14">
        <v>8</v>
      </c>
      <c r="G8389" s="15">
        <v>110</v>
      </c>
      <c r="H8389" s="15">
        <v>0</v>
      </c>
      <c r="I8389" s="15">
        <v>0</v>
      </c>
      <c r="J8389" s="13">
        <f>OR(F8389&lt;&gt;0,G8389&lt;&gt;0,H8389&lt;&gt;0,I8389&lt;&gt;0)*(F8389 + (F8389 = 0))*(G8389 + (G8389 = 0))*(H8389 + (H8389 = 0))*(I8389 + (I8389 = 0))</f>
        <v>880</v>
      </c>
      <c r="K8389" s="11"/>
      <c r="L8389" s="11"/>
      <c r="M8389" s="11"/>
    </row>
    <row r="8390" spans="1:13">
      <c r="A8390" s="11"/>
      <c r="B8390" s="11"/>
      <c r="C8390" s="11"/>
      <c r="D8390" s="11"/>
      <c r="E8390" s="10" t="s">
        <v>2829</v>
      </c>
      <c r="F8390" s="14">
        <v>4</v>
      </c>
      <c r="G8390" s="15">
        <v>25</v>
      </c>
      <c r="H8390" s="15">
        <v>0</v>
      </c>
      <c r="I8390" s="15">
        <v>0</v>
      </c>
      <c r="J8390" s="13">
        <f>OR(F8390&lt;&gt;0,G8390&lt;&gt;0,H8390&lt;&gt;0,I8390&lt;&gt;0)*(F8390 + (F8390 = 0))*(G8390 + (G8390 = 0))*(H8390 + (H8390 = 0))*(I8390 + (I8390 = 0))</f>
        <v>100</v>
      </c>
      <c r="K8390" s="11"/>
      <c r="L8390" s="11"/>
      <c r="M8390" s="11"/>
    </row>
    <row r="8391" spans="1:13">
      <c r="A8391" s="11"/>
      <c r="B8391" s="11"/>
      <c r="C8391" s="11"/>
      <c r="D8391" s="11"/>
      <c r="E8391" s="10" t="s">
        <v>17</v>
      </c>
      <c r="F8391" s="14"/>
      <c r="G8391" s="15"/>
      <c r="H8391" s="15"/>
      <c r="I8391" s="15"/>
      <c r="J8391" s="13">
        <f>OR(F8391&lt;&gt;0,G8391&lt;&gt;0,H8391&lt;&gt;0,I8391&lt;&gt;0)*(F8391 + (F8391 = 0))*(G8391 + (G8391 = 0))*(H8391 + (H8391 = 0))*(I8391 + (I8391 = 0))</f>
        <v>0</v>
      </c>
      <c r="K8391" s="11"/>
      <c r="L8391" s="11"/>
      <c r="M8391" s="11"/>
    </row>
    <row r="8392" spans="1:13">
      <c r="A8392" s="11"/>
      <c r="B8392" s="11"/>
      <c r="C8392" s="11"/>
      <c r="D8392" s="11"/>
      <c r="E8392" s="11"/>
      <c r="F8392" s="11"/>
      <c r="G8392" s="11"/>
      <c r="H8392" s="11"/>
      <c r="I8392" s="11"/>
      <c r="J8392" s="16" t="s">
        <v>2840</v>
      </c>
      <c r="K8392" s="17">
        <f>SUM(J8387:J8391)*1</f>
        <v>1180</v>
      </c>
      <c r="L8392" s="15">
        <v>20.61</v>
      </c>
      <c r="M8392" s="18">
        <f>ROUND(K8392*L8392,2)</f>
        <v>24319.8</v>
      </c>
    </row>
    <row r="8393" spans="1:13" ht="0.95" customHeight="1">
      <c r="A8393" s="19"/>
      <c r="B8393" s="19"/>
      <c r="C8393" s="19"/>
      <c r="D8393" s="19"/>
      <c r="E8393" s="19"/>
      <c r="F8393" s="19"/>
      <c r="G8393" s="19"/>
      <c r="H8393" s="19"/>
      <c r="I8393" s="19"/>
      <c r="J8393" s="19"/>
      <c r="K8393" s="19"/>
      <c r="L8393" s="19"/>
      <c r="M8393" s="19"/>
    </row>
    <row r="8394" spans="1:13" s="1" customFormat="1">
      <c r="A8394" s="40" t="s">
        <v>2348</v>
      </c>
      <c r="B8394" s="16" t="s">
        <v>22</v>
      </c>
      <c r="C8394" s="16" t="s">
        <v>23</v>
      </c>
      <c r="D8394" s="16" t="s">
        <v>2349</v>
      </c>
      <c r="E8394" s="41"/>
      <c r="F8394" s="41"/>
      <c r="G8394" s="41"/>
      <c r="H8394" s="41"/>
      <c r="I8394" s="41"/>
      <c r="J8394" s="41"/>
      <c r="K8394" s="17">
        <f>K8411</f>
        <v>4620</v>
      </c>
      <c r="L8394" s="18">
        <f>L8411</f>
        <v>24.27</v>
      </c>
      <c r="M8394" s="18">
        <f>M8411</f>
        <v>112127.4</v>
      </c>
    </row>
    <row r="8395" spans="1:13">
      <c r="A8395" s="11"/>
      <c r="B8395" s="11"/>
      <c r="C8395" s="11"/>
      <c r="D8395" s="10" t="s">
        <v>2350</v>
      </c>
      <c r="E8395" s="11"/>
      <c r="F8395" s="11"/>
      <c r="G8395" s="11"/>
      <c r="H8395" s="11"/>
      <c r="I8395" s="11"/>
      <c r="J8395" s="11"/>
      <c r="K8395" s="11"/>
      <c r="L8395" s="11"/>
      <c r="M8395" s="11"/>
    </row>
    <row r="8396" spans="1:13">
      <c r="A8396" s="11"/>
      <c r="B8396" s="11"/>
      <c r="C8396" s="11"/>
      <c r="D8396" s="11"/>
      <c r="E8396" s="10" t="s">
        <v>2788</v>
      </c>
      <c r="F8396" s="14"/>
      <c r="G8396" s="15"/>
      <c r="H8396" s="15"/>
      <c r="I8396" s="15"/>
      <c r="J8396" s="13">
        <f>OR(F8396&lt;&gt;0,G8396&lt;&gt;0,H8396&lt;&gt;0,I8396&lt;&gt;0)*(F8396 + (F8396 = 0))*(G8396 + (G8396 = 0))*(H8396 + (H8396 = 0))*(I8396 + (I8396 = 0))</f>
        <v>0</v>
      </c>
      <c r="K8396" s="11"/>
      <c r="L8396" s="11"/>
      <c r="M8396" s="11"/>
    </row>
    <row r="8397" spans="1:13">
      <c r="A8397" s="11"/>
      <c r="B8397" s="11"/>
      <c r="C8397" s="11"/>
      <c r="D8397" s="11"/>
      <c r="E8397" s="10" t="s">
        <v>2841</v>
      </c>
      <c r="F8397" s="14">
        <v>6</v>
      </c>
      <c r="G8397" s="15">
        <v>20</v>
      </c>
      <c r="H8397" s="15">
        <v>0</v>
      </c>
      <c r="I8397" s="15">
        <v>0</v>
      </c>
      <c r="J8397" s="13">
        <f>OR(F8397&lt;&gt;0,G8397&lt;&gt;0,H8397&lt;&gt;0,I8397&lt;&gt;0)*(F8397 + (F8397 = 0))*(G8397 + (G8397 = 0))*(H8397 + (H8397 = 0))*(I8397 + (I8397 = 0))</f>
        <v>120</v>
      </c>
      <c r="K8397" s="11"/>
      <c r="L8397" s="11"/>
      <c r="M8397" s="11"/>
    </row>
    <row r="8398" spans="1:13">
      <c r="A8398" s="11"/>
      <c r="B8398" s="11"/>
      <c r="C8398" s="11"/>
      <c r="D8398" s="11"/>
      <c r="E8398" s="10" t="s">
        <v>2842</v>
      </c>
      <c r="F8398" s="14">
        <v>6</v>
      </c>
      <c r="G8398" s="15">
        <v>20</v>
      </c>
      <c r="H8398" s="15">
        <v>0</v>
      </c>
      <c r="I8398" s="15">
        <v>0</v>
      </c>
      <c r="J8398" s="13">
        <f>OR(F8398&lt;&gt;0,G8398&lt;&gt;0,H8398&lt;&gt;0,I8398&lt;&gt;0)*(F8398 + (F8398 = 0))*(G8398 + (G8398 = 0))*(H8398 + (H8398 = 0))*(I8398 + (I8398 = 0))</f>
        <v>120</v>
      </c>
      <c r="K8398" s="11"/>
      <c r="L8398" s="11"/>
      <c r="M8398" s="11"/>
    </row>
    <row r="8399" spans="1:13">
      <c r="A8399" s="11"/>
      <c r="B8399" s="11"/>
      <c r="C8399" s="11"/>
      <c r="D8399" s="11"/>
      <c r="E8399" s="10" t="s">
        <v>2843</v>
      </c>
      <c r="F8399" s="14">
        <v>6</v>
      </c>
      <c r="G8399" s="15">
        <v>20</v>
      </c>
      <c r="H8399" s="15">
        <v>0</v>
      </c>
      <c r="I8399" s="15">
        <v>0</v>
      </c>
      <c r="J8399" s="13">
        <f>OR(F8399&lt;&gt;0,G8399&lt;&gt;0,H8399&lt;&gt;0,I8399&lt;&gt;0)*(F8399 + (F8399 = 0))*(G8399 + (G8399 = 0))*(H8399 + (H8399 = 0))*(I8399 + (I8399 = 0))</f>
        <v>120</v>
      </c>
      <c r="K8399" s="11"/>
      <c r="L8399" s="11"/>
      <c r="M8399" s="11"/>
    </row>
    <row r="8400" spans="1:13">
      <c r="A8400" s="11"/>
      <c r="B8400" s="11"/>
      <c r="C8400" s="11"/>
      <c r="D8400" s="11"/>
      <c r="E8400" s="10" t="s">
        <v>2844</v>
      </c>
      <c r="F8400" s="14">
        <v>6</v>
      </c>
      <c r="G8400" s="15">
        <v>90</v>
      </c>
      <c r="H8400" s="15">
        <v>0</v>
      </c>
      <c r="I8400" s="15">
        <v>0</v>
      </c>
      <c r="J8400" s="13">
        <f>OR(F8400&lt;&gt;0,G8400&lt;&gt;0,H8400&lt;&gt;0,I8400&lt;&gt;0)*(F8400 + (F8400 = 0))*(G8400 + (G8400 = 0))*(H8400 + (H8400 = 0))*(I8400 + (I8400 = 0))</f>
        <v>540</v>
      </c>
      <c r="K8400" s="11"/>
      <c r="L8400" s="11"/>
      <c r="M8400" s="11"/>
    </row>
    <row r="8401" spans="1:13">
      <c r="A8401" s="11"/>
      <c r="B8401" s="11"/>
      <c r="C8401" s="11"/>
      <c r="D8401" s="11"/>
      <c r="E8401" s="10" t="s">
        <v>2845</v>
      </c>
      <c r="F8401" s="14">
        <v>6</v>
      </c>
      <c r="G8401" s="15">
        <v>90</v>
      </c>
      <c r="H8401" s="15">
        <v>0</v>
      </c>
      <c r="I8401" s="15">
        <v>0</v>
      </c>
      <c r="J8401" s="13">
        <f>OR(F8401&lt;&gt;0,G8401&lt;&gt;0,H8401&lt;&gt;0,I8401&lt;&gt;0)*(F8401 + (F8401 = 0))*(G8401 + (G8401 = 0))*(H8401 + (H8401 = 0))*(I8401 + (I8401 = 0))</f>
        <v>540</v>
      </c>
      <c r="K8401" s="11"/>
      <c r="L8401" s="11"/>
      <c r="M8401" s="11"/>
    </row>
    <row r="8402" spans="1:13">
      <c r="A8402" s="11"/>
      <c r="B8402" s="11"/>
      <c r="C8402" s="11"/>
      <c r="D8402" s="11"/>
      <c r="E8402" s="10" t="s">
        <v>2846</v>
      </c>
      <c r="F8402" s="14">
        <v>6</v>
      </c>
      <c r="G8402" s="15">
        <v>55</v>
      </c>
      <c r="H8402" s="15">
        <v>0</v>
      </c>
      <c r="I8402" s="15">
        <v>0</v>
      </c>
      <c r="J8402" s="13">
        <f>OR(F8402&lt;&gt;0,G8402&lt;&gt;0,H8402&lt;&gt;0,I8402&lt;&gt;0)*(F8402 + (F8402 = 0))*(G8402 + (G8402 = 0))*(H8402 + (H8402 = 0))*(I8402 + (I8402 = 0))</f>
        <v>330</v>
      </c>
      <c r="K8402" s="11"/>
      <c r="L8402" s="11"/>
      <c r="M8402" s="11"/>
    </row>
    <row r="8403" spans="1:13">
      <c r="A8403" s="11"/>
      <c r="B8403" s="11"/>
      <c r="C8403" s="11"/>
      <c r="D8403" s="11"/>
      <c r="E8403" s="10" t="s">
        <v>2791</v>
      </c>
      <c r="F8403" s="14"/>
      <c r="G8403" s="15"/>
      <c r="H8403" s="15"/>
      <c r="I8403" s="15"/>
      <c r="J8403" s="13">
        <f>OR(F8403&lt;&gt;0,G8403&lt;&gt;0,H8403&lt;&gt;0,I8403&lt;&gt;0)*(F8403 + (F8403 = 0))*(G8403 + (G8403 = 0))*(H8403 + (H8403 = 0))*(I8403 + (I8403 = 0))</f>
        <v>0</v>
      </c>
      <c r="K8403" s="11"/>
      <c r="L8403" s="11"/>
      <c r="M8403" s="11"/>
    </row>
    <row r="8404" spans="1:13">
      <c r="A8404" s="11"/>
      <c r="B8404" s="11"/>
      <c r="C8404" s="11"/>
      <c r="D8404" s="11"/>
      <c r="E8404" s="10" t="s">
        <v>2847</v>
      </c>
      <c r="F8404" s="14">
        <v>6</v>
      </c>
      <c r="G8404" s="15">
        <v>20</v>
      </c>
      <c r="H8404" s="15">
        <v>0</v>
      </c>
      <c r="I8404" s="15">
        <v>0</v>
      </c>
      <c r="J8404" s="13">
        <f>OR(F8404&lt;&gt;0,G8404&lt;&gt;0,H8404&lt;&gt;0,I8404&lt;&gt;0)*(F8404 + (F8404 = 0))*(G8404 + (G8404 = 0))*(H8404 + (H8404 = 0))*(I8404 + (I8404 = 0))</f>
        <v>120</v>
      </c>
      <c r="K8404" s="11"/>
      <c r="L8404" s="11"/>
      <c r="M8404" s="11"/>
    </row>
    <row r="8405" spans="1:13">
      <c r="A8405" s="11"/>
      <c r="B8405" s="11"/>
      <c r="C8405" s="11"/>
      <c r="D8405" s="11"/>
      <c r="E8405" s="10" t="s">
        <v>2848</v>
      </c>
      <c r="F8405" s="14">
        <v>6</v>
      </c>
      <c r="G8405" s="15">
        <v>20</v>
      </c>
      <c r="H8405" s="15">
        <v>0</v>
      </c>
      <c r="I8405" s="15">
        <v>0</v>
      </c>
      <c r="J8405" s="13">
        <f>OR(F8405&lt;&gt;0,G8405&lt;&gt;0,H8405&lt;&gt;0,I8405&lt;&gt;0)*(F8405 + (F8405 = 0))*(G8405 + (G8405 = 0))*(H8405 + (H8405 = 0))*(I8405 + (I8405 = 0))</f>
        <v>120</v>
      </c>
      <c r="K8405" s="11"/>
      <c r="L8405" s="11"/>
      <c r="M8405" s="11"/>
    </row>
    <row r="8406" spans="1:13">
      <c r="A8406" s="11"/>
      <c r="B8406" s="11"/>
      <c r="C8406" s="11"/>
      <c r="D8406" s="11"/>
      <c r="E8406" s="10" t="s">
        <v>2849</v>
      </c>
      <c r="F8406" s="14">
        <v>6</v>
      </c>
      <c r="G8406" s="15">
        <v>20</v>
      </c>
      <c r="H8406" s="15">
        <v>0</v>
      </c>
      <c r="I8406" s="15">
        <v>0</v>
      </c>
      <c r="J8406" s="13">
        <f>OR(F8406&lt;&gt;0,G8406&lt;&gt;0,H8406&lt;&gt;0,I8406&lt;&gt;0)*(F8406 + (F8406 = 0))*(G8406 + (G8406 = 0))*(H8406 + (H8406 = 0))*(I8406 + (I8406 = 0))</f>
        <v>120</v>
      </c>
      <c r="K8406" s="11"/>
      <c r="L8406" s="11"/>
      <c r="M8406" s="11"/>
    </row>
    <row r="8407" spans="1:13">
      <c r="A8407" s="11"/>
      <c r="B8407" s="11"/>
      <c r="C8407" s="11"/>
      <c r="D8407" s="11"/>
      <c r="E8407" s="10" t="s">
        <v>2850</v>
      </c>
      <c r="F8407" s="14">
        <v>6</v>
      </c>
      <c r="G8407" s="15">
        <v>135</v>
      </c>
      <c r="H8407" s="15">
        <v>0</v>
      </c>
      <c r="I8407" s="15">
        <v>0</v>
      </c>
      <c r="J8407" s="13">
        <f>OR(F8407&lt;&gt;0,G8407&lt;&gt;0,H8407&lt;&gt;0,I8407&lt;&gt;0)*(F8407 + (F8407 = 0))*(G8407 + (G8407 = 0))*(H8407 + (H8407 = 0))*(I8407 + (I8407 = 0))</f>
        <v>810</v>
      </c>
      <c r="K8407" s="11"/>
      <c r="L8407" s="11"/>
      <c r="M8407" s="11"/>
    </row>
    <row r="8408" spans="1:13">
      <c r="A8408" s="11"/>
      <c r="B8408" s="11"/>
      <c r="C8408" s="11"/>
      <c r="D8408" s="11"/>
      <c r="E8408" s="10" t="s">
        <v>2851</v>
      </c>
      <c r="F8408" s="14">
        <v>6</v>
      </c>
      <c r="G8408" s="15">
        <v>140</v>
      </c>
      <c r="H8408" s="15">
        <v>0</v>
      </c>
      <c r="I8408" s="15">
        <v>0</v>
      </c>
      <c r="J8408" s="13">
        <f>OR(F8408&lt;&gt;0,G8408&lt;&gt;0,H8408&lt;&gt;0,I8408&lt;&gt;0)*(F8408 + (F8408 = 0))*(G8408 + (G8408 = 0))*(H8408 + (H8408 = 0))*(I8408 + (I8408 = 0))</f>
        <v>840</v>
      </c>
      <c r="K8408" s="11"/>
      <c r="L8408" s="11"/>
      <c r="M8408" s="11"/>
    </row>
    <row r="8409" spans="1:13">
      <c r="A8409" s="11"/>
      <c r="B8409" s="11"/>
      <c r="C8409" s="11"/>
      <c r="D8409" s="11"/>
      <c r="E8409" s="10" t="s">
        <v>2852</v>
      </c>
      <c r="F8409" s="14">
        <v>6</v>
      </c>
      <c r="G8409" s="15">
        <v>140</v>
      </c>
      <c r="H8409" s="15">
        <v>0</v>
      </c>
      <c r="I8409" s="15">
        <v>0</v>
      </c>
      <c r="J8409" s="13">
        <f>OR(F8409&lt;&gt;0,G8409&lt;&gt;0,H8409&lt;&gt;0,I8409&lt;&gt;0)*(F8409 + (F8409 = 0))*(G8409 + (G8409 = 0))*(H8409 + (H8409 = 0))*(I8409 + (I8409 = 0))</f>
        <v>840</v>
      </c>
      <c r="K8409" s="11"/>
      <c r="L8409" s="11"/>
      <c r="M8409" s="11"/>
    </row>
    <row r="8410" spans="1:13">
      <c r="A8410" s="11"/>
      <c r="B8410" s="11"/>
      <c r="C8410" s="11"/>
      <c r="D8410" s="11"/>
      <c r="E8410" s="10" t="s">
        <v>17</v>
      </c>
      <c r="F8410" s="14"/>
      <c r="G8410" s="15"/>
      <c r="H8410" s="15"/>
      <c r="I8410" s="15"/>
      <c r="J8410" s="13">
        <f>OR(F8410&lt;&gt;0,G8410&lt;&gt;0,H8410&lt;&gt;0,I8410&lt;&gt;0)*(F8410 + (F8410 = 0))*(G8410 + (G8410 = 0))*(H8410 + (H8410 = 0))*(I8410 + (I8410 = 0))</f>
        <v>0</v>
      </c>
      <c r="K8410" s="11"/>
      <c r="L8410" s="11"/>
      <c r="M8410" s="11"/>
    </row>
    <row r="8411" spans="1:13">
      <c r="A8411" s="11"/>
      <c r="B8411" s="11"/>
      <c r="C8411" s="11"/>
      <c r="D8411" s="11"/>
      <c r="E8411" s="11"/>
      <c r="F8411" s="11"/>
      <c r="G8411" s="11"/>
      <c r="H8411" s="11"/>
      <c r="I8411" s="11"/>
      <c r="J8411" s="16" t="s">
        <v>2352</v>
      </c>
      <c r="K8411" s="17">
        <f>SUM(J8396:J8410)*1</f>
        <v>4620</v>
      </c>
      <c r="L8411" s="15">
        <v>24.27</v>
      </c>
      <c r="M8411" s="18">
        <f>ROUND(K8411*L8411,2)</f>
        <v>112127.4</v>
      </c>
    </row>
    <row r="8412" spans="1:13" ht="0.95" customHeight="1">
      <c r="A8412" s="19"/>
      <c r="B8412" s="19"/>
      <c r="C8412" s="19"/>
      <c r="D8412" s="19"/>
      <c r="E8412" s="19"/>
      <c r="F8412" s="19"/>
      <c r="G8412" s="19"/>
      <c r="H8412" s="19"/>
      <c r="I8412" s="19"/>
      <c r="J8412" s="19"/>
      <c r="K8412" s="19"/>
      <c r="L8412" s="19"/>
      <c r="M8412" s="19"/>
    </row>
    <row r="8413" spans="1:13" s="1" customFormat="1">
      <c r="A8413" s="40" t="s">
        <v>2602</v>
      </c>
      <c r="B8413" s="16" t="s">
        <v>22</v>
      </c>
      <c r="C8413" s="16" t="s">
        <v>23</v>
      </c>
      <c r="D8413" s="16" t="s">
        <v>2603</v>
      </c>
      <c r="E8413" s="41"/>
      <c r="F8413" s="41"/>
      <c r="G8413" s="41"/>
      <c r="H8413" s="41"/>
      <c r="I8413" s="41"/>
      <c r="J8413" s="41"/>
      <c r="K8413" s="17">
        <f>K8423</f>
        <v>8425</v>
      </c>
      <c r="L8413" s="18">
        <f>L8423</f>
        <v>4.79</v>
      </c>
      <c r="M8413" s="18">
        <f>M8423</f>
        <v>40355.75</v>
      </c>
    </row>
    <row r="8414" spans="1:13">
      <c r="A8414" s="11"/>
      <c r="B8414" s="11"/>
      <c r="C8414" s="11"/>
      <c r="D8414" s="10" t="s">
        <v>2604</v>
      </c>
      <c r="E8414" s="11"/>
      <c r="F8414" s="11"/>
      <c r="G8414" s="11"/>
      <c r="H8414" s="11"/>
      <c r="I8414" s="11"/>
      <c r="J8414" s="11"/>
      <c r="K8414" s="11"/>
      <c r="L8414" s="11"/>
      <c r="M8414" s="11"/>
    </row>
    <row r="8415" spans="1:13">
      <c r="A8415" s="11"/>
      <c r="B8415" s="11"/>
      <c r="C8415" s="11"/>
      <c r="D8415" s="11"/>
      <c r="E8415" s="10" t="s">
        <v>2853</v>
      </c>
      <c r="F8415" s="14"/>
      <c r="G8415" s="15"/>
      <c r="H8415" s="15"/>
      <c r="I8415" s="15"/>
      <c r="J8415" s="13">
        <f>OR(F8415&lt;&gt;0,G8415&lt;&gt;0,H8415&lt;&gt;0,I8415&lt;&gt;0)*(F8415 + (F8415 = 0))*(G8415 + (G8415 = 0))*(H8415 + (H8415 = 0))*(I8415 + (I8415 = 0))</f>
        <v>0</v>
      </c>
      <c r="K8415" s="11"/>
      <c r="L8415" s="11"/>
      <c r="M8415" s="11"/>
    </row>
    <row r="8416" spans="1:13">
      <c r="A8416" s="11"/>
      <c r="B8416" s="11"/>
      <c r="C8416" s="11"/>
      <c r="D8416" s="11"/>
      <c r="E8416" s="10" t="s">
        <v>2854</v>
      </c>
      <c r="F8416" s="14">
        <v>49</v>
      </c>
      <c r="G8416" s="15">
        <v>50</v>
      </c>
      <c r="H8416" s="15">
        <v>0</v>
      </c>
      <c r="I8416" s="15">
        <v>0</v>
      </c>
      <c r="J8416" s="13">
        <f>OR(F8416&lt;&gt;0,G8416&lt;&gt;0,H8416&lt;&gt;0,I8416&lt;&gt;0)*(F8416 + (F8416 = 0))*(G8416 + (G8416 = 0))*(H8416 + (H8416 = 0))*(I8416 + (I8416 = 0))</f>
        <v>2450</v>
      </c>
      <c r="K8416" s="11"/>
      <c r="L8416" s="11"/>
      <c r="M8416" s="11"/>
    </row>
    <row r="8417" spans="1:13">
      <c r="A8417" s="11"/>
      <c r="B8417" s="11"/>
      <c r="C8417" s="11"/>
      <c r="D8417" s="11"/>
      <c r="E8417" s="10" t="s">
        <v>2855</v>
      </c>
      <c r="F8417" s="14">
        <v>49</v>
      </c>
      <c r="G8417" s="15">
        <v>50</v>
      </c>
      <c r="H8417" s="15">
        <v>0</v>
      </c>
      <c r="I8417" s="15">
        <v>0</v>
      </c>
      <c r="J8417" s="13">
        <f>OR(F8417&lt;&gt;0,G8417&lt;&gt;0,H8417&lt;&gt;0,I8417&lt;&gt;0)*(F8417 + (F8417 = 0))*(G8417 + (G8417 = 0))*(H8417 + (H8417 = 0))*(I8417 + (I8417 = 0))</f>
        <v>2450</v>
      </c>
      <c r="K8417" s="11"/>
      <c r="L8417" s="11"/>
      <c r="M8417" s="11"/>
    </row>
    <row r="8418" spans="1:13">
      <c r="A8418" s="11"/>
      <c r="B8418" s="11"/>
      <c r="C8418" s="11"/>
      <c r="D8418" s="11"/>
      <c r="E8418" s="10" t="s">
        <v>2856</v>
      </c>
      <c r="F8418" s="14">
        <v>30</v>
      </c>
      <c r="G8418" s="15">
        <v>35</v>
      </c>
      <c r="H8418" s="15">
        <v>0</v>
      </c>
      <c r="I8418" s="15">
        <v>0</v>
      </c>
      <c r="J8418" s="13">
        <f>OR(F8418&lt;&gt;0,G8418&lt;&gt;0,H8418&lt;&gt;0,I8418&lt;&gt;0)*(F8418 + (F8418 = 0))*(G8418 + (G8418 = 0))*(H8418 + (H8418 = 0))*(I8418 + (I8418 = 0))</f>
        <v>1050</v>
      </c>
      <c r="K8418" s="11"/>
      <c r="L8418" s="11"/>
      <c r="M8418" s="11"/>
    </row>
    <row r="8419" spans="1:13">
      <c r="A8419" s="11"/>
      <c r="B8419" s="11"/>
      <c r="C8419" s="11"/>
      <c r="D8419" s="11"/>
      <c r="E8419" s="10" t="s">
        <v>2857</v>
      </c>
      <c r="F8419" s="14">
        <v>16</v>
      </c>
      <c r="G8419" s="15">
        <v>35</v>
      </c>
      <c r="H8419" s="15">
        <v>0</v>
      </c>
      <c r="I8419" s="15">
        <v>0</v>
      </c>
      <c r="J8419" s="13">
        <f>OR(F8419&lt;&gt;0,G8419&lt;&gt;0,H8419&lt;&gt;0,I8419&lt;&gt;0)*(F8419 + (F8419 = 0))*(G8419 + (G8419 = 0))*(H8419 + (H8419 = 0))*(I8419 + (I8419 = 0))</f>
        <v>560</v>
      </c>
      <c r="K8419" s="11"/>
      <c r="L8419" s="11"/>
      <c r="M8419" s="11"/>
    </row>
    <row r="8420" spans="1:13">
      <c r="A8420" s="11"/>
      <c r="B8420" s="11"/>
      <c r="C8420" s="11"/>
      <c r="D8420" s="11"/>
      <c r="E8420" s="10" t="s">
        <v>2858</v>
      </c>
      <c r="F8420" s="14">
        <v>4</v>
      </c>
      <c r="G8420" s="15">
        <v>45</v>
      </c>
      <c r="H8420" s="15">
        <v>0</v>
      </c>
      <c r="I8420" s="15">
        <v>0</v>
      </c>
      <c r="J8420" s="13">
        <f>OR(F8420&lt;&gt;0,G8420&lt;&gt;0,H8420&lt;&gt;0,I8420&lt;&gt;0)*(F8420 + (F8420 = 0))*(G8420 + (G8420 = 0))*(H8420 + (H8420 = 0))*(I8420 + (I8420 = 0))</f>
        <v>180</v>
      </c>
      <c r="K8420" s="11"/>
      <c r="L8420" s="11"/>
      <c r="M8420" s="11"/>
    </row>
    <row r="8421" spans="1:13">
      <c r="A8421" s="11"/>
      <c r="B8421" s="11"/>
      <c r="C8421" s="11"/>
      <c r="D8421" s="11"/>
      <c r="E8421" s="10" t="s">
        <v>2859</v>
      </c>
      <c r="F8421" s="14">
        <v>48</v>
      </c>
      <c r="G8421" s="15">
        <v>35</v>
      </c>
      <c r="H8421" s="15">
        <v>0</v>
      </c>
      <c r="I8421" s="15">
        <v>0</v>
      </c>
      <c r="J8421" s="13">
        <f>OR(F8421&lt;&gt;0,G8421&lt;&gt;0,H8421&lt;&gt;0,I8421&lt;&gt;0)*(F8421 + (F8421 = 0))*(G8421 + (G8421 = 0))*(H8421 + (H8421 = 0))*(I8421 + (I8421 = 0))</f>
        <v>1680</v>
      </c>
      <c r="K8421" s="11"/>
      <c r="L8421" s="11"/>
      <c r="M8421" s="11"/>
    </row>
    <row r="8422" spans="1:13">
      <c r="A8422" s="11"/>
      <c r="B8422" s="11"/>
      <c r="C8422" s="11"/>
      <c r="D8422" s="11"/>
      <c r="E8422" s="10" t="s">
        <v>2860</v>
      </c>
      <c r="F8422" s="14">
        <v>1</v>
      </c>
      <c r="G8422" s="15">
        <v>55</v>
      </c>
      <c r="H8422" s="15">
        <v>0</v>
      </c>
      <c r="I8422" s="15">
        <v>0</v>
      </c>
      <c r="J8422" s="13">
        <f>OR(F8422&lt;&gt;0,G8422&lt;&gt;0,H8422&lt;&gt;0,I8422&lt;&gt;0)*(F8422 + (F8422 = 0))*(G8422 + (G8422 = 0))*(H8422 + (H8422 = 0))*(I8422 + (I8422 = 0))</f>
        <v>55</v>
      </c>
      <c r="K8422" s="11"/>
      <c r="L8422" s="11"/>
      <c r="M8422" s="11"/>
    </row>
    <row r="8423" spans="1:13">
      <c r="A8423" s="11"/>
      <c r="B8423" s="11"/>
      <c r="C8423" s="11"/>
      <c r="D8423" s="11"/>
      <c r="E8423" s="11"/>
      <c r="F8423" s="11"/>
      <c r="G8423" s="11"/>
      <c r="H8423" s="11"/>
      <c r="I8423" s="11"/>
      <c r="J8423" s="16" t="s">
        <v>2607</v>
      </c>
      <c r="K8423" s="17">
        <f>SUM(J8415:J8422)*1</f>
        <v>8425</v>
      </c>
      <c r="L8423" s="15">
        <v>4.79</v>
      </c>
      <c r="M8423" s="18">
        <f>ROUND(K8423*L8423,2)</f>
        <v>40355.75</v>
      </c>
    </row>
    <row r="8424" spans="1:13" ht="0.95" customHeight="1">
      <c r="A8424" s="19"/>
      <c r="B8424" s="19"/>
      <c r="C8424" s="19"/>
      <c r="D8424" s="19"/>
      <c r="E8424" s="19"/>
      <c r="F8424" s="19"/>
      <c r="G8424" s="19"/>
      <c r="H8424" s="19"/>
      <c r="I8424" s="19"/>
      <c r="J8424" s="19"/>
      <c r="K8424" s="19"/>
      <c r="L8424" s="19"/>
      <c r="M8424" s="19"/>
    </row>
    <row r="8425" spans="1:13" s="1" customFormat="1">
      <c r="A8425" s="40" t="s">
        <v>2861</v>
      </c>
      <c r="B8425" s="16" t="s">
        <v>22</v>
      </c>
      <c r="C8425" s="16" t="s">
        <v>23</v>
      </c>
      <c r="D8425" s="16" t="s">
        <v>2862</v>
      </c>
      <c r="E8425" s="41"/>
      <c r="F8425" s="41"/>
      <c r="G8425" s="41"/>
      <c r="H8425" s="41"/>
      <c r="I8425" s="41"/>
      <c r="J8425" s="41"/>
      <c r="K8425" s="17">
        <f>K8439</f>
        <v>9715</v>
      </c>
      <c r="L8425" s="18">
        <f>L8439</f>
        <v>5.15</v>
      </c>
      <c r="M8425" s="18">
        <f>M8439</f>
        <v>50032.25</v>
      </c>
    </row>
    <row r="8426" spans="1:13">
      <c r="A8426" s="11"/>
      <c r="B8426" s="11"/>
      <c r="C8426" s="11"/>
      <c r="D8426" s="10" t="s">
        <v>2863</v>
      </c>
      <c r="E8426" s="11"/>
      <c r="F8426" s="11"/>
      <c r="G8426" s="11"/>
      <c r="H8426" s="11"/>
      <c r="I8426" s="11"/>
      <c r="J8426" s="11"/>
      <c r="K8426" s="11"/>
      <c r="L8426" s="11"/>
      <c r="M8426" s="11"/>
    </row>
    <row r="8427" spans="1:13">
      <c r="A8427" s="11"/>
      <c r="B8427" s="11"/>
      <c r="C8427" s="11"/>
      <c r="D8427" s="11"/>
      <c r="E8427" s="10" t="s">
        <v>2864</v>
      </c>
      <c r="F8427" s="14"/>
      <c r="G8427" s="15"/>
      <c r="H8427" s="15"/>
      <c r="I8427" s="15"/>
      <c r="J8427" s="13">
        <f>OR(F8427&lt;&gt;0,G8427&lt;&gt;0,H8427&lt;&gt;0,I8427&lt;&gt;0)*(F8427 + (F8427 = 0))*(G8427 + (G8427 = 0))*(H8427 + (H8427 = 0))*(I8427 + (I8427 = 0))</f>
        <v>0</v>
      </c>
      <c r="K8427" s="11"/>
      <c r="L8427" s="11"/>
      <c r="M8427" s="11"/>
    </row>
    <row r="8428" spans="1:13">
      <c r="A8428" s="11"/>
      <c r="B8428" s="11"/>
      <c r="C8428" s="11"/>
      <c r="D8428" s="11"/>
      <c r="E8428" s="10" t="s">
        <v>2865</v>
      </c>
      <c r="F8428" s="14">
        <v>1</v>
      </c>
      <c r="G8428" s="15">
        <v>20</v>
      </c>
      <c r="H8428" s="15">
        <v>0</v>
      </c>
      <c r="I8428" s="15">
        <v>0</v>
      </c>
      <c r="J8428" s="13">
        <f>OR(F8428&lt;&gt;0,G8428&lt;&gt;0,H8428&lt;&gt;0,I8428&lt;&gt;0)*(F8428 + (F8428 = 0))*(G8428 + (G8428 = 0))*(H8428 + (H8428 = 0))*(I8428 + (I8428 = 0))</f>
        <v>20</v>
      </c>
      <c r="K8428" s="11"/>
      <c r="L8428" s="11"/>
      <c r="M8428" s="11"/>
    </row>
    <row r="8429" spans="1:13">
      <c r="A8429" s="11"/>
      <c r="B8429" s="11"/>
      <c r="C8429" s="11"/>
      <c r="D8429" s="11"/>
      <c r="E8429" s="10" t="s">
        <v>2866</v>
      </c>
      <c r="F8429" s="14"/>
      <c r="G8429" s="15"/>
      <c r="H8429" s="15"/>
      <c r="I8429" s="15"/>
      <c r="J8429" s="13">
        <f>OR(F8429&lt;&gt;0,G8429&lt;&gt;0,H8429&lt;&gt;0,I8429&lt;&gt;0)*(F8429 + (F8429 = 0))*(G8429 + (G8429 = 0))*(H8429 + (H8429 = 0))*(I8429 + (I8429 = 0))</f>
        <v>0</v>
      </c>
      <c r="K8429" s="11"/>
      <c r="L8429" s="11"/>
      <c r="M8429" s="11"/>
    </row>
    <row r="8430" spans="1:13">
      <c r="A8430" s="11"/>
      <c r="B8430" s="11"/>
      <c r="C8430" s="11"/>
      <c r="D8430" s="11"/>
      <c r="E8430" s="10" t="s">
        <v>2867</v>
      </c>
      <c r="F8430" s="14">
        <v>8</v>
      </c>
      <c r="G8430" s="15">
        <v>25</v>
      </c>
      <c r="H8430" s="15">
        <v>0</v>
      </c>
      <c r="I8430" s="15">
        <v>0</v>
      </c>
      <c r="J8430" s="13">
        <f>OR(F8430&lt;&gt;0,G8430&lt;&gt;0,H8430&lt;&gt;0,I8430&lt;&gt;0)*(F8430 + (F8430 = 0))*(G8430 + (G8430 = 0))*(H8430 + (H8430 = 0))*(I8430 + (I8430 = 0))</f>
        <v>200</v>
      </c>
      <c r="K8430" s="11"/>
      <c r="L8430" s="11"/>
      <c r="M8430" s="11"/>
    </row>
    <row r="8431" spans="1:13">
      <c r="A8431" s="11"/>
      <c r="B8431" s="11"/>
      <c r="C8431" s="11"/>
      <c r="D8431" s="11"/>
      <c r="E8431" s="10" t="s">
        <v>2868</v>
      </c>
      <c r="F8431" s="14">
        <v>8</v>
      </c>
      <c r="G8431" s="15">
        <v>25</v>
      </c>
      <c r="H8431" s="15">
        <v>0</v>
      </c>
      <c r="I8431" s="15">
        <v>0</v>
      </c>
      <c r="J8431" s="13">
        <f>OR(F8431&lt;&gt;0,G8431&lt;&gt;0,H8431&lt;&gt;0,I8431&lt;&gt;0)*(F8431 + (F8431 = 0))*(G8431 + (G8431 = 0))*(H8431 + (H8431 = 0))*(I8431 + (I8431 = 0))</f>
        <v>200</v>
      </c>
      <c r="K8431" s="11"/>
      <c r="L8431" s="11"/>
      <c r="M8431" s="11"/>
    </row>
    <row r="8432" spans="1:13">
      <c r="A8432" s="11"/>
      <c r="B8432" s="11"/>
      <c r="C8432" s="11"/>
      <c r="D8432" s="11"/>
      <c r="E8432" s="10" t="s">
        <v>2869</v>
      </c>
      <c r="F8432" s="14"/>
      <c r="G8432" s="15"/>
      <c r="H8432" s="15"/>
      <c r="I8432" s="15"/>
      <c r="J8432" s="13">
        <f>OR(F8432&lt;&gt;0,G8432&lt;&gt;0,H8432&lt;&gt;0,I8432&lt;&gt;0)*(F8432 + (F8432 = 0))*(G8432 + (G8432 = 0))*(H8432 + (H8432 = 0))*(I8432 + (I8432 = 0))</f>
        <v>0</v>
      </c>
      <c r="K8432" s="11"/>
      <c r="L8432" s="11"/>
      <c r="M8432" s="11"/>
    </row>
    <row r="8433" spans="1:13">
      <c r="A8433" s="11"/>
      <c r="B8433" s="11"/>
      <c r="C8433" s="11"/>
      <c r="D8433" s="11"/>
      <c r="E8433" s="10" t="s">
        <v>2870</v>
      </c>
      <c r="F8433" s="14">
        <v>8</v>
      </c>
      <c r="G8433" s="15">
        <v>25</v>
      </c>
      <c r="H8433" s="15">
        <v>0</v>
      </c>
      <c r="I8433" s="15">
        <v>0</v>
      </c>
      <c r="J8433" s="13">
        <f>OR(F8433&lt;&gt;0,G8433&lt;&gt;0,H8433&lt;&gt;0,I8433&lt;&gt;0)*(F8433 + (F8433 = 0))*(G8433 + (G8433 = 0))*(H8433 + (H8433 = 0))*(I8433 + (I8433 = 0))</f>
        <v>200</v>
      </c>
      <c r="K8433" s="11"/>
      <c r="L8433" s="11"/>
      <c r="M8433" s="11"/>
    </row>
    <row r="8434" spans="1:13">
      <c r="A8434" s="11"/>
      <c r="B8434" s="11"/>
      <c r="C8434" s="11"/>
      <c r="D8434" s="11"/>
      <c r="E8434" s="10" t="s">
        <v>2871</v>
      </c>
      <c r="F8434" s="14">
        <v>8</v>
      </c>
      <c r="G8434" s="15">
        <v>25</v>
      </c>
      <c r="H8434" s="15">
        <v>0</v>
      </c>
      <c r="I8434" s="15">
        <v>0</v>
      </c>
      <c r="J8434" s="13">
        <f>OR(F8434&lt;&gt;0,G8434&lt;&gt;0,H8434&lt;&gt;0,I8434&lt;&gt;0)*(F8434 + (F8434 = 0))*(G8434 + (G8434 = 0))*(H8434 + (H8434 = 0))*(I8434 + (I8434 = 0))</f>
        <v>200</v>
      </c>
      <c r="K8434" s="11"/>
      <c r="L8434" s="11"/>
      <c r="M8434" s="11"/>
    </row>
    <row r="8435" spans="1:13">
      <c r="A8435" s="11"/>
      <c r="B8435" s="11"/>
      <c r="C8435" s="11"/>
      <c r="D8435" s="11"/>
      <c r="E8435" s="10" t="s">
        <v>2872</v>
      </c>
      <c r="F8435" s="14"/>
      <c r="G8435" s="15"/>
      <c r="H8435" s="15"/>
      <c r="I8435" s="15"/>
      <c r="J8435" s="13">
        <f>OR(F8435&lt;&gt;0,G8435&lt;&gt;0,H8435&lt;&gt;0,I8435&lt;&gt;0)*(F8435 + (F8435 = 0))*(G8435 + (G8435 = 0))*(H8435 + (H8435 = 0))*(I8435 + (I8435 = 0))</f>
        <v>0</v>
      </c>
      <c r="K8435" s="11"/>
      <c r="L8435" s="11"/>
      <c r="M8435" s="11"/>
    </row>
    <row r="8436" spans="1:13">
      <c r="A8436" s="11"/>
      <c r="B8436" s="11"/>
      <c r="C8436" s="11"/>
      <c r="D8436" s="11"/>
      <c r="E8436" s="10" t="s">
        <v>2873</v>
      </c>
      <c r="F8436" s="14">
        <v>63</v>
      </c>
      <c r="G8436" s="15">
        <v>65</v>
      </c>
      <c r="H8436" s="15">
        <v>0</v>
      </c>
      <c r="I8436" s="15">
        <v>0</v>
      </c>
      <c r="J8436" s="13">
        <f>OR(F8436&lt;&gt;0,G8436&lt;&gt;0,H8436&lt;&gt;0,I8436&lt;&gt;0)*(F8436 + (F8436 = 0))*(G8436 + (G8436 = 0))*(H8436 + (H8436 = 0))*(I8436 + (I8436 = 0))</f>
        <v>4095</v>
      </c>
      <c r="K8436" s="11"/>
      <c r="L8436" s="11"/>
      <c r="M8436" s="11"/>
    </row>
    <row r="8437" spans="1:13">
      <c r="A8437" s="11"/>
      <c r="B8437" s="11"/>
      <c r="C8437" s="11"/>
      <c r="D8437" s="11"/>
      <c r="E8437" s="10" t="s">
        <v>2874</v>
      </c>
      <c r="F8437" s="14"/>
      <c r="G8437" s="15"/>
      <c r="H8437" s="15"/>
      <c r="I8437" s="15"/>
      <c r="J8437" s="13">
        <f>OR(F8437&lt;&gt;0,G8437&lt;&gt;0,H8437&lt;&gt;0,I8437&lt;&gt;0)*(F8437 + (F8437 = 0))*(G8437 + (G8437 = 0))*(H8437 + (H8437 = 0))*(I8437 + (I8437 = 0))</f>
        <v>0</v>
      </c>
      <c r="K8437" s="11"/>
      <c r="L8437" s="11"/>
      <c r="M8437" s="11"/>
    </row>
    <row r="8438" spans="1:13">
      <c r="A8438" s="11"/>
      <c r="B8438" s="11"/>
      <c r="C8438" s="11"/>
      <c r="D8438" s="11"/>
      <c r="E8438" s="10" t="s">
        <v>2873</v>
      </c>
      <c r="F8438" s="14">
        <v>60</v>
      </c>
      <c r="G8438" s="15">
        <v>80</v>
      </c>
      <c r="H8438" s="15">
        <v>0</v>
      </c>
      <c r="I8438" s="15">
        <v>0</v>
      </c>
      <c r="J8438" s="13">
        <f>OR(F8438&lt;&gt;0,G8438&lt;&gt;0,H8438&lt;&gt;0,I8438&lt;&gt;0)*(F8438 + (F8438 = 0))*(G8438 + (G8438 = 0))*(H8438 + (H8438 = 0))*(I8438 + (I8438 = 0))</f>
        <v>4800</v>
      </c>
      <c r="K8438" s="11"/>
      <c r="L8438" s="11"/>
      <c r="M8438" s="11"/>
    </row>
    <row r="8439" spans="1:13">
      <c r="A8439" s="11"/>
      <c r="B8439" s="11"/>
      <c r="C8439" s="11"/>
      <c r="D8439" s="11"/>
      <c r="E8439" s="11"/>
      <c r="F8439" s="11"/>
      <c r="G8439" s="11"/>
      <c r="H8439" s="11"/>
      <c r="I8439" s="11"/>
      <c r="J8439" s="16" t="s">
        <v>2875</v>
      </c>
      <c r="K8439" s="17">
        <f>SUM(J8427:J8438)*1</f>
        <v>9715</v>
      </c>
      <c r="L8439" s="15">
        <v>5.15</v>
      </c>
      <c r="M8439" s="18">
        <f>ROUND(K8439*L8439,2)</f>
        <v>50032.25</v>
      </c>
    </row>
    <row r="8440" spans="1:13" ht="0.95" customHeight="1">
      <c r="A8440" s="19"/>
      <c r="B8440" s="19"/>
      <c r="C8440" s="19"/>
      <c r="D8440" s="19"/>
      <c r="E8440" s="19"/>
      <c r="F8440" s="19"/>
      <c r="G8440" s="19"/>
      <c r="H8440" s="19"/>
      <c r="I8440" s="19"/>
      <c r="J8440" s="19"/>
      <c r="K8440" s="19"/>
      <c r="L8440" s="19"/>
      <c r="M8440" s="19"/>
    </row>
    <row r="8441" spans="1:13" s="1" customFormat="1">
      <c r="A8441" s="40" t="s">
        <v>2876</v>
      </c>
      <c r="B8441" s="16" t="s">
        <v>22</v>
      </c>
      <c r="C8441" s="16" t="s">
        <v>23</v>
      </c>
      <c r="D8441" s="16" t="s">
        <v>2877</v>
      </c>
      <c r="E8441" s="41"/>
      <c r="F8441" s="41"/>
      <c r="G8441" s="41"/>
      <c r="H8441" s="41"/>
      <c r="I8441" s="41"/>
      <c r="J8441" s="41"/>
      <c r="K8441" s="17">
        <f>K8455</f>
        <v>2790</v>
      </c>
      <c r="L8441" s="18">
        <f>L8455</f>
        <v>5.6</v>
      </c>
      <c r="M8441" s="18">
        <f>M8455</f>
        <v>15624</v>
      </c>
    </row>
    <row r="8442" spans="1:13">
      <c r="A8442" s="11"/>
      <c r="B8442" s="11"/>
      <c r="C8442" s="11"/>
      <c r="D8442" s="10" t="s">
        <v>2878</v>
      </c>
      <c r="E8442" s="11"/>
      <c r="F8442" s="11"/>
      <c r="G8442" s="11"/>
      <c r="H8442" s="11"/>
      <c r="I8442" s="11"/>
      <c r="J8442" s="11"/>
      <c r="K8442" s="11"/>
      <c r="L8442" s="11"/>
      <c r="M8442" s="11"/>
    </row>
    <row r="8443" spans="1:13">
      <c r="A8443" s="11"/>
      <c r="B8443" s="11"/>
      <c r="C8443" s="11"/>
      <c r="D8443" s="11"/>
      <c r="E8443" s="10" t="s">
        <v>2879</v>
      </c>
      <c r="F8443" s="14"/>
      <c r="G8443" s="15"/>
      <c r="H8443" s="15"/>
      <c r="I8443" s="15"/>
      <c r="J8443" s="13">
        <f>OR(F8443&lt;&gt;0,G8443&lt;&gt;0,H8443&lt;&gt;0,I8443&lt;&gt;0)*(F8443 + (F8443 = 0))*(G8443 + (G8443 = 0))*(H8443 + (H8443 = 0))*(I8443 + (I8443 = 0))</f>
        <v>0</v>
      </c>
      <c r="K8443" s="11"/>
      <c r="L8443" s="11"/>
      <c r="M8443" s="11"/>
    </row>
    <row r="8444" spans="1:13">
      <c r="A8444" s="11"/>
      <c r="B8444" s="11"/>
      <c r="C8444" s="11"/>
      <c r="D8444" s="11"/>
      <c r="E8444" s="10" t="s">
        <v>2880</v>
      </c>
      <c r="F8444" s="14">
        <v>1</v>
      </c>
      <c r="G8444" s="15">
        <v>45</v>
      </c>
      <c r="H8444" s="15">
        <v>0</v>
      </c>
      <c r="I8444" s="15">
        <v>0</v>
      </c>
      <c r="J8444" s="13">
        <f>OR(F8444&lt;&gt;0,G8444&lt;&gt;0,H8444&lt;&gt;0,I8444&lt;&gt;0)*(F8444 + (F8444 = 0))*(G8444 + (G8444 = 0))*(H8444 + (H8444 = 0))*(I8444 + (I8444 = 0))</f>
        <v>45</v>
      </c>
      <c r="K8444" s="11"/>
      <c r="L8444" s="11"/>
      <c r="M8444" s="11"/>
    </row>
    <row r="8445" spans="1:13">
      <c r="A8445" s="11"/>
      <c r="B8445" s="11"/>
      <c r="C8445" s="11"/>
      <c r="D8445" s="11"/>
      <c r="E8445" s="10" t="s">
        <v>2881</v>
      </c>
      <c r="F8445" s="14"/>
      <c r="G8445" s="15"/>
      <c r="H8445" s="15"/>
      <c r="I8445" s="15"/>
      <c r="J8445" s="13">
        <f>OR(F8445&lt;&gt;0,G8445&lt;&gt;0,H8445&lt;&gt;0,I8445&lt;&gt;0)*(F8445 + (F8445 = 0))*(G8445 + (G8445 = 0))*(H8445 + (H8445 = 0))*(I8445 + (I8445 = 0))</f>
        <v>0</v>
      </c>
      <c r="K8445" s="11"/>
      <c r="L8445" s="11"/>
      <c r="M8445" s="11"/>
    </row>
    <row r="8446" spans="1:13">
      <c r="A8446" s="11"/>
      <c r="B8446" s="11"/>
      <c r="C8446" s="11"/>
      <c r="D8446" s="11"/>
      <c r="E8446" s="10" t="s">
        <v>2882</v>
      </c>
      <c r="F8446" s="14">
        <v>8</v>
      </c>
      <c r="G8446" s="15">
        <v>55</v>
      </c>
      <c r="H8446" s="15">
        <v>0</v>
      </c>
      <c r="I8446" s="15">
        <v>0</v>
      </c>
      <c r="J8446" s="13">
        <f>OR(F8446&lt;&gt;0,G8446&lt;&gt;0,H8446&lt;&gt;0,I8446&lt;&gt;0)*(F8446 + (F8446 = 0))*(G8446 + (G8446 = 0))*(H8446 + (H8446 = 0))*(I8446 + (I8446 = 0))</f>
        <v>440</v>
      </c>
      <c r="K8446" s="11"/>
      <c r="L8446" s="11"/>
      <c r="M8446" s="11"/>
    </row>
    <row r="8447" spans="1:13">
      <c r="A8447" s="11"/>
      <c r="B8447" s="11"/>
      <c r="C8447" s="11"/>
      <c r="D8447" s="11"/>
      <c r="E8447" s="10" t="s">
        <v>2883</v>
      </c>
      <c r="F8447" s="14">
        <v>8</v>
      </c>
      <c r="G8447" s="15">
        <v>55</v>
      </c>
      <c r="H8447" s="15">
        <v>0</v>
      </c>
      <c r="I8447" s="15">
        <v>0</v>
      </c>
      <c r="J8447" s="13">
        <f>OR(F8447&lt;&gt;0,G8447&lt;&gt;0,H8447&lt;&gt;0,I8447&lt;&gt;0)*(F8447 + (F8447 = 0))*(G8447 + (G8447 = 0))*(H8447 + (H8447 = 0))*(I8447 + (I8447 = 0))</f>
        <v>440</v>
      </c>
      <c r="K8447" s="11"/>
      <c r="L8447" s="11"/>
      <c r="M8447" s="11"/>
    </row>
    <row r="8448" spans="1:13">
      <c r="A8448" s="11"/>
      <c r="B8448" s="11"/>
      <c r="C8448" s="11"/>
      <c r="D8448" s="11"/>
      <c r="E8448" s="10" t="s">
        <v>2884</v>
      </c>
      <c r="F8448" s="14">
        <v>8</v>
      </c>
      <c r="G8448" s="15">
        <v>55</v>
      </c>
      <c r="H8448" s="15">
        <v>0</v>
      </c>
      <c r="I8448" s="15">
        <v>0</v>
      </c>
      <c r="J8448" s="13">
        <f>OR(F8448&lt;&gt;0,G8448&lt;&gt;0,H8448&lt;&gt;0,I8448&lt;&gt;0)*(F8448 + (F8448 = 0))*(G8448 + (G8448 = 0))*(H8448 + (H8448 = 0))*(I8448 + (I8448 = 0))</f>
        <v>440</v>
      </c>
      <c r="K8448" s="11"/>
      <c r="L8448" s="11"/>
      <c r="M8448" s="11"/>
    </row>
    <row r="8449" spans="1:13">
      <c r="A8449" s="11"/>
      <c r="B8449" s="11"/>
      <c r="C8449" s="11"/>
      <c r="D8449" s="11"/>
      <c r="E8449" s="10" t="s">
        <v>2885</v>
      </c>
      <c r="F8449" s="14"/>
      <c r="G8449" s="15"/>
      <c r="H8449" s="15"/>
      <c r="I8449" s="15"/>
      <c r="J8449" s="13">
        <f>OR(F8449&lt;&gt;0,G8449&lt;&gt;0,H8449&lt;&gt;0,I8449&lt;&gt;0)*(F8449 + (F8449 = 0))*(G8449 + (G8449 = 0))*(H8449 + (H8449 = 0))*(I8449 + (I8449 = 0))</f>
        <v>0</v>
      </c>
      <c r="K8449" s="11"/>
      <c r="L8449" s="11"/>
      <c r="M8449" s="11"/>
    </row>
    <row r="8450" spans="1:13">
      <c r="A8450" s="11"/>
      <c r="B8450" s="11"/>
      <c r="C8450" s="11"/>
      <c r="D8450" s="11"/>
      <c r="E8450" s="10" t="s">
        <v>2886</v>
      </c>
      <c r="F8450" s="14">
        <v>8</v>
      </c>
      <c r="G8450" s="15">
        <v>55</v>
      </c>
      <c r="H8450" s="15">
        <v>0</v>
      </c>
      <c r="I8450" s="15">
        <v>0</v>
      </c>
      <c r="J8450" s="13">
        <f>OR(F8450&lt;&gt;0,G8450&lt;&gt;0,H8450&lt;&gt;0,I8450&lt;&gt;0)*(F8450 + (F8450 = 0))*(G8450 + (G8450 = 0))*(H8450 + (H8450 = 0))*(I8450 + (I8450 = 0))</f>
        <v>440</v>
      </c>
      <c r="K8450" s="11"/>
      <c r="L8450" s="11"/>
      <c r="M8450" s="11"/>
    </row>
    <row r="8451" spans="1:13">
      <c r="A8451" s="11"/>
      <c r="B8451" s="11"/>
      <c r="C8451" s="11"/>
      <c r="D8451" s="11"/>
      <c r="E8451" s="10" t="s">
        <v>2887</v>
      </c>
      <c r="F8451" s="14">
        <v>8</v>
      </c>
      <c r="G8451" s="15">
        <v>55</v>
      </c>
      <c r="H8451" s="15">
        <v>0</v>
      </c>
      <c r="I8451" s="15">
        <v>0</v>
      </c>
      <c r="J8451" s="13">
        <f>OR(F8451&lt;&gt;0,G8451&lt;&gt;0,H8451&lt;&gt;0,I8451&lt;&gt;0)*(F8451 + (F8451 = 0))*(G8451 + (G8451 = 0))*(H8451 + (H8451 = 0))*(I8451 + (I8451 = 0))</f>
        <v>440</v>
      </c>
      <c r="K8451" s="11"/>
      <c r="L8451" s="11"/>
      <c r="M8451" s="11"/>
    </row>
    <row r="8452" spans="1:13">
      <c r="A8452" s="11"/>
      <c r="B8452" s="11"/>
      <c r="C8452" s="11"/>
      <c r="D8452" s="11"/>
      <c r="E8452" s="10" t="s">
        <v>2888</v>
      </c>
      <c r="F8452" s="14">
        <v>8</v>
      </c>
      <c r="G8452" s="15">
        <v>55</v>
      </c>
      <c r="H8452" s="15">
        <v>0</v>
      </c>
      <c r="I8452" s="15">
        <v>0</v>
      </c>
      <c r="J8452" s="13">
        <f>OR(F8452&lt;&gt;0,G8452&lt;&gt;0,H8452&lt;&gt;0,I8452&lt;&gt;0)*(F8452 + (F8452 = 0))*(G8452 + (G8452 = 0))*(H8452 + (H8452 = 0))*(I8452 + (I8452 = 0))</f>
        <v>440</v>
      </c>
      <c r="K8452" s="11"/>
      <c r="L8452" s="11"/>
      <c r="M8452" s="11"/>
    </row>
    <row r="8453" spans="1:13">
      <c r="A8453" s="11"/>
      <c r="B8453" s="11"/>
      <c r="C8453" s="11"/>
      <c r="D8453" s="11"/>
      <c r="E8453" s="10" t="s">
        <v>2653</v>
      </c>
      <c r="F8453" s="14"/>
      <c r="G8453" s="15"/>
      <c r="H8453" s="15"/>
      <c r="I8453" s="15"/>
      <c r="J8453" s="13">
        <f>OR(F8453&lt;&gt;0,G8453&lt;&gt;0,H8453&lt;&gt;0,I8453&lt;&gt;0)*(F8453 + (F8453 = 0))*(G8453 + (G8453 = 0))*(H8453 + (H8453 = 0))*(I8453 + (I8453 = 0))</f>
        <v>0</v>
      </c>
      <c r="K8453" s="11"/>
      <c r="L8453" s="11"/>
      <c r="M8453" s="11"/>
    </row>
    <row r="8454" spans="1:13">
      <c r="A8454" s="11"/>
      <c r="B8454" s="11"/>
      <c r="C8454" s="11"/>
      <c r="D8454" s="11"/>
      <c r="E8454" s="10" t="s">
        <v>2889</v>
      </c>
      <c r="F8454" s="14">
        <v>1</v>
      </c>
      <c r="G8454" s="15">
        <v>105</v>
      </c>
      <c r="H8454" s="15">
        <v>0</v>
      </c>
      <c r="I8454" s="15">
        <v>0</v>
      </c>
      <c r="J8454" s="13">
        <f>OR(F8454&lt;&gt;0,G8454&lt;&gt;0,H8454&lt;&gt;0,I8454&lt;&gt;0)*(F8454 + (F8454 = 0))*(G8454 + (G8454 = 0))*(H8454 + (H8454 = 0))*(I8454 + (I8454 = 0))</f>
        <v>105</v>
      </c>
      <c r="K8454" s="11"/>
      <c r="L8454" s="11"/>
      <c r="M8454" s="11"/>
    </row>
    <row r="8455" spans="1:13">
      <c r="A8455" s="11"/>
      <c r="B8455" s="11"/>
      <c r="C8455" s="11"/>
      <c r="D8455" s="11"/>
      <c r="E8455" s="11"/>
      <c r="F8455" s="11"/>
      <c r="G8455" s="11"/>
      <c r="H8455" s="11"/>
      <c r="I8455" s="11"/>
      <c r="J8455" s="16" t="s">
        <v>2890</v>
      </c>
      <c r="K8455" s="17">
        <f>SUM(J8443:J8454)*1</f>
        <v>2790</v>
      </c>
      <c r="L8455" s="15">
        <v>5.6</v>
      </c>
      <c r="M8455" s="18">
        <f>ROUND(K8455*L8455,2)</f>
        <v>15624</v>
      </c>
    </row>
    <row r="8456" spans="1:13" ht="0.95" customHeight="1">
      <c r="A8456" s="19"/>
      <c r="B8456" s="19"/>
      <c r="C8456" s="19"/>
      <c r="D8456" s="19"/>
      <c r="E8456" s="19"/>
      <c r="F8456" s="19"/>
      <c r="G8456" s="19"/>
      <c r="H8456" s="19"/>
      <c r="I8456" s="19"/>
      <c r="J8456" s="19"/>
      <c r="K8456" s="19"/>
      <c r="L8456" s="19"/>
      <c r="M8456" s="19"/>
    </row>
    <row r="8457" spans="1:13" s="1" customFormat="1">
      <c r="A8457" s="40" t="s">
        <v>2891</v>
      </c>
      <c r="B8457" s="16" t="s">
        <v>22</v>
      </c>
      <c r="C8457" s="16" t="s">
        <v>23</v>
      </c>
      <c r="D8457" s="16" t="s">
        <v>2892</v>
      </c>
      <c r="E8457" s="41"/>
      <c r="F8457" s="41"/>
      <c r="G8457" s="41"/>
      <c r="H8457" s="41"/>
      <c r="I8457" s="41"/>
      <c r="J8457" s="41"/>
      <c r="K8457" s="17">
        <f>K8463</f>
        <v>40</v>
      </c>
      <c r="L8457" s="18">
        <f>L8463</f>
        <v>6.98</v>
      </c>
      <c r="M8457" s="18">
        <f>M8463</f>
        <v>279.2</v>
      </c>
    </row>
    <row r="8458" spans="1:13">
      <c r="A8458" s="11"/>
      <c r="B8458" s="11"/>
      <c r="C8458" s="11"/>
      <c r="D8458" s="10" t="s">
        <v>2893</v>
      </c>
      <c r="E8458" s="11"/>
      <c r="F8458" s="11"/>
      <c r="G8458" s="11"/>
      <c r="H8458" s="11"/>
      <c r="I8458" s="11"/>
      <c r="J8458" s="11"/>
      <c r="K8458" s="11"/>
      <c r="L8458" s="11"/>
      <c r="M8458" s="11"/>
    </row>
    <row r="8459" spans="1:13">
      <c r="A8459" s="11"/>
      <c r="B8459" s="11"/>
      <c r="C8459" s="11"/>
      <c r="D8459" s="11"/>
      <c r="E8459" s="10" t="s">
        <v>2864</v>
      </c>
      <c r="F8459" s="14"/>
      <c r="G8459" s="15"/>
      <c r="H8459" s="15"/>
      <c r="I8459" s="15"/>
      <c r="J8459" s="13">
        <f>OR(F8459&lt;&gt;0,G8459&lt;&gt;0,H8459&lt;&gt;0,I8459&lt;&gt;0)*(F8459 + (F8459 = 0))*(G8459 + (G8459 = 0))*(H8459 + (H8459 = 0))*(I8459 + (I8459 = 0))</f>
        <v>0</v>
      </c>
      <c r="K8459" s="11"/>
      <c r="L8459" s="11"/>
      <c r="M8459" s="11"/>
    </row>
    <row r="8460" spans="1:13">
      <c r="A8460" s="11"/>
      <c r="B8460" s="11"/>
      <c r="C8460" s="11"/>
      <c r="D8460" s="11"/>
      <c r="E8460" s="10" t="s">
        <v>2676</v>
      </c>
      <c r="F8460" s="14">
        <v>1</v>
      </c>
      <c r="G8460" s="15">
        <v>20</v>
      </c>
      <c r="H8460" s="15">
        <v>0</v>
      </c>
      <c r="I8460" s="15">
        <v>0</v>
      </c>
      <c r="J8460" s="13">
        <f>OR(F8460&lt;&gt;0,G8460&lt;&gt;0,H8460&lt;&gt;0,I8460&lt;&gt;0)*(F8460 + (F8460 = 0))*(G8460 + (G8460 = 0))*(H8460 + (H8460 = 0))*(I8460 + (I8460 = 0))</f>
        <v>20</v>
      </c>
      <c r="K8460" s="11"/>
      <c r="L8460" s="11"/>
      <c r="M8460" s="11"/>
    </row>
    <row r="8461" spans="1:13">
      <c r="A8461" s="11"/>
      <c r="B8461" s="11"/>
      <c r="C8461" s="11"/>
      <c r="D8461" s="11"/>
      <c r="E8461" s="10" t="s">
        <v>2894</v>
      </c>
      <c r="F8461" s="14">
        <v>1</v>
      </c>
      <c r="G8461" s="15">
        <v>20</v>
      </c>
      <c r="H8461" s="15">
        <v>0</v>
      </c>
      <c r="I8461" s="15">
        <v>0</v>
      </c>
      <c r="J8461" s="13">
        <f>OR(F8461&lt;&gt;0,G8461&lt;&gt;0,H8461&lt;&gt;0,I8461&lt;&gt;0)*(F8461 + (F8461 = 0))*(G8461 + (G8461 = 0))*(H8461 + (H8461 = 0))*(I8461 + (I8461 = 0))</f>
        <v>20</v>
      </c>
      <c r="K8461" s="11"/>
      <c r="L8461" s="11"/>
      <c r="M8461" s="11"/>
    </row>
    <row r="8462" spans="1:13">
      <c r="A8462" s="11"/>
      <c r="B8462" s="11"/>
      <c r="C8462" s="11"/>
      <c r="D8462" s="11"/>
      <c r="E8462" s="10" t="s">
        <v>17</v>
      </c>
      <c r="F8462" s="14"/>
      <c r="G8462" s="15"/>
      <c r="H8462" s="15"/>
      <c r="I8462" s="15"/>
      <c r="J8462" s="13">
        <f>OR(F8462&lt;&gt;0,G8462&lt;&gt;0,H8462&lt;&gt;0,I8462&lt;&gt;0)*(F8462 + (F8462 = 0))*(G8462 + (G8462 = 0))*(H8462 + (H8462 = 0))*(I8462 + (I8462 = 0))</f>
        <v>0</v>
      </c>
      <c r="K8462" s="11"/>
      <c r="L8462" s="11"/>
      <c r="M8462" s="11"/>
    </row>
    <row r="8463" spans="1:13">
      <c r="A8463" s="11"/>
      <c r="B8463" s="11"/>
      <c r="C8463" s="11"/>
      <c r="D8463" s="11"/>
      <c r="E8463" s="11"/>
      <c r="F8463" s="11"/>
      <c r="G8463" s="11"/>
      <c r="H8463" s="11"/>
      <c r="I8463" s="11"/>
      <c r="J8463" s="16" t="s">
        <v>2895</v>
      </c>
      <c r="K8463" s="17">
        <f>SUM(J8459:J8462)*1</f>
        <v>40</v>
      </c>
      <c r="L8463" s="15">
        <v>6.98</v>
      </c>
      <c r="M8463" s="18">
        <f>ROUND(K8463*L8463,2)</f>
        <v>279.2</v>
      </c>
    </row>
    <row r="8464" spans="1:13" ht="0.95" customHeight="1">
      <c r="A8464" s="19"/>
      <c r="B8464" s="19"/>
      <c r="C8464" s="19"/>
      <c r="D8464" s="19"/>
      <c r="E8464" s="19"/>
      <c r="F8464" s="19"/>
      <c r="G8464" s="19"/>
      <c r="H8464" s="19"/>
      <c r="I8464" s="19"/>
      <c r="J8464" s="19"/>
      <c r="K8464" s="19"/>
      <c r="L8464" s="19"/>
      <c r="M8464" s="19"/>
    </row>
    <row r="8465" spans="1:13" s="1" customFormat="1">
      <c r="A8465" s="40" t="s">
        <v>2896</v>
      </c>
      <c r="B8465" s="16" t="s">
        <v>22</v>
      </c>
      <c r="C8465" s="16" t="s">
        <v>23</v>
      </c>
      <c r="D8465" s="16" t="s">
        <v>2897</v>
      </c>
      <c r="E8465" s="41"/>
      <c r="F8465" s="41"/>
      <c r="G8465" s="41"/>
      <c r="H8465" s="41"/>
      <c r="I8465" s="41"/>
      <c r="J8465" s="41"/>
      <c r="K8465" s="17">
        <f>K8482</f>
        <v>860</v>
      </c>
      <c r="L8465" s="18">
        <f>L8482</f>
        <v>7.8</v>
      </c>
      <c r="M8465" s="18">
        <f>M8482</f>
        <v>6708</v>
      </c>
    </row>
    <row r="8466" spans="1:13">
      <c r="A8466" s="11"/>
      <c r="B8466" s="11"/>
      <c r="C8466" s="11"/>
      <c r="D8466" s="10" t="s">
        <v>2898</v>
      </c>
      <c r="E8466" s="11"/>
      <c r="F8466" s="11"/>
      <c r="G8466" s="11"/>
      <c r="H8466" s="11"/>
      <c r="I8466" s="11"/>
      <c r="J8466" s="11"/>
      <c r="K8466" s="11"/>
      <c r="L8466" s="11"/>
      <c r="M8466" s="11"/>
    </row>
    <row r="8467" spans="1:13">
      <c r="A8467" s="11"/>
      <c r="B8467" s="11"/>
      <c r="C8467" s="11"/>
      <c r="D8467" s="11"/>
      <c r="E8467" s="10" t="s">
        <v>2776</v>
      </c>
      <c r="F8467" s="14"/>
      <c r="G8467" s="15"/>
      <c r="H8467" s="15"/>
      <c r="I8467" s="15"/>
      <c r="J8467" s="13">
        <f>OR(F8467&lt;&gt;0,G8467&lt;&gt;0,H8467&lt;&gt;0,I8467&lt;&gt;0)*(F8467 + (F8467 = 0))*(G8467 + (G8467 = 0))*(H8467 + (H8467 = 0))*(I8467 + (I8467 = 0))</f>
        <v>0</v>
      </c>
      <c r="K8467" s="11"/>
      <c r="L8467" s="11"/>
      <c r="M8467" s="11"/>
    </row>
    <row r="8468" spans="1:13">
      <c r="A8468" s="11"/>
      <c r="B8468" s="11"/>
      <c r="C8468" s="11"/>
      <c r="D8468" s="11"/>
      <c r="E8468" s="10" t="s">
        <v>2899</v>
      </c>
      <c r="F8468" s="14">
        <v>1</v>
      </c>
      <c r="G8468" s="15">
        <v>20</v>
      </c>
      <c r="H8468" s="15">
        <v>0</v>
      </c>
      <c r="I8468" s="15">
        <v>0</v>
      </c>
      <c r="J8468" s="13">
        <f>OR(F8468&lt;&gt;0,G8468&lt;&gt;0,H8468&lt;&gt;0,I8468&lt;&gt;0)*(F8468 + (F8468 = 0))*(G8468 + (G8468 = 0))*(H8468 + (H8468 = 0))*(I8468 + (I8468 = 0))</f>
        <v>20</v>
      </c>
      <c r="K8468" s="11"/>
      <c r="L8468" s="11"/>
      <c r="M8468" s="11"/>
    </row>
    <row r="8469" spans="1:13">
      <c r="A8469" s="11"/>
      <c r="B8469" s="11"/>
      <c r="C8469" s="11"/>
      <c r="D8469" s="11"/>
      <c r="E8469" s="10" t="s">
        <v>2900</v>
      </c>
      <c r="F8469" s="14">
        <v>1</v>
      </c>
      <c r="G8469" s="15">
        <v>20</v>
      </c>
      <c r="H8469" s="15">
        <v>0</v>
      </c>
      <c r="I8469" s="15">
        <v>0</v>
      </c>
      <c r="J8469" s="13">
        <f>OR(F8469&lt;&gt;0,G8469&lt;&gt;0,H8469&lt;&gt;0,I8469&lt;&gt;0)*(F8469 + (F8469 = 0))*(G8469 + (G8469 = 0))*(H8469 + (H8469 = 0))*(I8469 + (I8469 = 0))</f>
        <v>20</v>
      </c>
      <c r="K8469" s="11"/>
      <c r="L8469" s="11"/>
      <c r="M8469" s="11"/>
    </row>
    <row r="8470" spans="1:13">
      <c r="A8470" s="11"/>
      <c r="B8470" s="11"/>
      <c r="C8470" s="11"/>
      <c r="D8470" s="11"/>
      <c r="E8470" s="10" t="s">
        <v>2901</v>
      </c>
      <c r="F8470" s="14">
        <v>1</v>
      </c>
      <c r="G8470" s="15">
        <v>20</v>
      </c>
      <c r="H8470" s="15">
        <v>0</v>
      </c>
      <c r="I8470" s="15">
        <v>0</v>
      </c>
      <c r="J8470" s="13">
        <f>OR(F8470&lt;&gt;0,G8470&lt;&gt;0,H8470&lt;&gt;0,I8470&lt;&gt;0)*(F8470 + (F8470 = 0))*(G8470 + (G8470 = 0))*(H8470 + (H8470 = 0))*(I8470 + (I8470 = 0))</f>
        <v>20</v>
      </c>
      <c r="K8470" s="11"/>
      <c r="L8470" s="11"/>
      <c r="M8470" s="11"/>
    </row>
    <row r="8471" spans="1:13">
      <c r="A8471" s="11"/>
      <c r="B8471" s="11"/>
      <c r="C8471" s="11"/>
      <c r="D8471" s="11"/>
      <c r="E8471" s="10" t="s">
        <v>2902</v>
      </c>
      <c r="F8471" s="14">
        <v>1</v>
      </c>
      <c r="G8471" s="15">
        <v>20</v>
      </c>
      <c r="H8471" s="15">
        <v>0</v>
      </c>
      <c r="I8471" s="15">
        <v>0</v>
      </c>
      <c r="J8471" s="13">
        <f>OR(F8471&lt;&gt;0,G8471&lt;&gt;0,H8471&lt;&gt;0,I8471&lt;&gt;0)*(F8471 + (F8471 = 0))*(G8471 + (G8471 = 0))*(H8471 + (H8471 = 0))*(I8471 + (I8471 = 0))</f>
        <v>20</v>
      </c>
      <c r="K8471" s="11"/>
      <c r="L8471" s="11"/>
      <c r="M8471" s="11"/>
    </row>
    <row r="8472" spans="1:13">
      <c r="A8472" s="11"/>
      <c r="B8472" s="11"/>
      <c r="C8472" s="11"/>
      <c r="D8472" s="11"/>
      <c r="E8472" s="10" t="s">
        <v>2903</v>
      </c>
      <c r="F8472" s="14">
        <v>1</v>
      </c>
      <c r="G8472" s="15">
        <v>20</v>
      </c>
      <c r="H8472" s="15">
        <v>0</v>
      </c>
      <c r="I8472" s="15">
        <v>0</v>
      </c>
      <c r="J8472" s="13">
        <f>OR(F8472&lt;&gt;0,G8472&lt;&gt;0,H8472&lt;&gt;0,I8472&lt;&gt;0)*(F8472 + (F8472 = 0))*(G8472 + (G8472 = 0))*(H8472 + (H8472 = 0))*(I8472 + (I8472 = 0))</f>
        <v>20</v>
      </c>
      <c r="K8472" s="11"/>
      <c r="L8472" s="11"/>
      <c r="M8472" s="11"/>
    </row>
    <row r="8473" spans="1:13">
      <c r="A8473" s="11"/>
      <c r="B8473" s="11"/>
      <c r="C8473" s="11"/>
      <c r="D8473" s="11"/>
      <c r="E8473" s="10" t="s">
        <v>2731</v>
      </c>
      <c r="F8473" s="14"/>
      <c r="G8473" s="15"/>
      <c r="H8473" s="15"/>
      <c r="I8473" s="15"/>
      <c r="J8473" s="13">
        <f>OR(F8473&lt;&gt;0,G8473&lt;&gt;0,H8473&lt;&gt;0,I8473&lt;&gt;0)*(F8473 + (F8473 = 0))*(G8473 + (G8473 = 0))*(H8473 + (H8473 = 0))*(I8473 + (I8473 = 0))</f>
        <v>0</v>
      </c>
      <c r="K8473" s="11"/>
      <c r="L8473" s="11"/>
      <c r="M8473" s="11"/>
    </row>
    <row r="8474" spans="1:13">
      <c r="A8474" s="11"/>
      <c r="B8474" s="11"/>
      <c r="C8474" s="11"/>
      <c r="D8474" s="11"/>
      <c r="E8474" s="10" t="s">
        <v>2904</v>
      </c>
      <c r="F8474" s="14">
        <v>1</v>
      </c>
      <c r="G8474" s="15">
        <v>40</v>
      </c>
      <c r="H8474" s="15">
        <v>0</v>
      </c>
      <c r="I8474" s="15">
        <v>0</v>
      </c>
      <c r="J8474" s="13">
        <f>OR(F8474&lt;&gt;0,G8474&lt;&gt;0,H8474&lt;&gt;0,I8474&lt;&gt;0)*(F8474 + (F8474 = 0))*(G8474 + (G8474 = 0))*(H8474 + (H8474 = 0))*(I8474 + (I8474 = 0))</f>
        <v>40</v>
      </c>
      <c r="K8474" s="11"/>
      <c r="L8474" s="11"/>
      <c r="M8474" s="11"/>
    </row>
    <row r="8475" spans="1:13">
      <c r="A8475" s="11"/>
      <c r="B8475" s="11"/>
      <c r="C8475" s="11"/>
      <c r="D8475" s="11"/>
      <c r="E8475" s="10" t="s">
        <v>2905</v>
      </c>
      <c r="F8475" s="14">
        <v>1</v>
      </c>
      <c r="G8475" s="15">
        <v>40</v>
      </c>
      <c r="H8475" s="15">
        <v>0</v>
      </c>
      <c r="I8475" s="15">
        <v>0</v>
      </c>
      <c r="J8475" s="13">
        <f>OR(F8475&lt;&gt;0,G8475&lt;&gt;0,H8475&lt;&gt;0,I8475&lt;&gt;0)*(F8475 + (F8475 = 0))*(G8475 + (G8475 = 0))*(H8475 + (H8475 = 0))*(I8475 + (I8475 = 0))</f>
        <v>40</v>
      </c>
      <c r="K8475" s="11"/>
      <c r="L8475" s="11"/>
      <c r="M8475" s="11"/>
    </row>
    <row r="8476" spans="1:13">
      <c r="A8476" s="11"/>
      <c r="B8476" s="11"/>
      <c r="C8476" s="11"/>
      <c r="D8476" s="11"/>
      <c r="E8476" s="10" t="s">
        <v>2906</v>
      </c>
      <c r="F8476" s="14">
        <v>1</v>
      </c>
      <c r="G8476" s="15">
        <v>40</v>
      </c>
      <c r="H8476" s="15">
        <v>0</v>
      </c>
      <c r="I8476" s="15">
        <v>0</v>
      </c>
      <c r="J8476" s="13">
        <f>OR(F8476&lt;&gt;0,G8476&lt;&gt;0,H8476&lt;&gt;0,I8476&lt;&gt;0)*(F8476 + (F8476 = 0))*(G8476 + (G8476 = 0))*(H8476 + (H8476 = 0))*(I8476 + (I8476 = 0))</f>
        <v>40</v>
      </c>
      <c r="K8476" s="11"/>
      <c r="L8476" s="11"/>
      <c r="M8476" s="11"/>
    </row>
    <row r="8477" spans="1:13">
      <c r="A8477" s="11"/>
      <c r="B8477" s="11"/>
      <c r="C8477" s="11"/>
      <c r="D8477" s="11"/>
      <c r="E8477" s="10" t="s">
        <v>2866</v>
      </c>
      <c r="F8477" s="14"/>
      <c r="G8477" s="15"/>
      <c r="H8477" s="15"/>
      <c r="I8477" s="15"/>
      <c r="J8477" s="13">
        <f>OR(F8477&lt;&gt;0,G8477&lt;&gt;0,H8477&lt;&gt;0,I8477&lt;&gt;0)*(F8477 + (F8477 = 0))*(G8477 + (G8477 = 0))*(H8477 + (H8477 = 0))*(I8477 + (I8477 = 0))</f>
        <v>0</v>
      </c>
      <c r="K8477" s="11"/>
      <c r="L8477" s="11"/>
      <c r="M8477" s="11"/>
    </row>
    <row r="8478" spans="1:13">
      <c r="A8478" s="11"/>
      <c r="B8478" s="11"/>
      <c r="C8478" s="11"/>
      <c r="D8478" s="11"/>
      <c r="E8478" s="10" t="s">
        <v>2907</v>
      </c>
      <c r="F8478" s="14">
        <v>8</v>
      </c>
      <c r="G8478" s="15">
        <v>40</v>
      </c>
      <c r="H8478" s="15">
        <v>0</v>
      </c>
      <c r="I8478" s="15">
        <v>0</v>
      </c>
      <c r="J8478" s="13">
        <f>OR(F8478&lt;&gt;0,G8478&lt;&gt;0,H8478&lt;&gt;0,I8478&lt;&gt;0)*(F8478 + (F8478 = 0))*(G8478 + (G8478 = 0))*(H8478 + (H8478 = 0))*(I8478 + (I8478 = 0))</f>
        <v>320</v>
      </c>
      <c r="K8478" s="11"/>
      <c r="L8478" s="11"/>
      <c r="M8478" s="11"/>
    </row>
    <row r="8479" spans="1:13">
      <c r="A8479" s="11"/>
      <c r="B8479" s="11"/>
      <c r="C8479" s="11"/>
      <c r="D8479" s="11"/>
      <c r="E8479" s="10" t="s">
        <v>2869</v>
      </c>
      <c r="F8479" s="14"/>
      <c r="G8479" s="15"/>
      <c r="H8479" s="15"/>
      <c r="I8479" s="15"/>
      <c r="J8479" s="13">
        <f>OR(F8479&lt;&gt;0,G8479&lt;&gt;0,H8479&lt;&gt;0,I8479&lt;&gt;0)*(F8479 + (F8479 = 0))*(G8479 + (G8479 = 0))*(H8479 + (H8479 = 0))*(I8479 + (I8479 = 0))</f>
        <v>0</v>
      </c>
      <c r="K8479" s="11"/>
      <c r="L8479" s="11"/>
      <c r="M8479" s="11"/>
    </row>
    <row r="8480" spans="1:13">
      <c r="A8480" s="11"/>
      <c r="B8480" s="11"/>
      <c r="C8480" s="11"/>
      <c r="D8480" s="11"/>
      <c r="E8480" s="10" t="s">
        <v>2908</v>
      </c>
      <c r="F8480" s="14">
        <v>8</v>
      </c>
      <c r="G8480" s="15">
        <v>40</v>
      </c>
      <c r="H8480" s="15">
        <v>0</v>
      </c>
      <c r="I8480" s="15">
        <v>0</v>
      </c>
      <c r="J8480" s="13">
        <f>OR(F8480&lt;&gt;0,G8480&lt;&gt;0,H8480&lt;&gt;0,I8480&lt;&gt;0)*(F8480 + (F8480 = 0))*(G8480 + (G8480 = 0))*(H8480 + (H8480 = 0))*(I8480 + (I8480 = 0))</f>
        <v>320</v>
      </c>
      <c r="K8480" s="11"/>
      <c r="L8480" s="11"/>
      <c r="M8480" s="11"/>
    </row>
    <row r="8481" spans="1:13">
      <c r="A8481" s="11"/>
      <c r="B8481" s="11"/>
      <c r="C8481" s="11"/>
      <c r="D8481" s="11"/>
      <c r="E8481" s="10" t="s">
        <v>17</v>
      </c>
      <c r="F8481" s="14"/>
      <c r="G8481" s="15"/>
      <c r="H8481" s="15"/>
      <c r="I8481" s="15"/>
      <c r="J8481" s="13">
        <f>OR(F8481&lt;&gt;0,G8481&lt;&gt;0,H8481&lt;&gt;0,I8481&lt;&gt;0)*(F8481 + (F8481 = 0))*(G8481 + (G8481 = 0))*(H8481 + (H8481 = 0))*(I8481 + (I8481 = 0))</f>
        <v>0</v>
      </c>
      <c r="K8481" s="11"/>
      <c r="L8481" s="11"/>
      <c r="M8481" s="11"/>
    </row>
    <row r="8482" spans="1:13">
      <c r="A8482" s="11"/>
      <c r="B8482" s="11"/>
      <c r="C8482" s="11"/>
      <c r="D8482" s="11"/>
      <c r="E8482" s="11"/>
      <c r="F8482" s="11"/>
      <c r="G8482" s="11"/>
      <c r="H8482" s="11"/>
      <c r="I8482" s="11"/>
      <c r="J8482" s="16" t="s">
        <v>2909</v>
      </c>
      <c r="K8482" s="17">
        <f>SUM(J8467:J8481)*1</f>
        <v>860</v>
      </c>
      <c r="L8482" s="15">
        <v>7.8</v>
      </c>
      <c r="M8482" s="18">
        <f>ROUND(K8482*L8482,2)</f>
        <v>6708</v>
      </c>
    </row>
    <row r="8483" spans="1:13" ht="0.95" customHeight="1">
      <c r="A8483" s="19"/>
      <c r="B8483" s="19"/>
      <c r="C8483" s="19"/>
      <c r="D8483" s="19"/>
      <c r="E8483" s="19"/>
      <c r="F8483" s="19"/>
      <c r="G8483" s="19"/>
      <c r="H8483" s="19"/>
      <c r="I8483" s="19"/>
      <c r="J8483" s="19"/>
      <c r="K8483" s="19"/>
      <c r="L8483" s="19"/>
      <c r="M8483" s="19"/>
    </row>
    <row r="8484" spans="1:13" s="1" customFormat="1">
      <c r="A8484" s="40" t="s">
        <v>2910</v>
      </c>
      <c r="B8484" s="16" t="s">
        <v>22</v>
      </c>
      <c r="C8484" s="16" t="s">
        <v>23</v>
      </c>
      <c r="D8484" s="16" t="s">
        <v>2911</v>
      </c>
      <c r="E8484" s="41"/>
      <c r="F8484" s="41"/>
      <c r="G8484" s="41"/>
      <c r="H8484" s="41"/>
      <c r="I8484" s="41"/>
      <c r="J8484" s="41"/>
      <c r="K8484" s="17">
        <f>K8489</f>
        <v>75</v>
      </c>
      <c r="L8484" s="18">
        <f>L8489</f>
        <v>15.93</v>
      </c>
      <c r="M8484" s="18">
        <f>M8489</f>
        <v>1194.75</v>
      </c>
    </row>
    <row r="8485" spans="1:13">
      <c r="A8485" s="11"/>
      <c r="B8485" s="11"/>
      <c r="C8485" s="11"/>
      <c r="D8485" s="10" t="s">
        <v>2912</v>
      </c>
      <c r="E8485" s="11"/>
      <c r="F8485" s="11"/>
      <c r="G8485" s="11"/>
      <c r="H8485" s="11"/>
      <c r="I8485" s="11"/>
      <c r="J8485" s="11"/>
      <c r="K8485" s="11"/>
      <c r="L8485" s="11"/>
      <c r="M8485" s="11"/>
    </row>
    <row r="8486" spans="1:13">
      <c r="A8486" s="11"/>
      <c r="B8486" s="11"/>
      <c r="C8486" s="11"/>
      <c r="D8486" s="11"/>
      <c r="E8486" s="10" t="s">
        <v>2731</v>
      </c>
      <c r="F8486" s="14"/>
      <c r="G8486" s="15"/>
      <c r="H8486" s="15"/>
      <c r="I8486" s="15"/>
      <c r="J8486" s="13">
        <f>OR(F8486&lt;&gt;0,G8486&lt;&gt;0,H8486&lt;&gt;0,I8486&lt;&gt;0)*(F8486 + (F8486 = 0))*(G8486 + (G8486 = 0))*(H8486 + (H8486 = 0))*(I8486 + (I8486 = 0))</f>
        <v>0</v>
      </c>
      <c r="K8486" s="11"/>
      <c r="L8486" s="11"/>
      <c r="M8486" s="11"/>
    </row>
    <row r="8487" spans="1:13">
      <c r="A8487" s="11"/>
      <c r="B8487" s="11"/>
      <c r="C8487" s="11"/>
      <c r="D8487" s="11"/>
      <c r="E8487" s="10" t="s">
        <v>2913</v>
      </c>
      <c r="F8487" s="14">
        <v>1</v>
      </c>
      <c r="G8487" s="15">
        <v>75</v>
      </c>
      <c r="H8487" s="15">
        <v>0</v>
      </c>
      <c r="I8487" s="15">
        <v>0</v>
      </c>
      <c r="J8487" s="13">
        <f>OR(F8487&lt;&gt;0,G8487&lt;&gt;0,H8487&lt;&gt;0,I8487&lt;&gt;0)*(F8487 + (F8487 = 0))*(G8487 + (G8487 = 0))*(H8487 + (H8487 = 0))*(I8487 + (I8487 = 0))</f>
        <v>75</v>
      </c>
      <c r="K8487" s="11"/>
      <c r="L8487" s="11"/>
      <c r="M8487" s="11"/>
    </row>
    <row r="8488" spans="1:13">
      <c r="A8488" s="11"/>
      <c r="B8488" s="11"/>
      <c r="C8488" s="11"/>
      <c r="D8488" s="11"/>
      <c r="E8488" s="10" t="s">
        <v>17</v>
      </c>
      <c r="F8488" s="14"/>
      <c r="G8488" s="15"/>
      <c r="H8488" s="15"/>
      <c r="I8488" s="15"/>
      <c r="J8488" s="13">
        <f>OR(F8488&lt;&gt;0,G8488&lt;&gt;0,H8488&lt;&gt;0,I8488&lt;&gt;0)*(F8488 + (F8488 = 0))*(G8488 + (G8488 = 0))*(H8488 + (H8488 = 0))*(I8488 + (I8488 = 0))</f>
        <v>0</v>
      </c>
      <c r="K8488" s="11"/>
      <c r="L8488" s="11"/>
      <c r="M8488" s="11"/>
    </row>
    <row r="8489" spans="1:13">
      <c r="A8489" s="11"/>
      <c r="B8489" s="11"/>
      <c r="C8489" s="11"/>
      <c r="D8489" s="11"/>
      <c r="E8489" s="11"/>
      <c r="F8489" s="11"/>
      <c r="G8489" s="11"/>
      <c r="H8489" s="11"/>
      <c r="I8489" s="11"/>
      <c r="J8489" s="16" t="s">
        <v>2914</v>
      </c>
      <c r="K8489" s="17">
        <f>SUM(J8486:J8488)*1</f>
        <v>75</v>
      </c>
      <c r="L8489" s="15">
        <v>15.93</v>
      </c>
      <c r="M8489" s="18">
        <f>ROUND(K8489*L8489,2)</f>
        <v>1194.75</v>
      </c>
    </row>
    <row r="8490" spans="1:13" ht="0.95" customHeight="1">
      <c r="A8490" s="19"/>
      <c r="B8490" s="19"/>
      <c r="C8490" s="19"/>
      <c r="D8490" s="19"/>
      <c r="E8490" s="19"/>
      <c r="F8490" s="19"/>
      <c r="G8490" s="19"/>
      <c r="H8490" s="19"/>
      <c r="I8490" s="19"/>
      <c r="J8490" s="19"/>
      <c r="K8490" s="19"/>
      <c r="L8490" s="19"/>
      <c r="M8490" s="19"/>
    </row>
    <row r="8491" spans="1:13" s="1" customFormat="1">
      <c r="A8491" s="40" t="s">
        <v>2915</v>
      </c>
      <c r="B8491" s="16" t="s">
        <v>22</v>
      </c>
      <c r="C8491" s="16" t="s">
        <v>23</v>
      </c>
      <c r="D8491" s="16" t="s">
        <v>2916</v>
      </c>
      <c r="E8491" s="41"/>
      <c r="F8491" s="41"/>
      <c r="G8491" s="41"/>
      <c r="H8491" s="41"/>
      <c r="I8491" s="41"/>
      <c r="J8491" s="41"/>
      <c r="K8491" s="17">
        <f>K8496</f>
        <v>235</v>
      </c>
      <c r="L8491" s="18">
        <f>L8496</f>
        <v>19.22</v>
      </c>
      <c r="M8491" s="18">
        <f>M8496</f>
        <v>4516.7</v>
      </c>
    </row>
    <row r="8492" spans="1:13">
      <c r="A8492" s="11"/>
      <c r="B8492" s="11"/>
      <c r="C8492" s="11"/>
      <c r="D8492" s="10" t="s">
        <v>2917</v>
      </c>
      <c r="E8492" s="11"/>
      <c r="F8492" s="11"/>
      <c r="G8492" s="11"/>
      <c r="H8492" s="11"/>
      <c r="I8492" s="11"/>
      <c r="J8492" s="11"/>
      <c r="K8492" s="11"/>
      <c r="L8492" s="11"/>
      <c r="M8492" s="11"/>
    </row>
    <row r="8493" spans="1:13">
      <c r="A8493" s="11"/>
      <c r="B8493" s="11"/>
      <c r="C8493" s="11"/>
      <c r="D8493" s="11"/>
      <c r="E8493" s="10" t="s">
        <v>2785</v>
      </c>
      <c r="F8493" s="14"/>
      <c r="G8493" s="15"/>
      <c r="H8493" s="15"/>
      <c r="I8493" s="15"/>
      <c r="J8493" s="13">
        <f>OR(F8493&lt;&gt;0,G8493&lt;&gt;0,H8493&lt;&gt;0,I8493&lt;&gt;0)*(F8493 + (F8493 = 0))*(G8493 + (G8493 = 0))*(H8493 + (H8493 = 0))*(I8493 + (I8493 = 0))</f>
        <v>0</v>
      </c>
      <c r="K8493" s="11"/>
      <c r="L8493" s="11"/>
      <c r="M8493" s="11"/>
    </row>
    <row r="8494" spans="1:13">
      <c r="A8494" s="11"/>
      <c r="B8494" s="11"/>
      <c r="C8494" s="11"/>
      <c r="D8494" s="11"/>
      <c r="E8494" s="10" t="s">
        <v>2918</v>
      </c>
      <c r="F8494" s="14">
        <v>1</v>
      </c>
      <c r="G8494" s="15">
        <v>235</v>
      </c>
      <c r="H8494" s="15">
        <v>0</v>
      </c>
      <c r="I8494" s="15">
        <v>0</v>
      </c>
      <c r="J8494" s="13">
        <f>OR(F8494&lt;&gt;0,G8494&lt;&gt;0,H8494&lt;&gt;0,I8494&lt;&gt;0)*(F8494 + (F8494 = 0))*(G8494 + (G8494 = 0))*(H8494 + (H8494 = 0))*(I8494 + (I8494 = 0))</f>
        <v>235</v>
      </c>
      <c r="K8494" s="11"/>
      <c r="L8494" s="11"/>
      <c r="M8494" s="11"/>
    </row>
    <row r="8495" spans="1:13">
      <c r="A8495" s="11"/>
      <c r="B8495" s="11"/>
      <c r="C8495" s="11"/>
      <c r="D8495" s="11"/>
      <c r="E8495" s="10" t="s">
        <v>17</v>
      </c>
      <c r="F8495" s="14"/>
      <c r="G8495" s="15"/>
      <c r="H8495" s="15"/>
      <c r="I8495" s="15"/>
      <c r="J8495" s="13">
        <f>OR(F8495&lt;&gt;0,G8495&lt;&gt;0,H8495&lt;&gt;0,I8495&lt;&gt;0)*(F8495 + (F8495 = 0))*(G8495 + (G8495 = 0))*(H8495 + (H8495 = 0))*(I8495 + (I8495 = 0))</f>
        <v>0</v>
      </c>
      <c r="K8495" s="11"/>
      <c r="L8495" s="11"/>
      <c r="M8495" s="11"/>
    </row>
    <row r="8496" spans="1:13">
      <c r="A8496" s="11"/>
      <c r="B8496" s="11"/>
      <c r="C8496" s="11"/>
      <c r="D8496" s="11"/>
      <c r="E8496" s="11"/>
      <c r="F8496" s="11"/>
      <c r="G8496" s="11"/>
      <c r="H8496" s="11"/>
      <c r="I8496" s="11"/>
      <c r="J8496" s="16" t="s">
        <v>2919</v>
      </c>
      <c r="K8496" s="17">
        <f>SUM(J8493:J8495)*1</f>
        <v>235</v>
      </c>
      <c r="L8496" s="15">
        <v>19.22</v>
      </c>
      <c r="M8496" s="18">
        <f>ROUND(K8496*L8496,2)</f>
        <v>4516.7</v>
      </c>
    </row>
    <row r="8497" spans="1:13" ht="0.95" customHeight="1">
      <c r="A8497" s="19"/>
      <c r="B8497" s="19"/>
      <c r="C8497" s="19"/>
      <c r="D8497" s="19"/>
      <c r="E8497" s="19"/>
      <c r="F8497" s="19"/>
      <c r="G8497" s="19"/>
      <c r="H8497" s="19"/>
      <c r="I8497" s="19"/>
      <c r="J8497" s="19"/>
      <c r="K8497" s="19"/>
      <c r="L8497" s="19"/>
      <c r="M8497" s="19"/>
    </row>
    <row r="8498" spans="1:13" s="1" customFormat="1">
      <c r="A8498" s="40" t="s">
        <v>2920</v>
      </c>
      <c r="B8498" s="16" t="s">
        <v>22</v>
      </c>
      <c r="C8498" s="16" t="s">
        <v>23</v>
      </c>
      <c r="D8498" s="16" t="s">
        <v>2921</v>
      </c>
      <c r="E8498" s="41"/>
      <c r="F8498" s="41"/>
      <c r="G8498" s="41"/>
      <c r="H8498" s="41"/>
      <c r="I8498" s="41"/>
      <c r="J8498" s="41"/>
      <c r="K8498" s="17">
        <f>K8506</f>
        <v>1680</v>
      </c>
      <c r="L8498" s="18">
        <f>L8506</f>
        <v>6.8</v>
      </c>
      <c r="M8498" s="18">
        <f>M8506</f>
        <v>11424</v>
      </c>
    </row>
    <row r="8499" spans="1:13">
      <c r="A8499" s="11"/>
      <c r="B8499" s="11"/>
      <c r="C8499" s="11"/>
      <c r="D8499" s="10" t="s">
        <v>2922</v>
      </c>
      <c r="E8499" s="11"/>
      <c r="F8499" s="11"/>
      <c r="G8499" s="11"/>
      <c r="H8499" s="11"/>
      <c r="I8499" s="11"/>
      <c r="J8499" s="11"/>
      <c r="K8499" s="11"/>
      <c r="L8499" s="11"/>
      <c r="M8499" s="11"/>
    </row>
    <row r="8500" spans="1:13">
      <c r="A8500" s="11"/>
      <c r="B8500" s="11"/>
      <c r="C8500" s="11"/>
      <c r="D8500" s="11"/>
      <c r="E8500" s="10" t="s">
        <v>2699</v>
      </c>
      <c r="F8500" s="14"/>
      <c r="G8500" s="15"/>
      <c r="H8500" s="15"/>
      <c r="I8500" s="15"/>
      <c r="J8500" s="13">
        <f>OR(F8500&lt;&gt;0,G8500&lt;&gt;0,H8500&lt;&gt;0,I8500&lt;&gt;0)*(F8500 + (F8500 = 0))*(G8500 + (G8500 = 0))*(H8500 + (H8500 = 0))*(I8500 + (I8500 = 0))</f>
        <v>0</v>
      </c>
      <c r="K8500" s="11"/>
      <c r="L8500" s="11"/>
      <c r="M8500" s="11"/>
    </row>
    <row r="8501" spans="1:13">
      <c r="A8501" s="11"/>
      <c r="B8501" s="11"/>
      <c r="C8501" s="11"/>
      <c r="D8501" s="11"/>
      <c r="E8501" s="10" t="s">
        <v>2923</v>
      </c>
      <c r="F8501" s="14">
        <v>3</v>
      </c>
      <c r="G8501" s="15">
        <v>140</v>
      </c>
      <c r="H8501" s="15">
        <v>0</v>
      </c>
      <c r="I8501" s="15">
        <v>0</v>
      </c>
      <c r="J8501" s="13">
        <f>OR(F8501&lt;&gt;0,G8501&lt;&gt;0,H8501&lt;&gt;0,I8501&lt;&gt;0)*(F8501 + (F8501 = 0))*(G8501 + (G8501 = 0))*(H8501 + (H8501 = 0))*(I8501 + (I8501 = 0))</f>
        <v>420</v>
      </c>
      <c r="K8501" s="11"/>
      <c r="L8501" s="11"/>
      <c r="M8501" s="11"/>
    </row>
    <row r="8502" spans="1:13">
      <c r="A8502" s="11"/>
      <c r="B8502" s="11"/>
      <c r="C8502" s="11"/>
      <c r="D8502" s="11"/>
      <c r="E8502" s="10" t="s">
        <v>2924</v>
      </c>
      <c r="F8502" s="14">
        <v>3</v>
      </c>
      <c r="G8502" s="15">
        <v>140</v>
      </c>
      <c r="H8502" s="15">
        <v>0</v>
      </c>
      <c r="I8502" s="15">
        <v>0</v>
      </c>
      <c r="J8502" s="13">
        <f>OR(F8502&lt;&gt;0,G8502&lt;&gt;0,H8502&lt;&gt;0,I8502&lt;&gt;0)*(F8502 + (F8502 = 0))*(G8502 + (G8502 = 0))*(H8502 + (H8502 = 0))*(I8502 + (I8502 = 0))</f>
        <v>420</v>
      </c>
      <c r="K8502" s="11"/>
      <c r="L8502" s="11"/>
      <c r="M8502" s="11"/>
    </row>
    <row r="8503" spans="1:13">
      <c r="A8503" s="11"/>
      <c r="B8503" s="11"/>
      <c r="C8503" s="11"/>
      <c r="D8503" s="11"/>
      <c r="E8503" s="10" t="s">
        <v>2925</v>
      </c>
      <c r="F8503" s="14">
        <v>3</v>
      </c>
      <c r="G8503" s="15">
        <v>140</v>
      </c>
      <c r="H8503" s="15">
        <v>0</v>
      </c>
      <c r="I8503" s="15">
        <v>0</v>
      </c>
      <c r="J8503" s="13">
        <f>OR(F8503&lt;&gt;0,G8503&lt;&gt;0,H8503&lt;&gt;0,I8503&lt;&gt;0)*(F8503 + (F8503 = 0))*(G8503 + (G8503 = 0))*(H8503 + (H8503 = 0))*(I8503 + (I8503 = 0))</f>
        <v>420</v>
      </c>
      <c r="K8503" s="11"/>
      <c r="L8503" s="11"/>
      <c r="M8503" s="11"/>
    </row>
    <row r="8504" spans="1:13">
      <c r="A8504" s="11"/>
      <c r="B8504" s="11"/>
      <c r="C8504" s="11"/>
      <c r="D8504" s="11"/>
      <c r="E8504" s="10" t="s">
        <v>2926</v>
      </c>
      <c r="F8504" s="14">
        <v>3</v>
      </c>
      <c r="G8504" s="15">
        <v>140</v>
      </c>
      <c r="H8504" s="15">
        <v>0</v>
      </c>
      <c r="I8504" s="15">
        <v>0</v>
      </c>
      <c r="J8504" s="13">
        <f>OR(F8504&lt;&gt;0,G8504&lt;&gt;0,H8504&lt;&gt;0,I8504&lt;&gt;0)*(F8504 + (F8504 = 0))*(G8504 + (G8504 = 0))*(H8504 + (H8504 = 0))*(I8504 + (I8504 = 0))</f>
        <v>420</v>
      </c>
      <c r="K8504" s="11"/>
      <c r="L8504" s="11"/>
      <c r="M8504" s="11"/>
    </row>
    <row r="8505" spans="1:13">
      <c r="A8505" s="11"/>
      <c r="B8505" s="11"/>
      <c r="C8505" s="11"/>
      <c r="D8505" s="11"/>
      <c r="E8505" s="10" t="s">
        <v>17</v>
      </c>
      <c r="F8505" s="14"/>
      <c r="G8505" s="15"/>
      <c r="H8505" s="15"/>
      <c r="I8505" s="15"/>
      <c r="J8505" s="13">
        <f>OR(F8505&lt;&gt;0,G8505&lt;&gt;0,H8505&lt;&gt;0,I8505&lt;&gt;0)*(F8505 + (F8505 = 0))*(G8505 + (G8505 = 0))*(H8505 + (H8505 = 0))*(I8505 + (I8505 = 0))</f>
        <v>0</v>
      </c>
      <c r="K8505" s="11"/>
      <c r="L8505" s="11"/>
      <c r="M8505" s="11"/>
    </row>
    <row r="8506" spans="1:13">
      <c r="A8506" s="11"/>
      <c r="B8506" s="11"/>
      <c r="C8506" s="11"/>
      <c r="D8506" s="11"/>
      <c r="E8506" s="11"/>
      <c r="F8506" s="11"/>
      <c r="G8506" s="11"/>
      <c r="H8506" s="11"/>
      <c r="I8506" s="11"/>
      <c r="J8506" s="16" t="s">
        <v>2927</v>
      </c>
      <c r="K8506" s="17">
        <f>SUM(J8500:J8505)*1</f>
        <v>1680</v>
      </c>
      <c r="L8506" s="15">
        <v>6.8</v>
      </c>
      <c r="M8506" s="18">
        <f>ROUND(K8506*L8506,2)</f>
        <v>11424</v>
      </c>
    </row>
    <row r="8507" spans="1:13" ht="0.95" customHeight="1">
      <c r="A8507" s="19"/>
      <c r="B8507" s="19"/>
      <c r="C8507" s="19"/>
      <c r="D8507" s="19"/>
      <c r="E8507" s="19"/>
      <c r="F8507" s="19"/>
      <c r="G8507" s="19"/>
      <c r="H8507" s="19"/>
      <c r="I8507" s="19"/>
      <c r="J8507" s="19"/>
      <c r="K8507" s="19"/>
      <c r="L8507" s="19"/>
      <c r="M8507" s="19"/>
    </row>
    <row r="8508" spans="1:13" s="1" customFormat="1">
      <c r="A8508" s="40" t="s">
        <v>2928</v>
      </c>
      <c r="B8508" s="16" t="s">
        <v>22</v>
      </c>
      <c r="C8508" s="16" t="s">
        <v>23</v>
      </c>
      <c r="D8508" s="16" t="s">
        <v>2929</v>
      </c>
      <c r="E8508" s="41"/>
      <c r="F8508" s="41"/>
      <c r="G8508" s="41"/>
      <c r="H8508" s="41"/>
      <c r="I8508" s="41"/>
      <c r="J8508" s="41"/>
      <c r="K8508" s="17">
        <f>K8514</f>
        <v>960</v>
      </c>
      <c r="L8508" s="18">
        <f>L8514</f>
        <v>8.0299999999999994</v>
      </c>
      <c r="M8508" s="18">
        <f>M8514</f>
        <v>7708.8</v>
      </c>
    </row>
    <row r="8509" spans="1:13">
      <c r="A8509" s="11"/>
      <c r="B8509" s="11"/>
      <c r="C8509" s="11"/>
      <c r="D8509" s="10" t="s">
        <v>2930</v>
      </c>
      <c r="E8509" s="11"/>
      <c r="F8509" s="11"/>
      <c r="G8509" s="11"/>
      <c r="H8509" s="11"/>
      <c r="I8509" s="11"/>
      <c r="J8509" s="11"/>
      <c r="K8509" s="11"/>
      <c r="L8509" s="11"/>
      <c r="M8509" s="11"/>
    </row>
    <row r="8510" spans="1:13">
      <c r="A8510" s="11"/>
      <c r="B8510" s="11"/>
      <c r="C8510" s="11"/>
      <c r="D8510" s="11"/>
      <c r="E8510" s="10" t="s">
        <v>2708</v>
      </c>
      <c r="F8510" s="14"/>
      <c r="G8510" s="15"/>
      <c r="H8510" s="15"/>
      <c r="I8510" s="15"/>
      <c r="J8510" s="13">
        <f>OR(F8510&lt;&gt;0,G8510&lt;&gt;0,H8510&lt;&gt;0,I8510&lt;&gt;0)*(F8510 + (F8510 = 0))*(G8510 + (G8510 = 0))*(H8510 + (H8510 = 0))*(I8510 + (I8510 = 0))</f>
        <v>0</v>
      </c>
      <c r="K8510" s="11"/>
      <c r="L8510" s="11"/>
      <c r="M8510" s="11"/>
    </row>
    <row r="8511" spans="1:13">
      <c r="A8511" s="11"/>
      <c r="B8511" s="11"/>
      <c r="C8511" s="11"/>
      <c r="D8511" s="11"/>
      <c r="E8511" s="10" t="s">
        <v>2931</v>
      </c>
      <c r="F8511" s="14">
        <v>4</v>
      </c>
      <c r="G8511" s="15">
        <v>35</v>
      </c>
      <c r="H8511" s="15">
        <v>0</v>
      </c>
      <c r="I8511" s="15">
        <v>0</v>
      </c>
      <c r="J8511" s="13">
        <f>OR(F8511&lt;&gt;0,G8511&lt;&gt;0,H8511&lt;&gt;0,I8511&lt;&gt;0)*(F8511 + (F8511 = 0))*(G8511 + (G8511 = 0))*(H8511 + (H8511 = 0))*(I8511 + (I8511 = 0))</f>
        <v>140</v>
      </c>
      <c r="K8511" s="11"/>
      <c r="L8511" s="11"/>
      <c r="M8511" s="11"/>
    </row>
    <row r="8512" spans="1:13">
      <c r="A8512" s="11"/>
      <c r="B8512" s="11"/>
      <c r="C8512" s="11"/>
      <c r="D8512" s="11"/>
      <c r="E8512" s="10" t="s">
        <v>2932</v>
      </c>
      <c r="F8512" s="14">
        <v>4</v>
      </c>
      <c r="G8512" s="15">
        <v>205</v>
      </c>
      <c r="H8512" s="15">
        <v>0</v>
      </c>
      <c r="I8512" s="15">
        <v>0</v>
      </c>
      <c r="J8512" s="13">
        <f>OR(F8512&lt;&gt;0,G8512&lt;&gt;0,H8512&lt;&gt;0,I8512&lt;&gt;0)*(F8512 + (F8512 = 0))*(G8512 + (G8512 = 0))*(H8512 + (H8512 = 0))*(I8512 + (I8512 = 0))</f>
        <v>820</v>
      </c>
      <c r="K8512" s="11"/>
      <c r="L8512" s="11"/>
      <c r="M8512" s="11"/>
    </row>
    <row r="8513" spans="1:13">
      <c r="A8513" s="11"/>
      <c r="B8513" s="11"/>
      <c r="C8513" s="11"/>
      <c r="D8513" s="11"/>
      <c r="E8513" s="10" t="s">
        <v>17</v>
      </c>
      <c r="F8513" s="14"/>
      <c r="G8513" s="15"/>
      <c r="H8513" s="15"/>
      <c r="I8513" s="15"/>
      <c r="J8513" s="13">
        <f>OR(F8513&lt;&gt;0,G8513&lt;&gt;0,H8513&lt;&gt;0,I8513&lt;&gt;0)*(F8513 + (F8513 = 0))*(G8513 + (G8513 = 0))*(H8513 + (H8513 = 0))*(I8513 + (I8513 = 0))</f>
        <v>0</v>
      </c>
      <c r="K8513" s="11"/>
      <c r="L8513" s="11"/>
      <c r="M8513" s="11"/>
    </row>
    <row r="8514" spans="1:13">
      <c r="A8514" s="11"/>
      <c r="B8514" s="11"/>
      <c r="C8514" s="11"/>
      <c r="D8514" s="11"/>
      <c r="E8514" s="11"/>
      <c r="F8514" s="11"/>
      <c r="G8514" s="11"/>
      <c r="H8514" s="11"/>
      <c r="I8514" s="11"/>
      <c r="J8514" s="16" t="s">
        <v>2933</v>
      </c>
      <c r="K8514" s="17">
        <f>SUM(J8510:J8513)*1</f>
        <v>960</v>
      </c>
      <c r="L8514" s="15">
        <v>8.0299999999999994</v>
      </c>
      <c r="M8514" s="18">
        <f>ROUND(K8514*L8514,2)</f>
        <v>7708.8</v>
      </c>
    </row>
    <row r="8515" spans="1:13" ht="0.95" customHeight="1">
      <c r="A8515" s="19"/>
      <c r="B8515" s="19"/>
      <c r="C8515" s="19"/>
      <c r="D8515" s="19"/>
      <c r="E8515" s="19"/>
      <c r="F8515" s="19"/>
      <c r="G8515" s="19"/>
      <c r="H8515" s="19"/>
      <c r="I8515" s="19"/>
      <c r="J8515" s="19"/>
      <c r="K8515" s="19"/>
      <c r="L8515" s="19"/>
      <c r="M8515" s="19"/>
    </row>
    <row r="8516" spans="1:13" s="1" customFormat="1">
      <c r="A8516" s="40" t="s">
        <v>2934</v>
      </c>
      <c r="B8516" s="16" t="s">
        <v>22</v>
      </c>
      <c r="C8516" s="16" t="s">
        <v>23</v>
      </c>
      <c r="D8516" s="16" t="s">
        <v>2935</v>
      </c>
      <c r="E8516" s="41"/>
      <c r="F8516" s="41"/>
      <c r="G8516" s="41"/>
      <c r="H8516" s="41"/>
      <c r="I8516" s="41"/>
      <c r="J8516" s="41"/>
      <c r="K8516" s="17">
        <f>K8536</f>
        <v>12810</v>
      </c>
      <c r="L8516" s="18">
        <f>L8536</f>
        <v>9.82</v>
      </c>
      <c r="M8516" s="18">
        <f>M8536</f>
        <v>125794.2</v>
      </c>
    </row>
    <row r="8517" spans="1:13">
      <c r="A8517" s="11"/>
      <c r="B8517" s="11"/>
      <c r="C8517" s="11"/>
      <c r="D8517" s="10" t="s">
        <v>2936</v>
      </c>
      <c r="E8517" s="11"/>
      <c r="F8517" s="11"/>
      <c r="G8517" s="11"/>
      <c r="H8517" s="11"/>
      <c r="I8517" s="11"/>
      <c r="J8517" s="11"/>
      <c r="K8517" s="11"/>
      <c r="L8517" s="11"/>
      <c r="M8517" s="11"/>
    </row>
    <row r="8518" spans="1:13">
      <c r="A8518" s="11"/>
      <c r="B8518" s="11"/>
      <c r="C8518" s="11"/>
      <c r="D8518" s="11"/>
      <c r="E8518" s="10" t="s">
        <v>2699</v>
      </c>
      <c r="F8518" s="14"/>
      <c r="G8518" s="15"/>
      <c r="H8518" s="15"/>
      <c r="I8518" s="15"/>
      <c r="J8518" s="13">
        <f>OR(F8518&lt;&gt;0,G8518&lt;&gt;0,H8518&lt;&gt;0,I8518&lt;&gt;0)*(F8518 + (F8518 = 0))*(G8518 + (G8518 = 0))*(H8518 + (H8518 = 0))*(I8518 + (I8518 = 0))</f>
        <v>0</v>
      </c>
      <c r="K8518" s="11"/>
      <c r="L8518" s="11"/>
      <c r="M8518" s="11"/>
    </row>
    <row r="8519" spans="1:13">
      <c r="A8519" s="11"/>
      <c r="B8519" s="11"/>
      <c r="C8519" s="11"/>
      <c r="D8519" s="11"/>
      <c r="E8519" s="10" t="s">
        <v>2937</v>
      </c>
      <c r="F8519" s="14">
        <v>3</v>
      </c>
      <c r="G8519" s="15">
        <v>320</v>
      </c>
      <c r="H8519" s="15">
        <v>0</v>
      </c>
      <c r="I8519" s="15">
        <v>0</v>
      </c>
      <c r="J8519" s="13">
        <f>OR(F8519&lt;&gt;0,G8519&lt;&gt;0,H8519&lt;&gt;0,I8519&lt;&gt;0)*(F8519 + (F8519 = 0))*(G8519 + (G8519 = 0))*(H8519 + (H8519 = 0))*(I8519 + (I8519 = 0))</f>
        <v>960</v>
      </c>
      <c r="K8519" s="11"/>
      <c r="L8519" s="11"/>
      <c r="M8519" s="11"/>
    </row>
    <row r="8520" spans="1:13">
      <c r="A8520" s="11"/>
      <c r="B8520" s="11"/>
      <c r="C8520" s="11"/>
      <c r="D8520" s="11"/>
      <c r="E8520" s="10" t="s">
        <v>2938</v>
      </c>
      <c r="F8520" s="14">
        <v>3</v>
      </c>
      <c r="G8520" s="15">
        <v>320</v>
      </c>
      <c r="H8520" s="15">
        <v>0</v>
      </c>
      <c r="I8520" s="15">
        <v>0</v>
      </c>
      <c r="J8520" s="13">
        <f>OR(F8520&lt;&gt;0,G8520&lt;&gt;0,H8520&lt;&gt;0,I8520&lt;&gt;0)*(F8520 + (F8520 = 0))*(G8520 + (G8520 = 0))*(H8520 + (H8520 = 0))*(I8520 + (I8520 = 0))</f>
        <v>960</v>
      </c>
      <c r="K8520" s="11"/>
      <c r="L8520" s="11"/>
      <c r="M8520" s="11"/>
    </row>
    <row r="8521" spans="1:13">
      <c r="A8521" s="11"/>
      <c r="B8521" s="11"/>
      <c r="C8521" s="11"/>
      <c r="D8521" s="11"/>
      <c r="E8521" s="10" t="s">
        <v>2939</v>
      </c>
      <c r="F8521" s="14">
        <v>3</v>
      </c>
      <c r="G8521" s="15">
        <v>320</v>
      </c>
      <c r="H8521" s="15">
        <v>0</v>
      </c>
      <c r="I8521" s="15">
        <v>0</v>
      </c>
      <c r="J8521" s="13">
        <f>OR(F8521&lt;&gt;0,G8521&lt;&gt;0,H8521&lt;&gt;0,I8521&lt;&gt;0)*(F8521 + (F8521 = 0))*(G8521 + (G8521 = 0))*(H8521 + (H8521 = 0))*(I8521 + (I8521 = 0))</f>
        <v>960</v>
      </c>
      <c r="K8521" s="11"/>
      <c r="L8521" s="11"/>
      <c r="M8521" s="11"/>
    </row>
    <row r="8522" spans="1:13">
      <c r="A8522" s="11"/>
      <c r="B8522" s="11"/>
      <c r="C8522" s="11"/>
      <c r="D8522" s="11"/>
      <c r="E8522" s="10" t="s">
        <v>2940</v>
      </c>
      <c r="F8522" s="14">
        <v>3</v>
      </c>
      <c r="G8522" s="15">
        <v>320</v>
      </c>
      <c r="H8522" s="15">
        <v>0</v>
      </c>
      <c r="I8522" s="15">
        <v>0</v>
      </c>
      <c r="J8522" s="13">
        <f>OR(F8522&lt;&gt;0,G8522&lt;&gt;0,H8522&lt;&gt;0,I8522&lt;&gt;0)*(F8522 + (F8522 = 0))*(G8522 + (G8522 = 0))*(H8522 + (H8522 = 0))*(I8522 + (I8522 = 0))</f>
        <v>960</v>
      </c>
      <c r="K8522" s="11"/>
      <c r="L8522" s="11"/>
      <c r="M8522" s="11"/>
    </row>
    <row r="8523" spans="1:13">
      <c r="A8523" s="11"/>
      <c r="B8523" s="11"/>
      <c r="C8523" s="11"/>
      <c r="D8523" s="11"/>
      <c r="E8523" s="10" t="s">
        <v>2941</v>
      </c>
      <c r="F8523" s="14">
        <v>3</v>
      </c>
      <c r="G8523" s="15">
        <v>320</v>
      </c>
      <c r="H8523" s="15">
        <v>0</v>
      </c>
      <c r="I8523" s="15">
        <v>0</v>
      </c>
      <c r="J8523" s="13">
        <f>OR(F8523&lt;&gt;0,G8523&lt;&gt;0,H8523&lt;&gt;0,I8523&lt;&gt;0)*(F8523 + (F8523 = 0))*(G8523 + (G8523 = 0))*(H8523 + (H8523 = 0))*(I8523 + (I8523 = 0))</f>
        <v>960</v>
      </c>
      <c r="K8523" s="11"/>
      <c r="L8523" s="11"/>
      <c r="M8523" s="11"/>
    </row>
    <row r="8524" spans="1:13">
      <c r="A8524" s="11"/>
      <c r="B8524" s="11"/>
      <c r="C8524" s="11"/>
      <c r="D8524" s="11"/>
      <c r="E8524" s="10" t="s">
        <v>2942</v>
      </c>
      <c r="F8524" s="14">
        <v>3</v>
      </c>
      <c r="G8524" s="15">
        <v>320</v>
      </c>
      <c r="H8524" s="15">
        <v>0</v>
      </c>
      <c r="I8524" s="15">
        <v>0</v>
      </c>
      <c r="J8524" s="13">
        <f>OR(F8524&lt;&gt;0,G8524&lt;&gt;0,H8524&lt;&gt;0,I8524&lt;&gt;0)*(F8524 + (F8524 = 0))*(G8524 + (G8524 = 0))*(H8524 + (H8524 = 0))*(I8524 + (I8524 = 0))</f>
        <v>960</v>
      </c>
      <c r="K8524" s="11"/>
      <c r="L8524" s="11"/>
      <c r="M8524" s="11"/>
    </row>
    <row r="8525" spans="1:13">
      <c r="A8525" s="11"/>
      <c r="B8525" s="11"/>
      <c r="C8525" s="11"/>
      <c r="D8525" s="11"/>
      <c r="E8525" s="10" t="s">
        <v>2703</v>
      </c>
      <c r="F8525" s="14"/>
      <c r="G8525" s="15"/>
      <c r="H8525" s="15"/>
      <c r="I8525" s="15"/>
      <c r="J8525" s="13">
        <f>OR(F8525&lt;&gt;0,G8525&lt;&gt;0,H8525&lt;&gt;0,I8525&lt;&gt;0)*(F8525 + (F8525 = 0))*(G8525 + (G8525 = 0))*(H8525 + (H8525 = 0))*(I8525 + (I8525 = 0))</f>
        <v>0</v>
      </c>
      <c r="K8525" s="11"/>
      <c r="L8525" s="11"/>
      <c r="M8525" s="11"/>
    </row>
    <row r="8526" spans="1:13">
      <c r="A8526" s="11"/>
      <c r="B8526" s="11"/>
      <c r="C8526" s="11"/>
      <c r="D8526" s="11"/>
      <c r="E8526" s="10" t="s">
        <v>2943</v>
      </c>
      <c r="F8526" s="14">
        <v>3</v>
      </c>
      <c r="G8526" s="15">
        <v>110</v>
      </c>
      <c r="H8526" s="15">
        <v>0</v>
      </c>
      <c r="I8526" s="15">
        <v>0</v>
      </c>
      <c r="J8526" s="13">
        <f>OR(F8526&lt;&gt;0,G8526&lt;&gt;0,H8526&lt;&gt;0,I8526&lt;&gt;0)*(F8526 + (F8526 = 0))*(G8526 + (G8526 = 0))*(H8526 + (H8526 = 0))*(I8526 + (I8526 = 0))</f>
        <v>330</v>
      </c>
      <c r="K8526" s="11"/>
      <c r="L8526" s="11"/>
      <c r="M8526" s="11"/>
    </row>
    <row r="8527" spans="1:13">
      <c r="A8527" s="11"/>
      <c r="B8527" s="11"/>
      <c r="C8527" s="11"/>
      <c r="D8527" s="11"/>
      <c r="E8527" s="10" t="s">
        <v>2944</v>
      </c>
      <c r="F8527" s="14">
        <v>3</v>
      </c>
      <c r="G8527" s="15">
        <v>280</v>
      </c>
      <c r="H8527" s="15">
        <v>0</v>
      </c>
      <c r="I8527" s="15">
        <v>0</v>
      </c>
      <c r="J8527" s="13">
        <f>OR(F8527&lt;&gt;0,G8527&lt;&gt;0,H8527&lt;&gt;0,I8527&lt;&gt;0)*(F8527 + (F8527 = 0))*(G8527 + (G8527 = 0))*(H8527 + (H8527 = 0))*(I8527 + (I8527 = 0))</f>
        <v>840</v>
      </c>
      <c r="K8527" s="11"/>
      <c r="L8527" s="11"/>
      <c r="M8527" s="11"/>
    </row>
    <row r="8528" spans="1:13">
      <c r="A8528" s="11"/>
      <c r="B8528" s="11"/>
      <c r="C8528" s="11"/>
      <c r="D8528" s="11"/>
      <c r="E8528" s="10" t="s">
        <v>2945</v>
      </c>
      <c r="F8528" s="14">
        <v>3</v>
      </c>
      <c r="G8528" s="15">
        <v>280</v>
      </c>
      <c r="H8528" s="15">
        <v>0</v>
      </c>
      <c r="I8528" s="15">
        <v>0</v>
      </c>
      <c r="J8528" s="13">
        <f>OR(F8528&lt;&gt;0,G8528&lt;&gt;0,H8528&lt;&gt;0,I8528&lt;&gt;0)*(F8528 + (F8528 = 0))*(G8528 + (G8528 = 0))*(H8528 + (H8528 = 0))*(I8528 + (I8528 = 0))</f>
        <v>840</v>
      </c>
      <c r="K8528" s="11"/>
      <c r="L8528" s="11"/>
      <c r="M8528" s="11"/>
    </row>
    <row r="8529" spans="1:13">
      <c r="A8529" s="11"/>
      <c r="B8529" s="11"/>
      <c r="C8529" s="11"/>
      <c r="D8529" s="11"/>
      <c r="E8529" s="10" t="s">
        <v>2946</v>
      </c>
      <c r="F8529" s="14">
        <v>3</v>
      </c>
      <c r="G8529" s="15">
        <v>280</v>
      </c>
      <c r="H8529" s="15">
        <v>0</v>
      </c>
      <c r="I8529" s="15">
        <v>0</v>
      </c>
      <c r="J8529" s="13">
        <f>OR(F8529&lt;&gt;0,G8529&lt;&gt;0,H8529&lt;&gt;0,I8529&lt;&gt;0)*(F8529 + (F8529 = 0))*(G8529 + (G8529 = 0))*(H8529 + (H8529 = 0))*(I8529 + (I8529 = 0))</f>
        <v>840</v>
      </c>
      <c r="K8529" s="11"/>
      <c r="L8529" s="11"/>
      <c r="M8529" s="11"/>
    </row>
    <row r="8530" spans="1:13">
      <c r="A8530" s="11"/>
      <c r="B8530" s="11"/>
      <c r="C8530" s="11"/>
      <c r="D8530" s="11"/>
      <c r="E8530" s="10" t="s">
        <v>2947</v>
      </c>
      <c r="F8530" s="14">
        <v>3</v>
      </c>
      <c r="G8530" s="15">
        <v>280</v>
      </c>
      <c r="H8530" s="15">
        <v>0</v>
      </c>
      <c r="I8530" s="15">
        <v>0</v>
      </c>
      <c r="J8530" s="13">
        <f>OR(F8530&lt;&gt;0,G8530&lt;&gt;0,H8530&lt;&gt;0,I8530&lt;&gt;0)*(F8530 + (F8530 = 0))*(G8530 + (G8530 = 0))*(H8530 + (H8530 = 0))*(I8530 + (I8530 = 0))</f>
        <v>840</v>
      </c>
      <c r="K8530" s="11"/>
      <c r="L8530" s="11"/>
      <c r="M8530" s="11"/>
    </row>
    <row r="8531" spans="1:13">
      <c r="A8531" s="11"/>
      <c r="B8531" s="11"/>
      <c r="C8531" s="11"/>
      <c r="D8531" s="11"/>
      <c r="E8531" s="10" t="s">
        <v>2948</v>
      </c>
      <c r="F8531" s="14">
        <v>3</v>
      </c>
      <c r="G8531" s="15">
        <v>280</v>
      </c>
      <c r="H8531" s="15">
        <v>0</v>
      </c>
      <c r="I8531" s="15">
        <v>0</v>
      </c>
      <c r="J8531" s="13">
        <f>OR(F8531&lt;&gt;0,G8531&lt;&gt;0,H8531&lt;&gt;0,I8531&lt;&gt;0)*(F8531 + (F8531 = 0))*(G8531 + (G8531 = 0))*(H8531 + (H8531 = 0))*(I8531 + (I8531 = 0))</f>
        <v>840</v>
      </c>
      <c r="K8531" s="11"/>
      <c r="L8531" s="11"/>
      <c r="M8531" s="11"/>
    </row>
    <row r="8532" spans="1:13">
      <c r="A8532" s="11"/>
      <c r="B8532" s="11"/>
      <c r="C8532" s="11"/>
      <c r="D8532" s="11"/>
      <c r="E8532" s="10" t="s">
        <v>2949</v>
      </c>
      <c r="F8532" s="14">
        <v>3</v>
      </c>
      <c r="G8532" s="15">
        <v>280</v>
      </c>
      <c r="H8532" s="15">
        <v>0</v>
      </c>
      <c r="I8532" s="15">
        <v>0</v>
      </c>
      <c r="J8532" s="13">
        <f>OR(F8532&lt;&gt;0,G8532&lt;&gt;0,H8532&lt;&gt;0,I8532&lt;&gt;0)*(F8532 + (F8532 = 0))*(G8532 + (G8532 = 0))*(H8532 + (H8532 = 0))*(I8532 + (I8532 = 0))</f>
        <v>840</v>
      </c>
      <c r="K8532" s="11"/>
      <c r="L8532" s="11"/>
      <c r="M8532" s="11"/>
    </row>
    <row r="8533" spans="1:13">
      <c r="A8533" s="11"/>
      <c r="B8533" s="11"/>
      <c r="C8533" s="11"/>
      <c r="D8533" s="11"/>
      <c r="E8533" s="10" t="s">
        <v>2950</v>
      </c>
      <c r="F8533" s="14">
        <v>3</v>
      </c>
      <c r="G8533" s="15">
        <v>280</v>
      </c>
      <c r="H8533" s="15">
        <v>0</v>
      </c>
      <c r="I8533" s="15">
        <v>0</v>
      </c>
      <c r="J8533" s="13">
        <f>OR(F8533&lt;&gt;0,G8533&lt;&gt;0,H8533&lt;&gt;0,I8533&lt;&gt;0)*(F8533 + (F8533 = 0))*(G8533 + (G8533 = 0))*(H8533 + (H8533 = 0))*(I8533 + (I8533 = 0))</f>
        <v>840</v>
      </c>
      <c r="K8533" s="11"/>
      <c r="L8533" s="11"/>
      <c r="M8533" s="11"/>
    </row>
    <row r="8534" spans="1:13">
      <c r="A8534" s="11"/>
      <c r="B8534" s="11"/>
      <c r="C8534" s="11"/>
      <c r="D8534" s="11"/>
      <c r="E8534" s="10" t="s">
        <v>2951</v>
      </c>
      <c r="F8534" s="14">
        <v>3</v>
      </c>
      <c r="G8534" s="15">
        <v>280</v>
      </c>
      <c r="H8534" s="15">
        <v>0</v>
      </c>
      <c r="I8534" s="15">
        <v>0</v>
      </c>
      <c r="J8534" s="13">
        <f>OR(F8534&lt;&gt;0,G8534&lt;&gt;0,H8534&lt;&gt;0,I8534&lt;&gt;0)*(F8534 + (F8534 = 0))*(G8534 + (G8534 = 0))*(H8534 + (H8534 = 0))*(I8534 + (I8534 = 0))</f>
        <v>840</v>
      </c>
      <c r="K8534" s="11"/>
      <c r="L8534" s="11"/>
      <c r="M8534" s="11"/>
    </row>
    <row r="8535" spans="1:13">
      <c r="A8535" s="11"/>
      <c r="B8535" s="11"/>
      <c r="C8535" s="11"/>
      <c r="D8535" s="11"/>
      <c r="E8535" s="10" t="s">
        <v>17</v>
      </c>
      <c r="F8535" s="14"/>
      <c r="G8535" s="15"/>
      <c r="H8535" s="15"/>
      <c r="I8535" s="15"/>
      <c r="J8535" s="13">
        <f>OR(F8535&lt;&gt;0,G8535&lt;&gt;0,H8535&lt;&gt;0,I8535&lt;&gt;0)*(F8535 + (F8535 = 0))*(G8535 + (G8535 = 0))*(H8535 + (H8535 = 0))*(I8535 + (I8535 = 0))</f>
        <v>0</v>
      </c>
      <c r="K8535" s="11"/>
      <c r="L8535" s="11"/>
      <c r="M8535" s="11"/>
    </row>
    <row r="8536" spans="1:13">
      <c r="A8536" s="11"/>
      <c r="B8536" s="11"/>
      <c r="C8536" s="11"/>
      <c r="D8536" s="11"/>
      <c r="E8536" s="11"/>
      <c r="F8536" s="11"/>
      <c r="G8536" s="11"/>
      <c r="H8536" s="11"/>
      <c r="I8536" s="11"/>
      <c r="J8536" s="16" t="s">
        <v>2952</v>
      </c>
      <c r="K8536" s="17">
        <f>SUM(J8518:J8535)*1</f>
        <v>12810</v>
      </c>
      <c r="L8536" s="15">
        <v>9.82</v>
      </c>
      <c r="M8536" s="18">
        <f>ROUND(K8536*L8536,2)</f>
        <v>125794.2</v>
      </c>
    </row>
    <row r="8537" spans="1:13" ht="0.95" customHeight="1">
      <c r="A8537" s="19"/>
      <c r="B8537" s="19"/>
      <c r="C8537" s="19"/>
      <c r="D8537" s="19"/>
      <c r="E8537" s="19"/>
      <c r="F8537" s="19"/>
      <c r="G8537" s="19"/>
      <c r="H8537" s="19"/>
      <c r="I8537" s="19"/>
      <c r="J8537" s="19"/>
      <c r="K8537" s="19"/>
      <c r="L8537" s="19"/>
      <c r="M8537" s="19"/>
    </row>
    <row r="8538" spans="1:13" s="1" customFormat="1">
      <c r="A8538" s="40" t="s">
        <v>2953</v>
      </c>
      <c r="B8538" s="16" t="s">
        <v>22</v>
      </c>
      <c r="C8538" s="16" t="s">
        <v>23</v>
      </c>
      <c r="D8538" s="16" t="s">
        <v>2954</v>
      </c>
      <c r="E8538" s="41"/>
      <c r="F8538" s="41"/>
      <c r="G8538" s="41"/>
      <c r="H8538" s="41"/>
      <c r="I8538" s="41"/>
      <c r="J8538" s="41"/>
      <c r="K8538" s="17">
        <f>K8552</f>
        <v>4260</v>
      </c>
      <c r="L8538" s="18">
        <f>L8552</f>
        <v>12.4</v>
      </c>
      <c r="M8538" s="18">
        <f>M8552</f>
        <v>52824</v>
      </c>
    </row>
    <row r="8539" spans="1:13">
      <c r="A8539" s="11"/>
      <c r="B8539" s="11"/>
      <c r="C8539" s="11"/>
      <c r="D8539" s="10" t="s">
        <v>2955</v>
      </c>
      <c r="E8539" s="11"/>
      <c r="F8539" s="11"/>
      <c r="G8539" s="11"/>
      <c r="H8539" s="11"/>
      <c r="I8539" s="11"/>
      <c r="J8539" s="11"/>
      <c r="K8539" s="11"/>
      <c r="L8539" s="11"/>
      <c r="M8539" s="11"/>
    </row>
    <row r="8540" spans="1:13">
      <c r="A8540" s="11"/>
      <c r="B8540" s="11"/>
      <c r="C8540" s="11"/>
      <c r="D8540" s="11"/>
      <c r="E8540" s="10" t="s">
        <v>2699</v>
      </c>
      <c r="F8540" s="14"/>
      <c r="G8540" s="15"/>
      <c r="H8540" s="15"/>
      <c r="I8540" s="15"/>
      <c r="J8540" s="13">
        <f>OR(F8540&lt;&gt;0,G8540&lt;&gt;0,H8540&lt;&gt;0,I8540&lt;&gt;0)*(F8540 + (F8540 = 0))*(G8540 + (G8540 = 0))*(H8540 + (H8540 = 0))*(I8540 + (I8540 = 0))</f>
        <v>0</v>
      </c>
      <c r="K8540" s="11"/>
      <c r="L8540" s="11"/>
      <c r="M8540" s="11"/>
    </row>
    <row r="8541" spans="1:13">
      <c r="A8541" s="11"/>
      <c r="B8541" s="11"/>
      <c r="C8541" s="11"/>
      <c r="D8541" s="11"/>
      <c r="E8541" s="10" t="s">
        <v>2956</v>
      </c>
      <c r="F8541" s="14">
        <v>3</v>
      </c>
      <c r="G8541" s="15">
        <v>60</v>
      </c>
      <c r="H8541" s="15">
        <v>0</v>
      </c>
      <c r="I8541" s="15">
        <v>0</v>
      </c>
      <c r="J8541" s="13">
        <f>OR(F8541&lt;&gt;0,G8541&lt;&gt;0,H8541&lt;&gt;0,I8541&lt;&gt;0)*(F8541 + (F8541 = 0))*(G8541 + (G8541 = 0))*(H8541 + (H8541 = 0))*(I8541 + (I8541 = 0))</f>
        <v>180</v>
      </c>
      <c r="K8541" s="11"/>
      <c r="L8541" s="11"/>
      <c r="M8541" s="11"/>
    </row>
    <row r="8542" spans="1:13">
      <c r="A8542" s="11"/>
      <c r="B8542" s="11"/>
      <c r="C8542" s="11"/>
      <c r="D8542" s="11"/>
      <c r="E8542" s="10" t="s">
        <v>2957</v>
      </c>
      <c r="F8542" s="14">
        <v>3</v>
      </c>
      <c r="G8542" s="15">
        <v>60</v>
      </c>
      <c r="H8542" s="15">
        <v>0</v>
      </c>
      <c r="I8542" s="15">
        <v>0</v>
      </c>
      <c r="J8542" s="13">
        <f>OR(F8542&lt;&gt;0,G8542&lt;&gt;0,H8542&lt;&gt;0,I8542&lt;&gt;0)*(F8542 + (F8542 = 0))*(G8542 + (G8542 = 0))*(H8542 + (H8542 = 0))*(I8542 + (I8542 = 0))</f>
        <v>180</v>
      </c>
      <c r="K8542" s="11"/>
      <c r="L8542" s="11"/>
      <c r="M8542" s="11"/>
    </row>
    <row r="8543" spans="1:13">
      <c r="A8543" s="11"/>
      <c r="B8543" s="11"/>
      <c r="C8543" s="11"/>
      <c r="D8543" s="11"/>
      <c r="E8543" s="10" t="s">
        <v>2703</v>
      </c>
      <c r="F8543" s="14"/>
      <c r="G8543" s="15"/>
      <c r="H8543" s="15"/>
      <c r="I8543" s="15"/>
      <c r="J8543" s="13">
        <f>OR(F8543&lt;&gt;0,G8543&lt;&gt;0,H8543&lt;&gt;0,I8543&lt;&gt;0)*(F8543 + (F8543 = 0))*(G8543 + (G8543 = 0))*(H8543 + (H8543 = 0))*(I8543 + (I8543 = 0))</f>
        <v>0</v>
      </c>
      <c r="K8543" s="11"/>
      <c r="L8543" s="11"/>
      <c r="M8543" s="11"/>
    </row>
    <row r="8544" spans="1:13">
      <c r="A8544" s="11"/>
      <c r="B8544" s="11"/>
      <c r="C8544" s="11"/>
      <c r="D8544" s="11"/>
      <c r="E8544" s="10" t="s">
        <v>2958</v>
      </c>
      <c r="F8544" s="14">
        <v>3</v>
      </c>
      <c r="G8544" s="15">
        <v>110</v>
      </c>
      <c r="H8544" s="15">
        <v>0</v>
      </c>
      <c r="I8544" s="15">
        <v>0</v>
      </c>
      <c r="J8544" s="13">
        <f>OR(F8544&lt;&gt;0,G8544&lt;&gt;0,H8544&lt;&gt;0,I8544&lt;&gt;0)*(F8544 + (F8544 = 0))*(G8544 + (G8544 = 0))*(H8544 + (H8544 = 0))*(I8544 + (I8544 = 0))</f>
        <v>330</v>
      </c>
      <c r="K8544" s="11"/>
      <c r="L8544" s="11"/>
      <c r="M8544" s="11"/>
    </row>
    <row r="8545" spans="1:13">
      <c r="A8545" s="11"/>
      <c r="B8545" s="11"/>
      <c r="C8545" s="11"/>
      <c r="D8545" s="11"/>
      <c r="E8545" s="10" t="s">
        <v>2959</v>
      </c>
      <c r="F8545" s="14">
        <v>3</v>
      </c>
      <c r="G8545" s="15">
        <v>110</v>
      </c>
      <c r="H8545" s="15">
        <v>0</v>
      </c>
      <c r="I8545" s="15">
        <v>0</v>
      </c>
      <c r="J8545" s="13">
        <f>OR(F8545&lt;&gt;0,G8545&lt;&gt;0,H8545&lt;&gt;0,I8545&lt;&gt;0)*(F8545 + (F8545 = 0))*(G8545 + (G8545 = 0))*(H8545 + (H8545 = 0))*(I8545 + (I8545 = 0))</f>
        <v>330</v>
      </c>
      <c r="K8545" s="11"/>
      <c r="L8545" s="11"/>
      <c r="M8545" s="11"/>
    </row>
    <row r="8546" spans="1:13">
      <c r="A8546" s="11"/>
      <c r="B8546" s="11"/>
      <c r="C8546" s="11"/>
      <c r="D8546" s="11"/>
      <c r="E8546" s="10" t="s">
        <v>2708</v>
      </c>
      <c r="F8546" s="14"/>
      <c r="G8546" s="15"/>
      <c r="H8546" s="15"/>
      <c r="I8546" s="15"/>
      <c r="J8546" s="13">
        <f>OR(F8546&lt;&gt;0,G8546&lt;&gt;0,H8546&lt;&gt;0,I8546&lt;&gt;0)*(F8546 + (F8546 = 0))*(G8546 + (G8546 = 0))*(H8546 + (H8546 = 0))*(I8546 + (I8546 = 0))</f>
        <v>0</v>
      </c>
      <c r="K8546" s="11"/>
      <c r="L8546" s="11"/>
      <c r="M8546" s="11"/>
    </row>
    <row r="8547" spans="1:13">
      <c r="A8547" s="11"/>
      <c r="B8547" s="11"/>
      <c r="C8547" s="11"/>
      <c r="D8547" s="11"/>
      <c r="E8547" s="10" t="s">
        <v>2960</v>
      </c>
      <c r="F8547" s="14">
        <v>4</v>
      </c>
      <c r="G8547" s="15">
        <v>305</v>
      </c>
      <c r="H8547" s="15">
        <v>0</v>
      </c>
      <c r="I8547" s="15">
        <v>0</v>
      </c>
      <c r="J8547" s="13">
        <f>OR(F8547&lt;&gt;0,G8547&lt;&gt;0,H8547&lt;&gt;0,I8547&lt;&gt;0)*(F8547 + (F8547 = 0))*(G8547 + (G8547 = 0))*(H8547 + (H8547 = 0))*(I8547 + (I8547 = 0))</f>
        <v>1220</v>
      </c>
      <c r="K8547" s="11"/>
      <c r="L8547" s="11"/>
      <c r="M8547" s="11"/>
    </row>
    <row r="8548" spans="1:13">
      <c r="A8548" s="11"/>
      <c r="B8548" s="11"/>
      <c r="C8548" s="11"/>
      <c r="D8548" s="11"/>
      <c r="E8548" s="10" t="s">
        <v>2731</v>
      </c>
      <c r="F8548" s="14"/>
      <c r="G8548" s="15"/>
      <c r="H8548" s="15"/>
      <c r="I8548" s="15"/>
      <c r="J8548" s="13">
        <f>OR(F8548&lt;&gt;0,G8548&lt;&gt;0,H8548&lt;&gt;0,I8548&lt;&gt;0)*(F8548 + (F8548 = 0))*(G8548 + (G8548 = 0))*(H8548 + (H8548 = 0))*(I8548 + (I8548 = 0))</f>
        <v>0</v>
      </c>
      <c r="K8548" s="11"/>
      <c r="L8548" s="11"/>
      <c r="M8548" s="11"/>
    </row>
    <row r="8549" spans="1:13">
      <c r="A8549" s="11"/>
      <c r="B8549" s="11"/>
      <c r="C8549" s="11"/>
      <c r="D8549" s="11"/>
      <c r="E8549" s="10" t="s">
        <v>2961</v>
      </c>
      <c r="F8549" s="14">
        <v>4</v>
      </c>
      <c r="G8549" s="15">
        <v>235</v>
      </c>
      <c r="H8549" s="15">
        <v>0</v>
      </c>
      <c r="I8549" s="15">
        <v>0</v>
      </c>
      <c r="J8549" s="13">
        <f>OR(F8549&lt;&gt;0,G8549&lt;&gt;0,H8549&lt;&gt;0,I8549&lt;&gt;0)*(F8549 + (F8549 = 0))*(G8549 + (G8549 = 0))*(H8549 + (H8549 = 0))*(I8549 + (I8549 = 0))</f>
        <v>940</v>
      </c>
      <c r="K8549" s="11"/>
      <c r="L8549" s="11"/>
      <c r="M8549" s="11"/>
    </row>
    <row r="8550" spans="1:13">
      <c r="A8550" s="11"/>
      <c r="B8550" s="11"/>
      <c r="C8550" s="11"/>
      <c r="D8550" s="11"/>
      <c r="E8550" s="10" t="s">
        <v>2962</v>
      </c>
      <c r="F8550" s="14">
        <v>4</v>
      </c>
      <c r="G8550" s="15">
        <v>270</v>
      </c>
      <c r="H8550" s="15">
        <v>0</v>
      </c>
      <c r="I8550" s="15">
        <v>0</v>
      </c>
      <c r="J8550" s="13">
        <f>OR(F8550&lt;&gt;0,G8550&lt;&gt;0,H8550&lt;&gt;0,I8550&lt;&gt;0)*(F8550 + (F8550 = 0))*(G8550 + (G8550 = 0))*(H8550 + (H8550 = 0))*(I8550 + (I8550 = 0))</f>
        <v>1080</v>
      </c>
      <c r="K8550" s="11"/>
      <c r="L8550" s="11"/>
      <c r="M8550" s="11"/>
    </row>
    <row r="8551" spans="1:13">
      <c r="A8551" s="11"/>
      <c r="B8551" s="11"/>
      <c r="C8551" s="11"/>
      <c r="D8551" s="11"/>
      <c r="E8551" s="10" t="s">
        <v>17</v>
      </c>
      <c r="F8551" s="14"/>
      <c r="G8551" s="15"/>
      <c r="H8551" s="15"/>
      <c r="I8551" s="15"/>
      <c r="J8551" s="13">
        <f>OR(F8551&lt;&gt;0,G8551&lt;&gt;0,H8551&lt;&gt;0,I8551&lt;&gt;0)*(F8551 + (F8551 = 0))*(G8551 + (G8551 = 0))*(H8551 + (H8551 = 0))*(I8551 + (I8551 = 0))</f>
        <v>0</v>
      </c>
      <c r="K8551" s="11"/>
      <c r="L8551" s="11"/>
      <c r="M8551" s="11"/>
    </row>
    <row r="8552" spans="1:13">
      <c r="A8552" s="11"/>
      <c r="B8552" s="11"/>
      <c r="C8552" s="11"/>
      <c r="D8552" s="11"/>
      <c r="E8552" s="11"/>
      <c r="F8552" s="11"/>
      <c r="G8552" s="11"/>
      <c r="H8552" s="11"/>
      <c r="I8552" s="11"/>
      <c r="J8552" s="16" t="s">
        <v>2963</v>
      </c>
      <c r="K8552" s="17">
        <f>SUM(J8540:J8551)*1</f>
        <v>4260</v>
      </c>
      <c r="L8552" s="15">
        <v>12.4</v>
      </c>
      <c r="M8552" s="18">
        <f>ROUND(K8552*L8552,2)</f>
        <v>52824</v>
      </c>
    </row>
    <row r="8553" spans="1:13" ht="0.95" customHeight="1">
      <c r="A8553" s="19"/>
      <c r="B8553" s="19"/>
      <c r="C8553" s="19"/>
      <c r="D8553" s="19"/>
      <c r="E8553" s="19"/>
      <c r="F8553" s="19"/>
      <c r="G8553" s="19"/>
      <c r="H8553" s="19"/>
      <c r="I8553" s="19"/>
      <c r="J8553" s="19"/>
      <c r="K8553" s="19"/>
      <c r="L8553" s="19"/>
      <c r="M8553" s="19"/>
    </row>
    <row r="8554" spans="1:13" s="1" customFormat="1">
      <c r="A8554" s="40" t="s">
        <v>2964</v>
      </c>
      <c r="B8554" s="16" t="s">
        <v>22</v>
      </c>
      <c r="C8554" s="16" t="s">
        <v>23</v>
      </c>
      <c r="D8554" s="16" t="s">
        <v>2965</v>
      </c>
      <c r="E8554" s="41"/>
      <c r="F8554" s="41"/>
      <c r="G8554" s="41"/>
      <c r="H8554" s="41"/>
      <c r="I8554" s="41"/>
      <c r="J8554" s="41"/>
      <c r="K8554" s="17">
        <f>K8563</f>
        <v>3608</v>
      </c>
      <c r="L8554" s="18">
        <f>L8563</f>
        <v>15.82</v>
      </c>
      <c r="M8554" s="18">
        <f>M8563</f>
        <v>57078.559999999998</v>
      </c>
    </row>
    <row r="8555" spans="1:13">
      <c r="A8555" s="11"/>
      <c r="B8555" s="11"/>
      <c r="C8555" s="11"/>
      <c r="D8555" s="10" t="s">
        <v>2966</v>
      </c>
      <c r="E8555" s="11"/>
      <c r="F8555" s="11"/>
      <c r="G8555" s="11"/>
      <c r="H8555" s="11"/>
      <c r="I8555" s="11"/>
      <c r="J8555" s="11"/>
      <c r="K8555" s="11"/>
      <c r="L8555" s="11"/>
      <c r="M8555" s="11"/>
    </row>
    <row r="8556" spans="1:13">
      <c r="A8556" s="11"/>
      <c r="B8556" s="11"/>
      <c r="C8556" s="11"/>
      <c r="D8556" s="11"/>
      <c r="E8556" s="10" t="s">
        <v>2742</v>
      </c>
      <c r="F8556" s="14"/>
      <c r="G8556" s="15"/>
      <c r="H8556" s="15"/>
      <c r="I8556" s="15"/>
      <c r="J8556" s="13">
        <f>OR(F8556&lt;&gt;0,G8556&lt;&gt;0,H8556&lt;&gt;0,I8556&lt;&gt;0)*(F8556 + (F8556 = 0))*(G8556 + (G8556 = 0))*(H8556 + (H8556 = 0))*(I8556 + (I8556 = 0))</f>
        <v>0</v>
      </c>
      <c r="K8556" s="11"/>
      <c r="L8556" s="11"/>
      <c r="M8556" s="11"/>
    </row>
    <row r="8557" spans="1:13">
      <c r="A8557" s="11"/>
      <c r="B8557" s="11"/>
      <c r="C8557" s="11"/>
      <c r="D8557" s="11"/>
      <c r="E8557" s="10" t="s">
        <v>2967</v>
      </c>
      <c r="F8557" s="14">
        <v>4</v>
      </c>
      <c r="G8557" s="15">
        <v>144</v>
      </c>
      <c r="H8557" s="15">
        <v>0</v>
      </c>
      <c r="I8557" s="15">
        <v>0</v>
      </c>
      <c r="J8557" s="13">
        <f>OR(F8557&lt;&gt;0,G8557&lt;&gt;0,H8557&lt;&gt;0,I8557&lt;&gt;0)*(F8557 + (F8557 = 0))*(G8557 + (G8557 = 0))*(H8557 + (H8557 = 0))*(I8557 + (I8557 = 0))</f>
        <v>576</v>
      </c>
      <c r="K8557" s="11"/>
      <c r="L8557" s="11"/>
      <c r="M8557" s="11"/>
    </row>
    <row r="8558" spans="1:13">
      <c r="A8558" s="11"/>
      <c r="B8558" s="11"/>
      <c r="C8558" s="11"/>
      <c r="D8558" s="11"/>
      <c r="E8558" s="10" t="s">
        <v>2968</v>
      </c>
      <c r="F8558" s="14">
        <v>4</v>
      </c>
      <c r="G8558" s="15">
        <v>33</v>
      </c>
      <c r="H8558" s="15">
        <v>0</v>
      </c>
      <c r="I8558" s="15">
        <v>0</v>
      </c>
      <c r="J8558" s="13">
        <f>OR(F8558&lt;&gt;0,G8558&lt;&gt;0,H8558&lt;&gt;0,I8558&lt;&gt;0)*(F8558 + (F8558 = 0))*(G8558 + (G8558 = 0))*(H8558 + (H8558 = 0))*(I8558 + (I8558 = 0))</f>
        <v>132</v>
      </c>
      <c r="K8558" s="11"/>
      <c r="L8558" s="11"/>
      <c r="M8558" s="11"/>
    </row>
    <row r="8559" spans="1:13">
      <c r="A8559" s="11"/>
      <c r="B8559" s="11"/>
      <c r="C8559" s="11"/>
      <c r="D8559" s="11"/>
      <c r="E8559" s="10" t="s">
        <v>2969</v>
      </c>
      <c r="F8559" s="14">
        <v>4</v>
      </c>
      <c r="G8559" s="15">
        <v>230</v>
      </c>
      <c r="H8559" s="15">
        <v>0</v>
      </c>
      <c r="I8559" s="15">
        <v>0</v>
      </c>
      <c r="J8559" s="13">
        <f>OR(F8559&lt;&gt;0,G8559&lt;&gt;0,H8559&lt;&gt;0,I8559&lt;&gt;0)*(F8559 + (F8559 = 0))*(G8559 + (G8559 = 0))*(H8559 + (H8559 = 0))*(I8559 + (I8559 = 0))</f>
        <v>920</v>
      </c>
      <c r="K8559" s="11"/>
      <c r="L8559" s="11"/>
      <c r="M8559" s="11"/>
    </row>
    <row r="8560" spans="1:13">
      <c r="A8560" s="11"/>
      <c r="B8560" s="11"/>
      <c r="C8560" s="11"/>
      <c r="D8560" s="11"/>
      <c r="E8560" s="10" t="s">
        <v>2708</v>
      </c>
      <c r="F8560" s="14"/>
      <c r="G8560" s="15"/>
      <c r="H8560" s="15"/>
      <c r="I8560" s="15"/>
      <c r="J8560" s="13">
        <f>OR(F8560&lt;&gt;0,G8560&lt;&gt;0,H8560&lt;&gt;0,I8560&lt;&gt;0)*(F8560 + (F8560 = 0))*(G8560 + (G8560 = 0))*(H8560 + (H8560 = 0))*(I8560 + (I8560 = 0))</f>
        <v>0</v>
      </c>
      <c r="K8560" s="11"/>
      <c r="L8560" s="11"/>
      <c r="M8560" s="11"/>
    </row>
    <row r="8561" spans="1:13">
      <c r="A8561" s="11"/>
      <c r="B8561" s="11"/>
      <c r="C8561" s="11"/>
      <c r="D8561" s="11"/>
      <c r="E8561" s="10" t="s">
        <v>2970</v>
      </c>
      <c r="F8561" s="14">
        <v>4</v>
      </c>
      <c r="G8561" s="15">
        <v>495</v>
      </c>
      <c r="H8561" s="15">
        <v>0</v>
      </c>
      <c r="I8561" s="15">
        <v>0</v>
      </c>
      <c r="J8561" s="13">
        <f>OR(F8561&lt;&gt;0,G8561&lt;&gt;0,H8561&lt;&gt;0,I8561&lt;&gt;0)*(F8561 + (F8561 = 0))*(G8561 + (G8561 = 0))*(H8561 + (H8561 = 0))*(I8561 + (I8561 = 0))</f>
        <v>1980</v>
      </c>
      <c r="K8561" s="11"/>
      <c r="L8561" s="11"/>
      <c r="M8561" s="11"/>
    </row>
    <row r="8562" spans="1:13">
      <c r="A8562" s="11"/>
      <c r="B8562" s="11"/>
      <c r="C8562" s="11"/>
      <c r="D8562" s="11"/>
      <c r="E8562" s="10" t="s">
        <v>17</v>
      </c>
      <c r="F8562" s="14"/>
      <c r="G8562" s="15"/>
      <c r="H8562" s="15"/>
      <c r="I8562" s="15"/>
      <c r="J8562" s="13">
        <f>OR(F8562&lt;&gt;0,G8562&lt;&gt;0,H8562&lt;&gt;0,I8562&lt;&gt;0)*(F8562 + (F8562 = 0))*(G8562 + (G8562 = 0))*(H8562 + (H8562 = 0))*(I8562 + (I8562 = 0))</f>
        <v>0</v>
      </c>
      <c r="K8562" s="11"/>
      <c r="L8562" s="11"/>
      <c r="M8562" s="11"/>
    </row>
    <row r="8563" spans="1:13">
      <c r="A8563" s="11"/>
      <c r="B8563" s="11"/>
      <c r="C8563" s="11"/>
      <c r="D8563" s="11"/>
      <c r="E8563" s="11"/>
      <c r="F8563" s="11"/>
      <c r="G8563" s="11"/>
      <c r="H8563" s="11"/>
      <c r="I8563" s="11"/>
      <c r="J8563" s="16" t="s">
        <v>2971</v>
      </c>
      <c r="K8563" s="17">
        <f>SUM(J8556:J8562)*1</f>
        <v>3608</v>
      </c>
      <c r="L8563" s="15">
        <v>15.82</v>
      </c>
      <c r="M8563" s="18">
        <f>ROUND(K8563*L8563,2)</f>
        <v>57078.559999999998</v>
      </c>
    </row>
    <row r="8564" spans="1:13" ht="0.95" customHeight="1">
      <c r="A8564" s="19"/>
      <c r="B8564" s="19"/>
      <c r="C8564" s="19"/>
      <c r="D8564" s="19"/>
      <c r="E8564" s="19"/>
      <c r="F8564" s="19"/>
      <c r="G8564" s="19"/>
      <c r="H8564" s="19"/>
      <c r="I8564" s="19"/>
      <c r="J8564" s="19"/>
      <c r="K8564" s="19"/>
      <c r="L8564" s="19"/>
      <c r="M8564" s="19"/>
    </row>
    <row r="8565" spans="1:13" s="1" customFormat="1">
      <c r="A8565" s="40" t="s">
        <v>2972</v>
      </c>
      <c r="B8565" s="16" t="s">
        <v>22</v>
      </c>
      <c r="C8565" s="16" t="s">
        <v>23</v>
      </c>
      <c r="D8565" s="16" t="s">
        <v>2973</v>
      </c>
      <c r="E8565" s="41"/>
      <c r="F8565" s="41"/>
      <c r="G8565" s="41"/>
      <c r="H8565" s="41"/>
      <c r="I8565" s="41"/>
      <c r="J8565" s="41"/>
      <c r="K8565" s="17">
        <f>K8572</f>
        <v>4340</v>
      </c>
      <c r="L8565" s="18">
        <f>L8572</f>
        <v>17.78</v>
      </c>
      <c r="M8565" s="18">
        <f>M8572</f>
        <v>77165.2</v>
      </c>
    </row>
    <row r="8566" spans="1:13">
      <c r="A8566" s="11"/>
      <c r="B8566" s="11"/>
      <c r="C8566" s="11"/>
      <c r="D8566" s="10" t="s">
        <v>2974</v>
      </c>
      <c r="E8566" s="11"/>
      <c r="F8566" s="11"/>
      <c r="G8566" s="11"/>
      <c r="H8566" s="11"/>
      <c r="I8566" s="11"/>
      <c r="J8566" s="11"/>
      <c r="K8566" s="11"/>
      <c r="L8566" s="11"/>
      <c r="M8566" s="11"/>
    </row>
    <row r="8567" spans="1:13">
      <c r="A8567" s="11"/>
      <c r="B8567" s="11"/>
      <c r="C8567" s="11"/>
      <c r="D8567" s="11"/>
      <c r="E8567" s="10" t="s">
        <v>2708</v>
      </c>
      <c r="F8567" s="14"/>
      <c r="G8567" s="15"/>
      <c r="H8567" s="15"/>
      <c r="I8567" s="15"/>
      <c r="J8567" s="13">
        <f>OR(F8567&lt;&gt;0,G8567&lt;&gt;0,H8567&lt;&gt;0,I8567&lt;&gt;0)*(F8567 + (F8567 = 0))*(G8567 + (G8567 = 0))*(H8567 + (H8567 = 0))*(I8567 + (I8567 = 0))</f>
        <v>0</v>
      </c>
      <c r="K8567" s="11"/>
      <c r="L8567" s="11"/>
      <c r="M8567" s="11"/>
    </row>
    <row r="8568" spans="1:13">
      <c r="A8568" s="11"/>
      <c r="B8568" s="11"/>
      <c r="C8568" s="11"/>
      <c r="D8568" s="11"/>
      <c r="E8568" s="10" t="s">
        <v>2975</v>
      </c>
      <c r="F8568" s="14">
        <v>4</v>
      </c>
      <c r="G8568" s="15">
        <v>675</v>
      </c>
      <c r="H8568" s="15">
        <v>0</v>
      </c>
      <c r="I8568" s="15">
        <v>0</v>
      </c>
      <c r="J8568" s="13">
        <f>OR(F8568&lt;&gt;0,G8568&lt;&gt;0,H8568&lt;&gt;0,I8568&lt;&gt;0)*(F8568 + (F8568 = 0))*(G8568 + (G8568 = 0))*(H8568 + (H8568 = 0))*(I8568 + (I8568 = 0))</f>
        <v>2700</v>
      </c>
      <c r="K8568" s="11"/>
      <c r="L8568" s="11"/>
      <c r="M8568" s="11"/>
    </row>
    <row r="8569" spans="1:13">
      <c r="A8569" s="11"/>
      <c r="B8569" s="11"/>
      <c r="C8569" s="11"/>
      <c r="D8569" s="11"/>
      <c r="E8569" s="10" t="s">
        <v>2731</v>
      </c>
      <c r="F8569" s="14"/>
      <c r="G8569" s="15"/>
      <c r="H8569" s="15"/>
      <c r="I8569" s="15"/>
      <c r="J8569" s="13">
        <f>OR(F8569&lt;&gt;0,G8569&lt;&gt;0,H8569&lt;&gt;0,I8569&lt;&gt;0)*(F8569 + (F8569 = 0))*(G8569 + (G8569 = 0))*(H8569 + (H8569 = 0))*(I8569 + (I8569 = 0))</f>
        <v>0</v>
      </c>
      <c r="K8569" s="11"/>
      <c r="L8569" s="11"/>
      <c r="M8569" s="11"/>
    </row>
    <row r="8570" spans="1:13">
      <c r="A8570" s="11"/>
      <c r="B8570" s="11"/>
      <c r="C8570" s="11"/>
      <c r="D8570" s="11"/>
      <c r="E8570" s="10" t="s">
        <v>2976</v>
      </c>
      <c r="F8570" s="14">
        <v>4</v>
      </c>
      <c r="G8570" s="15">
        <v>410</v>
      </c>
      <c r="H8570" s="15">
        <v>0</v>
      </c>
      <c r="I8570" s="15">
        <v>0</v>
      </c>
      <c r="J8570" s="13">
        <f>OR(F8570&lt;&gt;0,G8570&lt;&gt;0,H8570&lt;&gt;0,I8570&lt;&gt;0)*(F8570 + (F8570 = 0))*(G8570 + (G8570 = 0))*(H8570 + (H8570 = 0))*(I8570 + (I8570 = 0))</f>
        <v>1640</v>
      </c>
      <c r="K8570" s="11"/>
      <c r="L8570" s="11"/>
      <c r="M8570" s="11"/>
    </row>
    <row r="8571" spans="1:13">
      <c r="A8571" s="11"/>
      <c r="B8571" s="11"/>
      <c r="C8571" s="11"/>
      <c r="D8571" s="11"/>
      <c r="E8571" s="10" t="s">
        <v>17</v>
      </c>
      <c r="F8571" s="14"/>
      <c r="G8571" s="15"/>
      <c r="H8571" s="15"/>
      <c r="I8571" s="15"/>
      <c r="J8571" s="13">
        <f>OR(F8571&lt;&gt;0,G8571&lt;&gt;0,H8571&lt;&gt;0,I8571&lt;&gt;0)*(F8571 + (F8571 = 0))*(G8571 + (G8571 = 0))*(H8571 + (H8571 = 0))*(I8571 + (I8571 = 0))</f>
        <v>0</v>
      </c>
      <c r="K8571" s="11"/>
      <c r="L8571" s="11"/>
      <c r="M8571" s="11"/>
    </row>
    <row r="8572" spans="1:13">
      <c r="A8572" s="11"/>
      <c r="B8572" s="11"/>
      <c r="C8572" s="11"/>
      <c r="D8572" s="11"/>
      <c r="E8572" s="11"/>
      <c r="F8572" s="11"/>
      <c r="G8572" s="11"/>
      <c r="H8572" s="11"/>
      <c r="I8572" s="11"/>
      <c r="J8572" s="16" t="s">
        <v>2977</v>
      </c>
      <c r="K8572" s="17">
        <f>SUM(J8567:J8571)*1</f>
        <v>4340</v>
      </c>
      <c r="L8572" s="15">
        <v>17.78</v>
      </c>
      <c r="M8572" s="18">
        <f>ROUND(K8572*L8572,2)</f>
        <v>77165.2</v>
      </c>
    </row>
    <row r="8573" spans="1:13" ht="0.95" customHeight="1">
      <c r="A8573" s="19"/>
      <c r="B8573" s="19"/>
      <c r="C8573" s="19"/>
      <c r="D8573" s="19"/>
      <c r="E8573" s="19"/>
      <c r="F8573" s="19"/>
      <c r="G8573" s="19"/>
      <c r="H8573" s="19"/>
      <c r="I8573" s="19"/>
      <c r="J8573" s="19"/>
      <c r="K8573" s="19"/>
      <c r="L8573" s="19"/>
      <c r="M8573" s="19"/>
    </row>
    <row r="8574" spans="1:13" s="1" customFormat="1">
      <c r="A8574" s="40" t="s">
        <v>2978</v>
      </c>
      <c r="B8574" s="16" t="s">
        <v>22</v>
      </c>
      <c r="C8574" s="16" t="s">
        <v>23</v>
      </c>
      <c r="D8574" s="16" t="s">
        <v>2979</v>
      </c>
      <c r="E8574" s="41"/>
      <c r="F8574" s="41"/>
      <c r="G8574" s="41"/>
      <c r="H8574" s="41"/>
      <c r="I8574" s="41"/>
      <c r="J8574" s="41"/>
      <c r="K8574" s="17">
        <f>K8582</f>
        <v>5584</v>
      </c>
      <c r="L8574" s="18">
        <f>L8582</f>
        <v>19.579999999999998</v>
      </c>
      <c r="M8574" s="18">
        <f>M8582</f>
        <v>109334.72</v>
      </c>
    </row>
    <row r="8575" spans="1:13">
      <c r="A8575" s="11"/>
      <c r="B8575" s="11"/>
      <c r="C8575" s="11"/>
      <c r="D8575" s="10" t="s">
        <v>2980</v>
      </c>
      <c r="E8575" s="11"/>
      <c r="F8575" s="11"/>
      <c r="G8575" s="11"/>
      <c r="H8575" s="11"/>
      <c r="I8575" s="11"/>
      <c r="J8575" s="11"/>
      <c r="K8575" s="11"/>
      <c r="L8575" s="11"/>
      <c r="M8575" s="11"/>
    </row>
    <row r="8576" spans="1:13">
      <c r="A8576" s="11"/>
      <c r="B8576" s="11"/>
      <c r="C8576" s="11"/>
      <c r="D8576" s="11"/>
      <c r="E8576" s="10" t="s">
        <v>2742</v>
      </c>
      <c r="F8576" s="14"/>
      <c r="G8576" s="15"/>
      <c r="H8576" s="15"/>
      <c r="I8576" s="15"/>
      <c r="J8576" s="13">
        <f>OR(F8576&lt;&gt;0,G8576&lt;&gt;0,H8576&lt;&gt;0,I8576&lt;&gt;0)*(F8576 + (F8576 = 0))*(G8576 + (G8576 = 0))*(H8576 + (H8576 = 0))*(I8576 + (I8576 = 0))</f>
        <v>0</v>
      </c>
      <c r="K8576" s="11"/>
      <c r="L8576" s="11"/>
      <c r="M8576" s="11"/>
    </row>
    <row r="8577" spans="1:13">
      <c r="A8577" s="11"/>
      <c r="B8577" s="11"/>
      <c r="C8577" s="11"/>
      <c r="D8577" s="11"/>
      <c r="E8577" s="10" t="s">
        <v>2981</v>
      </c>
      <c r="F8577" s="14">
        <v>4</v>
      </c>
      <c r="G8577" s="15">
        <v>321</v>
      </c>
      <c r="H8577" s="15">
        <v>0</v>
      </c>
      <c r="I8577" s="15">
        <v>0</v>
      </c>
      <c r="J8577" s="13">
        <f>OR(F8577&lt;&gt;0,G8577&lt;&gt;0,H8577&lt;&gt;0,I8577&lt;&gt;0)*(F8577 + (F8577 = 0))*(G8577 + (G8577 = 0))*(H8577 + (H8577 = 0))*(I8577 + (I8577 = 0))</f>
        <v>1284</v>
      </c>
      <c r="K8577" s="11"/>
      <c r="L8577" s="11"/>
      <c r="M8577" s="11"/>
    </row>
    <row r="8578" spans="1:13">
      <c r="A8578" s="11"/>
      <c r="B8578" s="11"/>
      <c r="C8578" s="11"/>
      <c r="D8578" s="11"/>
      <c r="E8578" s="10" t="s">
        <v>2982</v>
      </c>
      <c r="F8578" s="14">
        <v>4</v>
      </c>
      <c r="G8578" s="15">
        <v>490</v>
      </c>
      <c r="H8578" s="15">
        <v>0</v>
      </c>
      <c r="I8578" s="15">
        <v>0</v>
      </c>
      <c r="J8578" s="13">
        <f>OR(F8578&lt;&gt;0,G8578&lt;&gt;0,H8578&lt;&gt;0,I8578&lt;&gt;0)*(F8578 + (F8578 = 0))*(G8578 + (G8578 = 0))*(H8578 + (H8578 = 0))*(I8578 + (I8578 = 0))</f>
        <v>1960</v>
      </c>
      <c r="K8578" s="11"/>
      <c r="L8578" s="11"/>
      <c r="M8578" s="11"/>
    </row>
    <row r="8579" spans="1:13">
      <c r="A8579" s="11"/>
      <c r="B8579" s="11"/>
      <c r="C8579" s="11"/>
      <c r="D8579" s="11"/>
      <c r="E8579" s="10" t="s">
        <v>2731</v>
      </c>
      <c r="F8579" s="14"/>
      <c r="G8579" s="15"/>
      <c r="H8579" s="15"/>
      <c r="I8579" s="15"/>
      <c r="J8579" s="13">
        <f>OR(F8579&lt;&gt;0,G8579&lt;&gt;0,H8579&lt;&gt;0,I8579&lt;&gt;0)*(F8579 + (F8579 = 0))*(G8579 + (G8579 = 0))*(H8579 + (H8579 = 0))*(I8579 + (I8579 = 0))</f>
        <v>0</v>
      </c>
      <c r="K8579" s="11"/>
      <c r="L8579" s="11"/>
      <c r="M8579" s="11"/>
    </row>
    <row r="8580" spans="1:13">
      <c r="A8580" s="11"/>
      <c r="B8580" s="11"/>
      <c r="C8580" s="11"/>
      <c r="D8580" s="11"/>
      <c r="E8580" s="10" t="s">
        <v>2983</v>
      </c>
      <c r="F8580" s="14">
        <v>4</v>
      </c>
      <c r="G8580" s="15">
        <v>585</v>
      </c>
      <c r="H8580" s="15">
        <v>0</v>
      </c>
      <c r="I8580" s="15">
        <v>0</v>
      </c>
      <c r="J8580" s="13">
        <f>OR(F8580&lt;&gt;0,G8580&lt;&gt;0,H8580&lt;&gt;0,I8580&lt;&gt;0)*(F8580 + (F8580 = 0))*(G8580 + (G8580 = 0))*(H8580 + (H8580 = 0))*(I8580 + (I8580 = 0))</f>
        <v>2340</v>
      </c>
      <c r="K8580" s="11"/>
      <c r="L8580" s="11"/>
      <c r="M8580" s="11"/>
    </row>
    <row r="8581" spans="1:13">
      <c r="A8581" s="11"/>
      <c r="B8581" s="11"/>
      <c r="C8581" s="11"/>
      <c r="D8581" s="11"/>
      <c r="E8581" s="10" t="s">
        <v>17</v>
      </c>
      <c r="F8581" s="14"/>
      <c r="G8581" s="15"/>
      <c r="H8581" s="15"/>
      <c r="I8581" s="15"/>
      <c r="J8581" s="13">
        <f>OR(F8581&lt;&gt;0,G8581&lt;&gt;0,H8581&lt;&gt;0,I8581&lt;&gt;0)*(F8581 + (F8581 = 0))*(G8581 + (G8581 = 0))*(H8581 + (H8581 = 0))*(I8581 + (I8581 = 0))</f>
        <v>0</v>
      </c>
      <c r="K8581" s="11"/>
      <c r="L8581" s="11"/>
      <c r="M8581" s="11"/>
    </row>
    <row r="8582" spans="1:13">
      <c r="A8582" s="11"/>
      <c r="B8582" s="11"/>
      <c r="C8582" s="11"/>
      <c r="D8582" s="11"/>
      <c r="E8582" s="11"/>
      <c r="F8582" s="11"/>
      <c r="G8582" s="11"/>
      <c r="H8582" s="11"/>
      <c r="I8582" s="11"/>
      <c r="J8582" s="16" t="s">
        <v>2984</v>
      </c>
      <c r="K8582" s="17">
        <f>SUM(J8576:J8581)*1</f>
        <v>5584</v>
      </c>
      <c r="L8582" s="15">
        <v>19.579999999999998</v>
      </c>
      <c r="M8582" s="18">
        <f>ROUND(K8582*L8582,2)</f>
        <v>109334.72</v>
      </c>
    </row>
    <row r="8583" spans="1:13" ht="0.95" customHeight="1">
      <c r="A8583" s="19"/>
      <c r="B8583" s="19"/>
      <c r="C8583" s="19"/>
      <c r="D8583" s="19"/>
      <c r="E8583" s="19"/>
      <c r="F8583" s="19"/>
      <c r="G8583" s="19"/>
      <c r="H8583" s="19"/>
      <c r="I8583" s="19"/>
      <c r="J8583" s="19"/>
      <c r="K8583" s="19"/>
      <c r="L8583" s="19"/>
      <c r="M8583" s="19"/>
    </row>
    <row r="8584" spans="1:13" s="1" customFormat="1">
      <c r="A8584" s="40" t="s">
        <v>2985</v>
      </c>
      <c r="B8584" s="16" t="s">
        <v>22</v>
      </c>
      <c r="C8584" s="16" t="s">
        <v>23</v>
      </c>
      <c r="D8584" s="16" t="s">
        <v>2986</v>
      </c>
      <c r="E8584" s="41"/>
      <c r="F8584" s="41"/>
      <c r="G8584" s="41"/>
      <c r="H8584" s="41"/>
      <c r="I8584" s="41"/>
      <c r="J8584" s="41"/>
      <c r="K8584" s="17">
        <f>K8589</f>
        <v>1620</v>
      </c>
      <c r="L8584" s="18">
        <f>L8589</f>
        <v>20.07</v>
      </c>
      <c r="M8584" s="18">
        <f>M8589</f>
        <v>32513.4</v>
      </c>
    </row>
    <row r="8585" spans="1:13">
      <c r="A8585" s="11"/>
      <c r="B8585" s="11"/>
      <c r="C8585" s="11"/>
      <c r="D8585" s="10" t="s">
        <v>2987</v>
      </c>
      <c r="E8585" s="11"/>
      <c r="F8585" s="11"/>
      <c r="G8585" s="11"/>
      <c r="H8585" s="11"/>
      <c r="I8585" s="11"/>
      <c r="J8585" s="11"/>
      <c r="K8585" s="11"/>
      <c r="L8585" s="11"/>
      <c r="M8585" s="11"/>
    </row>
    <row r="8586" spans="1:13">
      <c r="A8586" s="11"/>
      <c r="B8586" s="11"/>
      <c r="C8586" s="11"/>
      <c r="D8586" s="11"/>
      <c r="E8586" s="10" t="s">
        <v>2785</v>
      </c>
      <c r="F8586" s="14"/>
      <c r="G8586" s="15"/>
      <c r="H8586" s="15"/>
      <c r="I8586" s="15"/>
      <c r="J8586" s="13">
        <f>OR(F8586&lt;&gt;0,G8586&lt;&gt;0,H8586&lt;&gt;0,I8586&lt;&gt;0)*(F8586 + (F8586 = 0))*(G8586 + (G8586 = 0))*(H8586 + (H8586 = 0))*(I8586 + (I8586 = 0))</f>
        <v>0</v>
      </c>
      <c r="K8586" s="11"/>
      <c r="L8586" s="11"/>
      <c r="M8586" s="11"/>
    </row>
    <row r="8587" spans="1:13">
      <c r="A8587" s="11"/>
      <c r="B8587" s="11"/>
      <c r="C8587" s="11"/>
      <c r="D8587" s="11"/>
      <c r="E8587" s="10" t="s">
        <v>2988</v>
      </c>
      <c r="F8587" s="14">
        <v>4</v>
      </c>
      <c r="G8587" s="15">
        <v>405</v>
      </c>
      <c r="H8587" s="15">
        <v>0</v>
      </c>
      <c r="I8587" s="15">
        <v>0</v>
      </c>
      <c r="J8587" s="13">
        <f>OR(F8587&lt;&gt;0,G8587&lt;&gt;0,H8587&lt;&gt;0,I8587&lt;&gt;0)*(F8587 + (F8587 = 0))*(G8587 + (G8587 = 0))*(H8587 + (H8587 = 0))*(I8587 + (I8587 = 0))</f>
        <v>1620</v>
      </c>
      <c r="K8587" s="11"/>
      <c r="L8587" s="11"/>
      <c r="M8587" s="11"/>
    </row>
    <row r="8588" spans="1:13">
      <c r="A8588" s="11"/>
      <c r="B8588" s="11"/>
      <c r="C8588" s="11"/>
      <c r="D8588" s="11"/>
      <c r="E8588" s="10" t="s">
        <v>17</v>
      </c>
      <c r="F8588" s="14"/>
      <c r="G8588" s="15"/>
      <c r="H8588" s="15"/>
      <c r="I8588" s="15"/>
      <c r="J8588" s="13">
        <f>OR(F8588&lt;&gt;0,G8588&lt;&gt;0,H8588&lt;&gt;0,I8588&lt;&gt;0)*(F8588 + (F8588 = 0))*(G8588 + (G8588 = 0))*(H8588 + (H8588 = 0))*(I8588 + (I8588 = 0))</f>
        <v>0</v>
      </c>
      <c r="K8588" s="11"/>
      <c r="L8588" s="11"/>
      <c r="M8588" s="11"/>
    </row>
    <row r="8589" spans="1:13">
      <c r="A8589" s="11"/>
      <c r="B8589" s="11"/>
      <c r="C8589" s="11"/>
      <c r="D8589" s="11"/>
      <c r="E8589" s="11"/>
      <c r="F8589" s="11"/>
      <c r="G8589" s="11"/>
      <c r="H8589" s="11"/>
      <c r="I8589" s="11"/>
      <c r="J8589" s="16" t="s">
        <v>2989</v>
      </c>
      <c r="K8589" s="17">
        <f>SUM(J8586:J8588)*1</f>
        <v>1620</v>
      </c>
      <c r="L8589" s="15">
        <v>20.07</v>
      </c>
      <c r="M8589" s="18">
        <f>ROUND(K8589*L8589,2)</f>
        <v>32513.4</v>
      </c>
    </row>
    <row r="8590" spans="1:13" ht="0.95" customHeight="1">
      <c r="A8590" s="19"/>
      <c r="B8590" s="19"/>
      <c r="C8590" s="19"/>
      <c r="D8590" s="19"/>
      <c r="E8590" s="19"/>
      <c r="F8590" s="19"/>
      <c r="G8590" s="19"/>
      <c r="H8590" s="19"/>
      <c r="I8590" s="19"/>
      <c r="J8590" s="19"/>
      <c r="K8590" s="19"/>
      <c r="L8590" s="19"/>
      <c r="M8590" s="19"/>
    </row>
    <row r="8591" spans="1:13" s="1" customFormat="1">
      <c r="A8591" s="40" t="s">
        <v>2990</v>
      </c>
      <c r="B8591" s="16" t="s">
        <v>22</v>
      </c>
      <c r="C8591" s="16" t="s">
        <v>23</v>
      </c>
      <c r="D8591" s="16" t="s">
        <v>2991</v>
      </c>
      <c r="E8591" s="41"/>
      <c r="F8591" s="41"/>
      <c r="G8591" s="41"/>
      <c r="H8591" s="41"/>
      <c r="I8591" s="41"/>
      <c r="J8591" s="41"/>
      <c r="K8591" s="17">
        <f>K8598</f>
        <v>10840</v>
      </c>
      <c r="L8591" s="18">
        <f>L8598</f>
        <v>25.92</v>
      </c>
      <c r="M8591" s="18">
        <f>M8598</f>
        <v>280972.79999999999</v>
      </c>
    </row>
    <row r="8592" spans="1:13">
      <c r="A8592" s="11"/>
      <c r="B8592" s="11"/>
      <c r="C8592" s="11"/>
      <c r="D8592" s="10" t="s">
        <v>2992</v>
      </c>
      <c r="E8592" s="11"/>
      <c r="F8592" s="11"/>
      <c r="G8592" s="11"/>
      <c r="H8592" s="11"/>
      <c r="I8592" s="11"/>
      <c r="J8592" s="11"/>
      <c r="K8592" s="11"/>
      <c r="L8592" s="11"/>
      <c r="M8592" s="11"/>
    </row>
    <row r="8593" spans="1:13">
      <c r="A8593" s="11"/>
      <c r="B8593" s="11"/>
      <c r="C8593" s="11"/>
      <c r="D8593" s="11"/>
      <c r="E8593" s="10" t="s">
        <v>2708</v>
      </c>
      <c r="F8593" s="14"/>
      <c r="G8593" s="15"/>
      <c r="H8593" s="15"/>
      <c r="I8593" s="15"/>
      <c r="J8593" s="13">
        <f>OR(F8593&lt;&gt;0,G8593&lt;&gt;0,H8593&lt;&gt;0,I8593&lt;&gt;0)*(F8593 + (F8593 = 0))*(G8593 + (G8593 = 0))*(H8593 + (H8593 = 0))*(I8593 + (I8593 = 0))</f>
        <v>0</v>
      </c>
      <c r="K8593" s="11"/>
      <c r="L8593" s="11"/>
      <c r="M8593" s="11"/>
    </row>
    <row r="8594" spans="1:13">
      <c r="A8594" s="11"/>
      <c r="B8594" s="11"/>
      <c r="C8594" s="11"/>
      <c r="D8594" s="11"/>
      <c r="E8594" s="10" t="s">
        <v>2993</v>
      </c>
      <c r="F8594" s="14">
        <v>4</v>
      </c>
      <c r="G8594" s="15">
        <v>110</v>
      </c>
      <c r="H8594" s="15">
        <v>0</v>
      </c>
      <c r="I8594" s="15">
        <v>0</v>
      </c>
      <c r="J8594" s="13">
        <f>OR(F8594&lt;&gt;0,G8594&lt;&gt;0,H8594&lt;&gt;0,I8594&lt;&gt;0)*(F8594 + (F8594 = 0))*(G8594 + (G8594 = 0))*(H8594 + (H8594 = 0))*(I8594 + (I8594 = 0))</f>
        <v>440</v>
      </c>
      <c r="K8594" s="11"/>
      <c r="L8594" s="11"/>
      <c r="M8594" s="11"/>
    </row>
    <row r="8595" spans="1:13">
      <c r="A8595" s="11"/>
      <c r="B8595" s="11"/>
      <c r="C8595" s="11"/>
      <c r="D8595" s="11"/>
      <c r="E8595" s="10" t="s">
        <v>2994</v>
      </c>
      <c r="F8595" s="14">
        <v>8</v>
      </c>
      <c r="G8595" s="15">
        <v>650</v>
      </c>
      <c r="H8595" s="15">
        <v>0</v>
      </c>
      <c r="I8595" s="15">
        <v>0</v>
      </c>
      <c r="J8595" s="13">
        <f>OR(F8595&lt;&gt;0,G8595&lt;&gt;0,H8595&lt;&gt;0,I8595&lt;&gt;0)*(F8595 + (F8595 = 0))*(G8595 + (G8595 = 0))*(H8595 + (H8595 = 0))*(I8595 + (I8595 = 0))</f>
        <v>5200</v>
      </c>
      <c r="K8595" s="11"/>
      <c r="L8595" s="11"/>
      <c r="M8595" s="11"/>
    </row>
    <row r="8596" spans="1:13">
      <c r="A8596" s="11"/>
      <c r="B8596" s="11"/>
      <c r="C8596" s="11"/>
      <c r="D8596" s="11"/>
      <c r="E8596" s="10" t="s">
        <v>2995</v>
      </c>
      <c r="F8596" s="14">
        <v>8</v>
      </c>
      <c r="G8596" s="15">
        <v>650</v>
      </c>
      <c r="H8596" s="15">
        <v>0</v>
      </c>
      <c r="I8596" s="15">
        <v>0</v>
      </c>
      <c r="J8596" s="13">
        <f>OR(F8596&lt;&gt;0,G8596&lt;&gt;0,H8596&lt;&gt;0,I8596&lt;&gt;0)*(F8596 + (F8596 = 0))*(G8596 + (G8596 = 0))*(H8596 + (H8596 = 0))*(I8596 + (I8596 = 0))</f>
        <v>5200</v>
      </c>
      <c r="K8596" s="11"/>
      <c r="L8596" s="11"/>
      <c r="M8596" s="11"/>
    </row>
    <row r="8597" spans="1:13">
      <c r="A8597" s="11"/>
      <c r="B8597" s="11"/>
      <c r="C8597" s="11"/>
      <c r="D8597" s="11"/>
      <c r="E8597" s="10" t="s">
        <v>17</v>
      </c>
      <c r="F8597" s="14"/>
      <c r="G8597" s="15"/>
      <c r="H8597" s="15"/>
      <c r="I8597" s="15"/>
      <c r="J8597" s="13">
        <f>OR(F8597&lt;&gt;0,G8597&lt;&gt;0,H8597&lt;&gt;0,I8597&lt;&gt;0)*(F8597 + (F8597 = 0))*(G8597 + (G8597 = 0))*(H8597 + (H8597 = 0))*(I8597 + (I8597 = 0))</f>
        <v>0</v>
      </c>
      <c r="K8597" s="11"/>
      <c r="L8597" s="11"/>
      <c r="M8597" s="11"/>
    </row>
    <row r="8598" spans="1:13">
      <c r="A8598" s="11"/>
      <c r="B8598" s="11"/>
      <c r="C8598" s="11"/>
      <c r="D8598" s="11"/>
      <c r="E8598" s="11"/>
      <c r="F8598" s="11"/>
      <c r="G8598" s="11"/>
      <c r="H8598" s="11"/>
      <c r="I8598" s="11"/>
      <c r="J8598" s="16" t="s">
        <v>2996</v>
      </c>
      <c r="K8598" s="17">
        <f>SUM(J8593:J8597)*1</f>
        <v>10840</v>
      </c>
      <c r="L8598" s="15">
        <v>25.92</v>
      </c>
      <c r="M8598" s="18">
        <f>ROUND(K8598*L8598,2)</f>
        <v>280972.79999999999</v>
      </c>
    </row>
    <row r="8599" spans="1:13" ht="0.95" customHeight="1">
      <c r="A8599" s="19"/>
      <c r="B8599" s="19"/>
      <c r="C8599" s="19"/>
      <c r="D8599" s="19"/>
      <c r="E8599" s="19"/>
      <c r="F8599" s="19"/>
      <c r="G8599" s="19"/>
      <c r="H8599" s="19"/>
      <c r="I8599" s="19"/>
      <c r="J8599" s="19"/>
      <c r="K8599" s="19"/>
      <c r="L8599" s="19"/>
      <c r="M8599" s="19"/>
    </row>
    <row r="8600" spans="1:13">
      <c r="A8600" s="11"/>
      <c r="B8600" s="11"/>
      <c r="C8600" s="11"/>
      <c r="D8600" s="11"/>
      <c r="E8600" s="11"/>
      <c r="F8600" s="11"/>
      <c r="G8600" s="11"/>
      <c r="H8600" s="11"/>
      <c r="I8600" s="11"/>
      <c r="J8600" s="16" t="s">
        <v>2997</v>
      </c>
      <c r="K8600" s="20">
        <v>1</v>
      </c>
      <c r="L8600" s="18">
        <f>M8106+M8143+M8150+M8157+M8172+M8191+M8199+M8224+M8256+M8272+M8296+M8313+M8343+M8369+M8385+M8394+M8413+M8425+M8441+M8457+M8465+M8484+M8491+M8498+M8508+M8516+M8538+M8554+M8565+M8574+M8584+M8591</f>
        <v>1475599.22</v>
      </c>
      <c r="M8600" s="18">
        <f>ROUND(K8600*L8600,2)</f>
        <v>1475599.22</v>
      </c>
    </row>
    <row r="8601" spans="1:13" ht="0.95" customHeight="1">
      <c r="A8601" s="19"/>
      <c r="B8601" s="19"/>
      <c r="C8601" s="19"/>
      <c r="D8601" s="19"/>
      <c r="E8601" s="19"/>
      <c r="F8601" s="19"/>
      <c r="G8601" s="19"/>
      <c r="H8601" s="19"/>
      <c r="I8601" s="19"/>
      <c r="J8601" s="19"/>
      <c r="K8601" s="19"/>
      <c r="L8601" s="19"/>
      <c r="M8601" s="19"/>
    </row>
    <row r="8602" spans="1:13">
      <c r="A8602" s="29" t="s">
        <v>2998</v>
      </c>
      <c r="B8602" s="29" t="s">
        <v>16</v>
      </c>
      <c r="C8602" s="29" t="s">
        <v>17</v>
      </c>
      <c r="D8602" s="29" t="s">
        <v>2999</v>
      </c>
      <c r="E8602" s="30"/>
      <c r="F8602" s="30"/>
      <c r="G8602" s="30"/>
      <c r="H8602" s="30"/>
      <c r="I8602" s="30"/>
      <c r="J8602" s="30"/>
      <c r="K8602" s="31">
        <f>K8785</f>
        <v>1</v>
      </c>
      <c r="L8602" s="32">
        <f>L8785</f>
        <v>2155553.59</v>
      </c>
      <c r="M8602" s="32">
        <f>M8785</f>
        <v>2155553.59</v>
      </c>
    </row>
    <row r="8603" spans="1:13" s="1" customFormat="1">
      <c r="A8603" s="40" t="s">
        <v>3000</v>
      </c>
      <c r="B8603" s="16" t="s">
        <v>22</v>
      </c>
      <c r="C8603" s="16" t="s">
        <v>61</v>
      </c>
      <c r="D8603" s="16" t="s">
        <v>3001</v>
      </c>
      <c r="E8603" s="41"/>
      <c r="F8603" s="41"/>
      <c r="G8603" s="41"/>
      <c r="H8603" s="41"/>
      <c r="I8603" s="41"/>
      <c r="J8603" s="41"/>
      <c r="K8603" s="17">
        <f>K8607</f>
        <v>1470</v>
      </c>
      <c r="L8603" s="18">
        <f>L8607</f>
        <v>86.8</v>
      </c>
      <c r="M8603" s="18">
        <f>M8607</f>
        <v>127596</v>
      </c>
    </row>
    <row r="8604" spans="1:13">
      <c r="A8604" s="11"/>
      <c r="B8604" s="11"/>
      <c r="C8604" s="11"/>
      <c r="D8604" s="10" t="s">
        <v>3002</v>
      </c>
      <c r="E8604" s="11"/>
      <c r="F8604" s="11"/>
      <c r="G8604" s="11"/>
      <c r="H8604" s="11"/>
      <c r="I8604" s="11"/>
      <c r="J8604" s="11"/>
      <c r="K8604" s="11"/>
      <c r="L8604" s="11"/>
      <c r="M8604" s="11"/>
    </row>
    <row r="8605" spans="1:13">
      <c r="A8605" s="11"/>
      <c r="B8605" s="11"/>
      <c r="C8605" s="11"/>
      <c r="D8605" s="11"/>
      <c r="E8605" s="10" t="s">
        <v>3003</v>
      </c>
      <c r="F8605" s="14">
        <v>1</v>
      </c>
      <c r="G8605" s="15">
        <v>720</v>
      </c>
      <c r="H8605" s="15">
        <v>0</v>
      </c>
      <c r="I8605" s="15">
        <v>0</v>
      </c>
      <c r="J8605" s="13">
        <f>OR(F8605&lt;&gt;0,G8605&lt;&gt;0,H8605&lt;&gt;0,I8605&lt;&gt;0)*(F8605 + (F8605 = 0))*(G8605 + (G8605 = 0))*(H8605 + (H8605 = 0))*(I8605 + (I8605 = 0))</f>
        <v>720</v>
      </c>
      <c r="K8605" s="11"/>
      <c r="L8605" s="11"/>
      <c r="M8605" s="11"/>
    </row>
    <row r="8606" spans="1:13">
      <c r="A8606" s="11"/>
      <c r="B8606" s="11"/>
      <c r="C8606" s="11"/>
      <c r="D8606" s="11"/>
      <c r="E8606" s="10" t="s">
        <v>3004</v>
      </c>
      <c r="F8606" s="14">
        <v>1</v>
      </c>
      <c r="G8606" s="15">
        <v>750</v>
      </c>
      <c r="H8606" s="15">
        <v>0</v>
      </c>
      <c r="I8606" s="15">
        <v>0</v>
      </c>
      <c r="J8606" s="13">
        <f>OR(F8606&lt;&gt;0,G8606&lt;&gt;0,H8606&lt;&gt;0,I8606&lt;&gt;0)*(F8606 + (F8606 = 0))*(G8606 + (G8606 = 0))*(H8606 + (H8606 = 0))*(I8606 + (I8606 = 0))</f>
        <v>750</v>
      </c>
      <c r="K8606" s="11"/>
      <c r="L8606" s="11"/>
      <c r="M8606" s="11"/>
    </row>
    <row r="8607" spans="1:13">
      <c r="A8607" s="11"/>
      <c r="B8607" s="11"/>
      <c r="C8607" s="11"/>
      <c r="D8607" s="11"/>
      <c r="E8607" s="11"/>
      <c r="F8607" s="11"/>
      <c r="G8607" s="11"/>
      <c r="H8607" s="11"/>
      <c r="I8607" s="11"/>
      <c r="J8607" s="16" t="s">
        <v>3005</v>
      </c>
      <c r="K8607" s="17">
        <f>SUM(J8605:J8606)*1</f>
        <v>1470</v>
      </c>
      <c r="L8607" s="15">
        <v>86.8</v>
      </c>
      <c r="M8607" s="18">
        <f>ROUND(K8607*L8607,2)</f>
        <v>127596</v>
      </c>
    </row>
    <row r="8608" spans="1:13" ht="0.95" customHeight="1">
      <c r="A8608" s="19"/>
      <c r="B8608" s="19"/>
      <c r="C8608" s="19"/>
      <c r="D8608" s="19"/>
      <c r="E8608" s="19"/>
      <c r="F8608" s="19"/>
      <c r="G8608" s="19"/>
      <c r="H8608" s="19"/>
      <c r="I8608" s="19"/>
      <c r="J8608" s="19"/>
      <c r="K8608" s="19"/>
      <c r="L8608" s="19"/>
      <c r="M8608" s="19"/>
    </row>
    <row r="8609" spans="1:13" s="1" customFormat="1">
      <c r="A8609" s="40" t="s">
        <v>2555</v>
      </c>
      <c r="B8609" s="16" t="s">
        <v>22</v>
      </c>
      <c r="C8609" s="16" t="s">
        <v>61</v>
      </c>
      <c r="D8609" s="16" t="s">
        <v>2556</v>
      </c>
      <c r="E8609" s="41"/>
      <c r="F8609" s="41"/>
      <c r="G8609" s="41"/>
      <c r="H8609" s="41"/>
      <c r="I8609" s="41"/>
      <c r="J8609" s="41"/>
      <c r="K8609" s="17">
        <f>K8615</f>
        <v>20265</v>
      </c>
      <c r="L8609" s="18">
        <f>L8615</f>
        <v>49.68</v>
      </c>
      <c r="M8609" s="18">
        <f>M8615</f>
        <v>1006765.2</v>
      </c>
    </row>
    <row r="8610" spans="1:13">
      <c r="A8610" s="11"/>
      <c r="B8610" s="11"/>
      <c r="C8610" s="11"/>
      <c r="D8610" s="10" t="s">
        <v>2557</v>
      </c>
      <c r="E8610" s="11"/>
      <c r="F8610" s="11"/>
      <c r="G8610" s="11"/>
      <c r="H8610" s="11"/>
      <c r="I8610" s="11"/>
      <c r="J8610" s="11"/>
      <c r="K8610" s="11"/>
      <c r="L8610" s="11"/>
      <c r="M8610" s="11"/>
    </row>
    <row r="8611" spans="1:13">
      <c r="A8611" s="11"/>
      <c r="B8611" s="11"/>
      <c r="C8611" s="11"/>
      <c r="D8611" s="11"/>
      <c r="E8611" s="10" t="s">
        <v>3003</v>
      </c>
      <c r="F8611" s="14">
        <v>3</v>
      </c>
      <c r="G8611" s="15">
        <v>2630</v>
      </c>
      <c r="H8611" s="15">
        <v>0</v>
      </c>
      <c r="I8611" s="15">
        <v>0</v>
      </c>
      <c r="J8611" s="13">
        <f>OR(F8611&lt;&gt;0,G8611&lt;&gt;0,H8611&lt;&gt;0,I8611&lt;&gt;0)*(F8611 + (F8611 = 0))*(G8611 + (G8611 = 0))*(H8611 + (H8611 = 0))*(I8611 + (I8611 = 0))</f>
        <v>7890</v>
      </c>
      <c r="K8611" s="11"/>
      <c r="L8611" s="11"/>
      <c r="M8611" s="11"/>
    </row>
    <row r="8612" spans="1:13">
      <c r="A8612" s="11"/>
      <c r="B8612" s="11"/>
      <c r="C8612" s="11"/>
      <c r="D8612" s="11"/>
      <c r="E8612" s="10" t="s">
        <v>17</v>
      </c>
      <c r="F8612" s="14">
        <v>3</v>
      </c>
      <c r="G8612" s="15">
        <v>720</v>
      </c>
      <c r="H8612" s="15">
        <v>0</v>
      </c>
      <c r="I8612" s="15">
        <v>0</v>
      </c>
      <c r="J8612" s="13">
        <f>OR(F8612&lt;&gt;0,G8612&lt;&gt;0,H8612&lt;&gt;0,I8612&lt;&gt;0)*(F8612 + (F8612 = 0))*(G8612 + (G8612 = 0))*(H8612 + (H8612 = 0))*(I8612 + (I8612 = 0))</f>
        <v>2160</v>
      </c>
      <c r="K8612" s="11"/>
      <c r="L8612" s="11"/>
      <c r="M8612" s="11"/>
    </row>
    <row r="8613" spans="1:13">
      <c r="A8613" s="11"/>
      <c r="B8613" s="11"/>
      <c r="C8613" s="11"/>
      <c r="D8613" s="11"/>
      <c r="E8613" s="10" t="s">
        <v>3004</v>
      </c>
      <c r="F8613" s="14">
        <v>3</v>
      </c>
      <c r="G8613" s="15">
        <v>2690</v>
      </c>
      <c r="H8613" s="15">
        <v>0</v>
      </c>
      <c r="I8613" s="15">
        <v>0</v>
      </c>
      <c r="J8613" s="13">
        <f>OR(F8613&lt;&gt;0,G8613&lt;&gt;0,H8613&lt;&gt;0,I8613&lt;&gt;0)*(F8613 + (F8613 = 0))*(G8613 + (G8613 = 0))*(H8613 + (H8613 = 0))*(I8613 + (I8613 = 0))</f>
        <v>8070</v>
      </c>
      <c r="K8613" s="11"/>
      <c r="L8613" s="11"/>
      <c r="M8613" s="11"/>
    </row>
    <row r="8614" spans="1:13">
      <c r="A8614" s="11"/>
      <c r="B8614" s="11"/>
      <c r="C8614" s="11"/>
      <c r="D8614" s="11"/>
      <c r="E8614" s="10" t="s">
        <v>17</v>
      </c>
      <c r="F8614" s="14">
        <v>3</v>
      </c>
      <c r="G8614" s="15">
        <v>715</v>
      </c>
      <c r="H8614" s="15">
        <v>0</v>
      </c>
      <c r="I8614" s="15">
        <v>0</v>
      </c>
      <c r="J8614" s="13">
        <f>OR(F8614&lt;&gt;0,G8614&lt;&gt;0,H8614&lt;&gt;0,I8614&lt;&gt;0)*(F8614 + (F8614 = 0))*(G8614 + (G8614 = 0))*(H8614 + (H8614 = 0))*(I8614 + (I8614 = 0))</f>
        <v>2145</v>
      </c>
      <c r="K8614" s="11"/>
      <c r="L8614" s="11"/>
      <c r="M8614" s="11"/>
    </row>
    <row r="8615" spans="1:13">
      <c r="A8615" s="11"/>
      <c r="B8615" s="11"/>
      <c r="C8615" s="11"/>
      <c r="D8615" s="11"/>
      <c r="E8615" s="11"/>
      <c r="F8615" s="11"/>
      <c r="G8615" s="11"/>
      <c r="H8615" s="11"/>
      <c r="I8615" s="11"/>
      <c r="J8615" s="16" t="s">
        <v>2558</v>
      </c>
      <c r="K8615" s="17">
        <f>SUM(J8611:J8614)*1</f>
        <v>20265</v>
      </c>
      <c r="L8615" s="15">
        <v>49.68</v>
      </c>
      <c r="M8615" s="18">
        <f>ROUND(K8615*L8615,2)</f>
        <v>1006765.2</v>
      </c>
    </row>
    <row r="8616" spans="1:13" ht="0.95" customHeight="1">
      <c r="A8616" s="19"/>
      <c r="B8616" s="19"/>
      <c r="C8616" s="19"/>
      <c r="D8616" s="19"/>
      <c r="E8616" s="19"/>
      <c r="F8616" s="19"/>
      <c r="G8616" s="19"/>
      <c r="H8616" s="19"/>
      <c r="I8616" s="19"/>
      <c r="J8616" s="19"/>
      <c r="K8616" s="19"/>
      <c r="L8616" s="19"/>
      <c r="M8616" s="19"/>
    </row>
    <row r="8617" spans="1:13" s="1" customFormat="1">
      <c r="A8617" s="40" t="s">
        <v>2353</v>
      </c>
      <c r="B8617" s="16" t="s">
        <v>22</v>
      </c>
      <c r="C8617" s="16" t="s">
        <v>23</v>
      </c>
      <c r="D8617" s="16" t="s">
        <v>2354</v>
      </c>
      <c r="E8617" s="41"/>
      <c r="F8617" s="41"/>
      <c r="G8617" s="41"/>
      <c r="H8617" s="41"/>
      <c r="I8617" s="41"/>
      <c r="J8617" s="41"/>
      <c r="K8617" s="17">
        <f>K8621</f>
        <v>3910</v>
      </c>
      <c r="L8617" s="18">
        <f>L8621</f>
        <v>139.69999999999999</v>
      </c>
      <c r="M8617" s="18">
        <f>M8621</f>
        <v>546227</v>
      </c>
    </row>
    <row r="8618" spans="1:13">
      <c r="A8618" s="11"/>
      <c r="B8618" s="11"/>
      <c r="C8618" s="11"/>
      <c r="D8618" s="10" t="s">
        <v>2355</v>
      </c>
      <c r="E8618" s="11"/>
      <c r="F8618" s="11"/>
      <c r="G8618" s="11"/>
      <c r="H8618" s="11"/>
      <c r="I8618" s="11"/>
      <c r="J8618" s="11"/>
      <c r="K8618" s="11"/>
      <c r="L8618" s="11"/>
      <c r="M8618" s="11"/>
    </row>
    <row r="8619" spans="1:13">
      <c r="A8619" s="11"/>
      <c r="B8619" s="11"/>
      <c r="C8619" s="11"/>
      <c r="D8619" s="11"/>
      <c r="E8619" s="10" t="s">
        <v>3003</v>
      </c>
      <c r="F8619" s="14">
        <v>2</v>
      </c>
      <c r="G8619" s="15">
        <v>1010</v>
      </c>
      <c r="H8619" s="15">
        <v>0</v>
      </c>
      <c r="I8619" s="15">
        <v>0</v>
      </c>
      <c r="J8619" s="13">
        <f>OR(F8619&lt;&gt;0,G8619&lt;&gt;0,H8619&lt;&gt;0,I8619&lt;&gt;0)*(F8619 + (F8619 = 0))*(G8619 + (G8619 = 0))*(H8619 + (H8619 = 0))*(I8619 + (I8619 = 0))</f>
        <v>2020</v>
      </c>
      <c r="K8619" s="11"/>
      <c r="L8619" s="11"/>
      <c r="M8619" s="11"/>
    </row>
    <row r="8620" spans="1:13">
      <c r="A8620" s="11"/>
      <c r="B8620" s="11"/>
      <c r="C8620" s="11"/>
      <c r="D8620" s="11"/>
      <c r="E8620" s="10" t="s">
        <v>3004</v>
      </c>
      <c r="F8620" s="14">
        <v>2</v>
      </c>
      <c r="G8620" s="15">
        <v>945</v>
      </c>
      <c r="H8620" s="15">
        <v>0</v>
      </c>
      <c r="I8620" s="15">
        <v>0</v>
      </c>
      <c r="J8620" s="13">
        <f>OR(F8620&lt;&gt;0,G8620&lt;&gt;0,H8620&lt;&gt;0,I8620&lt;&gt;0)*(F8620 + (F8620 = 0))*(G8620 + (G8620 = 0))*(H8620 + (H8620 = 0))*(I8620 + (I8620 = 0))</f>
        <v>1890</v>
      </c>
      <c r="K8620" s="11"/>
      <c r="L8620" s="11"/>
      <c r="M8620" s="11"/>
    </row>
    <row r="8621" spans="1:13">
      <c r="A8621" s="11"/>
      <c r="B8621" s="11"/>
      <c r="C8621" s="11"/>
      <c r="D8621" s="11"/>
      <c r="E8621" s="11"/>
      <c r="F8621" s="11"/>
      <c r="G8621" s="11"/>
      <c r="H8621" s="11"/>
      <c r="I8621" s="11"/>
      <c r="J8621" s="16" t="s">
        <v>2357</v>
      </c>
      <c r="K8621" s="17">
        <f>SUM(J8619:J8620)*1</f>
        <v>3910</v>
      </c>
      <c r="L8621" s="15">
        <v>139.69999999999999</v>
      </c>
      <c r="M8621" s="18">
        <f>ROUND(K8621*L8621,2)</f>
        <v>546227</v>
      </c>
    </row>
    <row r="8622" spans="1:13" ht="0.95" customHeight="1">
      <c r="A8622" s="19"/>
      <c r="B8622" s="19"/>
      <c r="C8622" s="19"/>
      <c r="D8622" s="19"/>
      <c r="E8622" s="19"/>
      <c r="F8622" s="19"/>
      <c r="G8622" s="19"/>
      <c r="H8622" s="19"/>
      <c r="I8622" s="19"/>
      <c r="J8622" s="19"/>
      <c r="K8622" s="19"/>
      <c r="L8622" s="19"/>
      <c r="M8622" s="19"/>
    </row>
    <row r="8623" spans="1:13" s="1" customFormat="1">
      <c r="A8623" s="40" t="s">
        <v>3006</v>
      </c>
      <c r="B8623" s="16" t="s">
        <v>22</v>
      </c>
      <c r="C8623" s="16" t="s">
        <v>61</v>
      </c>
      <c r="D8623" s="16" t="s">
        <v>3007</v>
      </c>
      <c r="E8623" s="41"/>
      <c r="F8623" s="41"/>
      <c r="G8623" s="41"/>
      <c r="H8623" s="41"/>
      <c r="I8623" s="41"/>
      <c r="J8623" s="41"/>
      <c r="K8623" s="17">
        <f>K8627</f>
        <v>40</v>
      </c>
      <c r="L8623" s="18">
        <f>L8627</f>
        <v>959.4</v>
      </c>
      <c r="M8623" s="18">
        <f>M8627</f>
        <v>38376</v>
      </c>
    </row>
    <row r="8624" spans="1:13">
      <c r="A8624" s="11"/>
      <c r="B8624" s="11"/>
      <c r="C8624" s="11"/>
      <c r="D8624" s="10" t="s">
        <v>3008</v>
      </c>
      <c r="E8624" s="11"/>
      <c r="F8624" s="11"/>
      <c r="G8624" s="11"/>
      <c r="H8624" s="11"/>
      <c r="I8624" s="11"/>
      <c r="J8624" s="11"/>
      <c r="K8624" s="11"/>
      <c r="L8624" s="11"/>
      <c r="M8624" s="11"/>
    </row>
    <row r="8625" spans="1:13">
      <c r="A8625" s="11"/>
      <c r="B8625" s="11"/>
      <c r="C8625" s="11"/>
      <c r="D8625" s="11"/>
      <c r="E8625" s="10" t="s">
        <v>17</v>
      </c>
      <c r="F8625" s="14">
        <v>40</v>
      </c>
      <c r="G8625" s="15">
        <v>0</v>
      </c>
      <c r="H8625" s="15">
        <v>0</v>
      </c>
      <c r="I8625" s="15">
        <v>0</v>
      </c>
      <c r="J8625" s="13">
        <f>OR(F8625&lt;&gt;0,G8625&lt;&gt;0,H8625&lt;&gt;0,I8625&lt;&gt;0)*(F8625 + (F8625 = 0))*(G8625 + (G8625 = 0))*(H8625 + (H8625 = 0))*(I8625 + (I8625 = 0))</f>
        <v>40</v>
      </c>
      <c r="K8625" s="11"/>
      <c r="L8625" s="11"/>
      <c r="M8625" s="11"/>
    </row>
    <row r="8626" spans="1:13">
      <c r="A8626" s="11"/>
      <c r="B8626" s="11"/>
      <c r="C8626" s="11"/>
      <c r="D8626" s="11"/>
      <c r="E8626" s="10" t="s">
        <v>17</v>
      </c>
      <c r="F8626" s="14"/>
      <c r="G8626" s="15"/>
      <c r="H8626" s="15"/>
      <c r="I8626" s="15"/>
      <c r="J8626" s="13">
        <f>OR(F8626&lt;&gt;0,G8626&lt;&gt;0,H8626&lt;&gt;0,I8626&lt;&gt;0)*(F8626 + (F8626 = 0))*(G8626 + (G8626 = 0))*(H8626 + (H8626 = 0))*(I8626 + (I8626 = 0))</f>
        <v>0</v>
      </c>
      <c r="K8626" s="11"/>
      <c r="L8626" s="11"/>
      <c r="M8626" s="11"/>
    </row>
    <row r="8627" spans="1:13">
      <c r="A8627" s="11"/>
      <c r="B8627" s="11"/>
      <c r="C8627" s="11"/>
      <c r="D8627" s="11"/>
      <c r="E8627" s="11"/>
      <c r="F8627" s="11"/>
      <c r="G8627" s="11"/>
      <c r="H8627" s="11"/>
      <c r="I8627" s="11"/>
      <c r="J8627" s="16" t="s">
        <v>3009</v>
      </c>
      <c r="K8627" s="17">
        <f>SUM(J8625:J8626)*1</f>
        <v>40</v>
      </c>
      <c r="L8627" s="15">
        <v>959.4</v>
      </c>
      <c r="M8627" s="18">
        <f>ROUND(K8627*L8627,2)</f>
        <v>38376</v>
      </c>
    </row>
    <row r="8628" spans="1:13" ht="0.95" customHeight="1">
      <c r="A8628" s="19"/>
      <c r="B8628" s="19"/>
      <c r="C8628" s="19"/>
      <c r="D8628" s="19"/>
      <c r="E8628" s="19"/>
      <c r="F8628" s="19"/>
      <c r="G8628" s="19"/>
      <c r="H8628" s="19"/>
      <c r="I8628" s="19"/>
      <c r="J8628" s="19"/>
      <c r="K8628" s="19"/>
      <c r="L8628" s="19"/>
      <c r="M8628" s="19"/>
    </row>
    <row r="8629" spans="1:13" s="1" customFormat="1">
      <c r="A8629" s="40" t="s">
        <v>2608</v>
      </c>
      <c r="B8629" s="16" t="s">
        <v>22</v>
      </c>
      <c r="C8629" s="16" t="s">
        <v>23</v>
      </c>
      <c r="D8629" s="16" t="s">
        <v>2609</v>
      </c>
      <c r="E8629" s="41"/>
      <c r="F8629" s="41"/>
      <c r="G8629" s="41"/>
      <c r="H8629" s="41"/>
      <c r="I8629" s="41"/>
      <c r="J8629" s="41"/>
      <c r="K8629" s="17">
        <f>K8667</f>
        <v>5550</v>
      </c>
      <c r="L8629" s="18">
        <f>L8667</f>
        <v>6.14</v>
      </c>
      <c r="M8629" s="18">
        <f>M8667</f>
        <v>34077</v>
      </c>
    </row>
    <row r="8630" spans="1:13">
      <c r="A8630" s="11"/>
      <c r="B8630" s="11"/>
      <c r="C8630" s="11"/>
      <c r="D8630" s="10" t="s">
        <v>2610</v>
      </c>
      <c r="E8630" s="11"/>
      <c r="F8630" s="11"/>
      <c r="G8630" s="11"/>
      <c r="H8630" s="11"/>
      <c r="I8630" s="11"/>
      <c r="J8630" s="11"/>
      <c r="K8630" s="11"/>
      <c r="L8630" s="11"/>
      <c r="M8630" s="11"/>
    </row>
    <row r="8631" spans="1:13">
      <c r="A8631" s="11"/>
      <c r="B8631" s="11"/>
      <c r="C8631" s="11"/>
      <c r="D8631" s="11"/>
      <c r="E8631" s="10" t="s">
        <v>2626</v>
      </c>
      <c r="F8631" s="14"/>
      <c r="G8631" s="15"/>
      <c r="H8631" s="15"/>
      <c r="I8631" s="15"/>
      <c r="J8631" s="13">
        <f>OR(F8631&lt;&gt;0,G8631&lt;&gt;0,H8631&lt;&gt;0,I8631&lt;&gt;0)*(F8631 + (F8631 = 0))*(G8631 + (G8631 = 0))*(H8631 + (H8631 = 0))*(I8631 + (I8631 = 0))</f>
        <v>0</v>
      </c>
      <c r="K8631" s="11"/>
      <c r="L8631" s="11"/>
      <c r="M8631" s="11"/>
    </row>
    <row r="8632" spans="1:13">
      <c r="A8632" s="11"/>
      <c r="B8632" s="11"/>
      <c r="C8632" s="11"/>
      <c r="D8632" s="11"/>
      <c r="E8632" s="10" t="s">
        <v>2627</v>
      </c>
      <c r="F8632" s="14">
        <v>8</v>
      </c>
      <c r="G8632" s="15">
        <v>15</v>
      </c>
      <c r="H8632" s="15">
        <v>0</v>
      </c>
      <c r="I8632" s="15">
        <v>0</v>
      </c>
      <c r="J8632" s="13">
        <f>OR(F8632&lt;&gt;0,G8632&lt;&gt;0,H8632&lt;&gt;0,I8632&lt;&gt;0)*(F8632 + (F8632 = 0))*(G8632 + (G8632 = 0))*(H8632 + (H8632 = 0))*(I8632 + (I8632 = 0))</f>
        <v>120</v>
      </c>
      <c r="K8632" s="11"/>
      <c r="L8632" s="11"/>
      <c r="M8632" s="11"/>
    </row>
    <row r="8633" spans="1:13">
      <c r="A8633" s="11"/>
      <c r="B8633" s="11"/>
      <c r="C8633" s="11"/>
      <c r="D8633" s="11"/>
      <c r="E8633" s="10" t="s">
        <v>2628</v>
      </c>
      <c r="F8633" s="14">
        <v>8</v>
      </c>
      <c r="G8633" s="15">
        <v>15</v>
      </c>
      <c r="H8633" s="15">
        <v>0</v>
      </c>
      <c r="I8633" s="15">
        <v>0</v>
      </c>
      <c r="J8633" s="13">
        <f>OR(F8633&lt;&gt;0,G8633&lt;&gt;0,H8633&lt;&gt;0,I8633&lt;&gt;0)*(F8633 + (F8633 = 0))*(G8633 + (G8633 = 0))*(H8633 + (H8633 = 0))*(I8633 + (I8633 = 0))</f>
        <v>120</v>
      </c>
      <c r="K8633" s="11"/>
      <c r="L8633" s="11"/>
      <c r="M8633" s="11"/>
    </row>
    <row r="8634" spans="1:13">
      <c r="A8634" s="11"/>
      <c r="B8634" s="11"/>
      <c r="C8634" s="11"/>
      <c r="D8634" s="11"/>
      <c r="E8634" s="10" t="s">
        <v>2629</v>
      </c>
      <c r="F8634" s="14">
        <v>8</v>
      </c>
      <c r="G8634" s="15">
        <v>15</v>
      </c>
      <c r="H8634" s="15">
        <v>0</v>
      </c>
      <c r="I8634" s="15">
        <v>0</v>
      </c>
      <c r="J8634" s="13">
        <f>OR(F8634&lt;&gt;0,G8634&lt;&gt;0,H8634&lt;&gt;0,I8634&lt;&gt;0)*(F8634 + (F8634 = 0))*(G8634 + (G8634 = 0))*(H8634 + (H8634 = 0))*(I8634 + (I8634 = 0))</f>
        <v>120</v>
      </c>
      <c r="K8634" s="11"/>
      <c r="L8634" s="11"/>
      <c r="M8634" s="11"/>
    </row>
    <row r="8635" spans="1:13">
      <c r="A8635" s="11"/>
      <c r="B8635" s="11"/>
      <c r="C8635" s="11"/>
      <c r="D8635" s="11"/>
      <c r="E8635" s="10" t="s">
        <v>2630</v>
      </c>
      <c r="F8635" s="14"/>
      <c r="G8635" s="15"/>
      <c r="H8635" s="15"/>
      <c r="I8635" s="15"/>
      <c r="J8635" s="13">
        <f>OR(F8635&lt;&gt;0,G8635&lt;&gt;0,H8635&lt;&gt;0,I8635&lt;&gt;0)*(F8635 + (F8635 = 0))*(G8635 + (G8635 = 0))*(H8635 + (H8635 = 0))*(I8635 + (I8635 = 0))</f>
        <v>0</v>
      </c>
      <c r="K8635" s="11"/>
      <c r="L8635" s="11"/>
      <c r="M8635" s="11"/>
    </row>
    <row r="8636" spans="1:13">
      <c r="A8636" s="11"/>
      <c r="B8636" s="11"/>
      <c r="C8636" s="11"/>
      <c r="D8636" s="11"/>
      <c r="E8636" s="10" t="s">
        <v>2631</v>
      </c>
      <c r="F8636" s="14">
        <v>8</v>
      </c>
      <c r="G8636" s="15">
        <v>15</v>
      </c>
      <c r="H8636" s="15">
        <v>0</v>
      </c>
      <c r="I8636" s="15">
        <v>0</v>
      </c>
      <c r="J8636" s="13">
        <f>OR(F8636&lt;&gt;0,G8636&lt;&gt;0,H8636&lt;&gt;0,I8636&lt;&gt;0)*(F8636 + (F8636 = 0))*(G8636 + (G8636 = 0))*(H8636 + (H8636 = 0))*(I8636 + (I8636 = 0))</f>
        <v>120</v>
      </c>
      <c r="K8636" s="11"/>
      <c r="L8636" s="11"/>
      <c r="M8636" s="11"/>
    </row>
    <row r="8637" spans="1:13">
      <c r="A8637" s="11"/>
      <c r="B8637" s="11"/>
      <c r="C8637" s="11"/>
      <c r="D8637" s="11"/>
      <c r="E8637" s="10" t="s">
        <v>2632</v>
      </c>
      <c r="F8637" s="14">
        <v>8</v>
      </c>
      <c r="G8637" s="15">
        <v>15</v>
      </c>
      <c r="H8637" s="15">
        <v>0</v>
      </c>
      <c r="I8637" s="15">
        <v>0</v>
      </c>
      <c r="J8637" s="13">
        <f>OR(F8637&lt;&gt;0,G8637&lt;&gt;0,H8637&lt;&gt;0,I8637&lt;&gt;0)*(F8637 + (F8637 = 0))*(G8637 + (G8637 = 0))*(H8637 + (H8637 = 0))*(I8637 + (I8637 = 0))</f>
        <v>120</v>
      </c>
      <c r="K8637" s="11"/>
      <c r="L8637" s="11"/>
      <c r="M8637" s="11"/>
    </row>
    <row r="8638" spans="1:13">
      <c r="A8638" s="11"/>
      <c r="B8638" s="11"/>
      <c r="C8638" s="11"/>
      <c r="D8638" s="11"/>
      <c r="E8638" s="10" t="s">
        <v>2633</v>
      </c>
      <c r="F8638" s="14">
        <v>8</v>
      </c>
      <c r="G8638" s="15">
        <v>15</v>
      </c>
      <c r="H8638" s="15">
        <v>0</v>
      </c>
      <c r="I8638" s="15">
        <v>0</v>
      </c>
      <c r="J8638" s="13">
        <f>OR(F8638&lt;&gt;0,G8638&lt;&gt;0,H8638&lt;&gt;0,I8638&lt;&gt;0)*(F8638 + (F8638 = 0))*(G8638 + (G8638 = 0))*(H8638 + (H8638 = 0))*(I8638 + (I8638 = 0))</f>
        <v>120</v>
      </c>
      <c r="K8638" s="11"/>
      <c r="L8638" s="11"/>
      <c r="M8638" s="11"/>
    </row>
    <row r="8639" spans="1:13">
      <c r="A8639" s="11"/>
      <c r="B8639" s="11"/>
      <c r="C8639" s="11"/>
      <c r="D8639" s="11"/>
      <c r="E8639" s="10" t="s">
        <v>2634</v>
      </c>
      <c r="F8639" s="14"/>
      <c r="G8639" s="15"/>
      <c r="H8639" s="15"/>
      <c r="I8639" s="15"/>
      <c r="J8639" s="13">
        <f>OR(F8639&lt;&gt;0,G8639&lt;&gt;0,H8639&lt;&gt;0,I8639&lt;&gt;0)*(F8639 + (F8639 = 0))*(G8639 + (G8639 = 0))*(H8639 + (H8639 = 0))*(I8639 + (I8639 = 0))</f>
        <v>0</v>
      </c>
      <c r="K8639" s="11"/>
      <c r="L8639" s="11"/>
      <c r="M8639" s="11"/>
    </row>
    <row r="8640" spans="1:13">
      <c r="A8640" s="11"/>
      <c r="B8640" s="11"/>
      <c r="C8640" s="11"/>
      <c r="D8640" s="11"/>
      <c r="E8640" s="10" t="s">
        <v>2635</v>
      </c>
      <c r="F8640" s="14">
        <v>8</v>
      </c>
      <c r="G8640" s="15">
        <v>15</v>
      </c>
      <c r="H8640" s="15">
        <v>0</v>
      </c>
      <c r="I8640" s="15">
        <v>0</v>
      </c>
      <c r="J8640" s="13">
        <f>OR(F8640&lt;&gt;0,G8640&lt;&gt;0,H8640&lt;&gt;0,I8640&lt;&gt;0)*(F8640 + (F8640 = 0))*(G8640 + (G8640 = 0))*(H8640 + (H8640 = 0))*(I8640 + (I8640 = 0))</f>
        <v>120</v>
      </c>
      <c r="K8640" s="11"/>
      <c r="L8640" s="11"/>
      <c r="M8640" s="11"/>
    </row>
    <row r="8641" spans="1:13">
      <c r="A8641" s="11"/>
      <c r="B8641" s="11"/>
      <c r="C8641" s="11"/>
      <c r="D8641" s="11"/>
      <c r="E8641" s="10" t="s">
        <v>2636</v>
      </c>
      <c r="F8641" s="14">
        <v>8</v>
      </c>
      <c r="G8641" s="15">
        <v>15</v>
      </c>
      <c r="H8641" s="15">
        <v>0</v>
      </c>
      <c r="I8641" s="15">
        <v>0</v>
      </c>
      <c r="J8641" s="13">
        <f>OR(F8641&lt;&gt;0,G8641&lt;&gt;0,H8641&lt;&gt;0,I8641&lt;&gt;0)*(F8641 + (F8641 = 0))*(G8641 + (G8641 = 0))*(H8641 + (H8641 = 0))*(I8641 + (I8641 = 0))</f>
        <v>120</v>
      </c>
      <c r="K8641" s="11"/>
      <c r="L8641" s="11"/>
      <c r="M8641" s="11"/>
    </row>
    <row r="8642" spans="1:13">
      <c r="A8642" s="11"/>
      <c r="B8642" s="11"/>
      <c r="C8642" s="11"/>
      <c r="D8642" s="11"/>
      <c r="E8642" s="10" t="s">
        <v>2637</v>
      </c>
      <c r="F8642" s="14">
        <v>8</v>
      </c>
      <c r="G8642" s="15">
        <v>15</v>
      </c>
      <c r="H8642" s="15">
        <v>0</v>
      </c>
      <c r="I8642" s="15">
        <v>0</v>
      </c>
      <c r="J8642" s="13">
        <f>OR(F8642&lt;&gt;0,G8642&lt;&gt;0,H8642&lt;&gt;0,I8642&lt;&gt;0)*(F8642 + (F8642 = 0))*(G8642 + (G8642 = 0))*(H8642 + (H8642 = 0))*(I8642 + (I8642 = 0))</f>
        <v>120</v>
      </c>
      <c r="K8642" s="11"/>
      <c r="L8642" s="11"/>
      <c r="M8642" s="11"/>
    </row>
    <row r="8643" spans="1:13">
      <c r="A8643" s="11"/>
      <c r="B8643" s="11"/>
      <c r="C8643" s="11"/>
      <c r="D8643" s="11"/>
      <c r="E8643" s="10" t="s">
        <v>2638</v>
      </c>
      <c r="F8643" s="14">
        <v>8</v>
      </c>
      <c r="G8643" s="15">
        <v>15</v>
      </c>
      <c r="H8643" s="15">
        <v>0</v>
      </c>
      <c r="I8643" s="15">
        <v>0</v>
      </c>
      <c r="J8643" s="13">
        <f>OR(F8643&lt;&gt;0,G8643&lt;&gt;0,H8643&lt;&gt;0,I8643&lt;&gt;0)*(F8643 + (F8643 = 0))*(G8643 + (G8643 = 0))*(H8643 + (H8643 = 0))*(I8643 + (I8643 = 0))</f>
        <v>120</v>
      </c>
      <c r="K8643" s="11"/>
      <c r="L8643" s="11"/>
      <c r="M8643" s="11"/>
    </row>
    <row r="8644" spans="1:13">
      <c r="A8644" s="11"/>
      <c r="B8644" s="11"/>
      <c r="C8644" s="11"/>
      <c r="D8644" s="11"/>
      <c r="E8644" s="10" t="s">
        <v>2639</v>
      </c>
      <c r="F8644" s="14">
        <v>8</v>
      </c>
      <c r="G8644" s="15">
        <v>15</v>
      </c>
      <c r="H8644" s="15">
        <v>0</v>
      </c>
      <c r="I8644" s="15">
        <v>0</v>
      </c>
      <c r="J8644" s="13">
        <f>OR(F8644&lt;&gt;0,G8644&lt;&gt;0,H8644&lt;&gt;0,I8644&lt;&gt;0)*(F8644 + (F8644 = 0))*(G8644 + (G8644 = 0))*(H8644 + (H8644 = 0))*(I8644 + (I8644 = 0))</f>
        <v>120</v>
      </c>
      <c r="K8644" s="11"/>
      <c r="L8644" s="11"/>
      <c r="M8644" s="11"/>
    </row>
    <row r="8645" spans="1:13">
      <c r="A8645" s="11"/>
      <c r="B8645" s="11"/>
      <c r="C8645" s="11"/>
      <c r="D8645" s="11"/>
      <c r="E8645" s="10" t="s">
        <v>2640</v>
      </c>
      <c r="F8645" s="14">
        <v>8</v>
      </c>
      <c r="G8645" s="15">
        <v>15</v>
      </c>
      <c r="H8645" s="15">
        <v>0</v>
      </c>
      <c r="I8645" s="15">
        <v>0</v>
      </c>
      <c r="J8645" s="13">
        <f>OR(F8645&lt;&gt;0,G8645&lt;&gt;0,H8645&lt;&gt;0,I8645&lt;&gt;0)*(F8645 + (F8645 = 0))*(G8645 + (G8645 = 0))*(H8645 + (H8645 = 0))*(I8645 + (I8645 = 0))</f>
        <v>120</v>
      </c>
      <c r="K8645" s="11"/>
      <c r="L8645" s="11"/>
      <c r="M8645" s="11"/>
    </row>
    <row r="8646" spans="1:13">
      <c r="A8646" s="11"/>
      <c r="B8646" s="11"/>
      <c r="C8646" s="11"/>
      <c r="D8646" s="11"/>
      <c r="E8646" s="10" t="s">
        <v>2641</v>
      </c>
      <c r="F8646" s="14">
        <v>8</v>
      </c>
      <c r="G8646" s="15">
        <v>15</v>
      </c>
      <c r="H8646" s="15">
        <v>0</v>
      </c>
      <c r="I8646" s="15">
        <v>0</v>
      </c>
      <c r="J8646" s="13">
        <f>OR(F8646&lt;&gt;0,G8646&lt;&gt;0,H8646&lt;&gt;0,I8646&lt;&gt;0)*(F8646 + (F8646 = 0))*(G8646 + (G8646 = 0))*(H8646 + (H8646 = 0))*(I8646 + (I8646 = 0))</f>
        <v>120</v>
      </c>
      <c r="K8646" s="11"/>
      <c r="L8646" s="11"/>
      <c r="M8646" s="11"/>
    </row>
    <row r="8647" spans="1:13">
      <c r="A8647" s="11"/>
      <c r="B8647" s="11"/>
      <c r="C8647" s="11"/>
      <c r="D8647" s="11"/>
      <c r="E8647" s="10" t="s">
        <v>2642</v>
      </c>
      <c r="F8647" s="14">
        <v>8</v>
      </c>
      <c r="G8647" s="15">
        <v>15</v>
      </c>
      <c r="H8647" s="15">
        <v>0</v>
      </c>
      <c r="I8647" s="15">
        <v>0</v>
      </c>
      <c r="J8647" s="13">
        <f>OR(F8647&lt;&gt;0,G8647&lt;&gt;0,H8647&lt;&gt;0,I8647&lt;&gt;0)*(F8647 + (F8647 = 0))*(G8647 + (G8647 = 0))*(H8647 + (H8647 = 0))*(I8647 + (I8647 = 0))</f>
        <v>120</v>
      </c>
      <c r="K8647" s="11"/>
      <c r="L8647" s="11"/>
      <c r="M8647" s="11"/>
    </row>
    <row r="8648" spans="1:13">
      <c r="A8648" s="11"/>
      <c r="B8648" s="11"/>
      <c r="C8648" s="11"/>
      <c r="D8648" s="11"/>
      <c r="E8648" s="10" t="s">
        <v>2643</v>
      </c>
      <c r="F8648" s="14"/>
      <c r="G8648" s="15"/>
      <c r="H8648" s="15"/>
      <c r="I8648" s="15"/>
      <c r="J8648" s="13">
        <f>OR(F8648&lt;&gt;0,G8648&lt;&gt;0,H8648&lt;&gt;0,I8648&lt;&gt;0)*(F8648 + (F8648 = 0))*(G8648 + (G8648 = 0))*(H8648 + (H8648 = 0))*(I8648 + (I8648 = 0))</f>
        <v>0</v>
      </c>
      <c r="K8648" s="11"/>
      <c r="L8648" s="11"/>
      <c r="M8648" s="11"/>
    </row>
    <row r="8649" spans="1:13">
      <c r="A8649" s="11"/>
      <c r="B8649" s="11"/>
      <c r="C8649" s="11"/>
      <c r="D8649" s="11"/>
      <c r="E8649" s="10" t="s">
        <v>2644</v>
      </c>
      <c r="F8649" s="14">
        <v>8</v>
      </c>
      <c r="G8649" s="15">
        <v>15</v>
      </c>
      <c r="H8649" s="15">
        <v>0</v>
      </c>
      <c r="I8649" s="15">
        <v>0</v>
      </c>
      <c r="J8649" s="13">
        <f>OR(F8649&lt;&gt;0,G8649&lt;&gt;0,H8649&lt;&gt;0,I8649&lt;&gt;0)*(F8649 + (F8649 = 0))*(G8649 + (G8649 = 0))*(H8649 + (H8649 = 0))*(I8649 + (I8649 = 0))</f>
        <v>120</v>
      </c>
      <c r="K8649" s="11"/>
      <c r="L8649" s="11"/>
      <c r="M8649" s="11"/>
    </row>
    <row r="8650" spans="1:13">
      <c r="A8650" s="11"/>
      <c r="B8650" s="11"/>
      <c r="C8650" s="11"/>
      <c r="D8650" s="11"/>
      <c r="E8650" s="10" t="s">
        <v>2645</v>
      </c>
      <c r="F8650" s="14">
        <v>8</v>
      </c>
      <c r="G8650" s="15">
        <v>15</v>
      </c>
      <c r="H8650" s="15">
        <v>0</v>
      </c>
      <c r="I8650" s="15">
        <v>0</v>
      </c>
      <c r="J8650" s="13">
        <f>OR(F8650&lt;&gt;0,G8650&lt;&gt;0,H8650&lt;&gt;0,I8650&lt;&gt;0)*(F8650 + (F8650 = 0))*(G8650 + (G8650 = 0))*(H8650 + (H8650 = 0))*(I8650 + (I8650 = 0))</f>
        <v>120</v>
      </c>
      <c r="K8650" s="11"/>
      <c r="L8650" s="11"/>
      <c r="M8650" s="11"/>
    </row>
    <row r="8651" spans="1:13">
      <c r="A8651" s="11"/>
      <c r="B8651" s="11"/>
      <c r="C8651" s="11"/>
      <c r="D8651" s="11"/>
      <c r="E8651" s="10" t="s">
        <v>2646</v>
      </c>
      <c r="F8651" s="14">
        <v>8</v>
      </c>
      <c r="G8651" s="15">
        <v>15</v>
      </c>
      <c r="H8651" s="15">
        <v>0</v>
      </c>
      <c r="I8651" s="15">
        <v>0</v>
      </c>
      <c r="J8651" s="13">
        <f>OR(F8651&lt;&gt;0,G8651&lt;&gt;0,H8651&lt;&gt;0,I8651&lt;&gt;0)*(F8651 + (F8651 = 0))*(G8651 + (G8651 = 0))*(H8651 + (H8651 = 0))*(I8651 + (I8651 = 0))</f>
        <v>120</v>
      </c>
      <c r="K8651" s="11"/>
      <c r="L8651" s="11"/>
      <c r="M8651" s="11"/>
    </row>
    <row r="8652" spans="1:13">
      <c r="A8652" s="11"/>
      <c r="B8652" s="11"/>
      <c r="C8652" s="11"/>
      <c r="D8652" s="11"/>
      <c r="E8652" s="10" t="s">
        <v>2647</v>
      </c>
      <c r="F8652" s="14">
        <v>8</v>
      </c>
      <c r="G8652" s="15">
        <v>15</v>
      </c>
      <c r="H8652" s="15">
        <v>0</v>
      </c>
      <c r="I8652" s="15">
        <v>0</v>
      </c>
      <c r="J8652" s="13">
        <f>OR(F8652&lt;&gt;0,G8652&lt;&gt;0,H8652&lt;&gt;0,I8652&lt;&gt;0)*(F8652 + (F8652 = 0))*(G8652 + (G8652 = 0))*(H8652 + (H8652 = 0))*(I8652 + (I8652 = 0))</f>
        <v>120</v>
      </c>
      <c r="K8652" s="11"/>
      <c r="L8652" s="11"/>
      <c r="M8652" s="11"/>
    </row>
    <row r="8653" spans="1:13">
      <c r="A8653" s="11"/>
      <c r="B8653" s="11"/>
      <c r="C8653" s="11"/>
      <c r="D8653" s="11"/>
      <c r="E8653" s="10" t="s">
        <v>2648</v>
      </c>
      <c r="F8653" s="14">
        <v>8</v>
      </c>
      <c r="G8653" s="15">
        <v>15</v>
      </c>
      <c r="H8653" s="15">
        <v>0</v>
      </c>
      <c r="I8653" s="15">
        <v>0</v>
      </c>
      <c r="J8653" s="13">
        <f>OR(F8653&lt;&gt;0,G8653&lt;&gt;0,H8653&lt;&gt;0,I8653&lt;&gt;0)*(F8653 + (F8653 = 0))*(G8653 + (G8653 = 0))*(H8653 + (H8653 = 0))*(I8653 + (I8653 = 0))</f>
        <v>120</v>
      </c>
      <c r="K8653" s="11"/>
      <c r="L8653" s="11"/>
      <c r="M8653" s="11"/>
    </row>
    <row r="8654" spans="1:13">
      <c r="A8654" s="11"/>
      <c r="B8654" s="11"/>
      <c r="C8654" s="11"/>
      <c r="D8654" s="11"/>
      <c r="E8654" s="10" t="s">
        <v>2649</v>
      </c>
      <c r="F8654" s="14">
        <v>8</v>
      </c>
      <c r="G8654" s="15">
        <v>15</v>
      </c>
      <c r="H8654" s="15">
        <v>0</v>
      </c>
      <c r="I8654" s="15">
        <v>0</v>
      </c>
      <c r="J8654" s="13">
        <f>OR(F8654&lt;&gt;0,G8654&lt;&gt;0,H8654&lt;&gt;0,I8654&lt;&gt;0)*(F8654 + (F8654 = 0))*(G8654 + (G8654 = 0))*(H8654 + (H8654 = 0))*(I8654 + (I8654 = 0))</f>
        <v>120</v>
      </c>
      <c r="K8654" s="11"/>
      <c r="L8654" s="11"/>
      <c r="M8654" s="11"/>
    </row>
    <row r="8655" spans="1:13">
      <c r="A8655" s="11"/>
      <c r="B8655" s="11"/>
      <c r="C8655" s="11"/>
      <c r="D8655" s="11"/>
      <c r="E8655" s="10" t="s">
        <v>2650</v>
      </c>
      <c r="F8655" s="14">
        <v>8</v>
      </c>
      <c r="G8655" s="15">
        <v>15</v>
      </c>
      <c r="H8655" s="15">
        <v>0</v>
      </c>
      <c r="I8655" s="15">
        <v>0</v>
      </c>
      <c r="J8655" s="13">
        <f>OR(F8655&lt;&gt;0,G8655&lt;&gt;0,H8655&lt;&gt;0,I8655&lt;&gt;0)*(F8655 + (F8655 = 0))*(G8655 + (G8655 = 0))*(H8655 + (H8655 = 0))*(I8655 + (I8655 = 0))</f>
        <v>120</v>
      </c>
      <c r="K8655" s="11"/>
      <c r="L8655" s="11"/>
      <c r="M8655" s="11"/>
    </row>
    <row r="8656" spans="1:13">
      <c r="A8656" s="11"/>
      <c r="B8656" s="11"/>
      <c r="C8656" s="11"/>
      <c r="D8656" s="11"/>
      <c r="E8656" s="10" t="s">
        <v>2651</v>
      </c>
      <c r="F8656" s="14">
        <v>8</v>
      </c>
      <c r="G8656" s="15">
        <v>15</v>
      </c>
      <c r="H8656" s="15">
        <v>0</v>
      </c>
      <c r="I8656" s="15">
        <v>0</v>
      </c>
      <c r="J8656" s="13">
        <f>OR(F8656&lt;&gt;0,G8656&lt;&gt;0,H8656&lt;&gt;0,I8656&lt;&gt;0)*(F8656 + (F8656 = 0))*(G8656 + (G8656 = 0))*(H8656 + (H8656 = 0))*(I8656 + (I8656 = 0))</f>
        <v>120</v>
      </c>
      <c r="K8656" s="11"/>
      <c r="L8656" s="11"/>
      <c r="M8656" s="11"/>
    </row>
    <row r="8657" spans="1:13">
      <c r="A8657" s="11"/>
      <c r="B8657" s="11"/>
      <c r="C8657" s="11"/>
      <c r="D8657" s="11"/>
      <c r="E8657" s="10" t="s">
        <v>2655</v>
      </c>
      <c r="F8657" s="14"/>
      <c r="G8657" s="15"/>
      <c r="H8657" s="15"/>
      <c r="I8657" s="15"/>
      <c r="J8657" s="13">
        <f>OR(F8657&lt;&gt;0,G8657&lt;&gt;0,H8657&lt;&gt;0,I8657&lt;&gt;0)*(F8657 + (F8657 = 0))*(G8657 + (G8657 = 0))*(H8657 + (H8657 = 0))*(I8657 + (I8657 = 0))</f>
        <v>0</v>
      </c>
      <c r="K8657" s="11"/>
      <c r="L8657" s="11"/>
      <c r="M8657" s="11"/>
    </row>
    <row r="8658" spans="1:13">
      <c r="A8658" s="11"/>
      <c r="B8658" s="11"/>
      <c r="C8658" s="11"/>
      <c r="D8658" s="11"/>
      <c r="E8658" s="10" t="s">
        <v>2656</v>
      </c>
      <c r="F8658" s="14">
        <v>1</v>
      </c>
      <c r="G8658" s="15">
        <v>15</v>
      </c>
      <c r="H8658" s="15">
        <v>0</v>
      </c>
      <c r="I8658" s="15">
        <v>0</v>
      </c>
      <c r="J8658" s="13">
        <f>OR(F8658&lt;&gt;0,G8658&lt;&gt;0,H8658&lt;&gt;0,I8658&lt;&gt;0)*(F8658 + (F8658 = 0))*(G8658 + (G8658 = 0))*(H8658 + (H8658 = 0))*(I8658 + (I8658 = 0))</f>
        <v>15</v>
      </c>
      <c r="K8658" s="11"/>
      <c r="L8658" s="11"/>
      <c r="M8658" s="11"/>
    </row>
    <row r="8659" spans="1:13">
      <c r="A8659" s="11"/>
      <c r="B8659" s="11"/>
      <c r="C8659" s="11"/>
      <c r="D8659" s="11"/>
      <c r="E8659" s="10" t="s">
        <v>2853</v>
      </c>
      <c r="F8659" s="14"/>
      <c r="G8659" s="15"/>
      <c r="H8659" s="15"/>
      <c r="I8659" s="15"/>
      <c r="J8659" s="13">
        <f>OR(F8659&lt;&gt;0,G8659&lt;&gt;0,H8659&lt;&gt;0,I8659&lt;&gt;0)*(F8659 + (F8659 = 0))*(G8659 + (G8659 = 0))*(H8659 + (H8659 = 0))*(I8659 + (I8659 = 0))</f>
        <v>0</v>
      </c>
      <c r="K8659" s="11"/>
      <c r="L8659" s="11"/>
      <c r="M8659" s="11"/>
    </row>
    <row r="8660" spans="1:13">
      <c r="A8660" s="11"/>
      <c r="B8660" s="11"/>
      <c r="C8660" s="11"/>
      <c r="D8660" s="11"/>
      <c r="E8660" s="10" t="s">
        <v>2854</v>
      </c>
      <c r="F8660" s="14">
        <v>49</v>
      </c>
      <c r="G8660" s="15">
        <v>15</v>
      </c>
      <c r="H8660" s="15">
        <v>0</v>
      </c>
      <c r="I8660" s="15">
        <v>0</v>
      </c>
      <c r="J8660" s="13">
        <f>OR(F8660&lt;&gt;0,G8660&lt;&gt;0,H8660&lt;&gt;0,I8660&lt;&gt;0)*(F8660 + (F8660 = 0))*(G8660 + (G8660 = 0))*(H8660 + (H8660 = 0))*(I8660 + (I8660 = 0))</f>
        <v>735</v>
      </c>
      <c r="K8660" s="11"/>
      <c r="L8660" s="11"/>
      <c r="M8660" s="11"/>
    </row>
    <row r="8661" spans="1:13">
      <c r="A8661" s="11"/>
      <c r="B8661" s="11"/>
      <c r="C8661" s="11"/>
      <c r="D8661" s="11"/>
      <c r="E8661" s="10" t="s">
        <v>2855</v>
      </c>
      <c r="F8661" s="14">
        <v>49</v>
      </c>
      <c r="G8661" s="15">
        <v>15</v>
      </c>
      <c r="H8661" s="15">
        <v>0</v>
      </c>
      <c r="I8661" s="15">
        <v>0</v>
      </c>
      <c r="J8661" s="13">
        <f>OR(F8661&lt;&gt;0,G8661&lt;&gt;0,H8661&lt;&gt;0,I8661&lt;&gt;0)*(F8661 + (F8661 = 0))*(G8661 + (G8661 = 0))*(H8661 + (H8661 = 0))*(I8661 + (I8661 = 0))</f>
        <v>735</v>
      </c>
      <c r="K8661" s="11"/>
      <c r="L8661" s="11"/>
      <c r="M8661" s="11"/>
    </row>
    <row r="8662" spans="1:13">
      <c r="A8662" s="11"/>
      <c r="B8662" s="11"/>
      <c r="C8662" s="11"/>
      <c r="D8662" s="11"/>
      <c r="E8662" s="10" t="s">
        <v>2856</v>
      </c>
      <c r="F8662" s="14">
        <v>30</v>
      </c>
      <c r="G8662" s="15">
        <v>15</v>
      </c>
      <c r="H8662" s="15">
        <v>0</v>
      </c>
      <c r="I8662" s="15">
        <v>0</v>
      </c>
      <c r="J8662" s="13">
        <f>OR(F8662&lt;&gt;0,G8662&lt;&gt;0,H8662&lt;&gt;0,I8662&lt;&gt;0)*(F8662 + (F8662 = 0))*(G8662 + (G8662 = 0))*(H8662 + (H8662 = 0))*(I8662 + (I8662 = 0))</f>
        <v>450</v>
      </c>
      <c r="K8662" s="11"/>
      <c r="L8662" s="11"/>
      <c r="M8662" s="11"/>
    </row>
    <row r="8663" spans="1:13">
      <c r="A8663" s="11"/>
      <c r="B8663" s="11"/>
      <c r="C8663" s="11"/>
      <c r="D8663" s="11"/>
      <c r="E8663" s="10" t="s">
        <v>2857</v>
      </c>
      <c r="F8663" s="14">
        <v>16</v>
      </c>
      <c r="G8663" s="15">
        <v>15</v>
      </c>
      <c r="H8663" s="15">
        <v>0</v>
      </c>
      <c r="I8663" s="15">
        <v>0</v>
      </c>
      <c r="J8663" s="13">
        <f>OR(F8663&lt;&gt;0,G8663&lt;&gt;0,H8663&lt;&gt;0,I8663&lt;&gt;0)*(F8663 + (F8663 = 0))*(G8663 + (G8663 = 0))*(H8663 + (H8663 = 0))*(I8663 + (I8663 = 0))</f>
        <v>240</v>
      </c>
      <c r="K8663" s="11"/>
      <c r="L8663" s="11"/>
      <c r="M8663" s="11"/>
    </row>
    <row r="8664" spans="1:13">
      <c r="A8664" s="11"/>
      <c r="B8664" s="11"/>
      <c r="C8664" s="11"/>
      <c r="D8664" s="11"/>
      <c r="E8664" s="10" t="s">
        <v>2859</v>
      </c>
      <c r="F8664" s="14">
        <v>48</v>
      </c>
      <c r="G8664" s="15">
        <v>15</v>
      </c>
      <c r="H8664" s="15">
        <v>0</v>
      </c>
      <c r="I8664" s="15">
        <v>0</v>
      </c>
      <c r="J8664" s="13">
        <f>OR(F8664&lt;&gt;0,G8664&lt;&gt;0,H8664&lt;&gt;0,I8664&lt;&gt;0)*(F8664 + (F8664 = 0))*(G8664 + (G8664 = 0))*(H8664 + (H8664 = 0))*(I8664 + (I8664 = 0))</f>
        <v>720</v>
      </c>
      <c r="K8664" s="11"/>
      <c r="L8664" s="11"/>
      <c r="M8664" s="11"/>
    </row>
    <row r="8665" spans="1:13">
      <c r="A8665" s="11"/>
      <c r="B8665" s="11"/>
      <c r="C8665" s="11"/>
      <c r="D8665" s="11"/>
      <c r="E8665" s="10" t="s">
        <v>2860</v>
      </c>
      <c r="F8665" s="14">
        <v>1</v>
      </c>
      <c r="G8665" s="15">
        <v>15</v>
      </c>
      <c r="H8665" s="15">
        <v>0</v>
      </c>
      <c r="I8665" s="15">
        <v>0</v>
      </c>
      <c r="J8665" s="13">
        <f>OR(F8665&lt;&gt;0,G8665&lt;&gt;0,H8665&lt;&gt;0,I8665&lt;&gt;0)*(F8665 + (F8665 = 0))*(G8665 + (G8665 = 0))*(H8665 + (H8665 = 0))*(I8665 + (I8665 = 0))</f>
        <v>15</v>
      </c>
      <c r="K8665" s="11"/>
      <c r="L8665" s="11"/>
      <c r="M8665" s="11"/>
    </row>
    <row r="8666" spans="1:13">
      <c r="A8666" s="11"/>
      <c r="B8666" s="11"/>
      <c r="C8666" s="11"/>
      <c r="D8666" s="11"/>
      <c r="E8666" s="10" t="s">
        <v>17</v>
      </c>
      <c r="F8666" s="14"/>
      <c r="G8666" s="15"/>
      <c r="H8666" s="15"/>
      <c r="I8666" s="15"/>
      <c r="J8666" s="13">
        <f>OR(F8666&lt;&gt;0,G8666&lt;&gt;0,H8666&lt;&gt;0,I8666&lt;&gt;0)*(F8666 + (F8666 = 0))*(G8666 + (G8666 = 0))*(H8666 + (H8666 = 0))*(I8666 + (I8666 = 0))</f>
        <v>0</v>
      </c>
      <c r="K8666" s="11"/>
      <c r="L8666" s="11"/>
      <c r="M8666" s="11"/>
    </row>
    <row r="8667" spans="1:13">
      <c r="A8667" s="11"/>
      <c r="B8667" s="11"/>
      <c r="C8667" s="11"/>
      <c r="D8667" s="11"/>
      <c r="E8667" s="11"/>
      <c r="F8667" s="11"/>
      <c r="G8667" s="11"/>
      <c r="H8667" s="11"/>
      <c r="I8667" s="11"/>
      <c r="J8667" s="16" t="s">
        <v>2611</v>
      </c>
      <c r="K8667" s="17">
        <f>SUM(J8631:J8666)*1</f>
        <v>5550</v>
      </c>
      <c r="L8667" s="15">
        <v>6.14</v>
      </c>
      <c r="M8667" s="18">
        <f>ROUND(K8667*L8667,2)</f>
        <v>34077</v>
      </c>
    </row>
    <row r="8668" spans="1:13" ht="0.95" customHeight="1">
      <c r="A8668" s="19"/>
      <c r="B8668" s="19"/>
      <c r="C8668" s="19"/>
      <c r="D8668" s="19"/>
      <c r="E8668" s="19"/>
      <c r="F8668" s="19"/>
      <c r="G8668" s="19"/>
      <c r="H8668" s="19"/>
      <c r="I8668" s="19"/>
      <c r="J8668" s="19"/>
      <c r="K8668" s="19"/>
      <c r="L8668" s="19"/>
      <c r="M8668" s="19"/>
    </row>
    <row r="8669" spans="1:13" s="1" customFormat="1">
      <c r="A8669" s="40" t="s">
        <v>2612</v>
      </c>
      <c r="B8669" s="16" t="s">
        <v>22</v>
      </c>
      <c r="C8669" s="16" t="s">
        <v>23</v>
      </c>
      <c r="D8669" s="16" t="s">
        <v>2613</v>
      </c>
      <c r="E8669" s="41"/>
      <c r="F8669" s="41"/>
      <c r="G8669" s="41"/>
      <c r="H8669" s="41"/>
      <c r="I8669" s="41"/>
      <c r="J8669" s="41"/>
      <c r="K8669" s="17">
        <f>K8703</f>
        <v>3360</v>
      </c>
      <c r="L8669" s="18">
        <f>L8703</f>
        <v>7.49</v>
      </c>
      <c r="M8669" s="18">
        <f>M8703</f>
        <v>25166.400000000001</v>
      </c>
    </row>
    <row r="8670" spans="1:13">
      <c r="A8670" s="11"/>
      <c r="B8670" s="11"/>
      <c r="C8670" s="11"/>
      <c r="D8670" s="10" t="s">
        <v>2614</v>
      </c>
      <c r="E8670" s="11"/>
      <c r="F8670" s="11"/>
      <c r="G8670" s="11"/>
      <c r="H8670" s="11"/>
      <c r="I8670" s="11"/>
      <c r="J8670" s="11"/>
      <c r="K8670" s="11"/>
      <c r="L8670" s="11"/>
      <c r="M8670" s="11"/>
    </row>
    <row r="8671" spans="1:13">
      <c r="A8671" s="11"/>
      <c r="B8671" s="11"/>
      <c r="C8671" s="11"/>
      <c r="D8671" s="11"/>
      <c r="E8671" s="10" t="s">
        <v>2653</v>
      </c>
      <c r="F8671" s="14"/>
      <c r="G8671" s="15"/>
      <c r="H8671" s="15"/>
      <c r="I8671" s="15"/>
      <c r="J8671" s="13">
        <f>OR(F8671&lt;&gt;0,G8671&lt;&gt;0,H8671&lt;&gt;0,I8671&lt;&gt;0)*(F8671 + (F8671 = 0))*(G8671 + (G8671 = 0))*(H8671 + (H8671 = 0))*(I8671 + (I8671 = 0))</f>
        <v>0</v>
      </c>
      <c r="K8671" s="11"/>
      <c r="L8671" s="11"/>
      <c r="M8671" s="11"/>
    </row>
    <row r="8672" spans="1:13">
      <c r="A8672" s="11"/>
      <c r="B8672" s="11"/>
      <c r="C8672" s="11"/>
      <c r="D8672" s="11"/>
      <c r="E8672" s="10" t="s">
        <v>2660</v>
      </c>
      <c r="F8672" s="14">
        <v>1</v>
      </c>
      <c r="G8672" s="15">
        <v>15</v>
      </c>
      <c r="H8672" s="15">
        <v>0</v>
      </c>
      <c r="I8672" s="15">
        <v>0</v>
      </c>
      <c r="J8672" s="13">
        <f>OR(F8672&lt;&gt;0,G8672&lt;&gt;0,H8672&lt;&gt;0,I8672&lt;&gt;0)*(F8672 + (F8672 = 0))*(G8672 + (G8672 = 0))*(H8672 + (H8672 = 0))*(I8672 + (I8672 = 0))</f>
        <v>15</v>
      </c>
      <c r="K8672" s="11"/>
      <c r="L8672" s="11"/>
      <c r="M8672" s="11"/>
    </row>
    <row r="8673" spans="1:13">
      <c r="A8673" s="11"/>
      <c r="B8673" s="11"/>
      <c r="C8673" s="11"/>
      <c r="D8673" s="11"/>
      <c r="E8673" s="10" t="s">
        <v>2626</v>
      </c>
      <c r="F8673" s="14"/>
      <c r="G8673" s="15"/>
      <c r="H8673" s="15"/>
      <c r="I8673" s="15"/>
      <c r="J8673" s="13">
        <f>OR(F8673&lt;&gt;0,G8673&lt;&gt;0,H8673&lt;&gt;0,I8673&lt;&gt;0)*(F8673 + (F8673 = 0))*(G8673 + (G8673 = 0))*(H8673 + (H8673 = 0))*(I8673 + (I8673 = 0))</f>
        <v>0</v>
      </c>
      <c r="K8673" s="11"/>
      <c r="L8673" s="11"/>
      <c r="M8673" s="11"/>
    </row>
    <row r="8674" spans="1:13">
      <c r="A8674" s="11"/>
      <c r="B8674" s="11"/>
      <c r="C8674" s="11"/>
      <c r="D8674" s="11"/>
      <c r="E8674" s="10" t="s">
        <v>2665</v>
      </c>
      <c r="F8674" s="14">
        <v>8</v>
      </c>
      <c r="G8674" s="15">
        <v>15</v>
      </c>
      <c r="H8674" s="15">
        <v>0</v>
      </c>
      <c r="I8674" s="15">
        <v>0</v>
      </c>
      <c r="J8674" s="13">
        <f>OR(F8674&lt;&gt;0,G8674&lt;&gt;0,H8674&lt;&gt;0,I8674&lt;&gt;0)*(F8674 + (F8674 = 0))*(G8674 + (G8674 = 0))*(H8674 + (H8674 = 0))*(I8674 + (I8674 = 0))</f>
        <v>120</v>
      </c>
      <c r="K8674" s="11"/>
      <c r="L8674" s="11"/>
      <c r="M8674" s="11"/>
    </row>
    <row r="8675" spans="1:13">
      <c r="A8675" s="11"/>
      <c r="B8675" s="11"/>
      <c r="C8675" s="11"/>
      <c r="D8675" s="11"/>
      <c r="E8675" s="10" t="s">
        <v>2630</v>
      </c>
      <c r="F8675" s="14"/>
      <c r="G8675" s="15"/>
      <c r="H8675" s="15"/>
      <c r="I8675" s="15"/>
      <c r="J8675" s="13">
        <f>OR(F8675&lt;&gt;0,G8675&lt;&gt;0,H8675&lt;&gt;0,I8675&lt;&gt;0)*(F8675 + (F8675 = 0))*(G8675 + (G8675 = 0))*(H8675 + (H8675 = 0))*(I8675 + (I8675 = 0))</f>
        <v>0</v>
      </c>
      <c r="K8675" s="11"/>
      <c r="L8675" s="11"/>
      <c r="M8675" s="11"/>
    </row>
    <row r="8676" spans="1:13">
      <c r="A8676" s="11"/>
      <c r="B8676" s="11"/>
      <c r="C8676" s="11"/>
      <c r="D8676" s="11"/>
      <c r="E8676" s="10" t="s">
        <v>2666</v>
      </c>
      <c r="F8676" s="14">
        <v>8</v>
      </c>
      <c r="G8676" s="15">
        <v>15</v>
      </c>
      <c r="H8676" s="15">
        <v>0</v>
      </c>
      <c r="I8676" s="15">
        <v>0</v>
      </c>
      <c r="J8676" s="13">
        <f>OR(F8676&lt;&gt;0,G8676&lt;&gt;0,H8676&lt;&gt;0,I8676&lt;&gt;0)*(F8676 + (F8676 = 0))*(G8676 + (G8676 = 0))*(H8676 + (H8676 = 0))*(I8676 + (I8676 = 0))</f>
        <v>120</v>
      </c>
      <c r="K8676" s="11"/>
      <c r="L8676" s="11"/>
      <c r="M8676" s="11"/>
    </row>
    <row r="8677" spans="1:13">
      <c r="A8677" s="11"/>
      <c r="B8677" s="11"/>
      <c r="C8677" s="11"/>
      <c r="D8677" s="11"/>
      <c r="E8677" s="10" t="s">
        <v>2653</v>
      </c>
      <c r="F8677" s="14"/>
      <c r="G8677" s="15"/>
      <c r="H8677" s="15"/>
      <c r="I8677" s="15"/>
      <c r="J8677" s="13">
        <f>OR(F8677&lt;&gt;0,G8677&lt;&gt;0,H8677&lt;&gt;0,I8677&lt;&gt;0)*(F8677 + (F8677 = 0))*(G8677 + (G8677 = 0))*(H8677 + (H8677 = 0))*(I8677 + (I8677 = 0))</f>
        <v>0</v>
      </c>
      <c r="K8677" s="11"/>
      <c r="L8677" s="11"/>
      <c r="M8677" s="11"/>
    </row>
    <row r="8678" spans="1:13">
      <c r="A8678" s="11"/>
      <c r="B8678" s="11"/>
      <c r="C8678" s="11"/>
      <c r="D8678" s="11"/>
      <c r="E8678" s="10" t="s">
        <v>2670</v>
      </c>
      <c r="F8678" s="14">
        <v>1</v>
      </c>
      <c r="G8678" s="15">
        <v>15</v>
      </c>
      <c r="H8678" s="15">
        <v>0</v>
      </c>
      <c r="I8678" s="15">
        <v>0</v>
      </c>
      <c r="J8678" s="13">
        <f>OR(F8678&lt;&gt;0,G8678&lt;&gt;0,H8678&lt;&gt;0,I8678&lt;&gt;0)*(F8678 + (F8678 = 0))*(G8678 + (G8678 = 0))*(H8678 + (H8678 = 0))*(I8678 + (I8678 = 0))</f>
        <v>15</v>
      </c>
      <c r="K8678" s="11"/>
      <c r="L8678" s="11"/>
      <c r="M8678" s="11"/>
    </row>
    <row r="8679" spans="1:13">
      <c r="A8679" s="11"/>
      <c r="B8679" s="11"/>
      <c r="C8679" s="11"/>
      <c r="D8679" s="11"/>
      <c r="E8679" s="10" t="s">
        <v>2671</v>
      </c>
      <c r="F8679" s="14">
        <v>1</v>
      </c>
      <c r="G8679" s="15">
        <v>15</v>
      </c>
      <c r="H8679" s="15">
        <v>0</v>
      </c>
      <c r="I8679" s="15">
        <v>0</v>
      </c>
      <c r="J8679" s="13">
        <f>OR(F8679&lt;&gt;0,G8679&lt;&gt;0,H8679&lt;&gt;0,I8679&lt;&gt;0)*(F8679 + (F8679 = 0))*(G8679 + (G8679 = 0))*(H8679 + (H8679 = 0))*(I8679 + (I8679 = 0))</f>
        <v>15</v>
      </c>
      <c r="K8679" s="11"/>
      <c r="L8679" s="11"/>
      <c r="M8679" s="11"/>
    </row>
    <row r="8680" spans="1:13">
      <c r="A8680" s="11"/>
      <c r="B8680" s="11"/>
      <c r="C8680" s="11"/>
      <c r="D8680" s="11"/>
      <c r="E8680" s="10" t="s">
        <v>2866</v>
      </c>
      <c r="F8680" s="14"/>
      <c r="G8680" s="15"/>
      <c r="H8680" s="15"/>
      <c r="I8680" s="15"/>
      <c r="J8680" s="13">
        <f>OR(F8680&lt;&gt;0,G8680&lt;&gt;0,H8680&lt;&gt;0,I8680&lt;&gt;0)*(F8680 + (F8680 = 0))*(G8680 + (G8680 = 0))*(H8680 + (H8680 = 0))*(I8680 + (I8680 = 0))</f>
        <v>0</v>
      </c>
      <c r="K8680" s="11"/>
      <c r="L8680" s="11"/>
      <c r="M8680" s="11"/>
    </row>
    <row r="8681" spans="1:13">
      <c r="A8681" s="11"/>
      <c r="B8681" s="11"/>
      <c r="C8681" s="11"/>
      <c r="D8681" s="11"/>
      <c r="E8681" s="10" t="s">
        <v>2867</v>
      </c>
      <c r="F8681" s="14">
        <v>8</v>
      </c>
      <c r="G8681" s="15">
        <v>15</v>
      </c>
      <c r="H8681" s="15">
        <v>0</v>
      </c>
      <c r="I8681" s="15">
        <v>0</v>
      </c>
      <c r="J8681" s="13">
        <f>OR(F8681&lt;&gt;0,G8681&lt;&gt;0,H8681&lt;&gt;0,I8681&lt;&gt;0)*(F8681 + (F8681 = 0))*(G8681 + (G8681 = 0))*(H8681 + (H8681 = 0))*(I8681 + (I8681 = 0))</f>
        <v>120</v>
      </c>
      <c r="K8681" s="11"/>
      <c r="L8681" s="11"/>
      <c r="M8681" s="11"/>
    </row>
    <row r="8682" spans="1:13">
      <c r="A8682" s="11"/>
      <c r="B8682" s="11"/>
      <c r="C8682" s="11"/>
      <c r="D8682" s="11"/>
      <c r="E8682" s="10" t="s">
        <v>2868</v>
      </c>
      <c r="F8682" s="14">
        <v>8</v>
      </c>
      <c r="G8682" s="15">
        <v>15</v>
      </c>
      <c r="H8682" s="15">
        <v>0</v>
      </c>
      <c r="I8682" s="15">
        <v>0</v>
      </c>
      <c r="J8682" s="13">
        <f>OR(F8682&lt;&gt;0,G8682&lt;&gt;0,H8682&lt;&gt;0,I8682&lt;&gt;0)*(F8682 + (F8682 = 0))*(G8682 + (G8682 = 0))*(H8682 + (H8682 = 0))*(I8682 + (I8682 = 0))</f>
        <v>120</v>
      </c>
      <c r="K8682" s="11"/>
      <c r="L8682" s="11"/>
      <c r="M8682" s="11"/>
    </row>
    <row r="8683" spans="1:13">
      <c r="A8683" s="11"/>
      <c r="B8683" s="11"/>
      <c r="C8683" s="11"/>
      <c r="D8683" s="11"/>
      <c r="E8683" s="10" t="s">
        <v>2869</v>
      </c>
      <c r="F8683" s="14"/>
      <c r="G8683" s="15"/>
      <c r="H8683" s="15"/>
      <c r="I8683" s="15"/>
      <c r="J8683" s="13">
        <f>OR(F8683&lt;&gt;0,G8683&lt;&gt;0,H8683&lt;&gt;0,I8683&lt;&gt;0)*(F8683 + (F8683 = 0))*(G8683 + (G8683 = 0))*(H8683 + (H8683 = 0))*(I8683 + (I8683 = 0))</f>
        <v>0</v>
      </c>
      <c r="K8683" s="11"/>
      <c r="L8683" s="11"/>
      <c r="M8683" s="11"/>
    </row>
    <row r="8684" spans="1:13">
      <c r="A8684" s="11"/>
      <c r="B8684" s="11"/>
      <c r="C8684" s="11"/>
      <c r="D8684" s="11"/>
      <c r="E8684" s="10" t="s">
        <v>2870</v>
      </c>
      <c r="F8684" s="14">
        <v>8</v>
      </c>
      <c r="G8684" s="15">
        <v>15</v>
      </c>
      <c r="H8684" s="15">
        <v>0</v>
      </c>
      <c r="I8684" s="15">
        <v>0</v>
      </c>
      <c r="J8684" s="13">
        <f>OR(F8684&lt;&gt;0,G8684&lt;&gt;0,H8684&lt;&gt;0,I8684&lt;&gt;0)*(F8684 + (F8684 = 0))*(G8684 + (G8684 = 0))*(H8684 + (H8684 = 0))*(I8684 + (I8684 = 0))</f>
        <v>120</v>
      </c>
      <c r="K8684" s="11"/>
      <c r="L8684" s="11"/>
      <c r="M8684" s="11"/>
    </row>
    <row r="8685" spans="1:13">
      <c r="A8685" s="11"/>
      <c r="B8685" s="11"/>
      <c r="C8685" s="11"/>
      <c r="D8685" s="11"/>
      <c r="E8685" s="10" t="s">
        <v>2871</v>
      </c>
      <c r="F8685" s="14">
        <v>8</v>
      </c>
      <c r="G8685" s="15">
        <v>15</v>
      </c>
      <c r="H8685" s="15">
        <v>0</v>
      </c>
      <c r="I8685" s="15">
        <v>0</v>
      </c>
      <c r="J8685" s="13">
        <f>OR(F8685&lt;&gt;0,G8685&lt;&gt;0,H8685&lt;&gt;0,I8685&lt;&gt;0)*(F8685 + (F8685 = 0))*(G8685 + (G8685 = 0))*(H8685 + (H8685 = 0))*(I8685 + (I8685 = 0))</f>
        <v>120</v>
      </c>
      <c r="K8685" s="11"/>
      <c r="L8685" s="11"/>
      <c r="M8685" s="11"/>
    </row>
    <row r="8686" spans="1:13">
      <c r="A8686" s="11"/>
      <c r="B8686" s="11"/>
      <c r="C8686" s="11"/>
      <c r="D8686" s="11"/>
      <c r="E8686" s="10" t="s">
        <v>2872</v>
      </c>
      <c r="F8686" s="14"/>
      <c r="G8686" s="15"/>
      <c r="H8686" s="15"/>
      <c r="I8686" s="15"/>
      <c r="J8686" s="13">
        <f>OR(F8686&lt;&gt;0,G8686&lt;&gt;0,H8686&lt;&gt;0,I8686&lt;&gt;0)*(F8686 + (F8686 = 0))*(G8686 + (G8686 = 0))*(H8686 + (H8686 = 0))*(I8686 + (I8686 = 0))</f>
        <v>0</v>
      </c>
      <c r="K8686" s="11"/>
      <c r="L8686" s="11"/>
      <c r="M8686" s="11"/>
    </row>
    <row r="8687" spans="1:13">
      <c r="A8687" s="11"/>
      <c r="B8687" s="11"/>
      <c r="C8687" s="11"/>
      <c r="D8687" s="11"/>
      <c r="E8687" s="10" t="s">
        <v>2873</v>
      </c>
      <c r="F8687" s="14">
        <v>63</v>
      </c>
      <c r="G8687" s="15">
        <v>15</v>
      </c>
      <c r="H8687" s="15">
        <v>0</v>
      </c>
      <c r="I8687" s="15">
        <v>0</v>
      </c>
      <c r="J8687" s="13">
        <f>OR(F8687&lt;&gt;0,G8687&lt;&gt;0,H8687&lt;&gt;0,I8687&lt;&gt;0)*(F8687 + (F8687 = 0))*(G8687 + (G8687 = 0))*(H8687 + (H8687 = 0))*(I8687 + (I8687 = 0))</f>
        <v>945</v>
      </c>
      <c r="K8687" s="11"/>
      <c r="L8687" s="11"/>
      <c r="M8687" s="11"/>
    </row>
    <row r="8688" spans="1:13">
      <c r="A8688" s="11"/>
      <c r="B8688" s="11"/>
      <c r="C8688" s="11"/>
      <c r="D8688" s="11"/>
      <c r="E8688" s="10" t="s">
        <v>2874</v>
      </c>
      <c r="F8688" s="14"/>
      <c r="G8688" s="15"/>
      <c r="H8688" s="15"/>
      <c r="I8688" s="15"/>
      <c r="J8688" s="13">
        <f>OR(F8688&lt;&gt;0,G8688&lt;&gt;0,H8688&lt;&gt;0,I8688&lt;&gt;0)*(F8688 + (F8688 = 0))*(G8688 + (G8688 = 0))*(H8688 + (H8688 = 0))*(I8688 + (I8688 = 0))</f>
        <v>0</v>
      </c>
      <c r="K8688" s="11"/>
      <c r="L8688" s="11"/>
      <c r="M8688" s="11"/>
    </row>
    <row r="8689" spans="1:13">
      <c r="A8689" s="11"/>
      <c r="B8689" s="11"/>
      <c r="C8689" s="11"/>
      <c r="D8689" s="11"/>
      <c r="E8689" s="10" t="s">
        <v>2873</v>
      </c>
      <c r="F8689" s="14">
        <v>60</v>
      </c>
      <c r="G8689" s="15">
        <v>15</v>
      </c>
      <c r="H8689" s="15">
        <v>0</v>
      </c>
      <c r="I8689" s="15">
        <v>0</v>
      </c>
      <c r="J8689" s="13">
        <f>OR(F8689&lt;&gt;0,G8689&lt;&gt;0,H8689&lt;&gt;0,I8689&lt;&gt;0)*(F8689 + (F8689 = 0))*(G8689 + (G8689 = 0))*(H8689 + (H8689 = 0))*(I8689 + (I8689 = 0))</f>
        <v>900</v>
      </c>
      <c r="K8689" s="11"/>
      <c r="L8689" s="11"/>
      <c r="M8689" s="11"/>
    </row>
    <row r="8690" spans="1:13">
      <c r="A8690" s="11"/>
      <c r="B8690" s="11"/>
      <c r="C8690" s="11"/>
      <c r="D8690" s="11"/>
      <c r="E8690" s="10" t="s">
        <v>2879</v>
      </c>
      <c r="F8690" s="14"/>
      <c r="G8690" s="15"/>
      <c r="H8690" s="15"/>
      <c r="I8690" s="15"/>
      <c r="J8690" s="13">
        <f>OR(F8690&lt;&gt;0,G8690&lt;&gt;0,H8690&lt;&gt;0,I8690&lt;&gt;0)*(F8690 + (F8690 = 0))*(G8690 + (G8690 = 0))*(H8690 + (H8690 = 0))*(I8690 + (I8690 = 0))</f>
        <v>0</v>
      </c>
      <c r="K8690" s="11"/>
      <c r="L8690" s="11"/>
      <c r="M8690" s="11"/>
    </row>
    <row r="8691" spans="1:13">
      <c r="A8691" s="11"/>
      <c r="B8691" s="11"/>
      <c r="C8691" s="11"/>
      <c r="D8691" s="11"/>
      <c r="E8691" s="10" t="s">
        <v>2880</v>
      </c>
      <c r="F8691" s="14">
        <v>1</v>
      </c>
      <c r="G8691" s="15">
        <v>15</v>
      </c>
      <c r="H8691" s="15">
        <v>0</v>
      </c>
      <c r="I8691" s="15">
        <v>0</v>
      </c>
      <c r="J8691" s="13">
        <f>OR(F8691&lt;&gt;0,G8691&lt;&gt;0,H8691&lt;&gt;0,I8691&lt;&gt;0)*(F8691 + (F8691 = 0))*(G8691 + (G8691 = 0))*(H8691 + (H8691 = 0))*(I8691 + (I8691 = 0))</f>
        <v>15</v>
      </c>
      <c r="K8691" s="11"/>
      <c r="L8691" s="11"/>
      <c r="M8691" s="11"/>
    </row>
    <row r="8692" spans="1:13">
      <c r="A8692" s="11"/>
      <c r="B8692" s="11"/>
      <c r="C8692" s="11"/>
      <c r="D8692" s="11"/>
      <c r="E8692" s="10" t="s">
        <v>2881</v>
      </c>
      <c r="F8692" s="14"/>
      <c r="G8692" s="15"/>
      <c r="H8692" s="15"/>
      <c r="I8692" s="15"/>
      <c r="J8692" s="13">
        <f>OR(F8692&lt;&gt;0,G8692&lt;&gt;0,H8692&lt;&gt;0,I8692&lt;&gt;0)*(F8692 + (F8692 = 0))*(G8692 + (G8692 = 0))*(H8692 + (H8692 = 0))*(I8692 + (I8692 = 0))</f>
        <v>0</v>
      </c>
      <c r="K8692" s="11"/>
      <c r="L8692" s="11"/>
      <c r="M8692" s="11"/>
    </row>
    <row r="8693" spans="1:13">
      <c r="A8693" s="11"/>
      <c r="B8693" s="11"/>
      <c r="C8693" s="11"/>
      <c r="D8693" s="11"/>
      <c r="E8693" s="10" t="s">
        <v>2882</v>
      </c>
      <c r="F8693" s="14">
        <v>8</v>
      </c>
      <c r="G8693" s="15">
        <v>15</v>
      </c>
      <c r="H8693" s="15">
        <v>0</v>
      </c>
      <c r="I8693" s="15">
        <v>0</v>
      </c>
      <c r="J8693" s="13">
        <f>OR(F8693&lt;&gt;0,G8693&lt;&gt;0,H8693&lt;&gt;0,I8693&lt;&gt;0)*(F8693 + (F8693 = 0))*(G8693 + (G8693 = 0))*(H8693 + (H8693 = 0))*(I8693 + (I8693 = 0))</f>
        <v>120</v>
      </c>
      <c r="K8693" s="11"/>
      <c r="L8693" s="11"/>
      <c r="M8693" s="11"/>
    </row>
    <row r="8694" spans="1:13">
      <c r="A8694" s="11"/>
      <c r="B8694" s="11"/>
      <c r="C8694" s="11"/>
      <c r="D8694" s="11"/>
      <c r="E8694" s="10" t="s">
        <v>2883</v>
      </c>
      <c r="F8694" s="14">
        <v>8</v>
      </c>
      <c r="G8694" s="15">
        <v>15</v>
      </c>
      <c r="H8694" s="15">
        <v>0</v>
      </c>
      <c r="I8694" s="15">
        <v>0</v>
      </c>
      <c r="J8694" s="13">
        <f>OR(F8694&lt;&gt;0,G8694&lt;&gt;0,H8694&lt;&gt;0,I8694&lt;&gt;0)*(F8694 + (F8694 = 0))*(G8694 + (G8694 = 0))*(H8694 + (H8694 = 0))*(I8694 + (I8694 = 0))</f>
        <v>120</v>
      </c>
      <c r="K8694" s="11"/>
      <c r="L8694" s="11"/>
      <c r="M8694" s="11"/>
    </row>
    <row r="8695" spans="1:13">
      <c r="A8695" s="11"/>
      <c r="B8695" s="11"/>
      <c r="C8695" s="11"/>
      <c r="D8695" s="11"/>
      <c r="E8695" s="10" t="s">
        <v>2884</v>
      </c>
      <c r="F8695" s="14">
        <v>8</v>
      </c>
      <c r="G8695" s="15">
        <v>15</v>
      </c>
      <c r="H8695" s="15">
        <v>0</v>
      </c>
      <c r="I8695" s="15">
        <v>0</v>
      </c>
      <c r="J8695" s="13">
        <f>OR(F8695&lt;&gt;0,G8695&lt;&gt;0,H8695&lt;&gt;0,I8695&lt;&gt;0)*(F8695 + (F8695 = 0))*(G8695 + (G8695 = 0))*(H8695 + (H8695 = 0))*(I8695 + (I8695 = 0))</f>
        <v>120</v>
      </c>
      <c r="K8695" s="11"/>
      <c r="L8695" s="11"/>
      <c r="M8695" s="11"/>
    </row>
    <row r="8696" spans="1:13">
      <c r="A8696" s="11"/>
      <c r="B8696" s="11"/>
      <c r="C8696" s="11"/>
      <c r="D8696" s="11"/>
      <c r="E8696" s="10" t="s">
        <v>2885</v>
      </c>
      <c r="F8696" s="14"/>
      <c r="G8696" s="15"/>
      <c r="H8696" s="15"/>
      <c r="I8696" s="15"/>
      <c r="J8696" s="13">
        <f>OR(F8696&lt;&gt;0,G8696&lt;&gt;0,H8696&lt;&gt;0,I8696&lt;&gt;0)*(F8696 + (F8696 = 0))*(G8696 + (G8696 = 0))*(H8696 + (H8696 = 0))*(I8696 + (I8696 = 0))</f>
        <v>0</v>
      </c>
      <c r="K8696" s="11"/>
      <c r="L8696" s="11"/>
      <c r="M8696" s="11"/>
    </row>
    <row r="8697" spans="1:13">
      <c r="A8697" s="11"/>
      <c r="B8697" s="11"/>
      <c r="C8697" s="11"/>
      <c r="D8697" s="11"/>
      <c r="E8697" s="10" t="s">
        <v>2886</v>
      </c>
      <c r="F8697" s="14">
        <v>8</v>
      </c>
      <c r="G8697" s="15">
        <v>15</v>
      </c>
      <c r="H8697" s="15">
        <v>0</v>
      </c>
      <c r="I8697" s="15">
        <v>0</v>
      </c>
      <c r="J8697" s="13">
        <f>OR(F8697&lt;&gt;0,G8697&lt;&gt;0,H8697&lt;&gt;0,I8697&lt;&gt;0)*(F8697 + (F8697 = 0))*(G8697 + (G8697 = 0))*(H8697 + (H8697 = 0))*(I8697 + (I8697 = 0))</f>
        <v>120</v>
      </c>
      <c r="K8697" s="11"/>
      <c r="L8697" s="11"/>
      <c r="M8697" s="11"/>
    </row>
    <row r="8698" spans="1:13">
      <c r="A8698" s="11"/>
      <c r="B8698" s="11"/>
      <c r="C8698" s="11"/>
      <c r="D8698" s="11"/>
      <c r="E8698" s="10" t="s">
        <v>2887</v>
      </c>
      <c r="F8698" s="14">
        <v>8</v>
      </c>
      <c r="G8698" s="15">
        <v>15</v>
      </c>
      <c r="H8698" s="15">
        <v>0</v>
      </c>
      <c r="I8698" s="15">
        <v>0</v>
      </c>
      <c r="J8698" s="13">
        <f>OR(F8698&lt;&gt;0,G8698&lt;&gt;0,H8698&lt;&gt;0,I8698&lt;&gt;0)*(F8698 + (F8698 = 0))*(G8698 + (G8698 = 0))*(H8698 + (H8698 = 0))*(I8698 + (I8698 = 0))</f>
        <v>120</v>
      </c>
      <c r="K8698" s="11"/>
      <c r="L8698" s="11"/>
      <c r="M8698" s="11"/>
    </row>
    <row r="8699" spans="1:13">
      <c r="A8699" s="11"/>
      <c r="B8699" s="11"/>
      <c r="C8699" s="11"/>
      <c r="D8699" s="11"/>
      <c r="E8699" s="10" t="s">
        <v>2888</v>
      </c>
      <c r="F8699" s="14">
        <v>8</v>
      </c>
      <c r="G8699" s="15">
        <v>15</v>
      </c>
      <c r="H8699" s="15">
        <v>0</v>
      </c>
      <c r="I8699" s="15">
        <v>0</v>
      </c>
      <c r="J8699" s="13">
        <f>OR(F8699&lt;&gt;0,G8699&lt;&gt;0,H8699&lt;&gt;0,I8699&lt;&gt;0)*(F8699 + (F8699 = 0))*(G8699 + (G8699 = 0))*(H8699 + (H8699 = 0))*(I8699 + (I8699 = 0))</f>
        <v>120</v>
      </c>
      <c r="K8699" s="11"/>
      <c r="L8699" s="11"/>
      <c r="M8699" s="11"/>
    </row>
    <row r="8700" spans="1:13">
      <c r="A8700" s="11"/>
      <c r="B8700" s="11"/>
      <c r="C8700" s="11"/>
      <c r="D8700" s="11"/>
      <c r="E8700" s="10" t="s">
        <v>2653</v>
      </c>
      <c r="F8700" s="14"/>
      <c r="G8700" s="15"/>
      <c r="H8700" s="15"/>
      <c r="I8700" s="15"/>
      <c r="J8700" s="13">
        <f>OR(F8700&lt;&gt;0,G8700&lt;&gt;0,H8700&lt;&gt;0,I8700&lt;&gt;0)*(F8700 + (F8700 = 0))*(G8700 + (G8700 = 0))*(H8700 + (H8700 = 0))*(I8700 + (I8700 = 0))</f>
        <v>0</v>
      </c>
      <c r="K8700" s="11"/>
      <c r="L8700" s="11"/>
      <c r="M8700" s="11"/>
    </row>
    <row r="8701" spans="1:13">
      <c r="A8701" s="11"/>
      <c r="B8701" s="11"/>
      <c r="C8701" s="11"/>
      <c r="D8701" s="11"/>
      <c r="E8701" s="10" t="s">
        <v>2889</v>
      </c>
      <c r="F8701" s="14">
        <v>1</v>
      </c>
      <c r="G8701" s="15">
        <v>15</v>
      </c>
      <c r="H8701" s="15">
        <v>0</v>
      </c>
      <c r="I8701" s="15">
        <v>0</v>
      </c>
      <c r="J8701" s="13">
        <f>OR(F8701&lt;&gt;0,G8701&lt;&gt;0,H8701&lt;&gt;0,I8701&lt;&gt;0)*(F8701 + (F8701 = 0))*(G8701 + (G8701 = 0))*(H8701 + (H8701 = 0))*(I8701 + (I8701 = 0))</f>
        <v>15</v>
      </c>
      <c r="K8701" s="11"/>
      <c r="L8701" s="11"/>
      <c r="M8701" s="11"/>
    </row>
    <row r="8702" spans="1:13">
      <c r="A8702" s="11"/>
      <c r="B8702" s="11"/>
      <c r="C8702" s="11"/>
      <c r="D8702" s="11"/>
      <c r="E8702" s="10" t="s">
        <v>17</v>
      </c>
      <c r="F8702" s="14"/>
      <c r="G8702" s="15"/>
      <c r="H8702" s="15"/>
      <c r="I8702" s="15"/>
      <c r="J8702" s="13">
        <f>OR(F8702&lt;&gt;0,G8702&lt;&gt;0,H8702&lt;&gt;0,I8702&lt;&gt;0)*(F8702 + (F8702 = 0))*(G8702 + (G8702 = 0))*(H8702 + (H8702 = 0))*(I8702 + (I8702 = 0))</f>
        <v>0</v>
      </c>
      <c r="K8702" s="11"/>
      <c r="L8702" s="11"/>
      <c r="M8702" s="11"/>
    </row>
    <row r="8703" spans="1:13">
      <c r="A8703" s="11"/>
      <c r="B8703" s="11"/>
      <c r="C8703" s="11"/>
      <c r="D8703" s="11"/>
      <c r="E8703" s="11"/>
      <c r="F8703" s="11"/>
      <c r="G8703" s="11"/>
      <c r="H8703" s="11"/>
      <c r="I8703" s="11"/>
      <c r="J8703" s="16" t="s">
        <v>2615</v>
      </c>
      <c r="K8703" s="17">
        <f>SUM(J8671:J8702)*1</f>
        <v>3360</v>
      </c>
      <c r="L8703" s="15">
        <v>7.49</v>
      </c>
      <c r="M8703" s="18">
        <f>ROUND(K8703*L8703,2)</f>
        <v>25166.400000000001</v>
      </c>
    </row>
    <row r="8704" spans="1:13" ht="0.95" customHeight="1">
      <c r="A8704" s="19"/>
      <c r="B8704" s="19"/>
      <c r="C8704" s="19"/>
      <c r="D8704" s="19"/>
      <c r="E8704" s="19"/>
      <c r="F8704" s="19"/>
      <c r="G8704" s="19"/>
      <c r="H8704" s="19"/>
      <c r="I8704" s="19"/>
      <c r="J8704" s="19"/>
      <c r="K8704" s="19"/>
      <c r="L8704" s="19"/>
      <c r="M8704" s="19"/>
    </row>
    <row r="8705" spans="1:13" s="1" customFormat="1">
      <c r="A8705" s="40" t="s">
        <v>2616</v>
      </c>
      <c r="B8705" s="16" t="s">
        <v>22</v>
      </c>
      <c r="C8705" s="16" t="s">
        <v>23</v>
      </c>
      <c r="D8705" s="16" t="s">
        <v>2617</v>
      </c>
      <c r="E8705" s="41"/>
      <c r="F8705" s="41"/>
      <c r="G8705" s="41"/>
      <c r="H8705" s="41"/>
      <c r="I8705" s="41"/>
      <c r="J8705" s="41"/>
      <c r="K8705" s="17">
        <f>K8709</f>
        <v>1480</v>
      </c>
      <c r="L8705" s="18">
        <f>L8709</f>
        <v>9.5399999999999991</v>
      </c>
      <c r="M8705" s="18">
        <f>M8709</f>
        <v>14119.2</v>
      </c>
    </row>
    <row r="8706" spans="1:13">
      <c r="A8706" s="11"/>
      <c r="B8706" s="11"/>
      <c r="C8706" s="11"/>
      <c r="D8706" s="10" t="s">
        <v>2618</v>
      </c>
      <c r="E8706" s="11"/>
      <c r="F8706" s="11"/>
      <c r="G8706" s="11"/>
      <c r="H8706" s="11"/>
      <c r="I8706" s="11"/>
      <c r="J8706" s="11"/>
      <c r="K8706" s="11"/>
      <c r="L8706" s="11"/>
      <c r="M8706" s="11"/>
    </row>
    <row r="8707" spans="1:13">
      <c r="A8707" s="11"/>
      <c r="B8707" s="11"/>
      <c r="C8707" s="11"/>
      <c r="D8707" s="11"/>
      <c r="E8707" s="10" t="s">
        <v>17</v>
      </c>
      <c r="F8707" s="14">
        <v>185</v>
      </c>
      <c r="G8707" s="15">
        <v>8</v>
      </c>
      <c r="H8707" s="15">
        <v>0</v>
      </c>
      <c r="I8707" s="15">
        <v>0</v>
      </c>
      <c r="J8707" s="13">
        <f>OR(F8707&lt;&gt;0,G8707&lt;&gt;0,H8707&lt;&gt;0,I8707&lt;&gt;0)*(F8707 + (F8707 = 0))*(G8707 + (G8707 = 0))*(H8707 + (H8707 = 0))*(I8707 + (I8707 = 0))</f>
        <v>1480</v>
      </c>
      <c r="K8707" s="11"/>
      <c r="L8707" s="11"/>
      <c r="M8707" s="11"/>
    </row>
    <row r="8708" spans="1:13">
      <c r="A8708" s="11"/>
      <c r="B8708" s="11"/>
      <c r="C8708" s="11"/>
      <c r="D8708" s="11"/>
      <c r="E8708" s="10" t="s">
        <v>17</v>
      </c>
      <c r="F8708" s="14"/>
      <c r="G8708" s="15"/>
      <c r="H8708" s="15"/>
      <c r="I8708" s="15"/>
      <c r="J8708" s="13">
        <f>OR(F8708&lt;&gt;0,G8708&lt;&gt;0,H8708&lt;&gt;0,I8708&lt;&gt;0)*(F8708 + (F8708 = 0))*(G8708 + (G8708 = 0))*(H8708 + (H8708 = 0))*(I8708 + (I8708 = 0))</f>
        <v>0</v>
      </c>
      <c r="K8708" s="11"/>
      <c r="L8708" s="11"/>
      <c r="M8708" s="11"/>
    </row>
    <row r="8709" spans="1:13">
      <c r="A8709" s="11"/>
      <c r="B8709" s="11"/>
      <c r="C8709" s="11"/>
      <c r="D8709" s="11"/>
      <c r="E8709" s="11"/>
      <c r="F8709" s="11"/>
      <c r="G8709" s="11"/>
      <c r="H8709" s="11"/>
      <c r="I8709" s="11"/>
      <c r="J8709" s="16" t="s">
        <v>2619</v>
      </c>
      <c r="K8709" s="17">
        <f>SUM(J8707:J8708)*1</f>
        <v>1480</v>
      </c>
      <c r="L8709" s="15">
        <v>9.5399999999999991</v>
      </c>
      <c r="M8709" s="18">
        <f>ROUND(K8709*L8709,2)</f>
        <v>14119.2</v>
      </c>
    </row>
    <row r="8710" spans="1:13" ht="0.95" customHeight="1">
      <c r="A8710" s="19"/>
      <c r="B8710" s="19"/>
      <c r="C8710" s="19"/>
      <c r="D8710" s="19"/>
      <c r="E8710" s="19"/>
      <c r="F8710" s="19"/>
      <c r="G8710" s="19"/>
      <c r="H8710" s="19"/>
      <c r="I8710" s="19"/>
      <c r="J8710" s="19"/>
      <c r="K8710" s="19"/>
      <c r="L8710" s="19"/>
      <c r="M8710" s="19"/>
    </row>
    <row r="8711" spans="1:13" s="1" customFormat="1">
      <c r="A8711" s="40" t="s">
        <v>3010</v>
      </c>
      <c r="B8711" s="16" t="s">
        <v>22</v>
      </c>
      <c r="C8711" s="16" t="s">
        <v>23</v>
      </c>
      <c r="D8711" s="16" t="s">
        <v>3011</v>
      </c>
      <c r="E8711" s="41"/>
      <c r="F8711" s="41"/>
      <c r="G8711" s="41"/>
      <c r="H8711" s="41"/>
      <c r="I8711" s="41"/>
      <c r="J8711" s="41"/>
      <c r="K8711" s="17">
        <f>K8715</f>
        <v>450</v>
      </c>
      <c r="L8711" s="18">
        <f>L8715</f>
        <v>11.53</v>
      </c>
      <c r="M8711" s="18">
        <f>M8715</f>
        <v>5188.5</v>
      </c>
    </row>
    <row r="8712" spans="1:13">
      <c r="A8712" s="11"/>
      <c r="B8712" s="11"/>
      <c r="C8712" s="11"/>
      <c r="D8712" s="10" t="s">
        <v>3012</v>
      </c>
      <c r="E8712" s="11"/>
      <c r="F8712" s="11"/>
      <c r="G8712" s="11"/>
      <c r="H8712" s="11"/>
      <c r="I8712" s="11"/>
      <c r="J8712" s="11"/>
      <c r="K8712" s="11"/>
      <c r="L8712" s="11"/>
      <c r="M8712" s="11"/>
    </row>
    <row r="8713" spans="1:13">
      <c r="A8713" s="11"/>
      <c r="B8713" s="11"/>
      <c r="C8713" s="11"/>
      <c r="D8713" s="11"/>
      <c r="E8713" s="10" t="s">
        <v>17</v>
      </c>
      <c r="F8713" s="14">
        <v>9</v>
      </c>
      <c r="G8713" s="15">
        <v>50</v>
      </c>
      <c r="H8713" s="15">
        <v>0</v>
      </c>
      <c r="I8713" s="15">
        <v>0</v>
      </c>
      <c r="J8713" s="13">
        <f>OR(F8713&lt;&gt;0,G8713&lt;&gt;0,H8713&lt;&gt;0,I8713&lt;&gt;0)*(F8713 + (F8713 = 0))*(G8713 + (G8713 = 0))*(H8713 + (H8713 = 0))*(I8713 + (I8713 = 0))</f>
        <v>450</v>
      </c>
      <c r="K8713" s="11"/>
      <c r="L8713" s="11"/>
      <c r="M8713" s="11"/>
    </row>
    <row r="8714" spans="1:13">
      <c r="A8714" s="11"/>
      <c r="B8714" s="11"/>
      <c r="C8714" s="11"/>
      <c r="D8714" s="11"/>
      <c r="E8714" s="10" t="s">
        <v>17</v>
      </c>
      <c r="F8714" s="14"/>
      <c r="G8714" s="15"/>
      <c r="H8714" s="15"/>
      <c r="I8714" s="15"/>
      <c r="J8714" s="13">
        <f>OR(F8714&lt;&gt;0,G8714&lt;&gt;0,H8714&lt;&gt;0,I8714&lt;&gt;0)*(F8714 + (F8714 = 0))*(G8714 + (G8714 = 0))*(H8714 + (H8714 = 0))*(I8714 + (I8714 = 0))</f>
        <v>0</v>
      </c>
      <c r="K8714" s="11"/>
      <c r="L8714" s="11"/>
      <c r="M8714" s="11"/>
    </row>
    <row r="8715" spans="1:13">
      <c r="A8715" s="11"/>
      <c r="B8715" s="11"/>
      <c r="C8715" s="11"/>
      <c r="D8715" s="11"/>
      <c r="E8715" s="11"/>
      <c r="F8715" s="11"/>
      <c r="G8715" s="11"/>
      <c r="H8715" s="11"/>
      <c r="I8715" s="11"/>
      <c r="J8715" s="16" t="s">
        <v>3013</v>
      </c>
      <c r="K8715" s="17">
        <f>SUM(J8713:J8714)*1</f>
        <v>450</v>
      </c>
      <c r="L8715" s="15">
        <v>11.53</v>
      </c>
      <c r="M8715" s="18">
        <f>ROUND(K8715*L8715,2)</f>
        <v>5188.5</v>
      </c>
    </row>
    <row r="8716" spans="1:13" ht="0.95" customHeight="1">
      <c r="A8716" s="19"/>
      <c r="B8716" s="19"/>
      <c r="C8716" s="19"/>
      <c r="D8716" s="19"/>
      <c r="E8716" s="19"/>
      <c r="F8716" s="19"/>
      <c r="G8716" s="19"/>
      <c r="H8716" s="19"/>
      <c r="I8716" s="19"/>
      <c r="J8716" s="19"/>
      <c r="K8716" s="19"/>
      <c r="L8716" s="19"/>
      <c r="M8716" s="19"/>
    </row>
    <row r="8717" spans="1:13" s="1" customFormat="1">
      <c r="A8717" s="40" t="s">
        <v>3014</v>
      </c>
      <c r="B8717" s="16" t="s">
        <v>22</v>
      </c>
      <c r="C8717" s="16" t="s">
        <v>23</v>
      </c>
      <c r="D8717" s="16" t="s">
        <v>3015</v>
      </c>
      <c r="E8717" s="41"/>
      <c r="F8717" s="41"/>
      <c r="G8717" s="41"/>
      <c r="H8717" s="41"/>
      <c r="I8717" s="41"/>
      <c r="J8717" s="41"/>
      <c r="K8717" s="17">
        <f>K8721</f>
        <v>500</v>
      </c>
      <c r="L8717" s="18">
        <f>L8721</f>
        <v>14.06</v>
      </c>
      <c r="M8717" s="18">
        <f>M8721</f>
        <v>7030</v>
      </c>
    </row>
    <row r="8718" spans="1:13">
      <c r="A8718" s="11"/>
      <c r="B8718" s="11"/>
      <c r="C8718" s="11"/>
      <c r="D8718" s="10" t="s">
        <v>3016</v>
      </c>
      <c r="E8718" s="11"/>
      <c r="F8718" s="11"/>
      <c r="G8718" s="11"/>
      <c r="H8718" s="11"/>
      <c r="I8718" s="11"/>
      <c r="J8718" s="11"/>
      <c r="K8718" s="11"/>
      <c r="L8718" s="11"/>
      <c r="M8718" s="11"/>
    </row>
    <row r="8719" spans="1:13">
      <c r="A8719" s="11"/>
      <c r="B8719" s="11"/>
      <c r="C8719" s="11"/>
      <c r="D8719" s="11"/>
      <c r="E8719" s="10" t="s">
        <v>17</v>
      </c>
      <c r="F8719" s="14">
        <v>10</v>
      </c>
      <c r="G8719" s="15">
        <v>50</v>
      </c>
      <c r="H8719" s="15">
        <v>0</v>
      </c>
      <c r="I8719" s="15">
        <v>0</v>
      </c>
      <c r="J8719" s="13">
        <f>OR(F8719&lt;&gt;0,G8719&lt;&gt;0,H8719&lt;&gt;0,I8719&lt;&gt;0)*(F8719 + (F8719 = 0))*(G8719 + (G8719 = 0))*(H8719 + (H8719 = 0))*(I8719 + (I8719 = 0))</f>
        <v>500</v>
      </c>
      <c r="K8719" s="11"/>
      <c r="L8719" s="11"/>
      <c r="M8719" s="11"/>
    </row>
    <row r="8720" spans="1:13">
      <c r="A8720" s="11"/>
      <c r="B8720" s="11"/>
      <c r="C8720" s="11"/>
      <c r="D8720" s="11"/>
      <c r="E8720" s="10" t="s">
        <v>17</v>
      </c>
      <c r="F8720" s="14"/>
      <c r="G8720" s="15"/>
      <c r="H8720" s="15"/>
      <c r="I8720" s="15"/>
      <c r="J8720" s="13">
        <f>OR(F8720&lt;&gt;0,G8720&lt;&gt;0,H8720&lt;&gt;0,I8720&lt;&gt;0)*(F8720 + (F8720 = 0))*(G8720 + (G8720 = 0))*(H8720 + (H8720 = 0))*(I8720 + (I8720 = 0))</f>
        <v>0</v>
      </c>
      <c r="K8720" s="11"/>
      <c r="L8720" s="11"/>
      <c r="M8720" s="11"/>
    </row>
    <row r="8721" spans="1:13">
      <c r="A8721" s="11"/>
      <c r="B8721" s="11"/>
      <c r="C8721" s="11"/>
      <c r="D8721" s="11"/>
      <c r="E8721" s="11"/>
      <c r="F8721" s="11"/>
      <c r="G8721" s="11"/>
      <c r="H8721" s="11"/>
      <c r="I8721" s="11"/>
      <c r="J8721" s="16" t="s">
        <v>3017</v>
      </c>
      <c r="K8721" s="17">
        <f>SUM(J8719:J8720)*1</f>
        <v>500</v>
      </c>
      <c r="L8721" s="15">
        <v>14.06</v>
      </c>
      <c r="M8721" s="18">
        <f>ROUND(K8721*L8721,2)</f>
        <v>7030</v>
      </c>
    </row>
    <row r="8722" spans="1:13" ht="0.95" customHeight="1">
      <c r="A8722" s="19"/>
      <c r="B8722" s="19"/>
      <c r="C8722" s="19"/>
      <c r="D8722" s="19"/>
      <c r="E8722" s="19"/>
      <c r="F8722" s="19"/>
      <c r="G8722" s="19"/>
      <c r="H8722" s="19"/>
      <c r="I8722" s="19"/>
      <c r="J8722" s="19"/>
      <c r="K8722" s="19"/>
      <c r="L8722" s="19"/>
      <c r="M8722" s="19"/>
    </row>
    <row r="8723" spans="1:13" s="1" customFormat="1">
      <c r="A8723" s="40" t="s">
        <v>3018</v>
      </c>
      <c r="B8723" s="16" t="s">
        <v>22</v>
      </c>
      <c r="C8723" s="16" t="s">
        <v>23</v>
      </c>
      <c r="D8723" s="16" t="s">
        <v>3019</v>
      </c>
      <c r="E8723" s="41"/>
      <c r="F8723" s="41"/>
      <c r="G8723" s="41"/>
      <c r="H8723" s="41"/>
      <c r="I8723" s="41"/>
      <c r="J8723" s="41"/>
      <c r="K8723" s="17">
        <f>K8727</f>
        <v>715</v>
      </c>
      <c r="L8723" s="18">
        <f>L8727</f>
        <v>17.04</v>
      </c>
      <c r="M8723" s="18">
        <f>M8727</f>
        <v>12183.6</v>
      </c>
    </row>
    <row r="8724" spans="1:13">
      <c r="A8724" s="11"/>
      <c r="B8724" s="11"/>
      <c r="C8724" s="11"/>
      <c r="D8724" s="10" t="s">
        <v>3020</v>
      </c>
      <c r="E8724" s="11"/>
      <c r="F8724" s="11"/>
      <c r="G8724" s="11"/>
      <c r="H8724" s="11"/>
      <c r="I8724" s="11"/>
      <c r="J8724" s="11"/>
      <c r="K8724" s="11"/>
      <c r="L8724" s="11"/>
      <c r="M8724" s="11"/>
    </row>
    <row r="8725" spans="1:13">
      <c r="A8725" s="11"/>
      <c r="B8725" s="11"/>
      <c r="C8725" s="11"/>
      <c r="D8725" s="11"/>
      <c r="E8725" s="10" t="s">
        <v>17</v>
      </c>
      <c r="F8725" s="14">
        <v>11</v>
      </c>
      <c r="G8725" s="15">
        <v>65</v>
      </c>
      <c r="H8725" s="15">
        <v>0</v>
      </c>
      <c r="I8725" s="15">
        <v>0</v>
      </c>
      <c r="J8725" s="13">
        <f>OR(F8725&lt;&gt;0,G8725&lt;&gt;0,H8725&lt;&gt;0,I8725&lt;&gt;0)*(F8725 + (F8725 = 0))*(G8725 + (G8725 = 0))*(H8725 + (H8725 = 0))*(I8725 + (I8725 = 0))</f>
        <v>715</v>
      </c>
      <c r="K8725" s="11"/>
      <c r="L8725" s="11"/>
      <c r="M8725" s="11"/>
    </row>
    <row r="8726" spans="1:13">
      <c r="A8726" s="11"/>
      <c r="B8726" s="11"/>
      <c r="C8726" s="11"/>
      <c r="D8726" s="11"/>
      <c r="E8726" s="10" t="s">
        <v>17</v>
      </c>
      <c r="F8726" s="14"/>
      <c r="G8726" s="15"/>
      <c r="H8726" s="15"/>
      <c r="I8726" s="15"/>
      <c r="J8726" s="13">
        <f>OR(F8726&lt;&gt;0,G8726&lt;&gt;0,H8726&lt;&gt;0,I8726&lt;&gt;0)*(F8726 + (F8726 = 0))*(G8726 + (G8726 = 0))*(H8726 + (H8726 = 0))*(I8726 + (I8726 = 0))</f>
        <v>0</v>
      </c>
      <c r="K8726" s="11"/>
      <c r="L8726" s="11"/>
      <c r="M8726" s="11"/>
    </row>
    <row r="8727" spans="1:13">
      <c r="A8727" s="11"/>
      <c r="B8727" s="11"/>
      <c r="C8727" s="11"/>
      <c r="D8727" s="11"/>
      <c r="E8727" s="11"/>
      <c r="F8727" s="11"/>
      <c r="G8727" s="11"/>
      <c r="H8727" s="11"/>
      <c r="I8727" s="11"/>
      <c r="J8727" s="16" t="s">
        <v>3021</v>
      </c>
      <c r="K8727" s="17">
        <f>SUM(J8725:J8726)*1</f>
        <v>715</v>
      </c>
      <c r="L8727" s="15">
        <v>17.04</v>
      </c>
      <c r="M8727" s="18">
        <f>ROUND(K8727*L8727,2)</f>
        <v>12183.6</v>
      </c>
    </row>
    <row r="8728" spans="1:13" ht="0.95" customHeight="1">
      <c r="A8728" s="19"/>
      <c r="B8728" s="19"/>
      <c r="C8728" s="19"/>
      <c r="D8728" s="19"/>
      <c r="E8728" s="19"/>
      <c r="F8728" s="19"/>
      <c r="G8728" s="19"/>
      <c r="H8728" s="19"/>
      <c r="I8728" s="19"/>
      <c r="J8728" s="19"/>
      <c r="K8728" s="19"/>
      <c r="L8728" s="19"/>
      <c r="M8728" s="19"/>
    </row>
    <row r="8729" spans="1:13" s="1" customFormat="1">
      <c r="A8729" s="40" t="s">
        <v>3022</v>
      </c>
      <c r="B8729" s="16" t="s">
        <v>22</v>
      </c>
      <c r="C8729" s="16" t="s">
        <v>23</v>
      </c>
      <c r="D8729" s="16" t="s">
        <v>3023</v>
      </c>
      <c r="E8729" s="41"/>
      <c r="F8729" s="41"/>
      <c r="G8729" s="41"/>
      <c r="H8729" s="41"/>
      <c r="I8729" s="41"/>
      <c r="J8729" s="41"/>
      <c r="K8729" s="17">
        <f>K8741</f>
        <v>38280</v>
      </c>
      <c r="L8729" s="18">
        <f>L8741</f>
        <v>4</v>
      </c>
      <c r="M8729" s="18">
        <f>M8741</f>
        <v>153120</v>
      </c>
    </row>
    <row r="8730" spans="1:13">
      <c r="A8730" s="11"/>
      <c r="B8730" s="11"/>
      <c r="C8730" s="11"/>
      <c r="D8730" s="10" t="s">
        <v>3024</v>
      </c>
      <c r="E8730" s="11"/>
      <c r="F8730" s="11"/>
      <c r="G8730" s="11"/>
      <c r="H8730" s="11"/>
      <c r="I8730" s="11"/>
      <c r="J8730" s="11"/>
      <c r="K8730" s="11"/>
      <c r="L8730" s="11"/>
      <c r="M8730" s="11"/>
    </row>
    <row r="8731" spans="1:13">
      <c r="A8731" s="11"/>
      <c r="B8731" s="11"/>
      <c r="C8731" s="11"/>
      <c r="D8731" s="11"/>
      <c r="E8731" s="10" t="s">
        <v>3003</v>
      </c>
      <c r="F8731" s="14"/>
      <c r="G8731" s="15"/>
      <c r="H8731" s="15"/>
      <c r="I8731" s="15"/>
      <c r="J8731" s="13">
        <f>OR(F8731&lt;&gt;0,G8731&lt;&gt;0,H8731&lt;&gt;0,I8731&lt;&gt;0)*(F8731 + (F8731 = 0))*(G8731 + (G8731 = 0))*(H8731 + (H8731 = 0))*(I8731 + (I8731 = 0))</f>
        <v>0</v>
      </c>
      <c r="K8731" s="11"/>
      <c r="L8731" s="11"/>
      <c r="M8731" s="11"/>
    </row>
    <row r="8732" spans="1:13">
      <c r="A8732" s="11"/>
      <c r="B8732" s="11"/>
      <c r="C8732" s="11"/>
      <c r="D8732" s="11"/>
      <c r="E8732" s="10" t="s">
        <v>3025</v>
      </c>
      <c r="F8732" s="14">
        <v>6</v>
      </c>
      <c r="G8732" s="15">
        <v>1480</v>
      </c>
      <c r="H8732" s="15">
        <v>0</v>
      </c>
      <c r="I8732" s="15">
        <v>0</v>
      </c>
      <c r="J8732" s="13">
        <f>OR(F8732&lt;&gt;0,G8732&lt;&gt;0,H8732&lt;&gt;0,I8732&lt;&gt;0)*(F8732 + (F8732 = 0))*(G8732 + (G8732 = 0))*(H8732 + (H8732 = 0))*(I8732 + (I8732 = 0))</f>
        <v>8880</v>
      </c>
      <c r="K8732" s="11"/>
      <c r="L8732" s="11"/>
      <c r="M8732" s="11"/>
    </row>
    <row r="8733" spans="1:13">
      <c r="A8733" s="11"/>
      <c r="B8733" s="11"/>
      <c r="C8733" s="11"/>
      <c r="D8733" s="11"/>
      <c r="E8733" s="10" t="s">
        <v>3026</v>
      </c>
      <c r="F8733" s="14">
        <v>6</v>
      </c>
      <c r="G8733" s="15">
        <v>1480</v>
      </c>
      <c r="H8733" s="15">
        <v>0</v>
      </c>
      <c r="I8733" s="15">
        <v>0</v>
      </c>
      <c r="J8733" s="13">
        <f>OR(F8733&lt;&gt;0,G8733&lt;&gt;0,H8733&lt;&gt;0,I8733&lt;&gt;0)*(F8733 + (F8733 = 0))*(G8733 + (G8733 = 0))*(H8733 + (H8733 = 0))*(I8733 + (I8733 = 0))</f>
        <v>8880</v>
      </c>
      <c r="K8733" s="11"/>
      <c r="L8733" s="11"/>
      <c r="M8733" s="11"/>
    </row>
    <row r="8734" spans="1:13">
      <c r="A8734" s="11"/>
      <c r="B8734" s="11"/>
      <c r="C8734" s="11"/>
      <c r="D8734" s="11"/>
      <c r="E8734" s="10" t="s">
        <v>3027</v>
      </c>
      <c r="F8734" s="14">
        <v>6</v>
      </c>
      <c r="G8734" s="15">
        <v>15</v>
      </c>
      <c r="H8734" s="15">
        <v>0</v>
      </c>
      <c r="I8734" s="15">
        <v>0</v>
      </c>
      <c r="J8734" s="13">
        <f>OR(F8734&lt;&gt;0,G8734&lt;&gt;0,H8734&lt;&gt;0,I8734&lt;&gt;0)*(F8734 + (F8734 = 0))*(G8734 + (G8734 = 0))*(H8734 + (H8734 = 0))*(I8734 + (I8734 = 0))</f>
        <v>90</v>
      </c>
      <c r="K8734" s="11"/>
      <c r="L8734" s="11"/>
      <c r="M8734" s="11"/>
    </row>
    <row r="8735" spans="1:13">
      <c r="A8735" s="11"/>
      <c r="B8735" s="11"/>
      <c r="C8735" s="11"/>
      <c r="D8735" s="11"/>
      <c r="E8735" s="10" t="s">
        <v>3028</v>
      </c>
      <c r="F8735" s="14">
        <v>6</v>
      </c>
      <c r="G8735" s="15">
        <v>85</v>
      </c>
      <c r="H8735" s="15">
        <v>0</v>
      </c>
      <c r="I8735" s="15">
        <v>0</v>
      </c>
      <c r="J8735" s="13">
        <f>OR(F8735&lt;&gt;0,G8735&lt;&gt;0,H8735&lt;&gt;0,I8735&lt;&gt;0)*(F8735 + (F8735 = 0))*(G8735 + (G8735 = 0))*(H8735 + (H8735 = 0))*(I8735 + (I8735 = 0))</f>
        <v>510</v>
      </c>
      <c r="K8735" s="11"/>
      <c r="L8735" s="11"/>
      <c r="M8735" s="11"/>
    </row>
    <row r="8736" spans="1:13">
      <c r="A8736" s="11"/>
      <c r="B8736" s="11"/>
      <c r="C8736" s="11"/>
      <c r="D8736" s="11"/>
      <c r="E8736" s="10" t="s">
        <v>3004</v>
      </c>
      <c r="F8736" s="14"/>
      <c r="G8736" s="15"/>
      <c r="H8736" s="15"/>
      <c r="I8736" s="15"/>
      <c r="J8736" s="13">
        <f>OR(F8736&lt;&gt;0,G8736&lt;&gt;0,H8736&lt;&gt;0,I8736&lt;&gt;0)*(F8736 + (F8736 = 0))*(G8736 + (G8736 = 0))*(H8736 + (H8736 = 0))*(I8736 + (I8736 = 0))</f>
        <v>0</v>
      </c>
      <c r="K8736" s="11"/>
      <c r="L8736" s="11"/>
      <c r="M8736" s="11"/>
    </row>
    <row r="8737" spans="1:13">
      <c r="A8737" s="11"/>
      <c r="B8737" s="11"/>
      <c r="C8737" s="11"/>
      <c r="D8737" s="11"/>
      <c r="E8737" s="10" t="s">
        <v>3029</v>
      </c>
      <c r="F8737" s="14">
        <v>6</v>
      </c>
      <c r="G8737" s="15">
        <v>1480</v>
      </c>
      <c r="H8737" s="15">
        <v>0</v>
      </c>
      <c r="I8737" s="15">
        <v>0</v>
      </c>
      <c r="J8737" s="13">
        <f>OR(F8737&lt;&gt;0,G8737&lt;&gt;0,H8737&lt;&gt;0,I8737&lt;&gt;0)*(F8737 + (F8737 = 0))*(G8737 + (G8737 = 0))*(H8737 + (H8737 = 0))*(I8737 + (I8737 = 0))</f>
        <v>8880</v>
      </c>
      <c r="K8737" s="11"/>
      <c r="L8737" s="11"/>
      <c r="M8737" s="11"/>
    </row>
    <row r="8738" spans="1:13">
      <c r="A8738" s="11"/>
      <c r="B8738" s="11"/>
      <c r="C8738" s="11"/>
      <c r="D8738" s="11"/>
      <c r="E8738" s="10" t="s">
        <v>3026</v>
      </c>
      <c r="F8738" s="14">
        <v>6</v>
      </c>
      <c r="G8738" s="15">
        <v>1480</v>
      </c>
      <c r="H8738" s="15">
        <v>0</v>
      </c>
      <c r="I8738" s="15">
        <v>0</v>
      </c>
      <c r="J8738" s="13">
        <f>OR(F8738&lt;&gt;0,G8738&lt;&gt;0,H8738&lt;&gt;0,I8738&lt;&gt;0)*(F8738 + (F8738 = 0))*(G8738 + (G8738 = 0))*(H8738 + (H8738 = 0))*(I8738 + (I8738 = 0))</f>
        <v>8880</v>
      </c>
      <c r="K8738" s="11"/>
      <c r="L8738" s="11"/>
      <c r="M8738" s="11"/>
    </row>
    <row r="8739" spans="1:13">
      <c r="A8739" s="11"/>
      <c r="B8739" s="11"/>
      <c r="C8739" s="11"/>
      <c r="D8739" s="11"/>
      <c r="E8739" s="10" t="s">
        <v>3027</v>
      </c>
      <c r="F8739" s="14">
        <v>6</v>
      </c>
      <c r="G8739" s="15">
        <v>25</v>
      </c>
      <c r="H8739" s="15">
        <v>12</v>
      </c>
      <c r="I8739" s="15">
        <v>0</v>
      </c>
      <c r="J8739" s="13">
        <f>OR(F8739&lt;&gt;0,G8739&lt;&gt;0,H8739&lt;&gt;0,I8739&lt;&gt;0)*(F8739 + (F8739 = 0))*(G8739 + (G8739 = 0))*(H8739 + (H8739 = 0))*(I8739 + (I8739 = 0))</f>
        <v>1800</v>
      </c>
      <c r="K8739" s="11"/>
      <c r="L8739" s="11"/>
      <c r="M8739" s="11"/>
    </row>
    <row r="8740" spans="1:13">
      <c r="A8740" s="11"/>
      <c r="B8740" s="11"/>
      <c r="C8740" s="11"/>
      <c r="D8740" s="11"/>
      <c r="E8740" s="10" t="s">
        <v>3028</v>
      </c>
      <c r="F8740" s="14">
        <v>6</v>
      </c>
      <c r="G8740" s="15">
        <v>60</v>
      </c>
      <c r="H8740" s="15">
        <v>0</v>
      </c>
      <c r="I8740" s="15">
        <v>0</v>
      </c>
      <c r="J8740" s="13">
        <f>OR(F8740&lt;&gt;0,G8740&lt;&gt;0,H8740&lt;&gt;0,I8740&lt;&gt;0)*(F8740 + (F8740 = 0))*(G8740 + (G8740 = 0))*(H8740 + (H8740 = 0))*(I8740 + (I8740 = 0))</f>
        <v>360</v>
      </c>
      <c r="K8740" s="11"/>
      <c r="L8740" s="11"/>
      <c r="M8740" s="11"/>
    </row>
    <row r="8741" spans="1:13">
      <c r="A8741" s="11"/>
      <c r="B8741" s="11"/>
      <c r="C8741" s="11"/>
      <c r="D8741" s="11"/>
      <c r="E8741" s="11"/>
      <c r="F8741" s="11"/>
      <c r="G8741" s="11"/>
      <c r="H8741" s="11"/>
      <c r="I8741" s="11"/>
      <c r="J8741" s="16" t="s">
        <v>3030</v>
      </c>
      <c r="K8741" s="17">
        <f>SUM(J8731:J8740)*1</f>
        <v>38280</v>
      </c>
      <c r="L8741" s="15">
        <v>4</v>
      </c>
      <c r="M8741" s="18">
        <f>ROUND(K8741*L8741,2)</f>
        <v>153120</v>
      </c>
    </row>
    <row r="8742" spans="1:13" ht="0.95" customHeight="1">
      <c r="A8742" s="19"/>
      <c r="B8742" s="19"/>
      <c r="C8742" s="19"/>
      <c r="D8742" s="19"/>
      <c r="E8742" s="19"/>
      <c r="F8742" s="19"/>
      <c r="G8742" s="19"/>
      <c r="H8742" s="19"/>
      <c r="I8742" s="19"/>
      <c r="J8742" s="19"/>
      <c r="K8742" s="19"/>
      <c r="L8742" s="19"/>
      <c r="M8742" s="19"/>
    </row>
    <row r="8743" spans="1:13" s="1" customFormat="1">
      <c r="A8743" s="40" t="s">
        <v>3031</v>
      </c>
      <c r="B8743" s="16" t="s">
        <v>22</v>
      </c>
      <c r="C8743" s="16" t="s">
        <v>23</v>
      </c>
      <c r="D8743" s="16" t="s">
        <v>3032</v>
      </c>
      <c r="E8743" s="41"/>
      <c r="F8743" s="41"/>
      <c r="G8743" s="41"/>
      <c r="H8743" s="41"/>
      <c r="I8743" s="41"/>
      <c r="J8743" s="41"/>
      <c r="K8743" s="17">
        <f>K8751</f>
        <v>6160</v>
      </c>
      <c r="L8743" s="18">
        <f>L8751</f>
        <v>4.8899999999999997</v>
      </c>
      <c r="M8743" s="18">
        <f>M8751</f>
        <v>30122.400000000001</v>
      </c>
    </row>
    <row r="8744" spans="1:13">
      <c r="A8744" s="11"/>
      <c r="B8744" s="11"/>
      <c r="C8744" s="11"/>
      <c r="D8744" s="10" t="s">
        <v>3033</v>
      </c>
      <c r="E8744" s="11"/>
      <c r="F8744" s="11"/>
      <c r="G8744" s="11"/>
      <c r="H8744" s="11"/>
      <c r="I8744" s="11"/>
      <c r="J8744" s="11"/>
      <c r="K8744" s="11"/>
      <c r="L8744" s="11"/>
      <c r="M8744" s="11"/>
    </row>
    <row r="8745" spans="1:13">
      <c r="A8745" s="11"/>
      <c r="B8745" s="11"/>
      <c r="C8745" s="11"/>
      <c r="D8745" s="11"/>
      <c r="E8745" s="10" t="s">
        <v>3003</v>
      </c>
      <c r="F8745" s="14"/>
      <c r="G8745" s="15"/>
      <c r="H8745" s="15"/>
      <c r="I8745" s="15"/>
      <c r="J8745" s="13">
        <f>OR(F8745&lt;&gt;0,G8745&lt;&gt;0,H8745&lt;&gt;0,I8745&lt;&gt;0)*(F8745 + (F8745 = 0))*(G8745 + (G8745 = 0))*(H8745 + (H8745 = 0))*(I8745 + (I8745 = 0))</f>
        <v>0</v>
      </c>
      <c r="K8745" s="11"/>
      <c r="L8745" s="11"/>
      <c r="M8745" s="11"/>
    </row>
    <row r="8746" spans="1:13">
      <c r="A8746" s="11"/>
      <c r="B8746" s="11"/>
      <c r="C8746" s="11"/>
      <c r="D8746" s="11"/>
      <c r="E8746" s="10" t="s">
        <v>17</v>
      </c>
      <c r="F8746" s="14">
        <v>2</v>
      </c>
      <c r="G8746" s="15">
        <v>1480</v>
      </c>
      <c r="H8746" s="15">
        <v>0</v>
      </c>
      <c r="I8746" s="15">
        <v>0</v>
      </c>
      <c r="J8746" s="13">
        <f>OR(F8746&lt;&gt;0,G8746&lt;&gt;0,H8746&lt;&gt;0,I8746&lt;&gt;0)*(F8746 + (F8746 = 0))*(G8746 + (G8746 = 0))*(H8746 + (H8746 = 0))*(I8746 + (I8746 = 0))</f>
        <v>2960</v>
      </c>
      <c r="K8746" s="11"/>
      <c r="L8746" s="11"/>
      <c r="M8746" s="11"/>
    </row>
    <row r="8747" spans="1:13">
      <c r="A8747" s="11"/>
      <c r="B8747" s="11"/>
      <c r="C8747" s="11"/>
      <c r="D8747" s="11"/>
      <c r="E8747" s="10" t="s">
        <v>3034</v>
      </c>
      <c r="F8747" s="14">
        <v>2</v>
      </c>
      <c r="G8747" s="15">
        <v>35</v>
      </c>
      <c r="H8747" s="15">
        <v>0</v>
      </c>
      <c r="I8747" s="15">
        <v>0</v>
      </c>
      <c r="J8747" s="13">
        <f>OR(F8747&lt;&gt;0,G8747&lt;&gt;0,H8747&lt;&gt;0,I8747&lt;&gt;0)*(F8747 + (F8747 = 0))*(G8747 + (G8747 = 0))*(H8747 + (H8747 = 0))*(I8747 + (I8747 = 0))</f>
        <v>70</v>
      </c>
      <c r="K8747" s="11"/>
      <c r="L8747" s="11"/>
      <c r="M8747" s="11"/>
    </row>
    <row r="8748" spans="1:13">
      <c r="A8748" s="11"/>
      <c r="B8748" s="11"/>
      <c r="C8748" s="11"/>
      <c r="D8748" s="11"/>
      <c r="E8748" s="10" t="s">
        <v>3004</v>
      </c>
      <c r="F8748" s="14"/>
      <c r="G8748" s="15"/>
      <c r="H8748" s="15"/>
      <c r="I8748" s="15"/>
      <c r="J8748" s="13">
        <f>OR(F8748&lt;&gt;0,G8748&lt;&gt;0,H8748&lt;&gt;0,I8748&lt;&gt;0)*(F8748 + (F8748 = 0))*(G8748 + (G8748 = 0))*(H8748 + (H8748 = 0))*(I8748 + (I8748 = 0))</f>
        <v>0</v>
      </c>
      <c r="K8748" s="11"/>
      <c r="L8748" s="11"/>
      <c r="M8748" s="11"/>
    </row>
    <row r="8749" spans="1:13">
      <c r="A8749" s="11"/>
      <c r="B8749" s="11"/>
      <c r="C8749" s="11"/>
      <c r="D8749" s="11"/>
      <c r="E8749" s="10" t="s">
        <v>17</v>
      </c>
      <c r="F8749" s="14">
        <v>2</v>
      </c>
      <c r="G8749" s="15">
        <v>1480</v>
      </c>
      <c r="H8749" s="15">
        <v>0</v>
      </c>
      <c r="I8749" s="15">
        <v>0</v>
      </c>
      <c r="J8749" s="13">
        <f>OR(F8749&lt;&gt;0,G8749&lt;&gt;0,H8749&lt;&gt;0,I8749&lt;&gt;0)*(F8749 + (F8749 = 0))*(G8749 + (G8749 = 0))*(H8749 + (H8749 = 0))*(I8749 + (I8749 = 0))</f>
        <v>2960</v>
      </c>
      <c r="K8749" s="11"/>
      <c r="L8749" s="11"/>
      <c r="M8749" s="11"/>
    </row>
    <row r="8750" spans="1:13">
      <c r="A8750" s="11"/>
      <c r="B8750" s="11"/>
      <c r="C8750" s="11"/>
      <c r="D8750" s="11"/>
      <c r="E8750" s="10" t="s">
        <v>3034</v>
      </c>
      <c r="F8750" s="14">
        <v>2</v>
      </c>
      <c r="G8750" s="15">
        <v>85</v>
      </c>
      <c r="H8750" s="15">
        <v>0</v>
      </c>
      <c r="I8750" s="15">
        <v>0</v>
      </c>
      <c r="J8750" s="13">
        <f>OR(F8750&lt;&gt;0,G8750&lt;&gt;0,H8750&lt;&gt;0,I8750&lt;&gt;0)*(F8750 + (F8750 = 0))*(G8750 + (G8750 = 0))*(H8750 + (H8750 = 0))*(I8750 + (I8750 = 0))</f>
        <v>170</v>
      </c>
      <c r="K8750" s="11"/>
      <c r="L8750" s="11"/>
      <c r="M8750" s="11"/>
    </row>
    <row r="8751" spans="1:13">
      <c r="A8751" s="11"/>
      <c r="B8751" s="11"/>
      <c r="C8751" s="11"/>
      <c r="D8751" s="11"/>
      <c r="E8751" s="11"/>
      <c r="F8751" s="11"/>
      <c r="G8751" s="11"/>
      <c r="H8751" s="11"/>
      <c r="I8751" s="11"/>
      <c r="J8751" s="16" t="s">
        <v>3035</v>
      </c>
      <c r="K8751" s="17">
        <f>SUM(J8745:J8750)*1</f>
        <v>6160</v>
      </c>
      <c r="L8751" s="15">
        <v>4.8899999999999997</v>
      </c>
      <c r="M8751" s="18">
        <f>ROUND(K8751*L8751,2)</f>
        <v>30122.400000000001</v>
      </c>
    </row>
    <row r="8752" spans="1:13" ht="0.95" customHeight="1">
      <c r="A8752" s="19"/>
      <c r="B8752" s="19"/>
      <c r="C8752" s="19"/>
      <c r="D8752" s="19"/>
      <c r="E8752" s="19"/>
      <c r="F8752" s="19"/>
      <c r="G8752" s="19"/>
      <c r="H8752" s="19"/>
      <c r="I8752" s="19"/>
      <c r="J8752" s="19"/>
      <c r="K8752" s="19"/>
      <c r="L8752" s="19"/>
      <c r="M8752" s="19"/>
    </row>
    <row r="8753" spans="1:13" s="1" customFormat="1">
      <c r="A8753" s="40" t="s">
        <v>3036</v>
      </c>
      <c r="B8753" s="16" t="s">
        <v>22</v>
      </c>
      <c r="C8753" s="16" t="s">
        <v>23</v>
      </c>
      <c r="D8753" s="16" t="s">
        <v>3037</v>
      </c>
      <c r="E8753" s="41"/>
      <c r="F8753" s="41"/>
      <c r="G8753" s="41"/>
      <c r="H8753" s="41"/>
      <c r="I8753" s="41"/>
      <c r="J8753" s="41"/>
      <c r="K8753" s="17">
        <f>K8757</f>
        <v>1640</v>
      </c>
      <c r="L8753" s="18">
        <f>L8757</f>
        <v>69.48</v>
      </c>
      <c r="M8753" s="18">
        <f>M8757</f>
        <v>113947.2</v>
      </c>
    </row>
    <row r="8754" spans="1:13">
      <c r="A8754" s="11"/>
      <c r="B8754" s="11"/>
      <c r="C8754" s="11"/>
      <c r="D8754" s="10" t="s">
        <v>3038</v>
      </c>
      <c r="E8754" s="11"/>
      <c r="F8754" s="11"/>
      <c r="G8754" s="11"/>
      <c r="H8754" s="11"/>
      <c r="I8754" s="11"/>
      <c r="J8754" s="11"/>
      <c r="K8754" s="11"/>
      <c r="L8754" s="11"/>
      <c r="M8754" s="11"/>
    </row>
    <row r="8755" spans="1:13">
      <c r="A8755" s="11"/>
      <c r="B8755" s="11"/>
      <c r="C8755" s="11"/>
      <c r="D8755" s="11"/>
      <c r="E8755" s="10" t="s">
        <v>17</v>
      </c>
      <c r="F8755" s="14">
        <v>4</v>
      </c>
      <c r="G8755" s="15">
        <v>410</v>
      </c>
      <c r="H8755" s="15">
        <v>0</v>
      </c>
      <c r="I8755" s="15">
        <v>0</v>
      </c>
      <c r="J8755" s="13">
        <f>OR(F8755&lt;&gt;0,G8755&lt;&gt;0,H8755&lt;&gt;0,I8755&lt;&gt;0)*(F8755 + (F8755 = 0))*(G8755 + (G8755 = 0))*(H8755 + (H8755 = 0))*(I8755 + (I8755 = 0))</f>
        <v>1640</v>
      </c>
      <c r="K8755" s="11"/>
      <c r="L8755" s="11"/>
      <c r="M8755" s="11"/>
    </row>
    <row r="8756" spans="1:13">
      <c r="A8756" s="11"/>
      <c r="B8756" s="11"/>
      <c r="C8756" s="11"/>
      <c r="D8756" s="11"/>
      <c r="E8756" s="10" t="s">
        <v>17</v>
      </c>
      <c r="F8756" s="14"/>
      <c r="G8756" s="15"/>
      <c r="H8756" s="15"/>
      <c r="I8756" s="15"/>
      <c r="J8756" s="13">
        <f>OR(F8756&lt;&gt;0,G8756&lt;&gt;0,H8756&lt;&gt;0,I8756&lt;&gt;0)*(F8756 + (F8756 = 0))*(G8756 + (G8756 = 0))*(H8756 + (H8756 = 0))*(I8756 + (I8756 = 0))</f>
        <v>0</v>
      </c>
      <c r="K8756" s="11"/>
      <c r="L8756" s="11"/>
      <c r="M8756" s="11"/>
    </row>
    <row r="8757" spans="1:13">
      <c r="A8757" s="11"/>
      <c r="B8757" s="11"/>
      <c r="C8757" s="11"/>
      <c r="D8757" s="11"/>
      <c r="E8757" s="11"/>
      <c r="F8757" s="11"/>
      <c r="G8757" s="11"/>
      <c r="H8757" s="11"/>
      <c r="I8757" s="11"/>
      <c r="J8757" s="16" t="s">
        <v>3039</v>
      </c>
      <c r="K8757" s="17">
        <f>SUM(J8755:J8756)*1</f>
        <v>1640</v>
      </c>
      <c r="L8757" s="15">
        <v>69.48</v>
      </c>
      <c r="M8757" s="18">
        <f>ROUND(K8757*L8757,2)</f>
        <v>113947.2</v>
      </c>
    </row>
    <row r="8758" spans="1:13" ht="0.95" customHeight="1">
      <c r="A8758" s="19"/>
      <c r="B8758" s="19"/>
      <c r="C8758" s="19"/>
      <c r="D8758" s="19"/>
      <c r="E8758" s="19"/>
      <c r="F8758" s="19"/>
      <c r="G8758" s="19"/>
      <c r="H8758" s="19"/>
      <c r="I8758" s="19"/>
      <c r="J8758" s="19"/>
      <c r="K8758" s="19"/>
      <c r="L8758" s="19"/>
      <c r="M8758" s="19"/>
    </row>
    <row r="8759" spans="1:13" s="1" customFormat="1">
      <c r="A8759" s="40" t="s">
        <v>3040</v>
      </c>
      <c r="B8759" s="16" t="s">
        <v>22</v>
      </c>
      <c r="C8759" s="16" t="s">
        <v>23</v>
      </c>
      <c r="D8759" s="16" t="s">
        <v>3041</v>
      </c>
      <c r="E8759" s="41"/>
      <c r="F8759" s="41"/>
      <c r="G8759" s="41"/>
      <c r="H8759" s="41"/>
      <c r="I8759" s="41"/>
      <c r="J8759" s="41"/>
      <c r="K8759" s="17">
        <f>K8763</f>
        <v>30</v>
      </c>
      <c r="L8759" s="18">
        <f>L8763</f>
        <v>159.22</v>
      </c>
      <c r="M8759" s="18">
        <f>M8763</f>
        <v>4776.6000000000004</v>
      </c>
    </row>
    <row r="8760" spans="1:13">
      <c r="A8760" s="11"/>
      <c r="B8760" s="11"/>
      <c r="C8760" s="11"/>
      <c r="D8760" s="10" t="s">
        <v>3042</v>
      </c>
      <c r="E8760" s="11"/>
      <c r="F8760" s="11"/>
      <c r="G8760" s="11"/>
      <c r="H8760" s="11"/>
      <c r="I8760" s="11"/>
      <c r="J8760" s="11"/>
      <c r="K8760" s="11"/>
      <c r="L8760" s="11"/>
      <c r="M8760" s="11"/>
    </row>
    <row r="8761" spans="1:13">
      <c r="A8761" s="11"/>
      <c r="B8761" s="11"/>
      <c r="C8761" s="11"/>
      <c r="D8761" s="11"/>
      <c r="E8761" s="10" t="s">
        <v>3043</v>
      </c>
      <c r="F8761" s="14">
        <v>1</v>
      </c>
      <c r="G8761" s="15">
        <v>30</v>
      </c>
      <c r="H8761" s="15">
        <v>0</v>
      </c>
      <c r="I8761" s="15">
        <v>0</v>
      </c>
      <c r="J8761" s="13">
        <f>OR(F8761&lt;&gt;0,G8761&lt;&gt;0,H8761&lt;&gt;0,I8761&lt;&gt;0)*(F8761 + (F8761 = 0))*(G8761 + (G8761 = 0))*(H8761 + (H8761 = 0))*(I8761 + (I8761 = 0))</f>
        <v>30</v>
      </c>
      <c r="K8761" s="11"/>
      <c r="L8761" s="11"/>
      <c r="M8761" s="11"/>
    </row>
    <row r="8762" spans="1:13">
      <c r="A8762" s="11"/>
      <c r="B8762" s="11"/>
      <c r="C8762" s="11"/>
      <c r="D8762" s="11"/>
      <c r="E8762" s="10" t="s">
        <v>17</v>
      </c>
      <c r="F8762" s="14"/>
      <c r="G8762" s="15"/>
      <c r="H8762" s="15"/>
      <c r="I8762" s="15"/>
      <c r="J8762" s="13">
        <f>OR(F8762&lt;&gt;0,G8762&lt;&gt;0,H8762&lt;&gt;0,I8762&lt;&gt;0)*(F8762 + (F8762 = 0))*(G8762 + (G8762 = 0))*(H8762 + (H8762 = 0))*(I8762 + (I8762 = 0))</f>
        <v>0</v>
      </c>
      <c r="K8762" s="11"/>
      <c r="L8762" s="11"/>
      <c r="M8762" s="11"/>
    </row>
    <row r="8763" spans="1:13">
      <c r="A8763" s="11"/>
      <c r="B8763" s="11"/>
      <c r="C8763" s="11"/>
      <c r="D8763" s="11"/>
      <c r="E8763" s="11"/>
      <c r="F8763" s="11"/>
      <c r="G8763" s="11"/>
      <c r="H8763" s="11"/>
      <c r="I8763" s="11"/>
      <c r="J8763" s="16" t="s">
        <v>3044</v>
      </c>
      <c r="K8763" s="17">
        <f>SUM(J8761:J8762)*1</f>
        <v>30</v>
      </c>
      <c r="L8763" s="15">
        <v>159.22</v>
      </c>
      <c r="M8763" s="18">
        <f>ROUND(K8763*L8763,2)</f>
        <v>4776.6000000000004</v>
      </c>
    </row>
    <row r="8764" spans="1:13" ht="0.95" customHeight="1">
      <c r="A8764" s="19"/>
      <c r="B8764" s="19"/>
      <c r="C8764" s="19"/>
      <c r="D8764" s="19"/>
      <c r="E8764" s="19"/>
      <c r="F8764" s="19"/>
      <c r="G8764" s="19"/>
      <c r="H8764" s="19"/>
      <c r="I8764" s="19"/>
      <c r="J8764" s="19"/>
      <c r="K8764" s="19"/>
      <c r="L8764" s="19"/>
      <c r="M8764" s="19"/>
    </row>
    <row r="8765" spans="1:13" s="1" customFormat="1">
      <c r="A8765" s="40" t="s">
        <v>3045</v>
      </c>
      <c r="B8765" s="16" t="s">
        <v>22</v>
      </c>
      <c r="C8765" s="16" t="s">
        <v>61</v>
      </c>
      <c r="D8765" s="16" t="s">
        <v>3046</v>
      </c>
      <c r="E8765" s="41"/>
      <c r="F8765" s="41"/>
      <c r="G8765" s="41"/>
      <c r="H8765" s="41"/>
      <c r="I8765" s="41"/>
      <c r="J8765" s="41"/>
      <c r="K8765" s="17">
        <f>K8771</f>
        <v>155</v>
      </c>
      <c r="L8765" s="18">
        <f>L8771</f>
        <v>166.07</v>
      </c>
      <c r="M8765" s="18">
        <f>M8771</f>
        <v>25740.85</v>
      </c>
    </row>
    <row r="8766" spans="1:13">
      <c r="A8766" s="11"/>
      <c r="B8766" s="11"/>
      <c r="C8766" s="11"/>
      <c r="D8766" s="10" t="s">
        <v>3047</v>
      </c>
      <c r="E8766" s="11"/>
      <c r="F8766" s="11"/>
      <c r="G8766" s="11"/>
      <c r="H8766" s="11"/>
      <c r="I8766" s="11"/>
      <c r="J8766" s="11"/>
      <c r="K8766" s="11"/>
      <c r="L8766" s="11"/>
      <c r="M8766" s="11"/>
    </row>
    <row r="8767" spans="1:13">
      <c r="A8767" s="11"/>
      <c r="B8767" s="11"/>
      <c r="C8767" s="11"/>
      <c r="D8767" s="11"/>
      <c r="E8767" s="10" t="s">
        <v>3003</v>
      </c>
      <c r="F8767" s="14">
        <v>76</v>
      </c>
      <c r="G8767" s="15">
        <v>0</v>
      </c>
      <c r="H8767" s="15">
        <v>0</v>
      </c>
      <c r="I8767" s="15">
        <v>0</v>
      </c>
      <c r="J8767" s="13">
        <f>OR(F8767&lt;&gt;0,G8767&lt;&gt;0,H8767&lt;&gt;0,I8767&lt;&gt;0)*(F8767 + (F8767 = 0))*(G8767 + (G8767 = 0))*(H8767 + (H8767 = 0))*(I8767 + (I8767 = 0))</f>
        <v>76</v>
      </c>
      <c r="K8767" s="11"/>
      <c r="L8767" s="11"/>
      <c r="M8767" s="11"/>
    </row>
    <row r="8768" spans="1:13">
      <c r="A8768" s="11"/>
      <c r="B8768" s="11"/>
      <c r="C8768" s="11"/>
      <c r="D8768" s="11"/>
      <c r="E8768" s="10" t="s">
        <v>3004</v>
      </c>
      <c r="F8768" s="14">
        <v>69</v>
      </c>
      <c r="G8768" s="15">
        <v>0</v>
      </c>
      <c r="H8768" s="15">
        <v>0</v>
      </c>
      <c r="I8768" s="15">
        <v>0</v>
      </c>
      <c r="J8768" s="13">
        <f>OR(F8768&lt;&gt;0,G8768&lt;&gt;0,H8768&lt;&gt;0,I8768&lt;&gt;0)*(F8768 + (F8768 = 0))*(G8768 + (G8768 = 0))*(H8768 + (H8768 = 0))*(I8768 + (I8768 = 0))</f>
        <v>69</v>
      </c>
      <c r="K8768" s="11"/>
      <c r="L8768" s="11"/>
      <c r="M8768" s="11"/>
    </row>
    <row r="8769" spans="1:13">
      <c r="A8769" s="11"/>
      <c r="B8769" s="11"/>
      <c r="C8769" s="11"/>
      <c r="D8769" s="11"/>
      <c r="E8769" s="10" t="s">
        <v>3048</v>
      </c>
      <c r="F8769" s="14">
        <v>10</v>
      </c>
      <c r="G8769" s="15">
        <v>0</v>
      </c>
      <c r="H8769" s="15">
        <v>0</v>
      </c>
      <c r="I8769" s="15">
        <v>0</v>
      </c>
      <c r="J8769" s="13">
        <f>OR(F8769&lt;&gt;0,G8769&lt;&gt;0,H8769&lt;&gt;0,I8769&lt;&gt;0)*(F8769 + (F8769 = 0))*(G8769 + (G8769 = 0))*(H8769 + (H8769 = 0))*(I8769 + (I8769 = 0))</f>
        <v>10</v>
      </c>
      <c r="K8769" s="11"/>
      <c r="L8769" s="11"/>
      <c r="M8769" s="11"/>
    </row>
    <row r="8770" spans="1:13">
      <c r="A8770" s="11"/>
      <c r="B8770" s="11"/>
      <c r="C8770" s="11"/>
      <c r="D8770" s="11"/>
      <c r="E8770" s="10" t="s">
        <v>17</v>
      </c>
      <c r="F8770" s="14"/>
      <c r="G8770" s="15"/>
      <c r="H8770" s="15"/>
      <c r="I8770" s="15"/>
      <c r="J8770" s="13">
        <f>OR(F8770&lt;&gt;0,G8770&lt;&gt;0,H8770&lt;&gt;0,I8770&lt;&gt;0)*(F8770 + (F8770 = 0))*(G8770 + (G8770 = 0))*(H8770 + (H8770 = 0))*(I8770 + (I8770 = 0))</f>
        <v>0</v>
      </c>
      <c r="K8770" s="11"/>
      <c r="L8770" s="11"/>
      <c r="M8770" s="11"/>
    </row>
    <row r="8771" spans="1:13">
      <c r="A8771" s="11"/>
      <c r="B8771" s="11"/>
      <c r="C8771" s="11"/>
      <c r="D8771" s="11"/>
      <c r="E8771" s="11"/>
      <c r="F8771" s="11"/>
      <c r="G8771" s="11"/>
      <c r="H8771" s="11"/>
      <c r="I8771" s="11"/>
      <c r="J8771" s="16" t="s">
        <v>3049</v>
      </c>
      <c r="K8771" s="17">
        <f>SUM(J8767:J8770)*1</f>
        <v>155</v>
      </c>
      <c r="L8771" s="15">
        <v>166.07</v>
      </c>
      <c r="M8771" s="18">
        <f>ROUND(K8771*L8771,2)</f>
        <v>25740.85</v>
      </c>
    </row>
    <row r="8772" spans="1:13" ht="0.95" customHeight="1">
      <c r="A8772" s="19"/>
      <c r="B8772" s="19"/>
      <c r="C8772" s="19"/>
      <c r="D8772" s="19"/>
      <c r="E8772" s="19"/>
      <c r="F8772" s="19"/>
      <c r="G8772" s="19"/>
      <c r="H8772" s="19"/>
      <c r="I8772" s="19"/>
      <c r="J8772" s="19"/>
      <c r="K8772" s="19"/>
      <c r="L8772" s="19"/>
      <c r="M8772" s="19"/>
    </row>
    <row r="8773" spans="1:13" s="1" customFormat="1">
      <c r="A8773" s="40" t="s">
        <v>3050</v>
      </c>
      <c r="B8773" s="16" t="s">
        <v>22</v>
      </c>
      <c r="C8773" s="16" t="s">
        <v>61</v>
      </c>
      <c r="D8773" s="16" t="s">
        <v>3051</v>
      </c>
      <c r="E8773" s="41"/>
      <c r="F8773" s="41"/>
      <c r="G8773" s="41"/>
      <c r="H8773" s="41"/>
      <c r="I8773" s="41"/>
      <c r="J8773" s="41"/>
      <c r="K8773" s="17">
        <f>K8777</f>
        <v>51</v>
      </c>
      <c r="L8773" s="18">
        <f>L8777</f>
        <v>206.68</v>
      </c>
      <c r="M8773" s="18">
        <f>M8777</f>
        <v>10540.68</v>
      </c>
    </row>
    <row r="8774" spans="1:13">
      <c r="A8774" s="11"/>
      <c r="B8774" s="11"/>
      <c r="C8774" s="11"/>
      <c r="D8774" s="10" t="s">
        <v>3052</v>
      </c>
      <c r="E8774" s="11"/>
      <c r="F8774" s="11"/>
      <c r="G8774" s="11"/>
      <c r="H8774" s="11"/>
      <c r="I8774" s="11"/>
      <c r="J8774" s="11"/>
      <c r="K8774" s="11"/>
      <c r="L8774" s="11"/>
      <c r="M8774" s="11"/>
    </row>
    <row r="8775" spans="1:13">
      <c r="A8775" s="11"/>
      <c r="B8775" s="11"/>
      <c r="C8775" s="11"/>
      <c r="D8775" s="11"/>
      <c r="E8775" s="10" t="s">
        <v>3003</v>
      </c>
      <c r="F8775" s="14">
        <v>24</v>
      </c>
      <c r="G8775" s="15">
        <v>0</v>
      </c>
      <c r="H8775" s="15">
        <v>0</v>
      </c>
      <c r="I8775" s="15">
        <v>0</v>
      </c>
      <c r="J8775" s="13">
        <f>OR(F8775&lt;&gt;0,G8775&lt;&gt;0,H8775&lt;&gt;0,I8775&lt;&gt;0)*(F8775 + (F8775 = 0))*(G8775 + (G8775 = 0))*(H8775 + (H8775 = 0))*(I8775 + (I8775 = 0))</f>
        <v>24</v>
      </c>
      <c r="K8775" s="11"/>
      <c r="L8775" s="11"/>
      <c r="M8775" s="11"/>
    </row>
    <row r="8776" spans="1:13">
      <c r="A8776" s="11"/>
      <c r="B8776" s="11"/>
      <c r="C8776" s="11"/>
      <c r="D8776" s="11"/>
      <c r="E8776" s="10" t="s">
        <v>3053</v>
      </c>
      <c r="F8776" s="14">
        <v>27</v>
      </c>
      <c r="G8776" s="15">
        <v>0</v>
      </c>
      <c r="H8776" s="15">
        <v>0</v>
      </c>
      <c r="I8776" s="15">
        <v>0</v>
      </c>
      <c r="J8776" s="13">
        <f>OR(F8776&lt;&gt;0,G8776&lt;&gt;0,H8776&lt;&gt;0,I8776&lt;&gt;0)*(F8776 + (F8776 = 0))*(G8776 + (G8776 = 0))*(H8776 + (H8776 = 0))*(I8776 + (I8776 = 0))</f>
        <v>27</v>
      </c>
      <c r="K8776" s="11"/>
      <c r="L8776" s="11"/>
      <c r="M8776" s="11"/>
    </row>
    <row r="8777" spans="1:13">
      <c r="A8777" s="11"/>
      <c r="B8777" s="11"/>
      <c r="C8777" s="11"/>
      <c r="D8777" s="11"/>
      <c r="E8777" s="11"/>
      <c r="F8777" s="11"/>
      <c r="G8777" s="11"/>
      <c r="H8777" s="11"/>
      <c r="I8777" s="11"/>
      <c r="J8777" s="16" t="s">
        <v>3054</v>
      </c>
      <c r="K8777" s="17">
        <f>SUM(J8775:J8776)*1</f>
        <v>51</v>
      </c>
      <c r="L8777" s="15">
        <v>206.68</v>
      </c>
      <c r="M8777" s="18">
        <f>ROUND(K8777*L8777,2)</f>
        <v>10540.68</v>
      </c>
    </row>
    <row r="8778" spans="1:13" ht="0.95" customHeight="1">
      <c r="A8778" s="19"/>
      <c r="B8778" s="19"/>
      <c r="C8778" s="19"/>
      <c r="D8778" s="19"/>
      <c r="E8778" s="19"/>
      <c r="F8778" s="19"/>
      <c r="G8778" s="19"/>
      <c r="H8778" s="19"/>
      <c r="I8778" s="19"/>
      <c r="J8778" s="19"/>
      <c r="K8778" s="19"/>
      <c r="L8778" s="19"/>
      <c r="M8778" s="19"/>
    </row>
    <row r="8779" spans="1:13" s="1" customFormat="1">
      <c r="A8779" s="40" t="s">
        <v>3055</v>
      </c>
      <c r="B8779" s="16" t="s">
        <v>22</v>
      </c>
      <c r="C8779" s="16" t="s">
        <v>61</v>
      </c>
      <c r="D8779" s="16" t="s">
        <v>3056</v>
      </c>
      <c r="E8779" s="41"/>
      <c r="F8779" s="41"/>
      <c r="G8779" s="41"/>
      <c r="H8779" s="41"/>
      <c r="I8779" s="41"/>
      <c r="J8779" s="41"/>
      <c r="K8779" s="17">
        <f>K8783</f>
        <v>4</v>
      </c>
      <c r="L8779" s="18">
        <f>L8783</f>
        <v>144.24</v>
      </c>
      <c r="M8779" s="18">
        <f>M8783</f>
        <v>576.96</v>
      </c>
    </row>
    <row r="8780" spans="1:13">
      <c r="A8780" s="11"/>
      <c r="B8780" s="11"/>
      <c r="C8780" s="11"/>
      <c r="D8780" s="10" t="s">
        <v>3057</v>
      </c>
      <c r="E8780" s="11"/>
      <c r="F8780" s="11"/>
      <c r="G8780" s="11"/>
      <c r="H8780" s="11"/>
      <c r="I8780" s="11"/>
      <c r="J8780" s="11"/>
      <c r="K8780" s="11"/>
      <c r="L8780" s="11"/>
      <c r="M8780" s="11"/>
    </row>
    <row r="8781" spans="1:13">
      <c r="A8781" s="11"/>
      <c r="B8781" s="11"/>
      <c r="C8781" s="11"/>
      <c r="D8781" s="11"/>
      <c r="E8781" s="10" t="s">
        <v>3058</v>
      </c>
      <c r="F8781" s="14">
        <v>4</v>
      </c>
      <c r="G8781" s="15">
        <v>0</v>
      </c>
      <c r="H8781" s="15">
        <v>0</v>
      </c>
      <c r="I8781" s="15">
        <v>0</v>
      </c>
      <c r="J8781" s="13">
        <f>OR(F8781&lt;&gt;0,G8781&lt;&gt;0,H8781&lt;&gt;0,I8781&lt;&gt;0)*(F8781 + (F8781 = 0))*(G8781 + (G8781 = 0))*(H8781 + (H8781 = 0))*(I8781 + (I8781 = 0))</f>
        <v>4</v>
      </c>
      <c r="K8781" s="11"/>
      <c r="L8781" s="11"/>
      <c r="M8781" s="11"/>
    </row>
    <row r="8782" spans="1:13">
      <c r="A8782" s="11"/>
      <c r="B8782" s="11"/>
      <c r="C8782" s="11"/>
      <c r="D8782" s="11"/>
      <c r="E8782" s="10" t="s">
        <v>17</v>
      </c>
      <c r="F8782" s="14"/>
      <c r="G8782" s="15"/>
      <c r="H8782" s="15"/>
      <c r="I8782" s="15"/>
      <c r="J8782" s="13">
        <f>OR(F8782&lt;&gt;0,G8782&lt;&gt;0,H8782&lt;&gt;0,I8782&lt;&gt;0)*(F8782 + (F8782 = 0))*(G8782 + (G8782 = 0))*(H8782 + (H8782 = 0))*(I8782 + (I8782 = 0))</f>
        <v>0</v>
      </c>
      <c r="K8782" s="11"/>
      <c r="L8782" s="11"/>
      <c r="M8782" s="11"/>
    </row>
    <row r="8783" spans="1:13">
      <c r="A8783" s="11"/>
      <c r="B8783" s="11"/>
      <c r="C8783" s="11"/>
      <c r="D8783" s="11"/>
      <c r="E8783" s="11"/>
      <c r="F8783" s="11"/>
      <c r="G8783" s="11"/>
      <c r="H8783" s="11"/>
      <c r="I8783" s="11"/>
      <c r="J8783" s="16" t="s">
        <v>3059</v>
      </c>
      <c r="K8783" s="17">
        <f>SUM(J8781:J8782)*1</f>
        <v>4</v>
      </c>
      <c r="L8783" s="15">
        <v>144.24</v>
      </c>
      <c r="M8783" s="18">
        <f>ROUND(K8783*L8783,2)</f>
        <v>576.96</v>
      </c>
    </row>
    <row r="8784" spans="1:13" ht="0.95" customHeight="1">
      <c r="A8784" s="19"/>
      <c r="B8784" s="19"/>
      <c r="C8784" s="19"/>
      <c r="D8784" s="19"/>
      <c r="E8784" s="19"/>
      <c r="F8784" s="19"/>
      <c r="G8784" s="19"/>
      <c r="H8784" s="19"/>
      <c r="I8784" s="19"/>
      <c r="J8784" s="19"/>
      <c r="K8784" s="19"/>
      <c r="L8784" s="19"/>
      <c r="M8784" s="19"/>
    </row>
    <row r="8785" spans="1:13">
      <c r="A8785" s="11"/>
      <c r="B8785" s="11"/>
      <c r="C8785" s="11"/>
      <c r="D8785" s="11"/>
      <c r="E8785" s="11"/>
      <c r="F8785" s="11"/>
      <c r="G8785" s="11"/>
      <c r="H8785" s="11"/>
      <c r="I8785" s="11"/>
      <c r="J8785" s="16" t="s">
        <v>3060</v>
      </c>
      <c r="K8785" s="20">
        <v>1</v>
      </c>
      <c r="L8785" s="18">
        <f>M8603+M8609+M8617+M8623+M8629+M8669+M8705+M8711+M8717+M8723+M8729+M8743+M8753+M8759+M8765+M8773+M8779</f>
        <v>2155553.59</v>
      </c>
      <c r="M8785" s="18">
        <f>ROUND(K8785*L8785,2)</f>
        <v>2155553.59</v>
      </c>
    </row>
    <row r="8786" spans="1:13" ht="0.95" customHeight="1">
      <c r="A8786" s="19"/>
      <c r="B8786" s="19"/>
      <c r="C8786" s="19"/>
      <c r="D8786" s="19"/>
      <c r="E8786" s="19"/>
      <c r="F8786" s="19"/>
      <c r="G8786" s="19"/>
      <c r="H8786" s="19"/>
      <c r="I8786" s="19"/>
      <c r="J8786" s="19"/>
      <c r="K8786" s="19"/>
      <c r="L8786" s="19"/>
      <c r="M8786" s="19"/>
    </row>
    <row r="8787" spans="1:13">
      <c r="A8787" s="29" t="s">
        <v>3061</v>
      </c>
      <c r="B8787" s="29" t="s">
        <v>16</v>
      </c>
      <c r="C8787" s="29" t="s">
        <v>17</v>
      </c>
      <c r="D8787" s="29" t="s">
        <v>3062</v>
      </c>
      <c r="E8787" s="30"/>
      <c r="F8787" s="30"/>
      <c r="G8787" s="30"/>
      <c r="H8787" s="30"/>
      <c r="I8787" s="30"/>
      <c r="J8787" s="30"/>
      <c r="K8787" s="31">
        <f>K8850</f>
        <v>1</v>
      </c>
      <c r="L8787" s="32">
        <f>L8850</f>
        <v>163407.12</v>
      </c>
      <c r="M8787" s="32">
        <f>M8850</f>
        <v>163407.12</v>
      </c>
    </row>
    <row r="8788" spans="1:13" s="1" customFormat="1">
      <c r="A8788" s="40" t="s">
        <v>3063</v>
      </c>
      <c r="B8788" s="16" t="s">
        <v>22</v>
      </c>
      <c r="C8788" s="16" t="s">
        <v>23</v>
      </c>
      <c r="D8788" s="16" t="s">
        <v>3064</v>
      </c>
      <c r="E8788" s="41"/>
      <c r="F8788" s="41"/>
      <c r="G8788" s="41"/>
      <c r="H8788" s="41"/>
      <c r="I8788" s="41"/>
      <c r="J8788" s="41"/>
      <c r="K8788" s="17">
        <f>K8803</f>
        <v>7590</v>
      </c>
      <c r="L8788" s="18">
        <f>L8803</f>
        <v>6.9</v>
      </c>
      <c r="M8788" s="18">
        <f>M8803</f>
        <v>52371</v>
      </c>
    </row>
    <row r="8789" spans="1:13">
      <c r="A8789" s="11"/>
      <c r="B8789" s="11"/>
      <c r="C8789" s="11"/>
      <c r="D8789" s="10" t="s">
        <v>3065</v>
      </c>
      <c r="E8789" s="11"/>
      <c r="F8789" s="11"/>
      <c r="G8789" s="11"/>
      <c r="H8789" s="11"/>
      <c r="I8789" s="11"/>
      <c r="J8789" s="11"/>
      <c r="K8789" s="11"/>
      <c r="L8789" s="11"/>
      <c r="M8789" s="11"/>
    </row>
    <row r="8790" spans="1:13">
      <c r="A8790" s="11"/>
      <c r="B8790" s="11"/>
      <c r="C8790" s="11"/>
      <c r="D8790" s="11"/>
      <c r="E8790" s="10" t="s">
        <v>3066</v>
      </c>
      <c r="F8790" s="14">
        <v>1</v>
      </c>
      <c r="G8790" s="15">
        <v>270</v>
      </c>
      <c r="H8790" s="15">
        <v>0</v>
      </c>
      <c r="I8790" s="15">
        <v>0</v>
      </c>
      <c r="J8790" s="13">
        <f>OR(F8790&lt;&gt;0,G8790&lt;&gt;0,H8790&lt;&gt;0,I8790&lt;&gt;0)*(F8790 + (F8790 = 0))*(G8790 + (G8790 = 0))*(H8790 + (H8790 = 0))*(I8790 + (I8790 = 0))</f>
        <v>270</v>
      </c>
      <c r="K8790" s="11"/>
      <c r="L8790" s="11"/>
      <c r="M8790" s="11"/>
    </row>
    <row r="8791" spans="1:13">
      <c r="A8791" s="11"/>
      <c r="B8791" s="11"/>
      <c r="C8791" s="11"/>
      <c r="D8791" s="11"/>
      <c r="E8791" s="10" t="s">
        <v>3067</v>
      </c>
      <c r="F8791" s="14">
        <v>1</v>
      </c>
      <c r="G8791" s="15">
        <v>480</v>
      </c>
      <c r="H8791" s="15">
        <v>0</v>
      </c>
      <c r="I8791" s="15">
        <v>0</v>
      </c>
      <c r="J8791" s="13">
        <f>OR(F8791&lt;&gt;0,G8791&lt;&gt;0,H8791&lt;&gt;0,I8791&lt;&gt;0)*(F8791 + (F8791 = 0))*(G8791 + (G8791 = 0))*(H8791 + (H8791 = 0))*(I8791 + (I8791 = 0))</f>
        <v>480</v>
      </c>
      <c r="K8791" s="11"/>
      <c r="L8791" s="11"/>
      <c r="M8791" s="11"/>
    </row>
    <row r="8792" spans="1:13">
      <c r="A8792" s="11"/>
      <c r="B8792" s="11"/>
      <c r="C8792" s="11"/>
      <c r="D8792" s="11"/>
      <c r="E8792" s="10" t="s">
        <v>1151</v>
      </c>
      <c r="F8792" s="14"/>
      <c r="G8792" s="15"/>
      <c r="H8792" s="15"/>
      <c r="I8792" s="15"/>
      <c r="J8792" s="13">
        <f>OR(F8792&lt;&gt;0,G8792&lt;&gt;0,H8792&lt;&gt;0,I8792&lt;&gt;0)*(F8792 + (F8792 = 0))*(G8792 + (G8792 = 0))*(H8792 + (H8792 = 0))*(I8792 + (I8792 = 0))</f>
        <v>0</v>
      </c>
      <c r="K8792" s="11"/>
      <c r="L8792" s="11"/>
      <c r="M8792" s="11"/>
    </row>
    <row r="8793" spans="1:13">
      <c r="A8793" s="11"/>
      <c r="B8793" s="11"/>
      <c r="C8793" s="11"/>
      <c r="D8793" s="11"/>
      <c r="E8793" s="10" t="s">
        <v>3068</v>
      </c>
      <c r="F8793" s="14">
        <v>1</v>
      </c>
      <c r="G8793" s="15">
        <v>1600</v>
      </c>
      <c r="H8793" s="15">
        <v>0</v>
      </c>
      <c r="I8793" s="15">
        <v>0</v>
      </c>
      <c r="J8793" s="13">
        <f>OR(F8793&lt;&gt;0,G8793&lt;&gt;0,H8793&lt;&gt;0,I8793&lt;&gt;0)*(F8793 + (F8793 = 0))*(G8793 + (G8793 = 0))*(H8793 + (H8793 = 0))*(I8793 + (I8793 = 0))</f>
        <v>1600</v>
      </c>
      <c r="K8793" s="11"/>
      <c r="L8793" s="11"/>
      <c r="M8793" s="11"/>
    </row>
    <row r="8794" spans="1:13">
      <c r="A8794" s="11"/>
      <c r="B8794" s="11"/>
      <c r="C8794" s="11"/>
      <c r="D8794" s="11"/>
      <c r="E8794" s="10" t="s">
        <v>3069</v>
      </c>
      <c r="F8794" s="14">
        <v>1</v>
      </c>
      <c r="G8794" s="15">
        <v>1600</v>
      </c>
      <c r="H8794" s="15">
        <v>0</v>
      </c>
      <c r="I8794" s="15">
        <v>0</v>
      </c>
      <c r="J8794" s="13">
        <f>OR(F8794&lt;&gt;0,G8794&lt;&gt;0,H8794&lt;&gt;0,I8794&lt;&gt;0)*(F8794 + (F8794 = 0))*(G8794 + (G8794 = 0))*(H8794 + (H8794 = 0))*(I8794 + (I8794 = 0))</f>
        <v>1600</v>
      </c>
      <c r="K8794" s="11"/>
      <c r="L8794" s="11"/>
      <c r="M8794" s="11"/>
    </row>
    <row r="8795" spans="1:13">
      <c r="A8795" s="11"/>
      <c r="B8795" s="11"/>
      <c r="C8795" s="11"/>
      <c r="D8795" s="11"/>
      <c r="E8795" s="10" t="s">
        <v>3070</v>
      </c>
      <c r="F8795" s="14">
        <v>8</v>
      </c>
      <c r="G8795" s="15">
        <v>20</v>
      </c>
      <c r="H8795" s="15">
        <v>0</v>
      </c>
      <c r="I8795" s="15">
        <v>0</v>
      </c>
      <c r="J8795" s="13">
        <f>OR(F8795&lt;&gt;0,G8795&lt;&gt;0,H8795&lt;&gt;0,I8795&lt;&gt;0)*(F8795 + (F8795 = 0))*(G8795 + (G8795 = 0))*(H8795 + (H8795 = 0))*(I8795 + (I8795 = 0))</f>
        <v>160</v>
      </c>
      <c r="K8795" s="11"/>
      <c r="L8795" s="11"/>
      <c r="M8795" s="11"/>
    </row>
    <row r="8796" spans="1:13">
      <c r="A8796" s="11"/>
      <c r="B8796" s="11"/>
      <c r="C8796" s="11"/>
      <c r="D8796" s="11"/>
      <c r="E8796" s="10" t="s">
        <v>3034</v>
      </c>
      <c r="F8796" s="14">
        <v>2</v>
      </c>
      <c r="G8796" s="15">
        <v>15</v>
      </c>
      <c r="H8796" s="15">
        <v>0</v>
      </c>
      <c r="I8796" s="15">
        <v>0</v>
      </c>
      <c r="J8796" s="13">
        <f>OR(F8796&lt;&gt;0,G8796&lt;&gt;0,H8796&lt;&gt;0,I8796&lt;&gt;0)*(F8796 + (F8796 = 0))*(G8796 + (G8796 = 0))*(H8796 + (H8796 = 0))*(I8796 + (I8796 = 0))</f>
        <v>30</v>
      </c>
      <c r="K8796" s="11"/>
      <c r="L8796" s="11"/>
      <c r="M8796" s="11"/>
    </row>
    <row r="8797" spans="1:13">
      <c r="A8797" s="11"/>
      <c r="B8797" s="11"/>
      <c r="C8797" s="11"/>
      <c r="D8797" s="11"/>
      <c r="E8797" s="10" t="s">
        <v>3068</v>
      </c>
      <c r="F8797" s="14">
        <v>1</v>
      </c>
      <c r="G8797" s="15">
        <v>1600</v>
      </c>
      <c r="H8797" s="15">
        <v>0</v>
      </c>
      <c r="I8797" s="15">
        <v>0</v>
      </c>
      <c r="J8797" s="13">
        <f>OR(F8797&lt;&gt;0,G8797&lt;&gt;0,H8797&lt;&gt;0,I8797&lt;&gt;0)*(F8797 + (F8797 = 0))*(G8797 + (G8797 = 0))*(H8797 + (H8797 = 0))*(I8797 + (I8797 = 0))</f>
        <v>1600</v>
      </c>
      <c r="K8797" s="11"/>
      <c r="L8797" s="11"/>
      <c r="M8797" s="11"/>
    </row>
    <row r="8798" spans="1:13">
      <c r="A8798" s="11"/>
      <c r="B8798" s="11"/>
      <c r="C8798" s="11"/>
      <c r="D8798" s="11"/>
      <c r="E8798" s="10" t="s">
        <v>3069</v>
      </c>
      <c r="F8798" s="14">
        <v>1</v>
      </c>
      <c r="G8798" s="15">
        <v>1600</v>
      </c>
      <c r="H8798" s="15">
        <v>0</v>
      </c>
      <c r="I8798" s="15">
        <v>0</v>
      </c>
      <c r="J8798" s="13">
        <f>OR(F8798&lt;&gt;0,G8798&lt;&gt;0,H8798&lt;&gt;0,I8798&lt;&gt;0)*(F8798 + (F8798 = 0))*(G8798 + (G8798 = 0))*(H8798 + (H8798 = 0))*(I8798 + (I8798 = 0))</f>
        <v>1600</v>
      </c>
      <c r="K8798" s="11"/>
      <c r="L8798" s="11"/>
      <c r="M8798" s="11"/>
    </row>
    <row r="8799" spans="1:13">
      <c r="A8799" s="11"/>
      <c r="B8799" s="11"/>
      <c r="C8799" s="11"/>
      <c r="D8799" s="11"/>
      <c r="E8799" s="10" t="s">
        <v>3048</v>
      </c>
      <c r="F8799" s="14">
        <v>1</v>
      </c>
      <c r="G8799" s="15">
        <v>40</v>
      </c>
      <c r="H8799" s="15">
        <v>0</v>
      </c>
      <c r="I8799" s="15">
        <v>0</v>
      </c>
      <c r="J8799" s="13">
        <f>OR(F8799&lt;&gt;0,G8799&lt;&gt;0,H8799&lt;&gt;0,I8799&lt;&gt;0)*(F8799 + (F8799 = 0))*(G8799 + (G8799 = 0))*(H8799 + (H8799 = 0))*(I8799 + (I8799 = 0))</f>
        <v>40</v>
      </c>
      <c r="K8799" s="11"/>
      <c r="L8799" s="11"/>
      <c r="M8799" s="11"/>
    </row>
    <row r="8800" spans="1:13">
      <c r="A8800" s="11"/>
      <c r="B8800" s="11"/>
      <c r="C8800" s="11"/>
      <c r="D8800" s="11"/>
      <c r="E8800" s="10" t="s">
        <v>3070</v>
      </c>
      <c r="F8800" s="14">
        <v>8</v>
      </c>
      <c r="G8800" s="15">
        <v>20</v>
      </c>
      <c r="H8800" s="15">
        <v>0</v>
      </c>
      <c r="I8800" s="15">
        <v>0</v>
      </c>
      <c r="J8800" s="13">
        <f>OR(F8800&lt;&gt;0,G8800&lt;&gt;0,H8800&lt;&gt;0,I8800&lt;&gt;0)*(F8800 + (F8800 = 0))*(G8800 + (G8800 = 0))*(H8800 + (H8800 = 0))*(I8800 + (I8800 = 0))</f>
        <v>160</v>
      </c>
      <c r="K8800" s="11"/>
      <c r="L8800" s="11"/>
      <c r="M8800" s="11"/>
    </row>
    <row r="8801" spans="1:13">
      <c r="A8801" s="11"/>
      <c r="B8801" s="11"/>
      <c r="C8801" s="11"/>
      <c r="D8801" s="11"/>
      <c r="E8801" s="10" t="s">
        <v>3034</v>
      </c>
      <c r="F8801" s="14">
        <v>2</v>
      </c>
      <c r="G8801" s="15">
        <v>25</v>
      </c>
      <c r="H8801" s="15">
        <v>0</v>
      </c>
      <c r="I8801" s="15">
        <v>0</v>
      </c>
      <c r="J8801" s="13">
        <f>OR(F8801&lt;&gt;0,G8801&lt;&gt;0,H8801&lt;&gt;0,I8801&lt;&gt;0)*(F8801 + (F8801 = 0))*(G8801 + (G8801 = 0))*(H8801 + (H8801 = 0))*(I8801 + (I8801 = 0))</f>
        <v>50</v>
      </c>
      <c r="K8801" s="11"/>
      <c r="L8801" s="11"/>
      <c r="M8801" s="11"/>
    </row>
    <row r="8802" spans="1:13">
      <c r="A8802" s="11"/>
      <c r="B8802" s="11"/>
      <c r="C8802" s="11"/>
      <c r="D8802" s="11"/>
      <c r="E8802" s="10" t="s">
        <v>17</v>
      </c>
      <c r="F8802" s="14"/>
      <c r="G8802" s="15"/>
      <c r="H8802" s="15"/>
      <c r="I8802" s="15"/>
      <c r="J8802" s="13">
        <f>OR(F8802&lt;&gt;0,G8802&lt;&gt;0,H8802&lt;&gt;0,I8802&lt;&gt;0)*(F8802 + (F8802 = 0))*(G8802 + (G8802 = 0))*(H8802 + (H8802 = 0))*(I8802 + (I8802 = 0))</f>
        <v>0</v>
      </c>
      <c r="K8802" s="11"/>
      <c r="L8802" s="11"/>
      <c r="M8802" s="11"/>
    </row>
    <row r="8803" spans="1:13">
      <c r="A8803" s="11"/>
      <c r="B8803" s="11"/>
      <c r="C8803" s="11"/>
      <c r="D8803" s="11"/>
      <c r="E8803" s="11"/>
      <c r="F8803" s="11"/>
      <c r="G8803" s="11"/>
      <c r="H8803" s="11"/>
      <c r="I8803" s="11"/>
      <c r="J8803" s="16" t="s">
        <v>3071</v>
      </c>
      <c r="K8803" s="17">
        <f>SUM(J8790:J8802)*1</f>
        <v>7590</v>
      </c>
      <c r="L8803" s="15">
        <v>6.9</v>
      </c>
      <c r="M8803" s="18">
        <f>ROUND(K8803*L8803,2)</f>
        <v>52371</v>
      </c>
    </row>
    <row r="8804" spans="1:13" ht="0.95" customHeight="1">
      <c r="A8804" s="19"/>
      <c r="B8804" s="19"/>
      <c r="C8804" s="19"/>
      <c r="D8804" s="19"/>
      <c r="E8804" s="19"/>
      <c r="F8804" s="19"/>
      <c r="G8804" s="19"/>
      <c r="H8804" s="19"/>
      <c r="I8804" s="19"/>
      <c r="J8804" s="19"/>
      <c r="K8804" s="19"/>
      <c r="L8804" s="19"/>
      <c r="M8804" s="19"/>
    </row>
    <row r="8805" spans="1:13" s="1" customFormat="1">
      <c r="A8805" s="40" t="s">
        <v>3072</v>
      </c>
      <c r="B8805" s="16" t="s">
        <v>22</v>
      </c>
      <c r="C8805" s="16" t="s">
        <v>23</v>
      </c>
      <c r="D8805" s="16" t="s">
        <v>3073</v>
      </c>
      <c r="E8805" s="41"/>
      <c r="F8805" s="41"/>
      <c r="G8805" s="41"/>
      <c r="H8805" s="41"/>
      <c r="I8805" s="41"/>
      <c r="J8805" s="41"/>
      <c r="K8805" s="17">
        <f>K8821</f>
        <v>8805</v>
      </c>
      <c r="L8805" s="18">
        <f>L8821</f>
        <v>10.58</v>
      </c>
      <c r="M8805" s="18">
        <f>M8821</f>
        <v>93156.9</v>
      </c>
    </row>
    <row r="8806" spans="1:13">
      <c r="A8806" s="11"/>
      <c r="B8806" s="11"/>
      <c r="C8806" s="11"/>
      <c r="D8806" s="10" t="s">
        <v>3074</v>
      </c>
      <c r="E8806" s="11"/>
      <c r="F8806" s="11"/>
      <c r="G8806" s="11"/>
      <c r="H8806" s="11"/>
      <c r="I8806" s="11"/>
      <c r="J8806" s="11"/>
      <c r="K8806" s="11"/>
      <c r="L8806" s="11"/>
      <c r="M8806" s="11"/>
    </row>
    <row r="8807" spans="1:13">
      <c r="A8807" s="11"/>
      <c r="B8807" s="11"/>
      <c r="C8807" s="11"/>
      <c r="D8807" s="11"/>
      <c r="E8807" s="10" t="s">
        <v>3066</v>
      </c>
      <c r="F8807" s="14">
        <v>1</v>
      </c>
      <c r="G8807" s="15">
        <v>655</v>
      </c>
      <c r="H8807" s="15">
        <v>0</v>
      </c>
      <c r="I8807" s="15">
        <v>0</v>
      </c>
      <c r="J8807" s="13">
        <f>OR(F8807&lt;&gt;0,G8807&lt;&gt;0,H8807&lt;&gt;0,I8807&lt;&gt;0)*(F8807 + (F8807 = 0))*(G8807 + (G8807 = 0))*(H8807 + (H8807 = 0))*(I8807 + (I8807 = 0))</f>
        <v>655</v>
      </c>
      <c r="K8807" s="11"/>
      <c r="L8807" s="11"/>
      <c r="M8807" s="11"/>
    </row>
    <row r="8808" spans="1:13">
      <c r="A8808" s="11"/>
      <c r="B8808" s="11"/>
      <c r="C8808" s="11"/>
      <c r="D8808" s="11"/>
      <c r="E8808" s="10" t="s">
        <v>3067</v>
      </c>
      <c r="F8808" s="14">
        <v>1</v>
      </c>
      <c r="G8808" s="15">
        <v>760</v>
      </c>
      <c r="H8808" s="15">
        <v>0</v>
      </c>
      <c r="I8808" s="15">
        <v>0</v>
      </c>
      <c r="J8808" s="13">
        <f>OR(F8808&lt;&gt;0,G8808&lt;&gt;0,H8808&lt;&gt;0,I8808&lt;&gt;0)*(F8808 + (F8808 = 0))*(G8808 + (G8808 = 0))*(H8808 + (H8808 = 0))*(I8808 + (I8808 = 0))</f>
        <v>760</v>
      </c>
      <c r="K8808" s="11"/>
      <c r="L8808" s="11"/>
      <c r="M8808" s="11"/>
    </row>
    <row r="8809" spans="1:13">
      <c r="A8809" s="11"/>
      <c r="B8809" s="11"/>
      <c r="C8809" s="11"/>
      <c r="D8809" s="11"/>
      <c r="E8809" s="10" t="s">
        <v>333</v>
      </c>
      <c r="F8809" s="14">
        <v>5</v>
      </c>
      <c r="G8809" s="15">
        <v>55</v>
      </c>
      <c r="H8809" s="15">
        <v>0</v>
      </c>
      <c r="I8809" s="15">
        <v>0</v>
      </c>
      <c r="J8809" s="13">
        <f>OR(F8809&lt;&gt;0,G8809&lt;&gt;0,H8809&lt;&gt;0,I8809&lt;&gt;0)*(F8809 + (F8809 = 0))*(G8809 + (G8809 = 0))*(H8809 + (H8809 = 0))*(I8809 + (I8809 = 0))</f>
        <v>275</v>
      </c>
      <c r="K8809" s="11"/>
      <c r="L8809" s="11"/>
      <c r="M8809" s="11"/>
    </row>
    <row r="8810" spans="1:13">
      <c r="A8810" s="11"/>
      <c r="B8810" s="11"/>
      <c r="C8810" s="11"/>
      <c r="D8810" s="11"/>
      <c r="E8810" s="10" t="s">
        <v>1151</v>
      </c>
      <c r="F8810" s="14"/>
      <c r="G8810" s="15"/>
      <c r="H8810" s="15"/>
      <c r="I8810" s="15"/>
      <c r="J8810" s="13">
        <f>OR(F8810&lt;&gt;0,G8810&lt;&gt;0,H8810&lt;&gt;0,I8810&lt;&gt;0)*(F8810 + (F8810 = 0))*(G8810 + (G8810 = 0))*(H8810 + (H8810 = 0))*(I8810 + (I8810 = 0))</f>
        <v>0</v>
      </c>
      <c r="K8810" s="11"/>
      <c r="L8810" s="11"/>
      <c r="M8810" s="11"/>
    </row>
    <row r="8811" spans="1:13">
      <c r="A8811" s="11"/>
      <c r="B8811" s="11"/>
      <c r="C8811" s="11"/>
      <c r="D8811" s="11"/>
      <c r="E8811" s="10" t="s">
        <v>3068</v>
      </c>
      <c r="F8811" s="14">
        <v>1</v>
      </c>
      <c r="G8811" s="15">
        <v>1600</v>
      </c>
      <c r="H8811" s="15">
        <v>0</v>
      </c>
      <c r="I8811" s="15">
        <v>0</v>
      </c>
      <c r="J8811" s="13">
        <f>OR(F8811&lt;&gt;0,G8811&lt;&gt;0,H8811&lt;&gt;0,I8811&lt;&gt;0)*(F8811 + (F8811 = 0))*(G8811 + (G8811 = 0))*(H8811 + (H8811 = 0))*(I8811 + (I8811 = 0))</f>
        <v>1600</v>
      </c>
      <c r="K8811" s="11"/>
      <c r="L8811" s="11"/>
      <c r="M8811" s="11"/>
    </row>
    <row r="8812" spans="1:13">
      <c r="A8812" s="11"/>
      <c r="B8812" s="11"/>
      <c r="C8812" s="11"/>
      <c r="D8812" s="11"/>
      <c r="E8812" s="10" t="s">
        <v>3069</v>
      </c>
      <c r="F8812" s="14">
        <v>1</v>
      </c>
      <c r="G8812" s="15">
        <v>1600</v>
      </c>
      <c r="H8812" s="15">
        <v>0</v>
      </c>
      <c r="I8812" s="15">
        <v>0</v>
      </c>
      <c r="J8812" s="13">
        <f>OR(F8812&lt;&gt;0,G8812&lt;&gt;0,H8812&lt;&gt;0,I8812&lt;&gt;0)*(F8812 + (F8812 = 0))*(G8812 + (G8812 = 0))*(H8812 + (H8812 = 0))*(I8812 + (I8812 = 0))</f>
        <v>1600</v>
      </c>
      <c r="K8812" s="11"/>
      <c r="L8812" s="11"/>
      <c r="M8812" s="11"/>
    </row>
    <row r="8813" spans="1:13">
      <c r="A8813" s="11"/>
      <c r="B8813" s="11"/>
      <c r="C8813" s="11"/>
      <c r="D8813" s="11"/>
      <c r="E8813" s="10" t="s">
        <v>3075</v>
      </c>
      <c r="F8813" s="14">
        <v>8</v>
      </c>
      <c r="G8813" s="15">
        <v>20</v>
      </c>
      <c r="H8813" s="15">
        <v>0</v>
      </c>
      <c r="I8813" s="15">
        <v>0</v>
      </c>
      <c r="J8813" s="13">
        <f>OR(F8813&lt;&gt;0,G8813&lt;&gt;0,H8813&lt;&gt;0,I8813&lt;&gt;0)*(F8813 + (F8813 = 0))*(G8813 + (G8813 = 0))*(H8813 + (H8813 = 0))*(I8813 + (I8813 = 0))</f>
        <v>160</v>
      </c>
      <c r="K8813" s="11"/>
      <c r="L8813" s="11"/>
      <c r="M8813" s="11"/>
    </row>
    <row r="8814" spans="1:13">
      <c r="A8814" s="11"/>
      <c r="B8814" s="11"/>
      <c r="C8814" s="11"/>
      <c r="D8814" s="11"/>
      <c r="E8814" s="10" t="s">
        <v>3034</v>
      </c>
      <c r="F8814" s="14">
        <v>2</v>
      </c>
      <c r="G8814" s="15">
        <v>15</v>
      </c>
      <c r="H8814" s="15">
        <v>0</v>
      </c>
      <c r="I8814" s="15">
        <v>0</v>
      </c>
      <c r="J8814" s="13">
        <f>OR(F8814&lt;&gt;0,G8814&lt;&gt;0,H8814&lt;&gt;0,I8814&lt;&gt;0)*(F8814 + (F8814 = 0))*(G8814 + (G8814 = 0))*(H8814 + (H8814 = 0))*(I8814 + (I8814 = 0))</f>
        <v>30</v>
      </c>
      <c r="K8814" s="11"/>
      <c r="L8814" s="11"/>
      <c r="M8814" s="11"/>
    </row>
    <row r="8815" spans="1:13">
      <c r="A8815" s="11"/>
      <c r="B8815" s="11"/>
      <c r="C8815" s="11"/>
      <c r="D8815" s="11"/>
      <c r="E8815" s="10" t="s">
        <v>3068</v>
      </c>
      <c r="F8815" s="14">
        <v>1</v>
      </c>
      <c r="G8815" s="15">
        <v>1600</v>
      </c>
      <c r="H8815" s="15">
        <v>0</v>
      </c>
      <c r="I8815" s="15">
        <v>0</v>
      </c>
      <c r="J8815" s="13">
        <f>OR(F8815&lt;&gt;0,G8815&lt;&gt;0,H8815&lt;&gt;0,I8815&lt;&gt;0)*(F8815 + (F8815 = 0))*(G8815 + (G8815 = 0))*(H8815 + (H8815 = 0))*(I8815 + (I8815 = 0))</f>
        <v>1600</v>
      </c>
      <c r="K8815" s="11"/>
      <c r="L8815" s="11"/>
      <c r="M8815" s="11"/>
    </row>
    <row r="8816" spans="1:13">
      <c r="A8816" s="11"/>
      <c r="B8816" s="11"/>
      <c r="C8816" s="11"/>
      <c r="D8816" s="11"/>
      <c r="E8816" s="10" t="s">
        <v>3069</v>
      </c>
      <c r="F8816" s="14">
        <v>1</v>
      </c>
      <c r="G8816" s="15">
        <v>1600</v>
      </c>
      <c r="H8816" s="15">
        <v>0</v>
      </c>
      <c r="I8816" s="15">
        <v>0</v>
      </c>
      <c r="J8816" s="13">
        <f>OR(F8816&lt;&gt;0,G8816&lt;&gt;0,H8816&lt;&gt;0,I8816&lt;&gt;0)*(F8816 + (F8816 = 0))*(G8816 + (G8816 = 0))*(H8816 + (H8816 = 0))*(I8816 + (I8816 = 0))</f>
        <v>1600</v>
      </c>
      <c r="K8816" s="11"/>
      <c r="L8816" s="11"/>
      <c r="M8816" s="11"/>
    </row>
    <row r="8817" spans="1:13">
      <c r="A8817" s="11"/>
      <c r="B8817" s="11"/>
      <c r="C8817" s="11"/>
      <c r="D8817" s="11"/>
      <c r="E8817" s="10" t="s">
        <v>3048</v>
      </c>
      <c r="F8817" s="14">
        <v>1</v>
      </c>
      <c r="G8817" s="15">
        <v>40</v>
      </c>
      <c r="H8817" s="15">
        <v>0</v>
      </c>
      <c r="I8817" s="15">
        <v>0</v>
      </c>
      <c r="J8817" s="13">
        <f>OR(F8817&lt;&gt;0,G8817&lt;&gt;0,H8817&lt;&gt;0,I8817&lt;&gt;0)*(F8817 + (F8817 = 0))*(G8817 + (G8817 = 0))*(H8817 + (H8817 = 0))*(I8817 + (I8817 = 0))</f>
        <v>40</v>
      </c>
      <c r="K8817" s="11"/>
      <c r="L8817" s="11"/>
      <c r="M8817" s="11"/>
    </row>
    <row r="8818" spans="1:13">
      <c r="A8818" s="11"/>
      <c r="B8818" s="11"/>
      <c r="C8818" s="11"/>
      <c r="D8818" s="11"/>
      <c r="E8818" s="10" t="s">
        <v>3070</v>
      </c>
      <c r="F8818" s="14">
        <v>8</v>
      </c>
      <c r="G8818" s="15">
        <v>20</v>
      </c>
      <c r="H8818" s="15">
        <v>0</v>
      </c>
      <c r="I8818" s="15">
        <v>0</v>
      </c>
      <c r="J8818" s="13">
        <f>OR(F8818&lt;&gt;0,G8818&lt;&gt;0,H8818&lt;&gt;0,I8818&lt;&gt;0)*(F8818 + (F8818 = 0))*(G8818 + (G8818 = 0))*(H8818 + (H8818 = 0))*(I8818 + (I8818 = 0))</f>
        <v>160</v>
      </c>
      <c r="K8818" s="11"/>
      <c r="L8818" s="11"/>
      <c r="M8818" s="11"/>
    </row>
    <row r="8819" spans="1:13">
      <c r="A8819" s="11"/>
      <c r="B8819" s="11"/>
      <c r="C8819" s="11"/>
      <c r="D8819" s="11"/>
      <c r="E8819" s="10" t="s">
        <v>3034</v>
      </c>
      <c r="F8819" s="14">
        <v>2</v>
      </c>
      <c r="G8819" s="15">
        <v>25</v>
      </c>
      <c r="H8819" s="15">
        <v>0</v>
      </c>
      <c r="I8819" s="15">
        <v>0</v>
      </c>
      <c r="J8819" s="13">
        <f>OR(F8819&lt;&gt;0,G8819&lt;&gt;0,H8819&lt;&gt;0,I8819&lt;&gt;0)*(F8819 + (F8819 = 0))*(G8819 + (G8819 = 0))*(H8819 + (H8819 = 0))*(I8819 + (I8819 = 0))</f>
        <v>50</v>
      </c>
      <c r="K8819" s="11"/>
      <c r="L8819" s="11"/>
      <c r="M8819" s="11"/>
    </row>
    <row r="8820" spans="1:13">
      <c r="A8820" s="11"/>
      <c r="B8820" s="11"/>
      <c r="C8820" s="11"/>
      <c r="D8820" s="11"/>
      <c r="E8820" s="10" t="s">
        <v>333</v>
      </c>
      <c r="F8820" s="14">
        <v>5</v>
      </c>
      <c r="G8820" s="15">
        <v>55</v>
      </c>
      <c r="H8820" s="15">
        <v>0</v>
      </c>
      <c r="I8820" s="15">
        <v>0</v>
      </c>
      <c r="J8820" s="13">
        <f>OR(F8820&lt;&gt;0,G8820&lt;&gt;0,H8820&lt;&gt;0,I8820&lt;&gt;0)*(F8820 + (F8820 = 0))*(G8820 + (G8820 = 0))*(H8820 + (H8820 = 0))*(I8820 + (I8820 = 0))</f>
        <v>275</v>
      </c>
      <c r="K8820" s="11"/>
      <c r="L8820" s="11"/>
      <c r="M8820" s="11"/>
    </row>
    <row r="8821" spans="1:13">
      <c r="A8821" s="11"/>
      <c r="B8821" s="11"/>
      <c r="C8821" s="11"/>
      <c r="D8821" s="11"/>
      <c r="E8821" s="11"/>
      <c r="F8821" s="11"/>
      <c r="G8821" s="11"/>
      <c r="H8821" s="11"/>
      <c r="I8821" s="11"/>
      <c r="J8821" s="16" t="s">
        <v>3076</v>
      </c>
      <c r="K8821" s="17">
        <f>SUM(J8807:J8820)*1</f>
        <v>8805</v>
      </c>
      <c r="L8821" s="15">
        <v>10.58</v>
      </c>
      <c r="M8821" s="18">
        <f>ROUND(K8821*L8821,2)</f>
        <v>93156.9</v>
      </c>
    </row>
    <row r="8822" spans="1:13" ht="0.95" customHeight="1">
      <c r="A8822" s="19"/>
      <c r="B8822" s="19"/>
      <c r="C8822" s="19"/>
      <c r="D8822" s="19"/>
      <c r="E8822" s="19"/>
      <c r="F8822" s="19"/>
      <c r="G8822" s="19"/>
      <c r="H8822" s="19"/>
      <c r="I8822" s="19"/>
      <c r="J8822" s="19"/>
      <c r="K8822" s="19"/>
      <c r="L8822" s="19"/>
      <c r="M8822" s="19"/>
    </row>
    <row r="8823" spans="1:13" s="1" customFormat="1">
      <c r="A8823" s="40" t="s">
        <v>3077</v>
      </c>
      <c r="B8823" s="16" t="s">
        <v>22</v>
      </c>
      <c r="C8823" s="16" t="s">
        <v>61</v>
      </c>
      <c r="D8823" s="16" t="s">
        <v>3078</v>
      </c>
      <c r="E8823" s="41"/>
      <c r="F8823" s="41"/>
      <c r="G8823" s="41"/>
      <c r="H8823" s="41"/>
      <c r="I8823" s="41"/>
      <c r="J8823" s="41"/>
      <c r="K8823" s="17">
        <f>K8828</f>
        <v>16</v>
      </c>
      <c r="L8823" s="18">
        <f>L8828</f>
        <v>64.02</v>
      </c>
      <c r="M8823" s="18">
        <f>M8828</f>
        <v>1024.32</v>
      </c>
    </row>
    <row r="8824" spans="1:13">
      <c r="A8824" s="11"/>
      <c r="B8824" s="11"/>
      <c r="C8824" s="11"/>
      <c r="D8824" s="10" t="s">
        <v>3079</v>
      </c>
      <c r="E8824" s="11"/>
      <c r="F8824" s="11"/>
      <c r="G8824" s="11"/>
      <c r="H8824" s="11"/>
      <c r="I8824" s="11"/>
      <c r="J8824" s="11"/>
      <c r="K8824" s="11"/>
      <c r="L8824" s="11"/>
      <c r="M8824" s="11"/>
    </row>
    <row r="8825" spans="1:13">
      <c r="A8825" s="11"/>
      <c r="B8825" s="11"/>
      <c r="C8825" s="11"/>
      <c r="D8825" s="11"/>
      <c r="E8825" s="10" t="s">
        <v>2528</v>
      </c>
      <c r="F8825" s="14">
        <v>2</v>
      </c>
      <c r="G8825" s="15">
        <v>4</v>
      </c>
      <c r="H8825" s="15">
        <v>0</v>
      </c>
      <c r="I8825" s="15">
        <v>0</v>
      </c>
      <c r="J8825" s="13">
        <f>OR(F8825&lt;&gt;0,G8825&lt;&gt;0,H8825&lt;&gt;0,I8825&lt;&gt;0)*(F8825 + (F8825 = 0))*(G8825 + (G8825 = 0))*(H8825 + (H8825 = 0))*(I8825 + (I8825 = 0))</f>
        <v>8</v>
      </c>
      <c r="K8825" s="11"/>
      <c r="L8825" s="11"/>
      <c r="M8825" s="11"/>
    </row>
    <row r="8826" spans="1:13">
      <c r="A8826" s="11"/>
      <c r="B8826" s="11"/>
      <c r="C8826" s="11"/>
      <c r="D8826" s="11"/>
      <c r="E8826" s="10" t="s">
        <v>333</v>
      </c>
      <c r="F8826" s="14">
        <v>8</v>
      </c>
      <c r="G8826" s="15">
        <v>1</v>
      </c>
      <c r="H8826" s="15">
        <v>0</v>
      </c>
      <c r="I8826" s="15">
        <v>0</v>
      </c>
      <c r="J8826" s="13">
        <f>OR(F8826&lt;&gt;0,G8826&lt;&gt;0,H8826&lt;&gt;0,I8826&lt;&gt;0)*(F8826 + (F8826 = 0))*(G8826 + (G8826 = 0))*(H8826 + (H8826 = 0))*(I8826 + (I8826 = 0))</f>
        <v>8</v>
      </c>
      <c r="K8826" s="11"/>
      <c r="L8826" s="11"/>
      <c r="M8826" s="11"/>
    </row>
    <row r="8827" spans="1:13">
      <c r="A8827" s="11"/>
      <c r="B8827" s="11"/>
      <c r="C8827" s="11"/>
      <c r="D8827" s="11"/>
      <c r="E8827" s="10" t="s">
        <v>17</v>
      </c>
      <c r="F8827" s="14"/>
      <c r="G8827" s="15"/>
      <c r="H8827" s="15"/>
      <c r="I8827" s="15"/>
      <c r="J8827" s="13">
        <f>OR(F8827&lt;&gt;0,G8827&lt;&gt;0,H8827&lt;&gt;0,I8827&lt;&gt;0)*(F8827 + (F8827 = 0))*(G8827 + (G8827 = 0))*(H8827 + (H8827 = 0))*(I8827 + (I8827 = 0))</f>
        <v>0</v>
      </c>
      <c r="K8827" s="11"/>
      <c r="L8827" s="11"/>
      <c r="M8827" s="11"/>
    </row>
    <row r="8828" spans="1:13">
      <c r="A8828" s="11"/>
      <c r="B8828" s="11"/>
      <c r="C8828" s="11"/>
      <c r="D8828" s="11"/>
      <c r="E8828" s="11"/>
      <c r="F8828" s="11"/>
      <c r="G8828" s="11"/>
      <c r="H8828" s="11"/>
      <c r="I8828" s="11"/>
      <c r="J8828" s="16" t="s">
        <v>3080</v>
      </c>
      <c r="K8828" s="17">
        <f>SUM(J8825:J8827)*1</f>
        <v>16</v>
      </c>
      <c r="L8828" s="15">
        <v>64.02</v>
      </c>
      <c r="M8828" s="18">
        <f>ROUND(K8828*L8828,2)</f>
        <v>1024.32</v>
      </c>
    </row>
    <row r="8829" spans="1:13" ht="0.95" customHeight="1">
      <c r="A8829" s="19"/>
      <c r="B8829" s="19"/>
      <c r="C8829" s="19"/>
      <c r="D8829" s="19"/>
      <c r="E8829" s="19"/>
      <c r="F8829" s="19"/>
      <c r="G8829" s="19"/>
      <c r="H8829" s="19"/>
      <c r="I8829" s="19"/>
      <c r="J8829" s="19"/>
      <c r="K8829" s="19"/>
      <c r="L8829" s="19"/>
      <c r="M8829" s="19"/>
    </row>
    <row r="8830" spans="1:13" s="1" customFormat="1">
      <c r="A8830" s="40" t="s">
        <v>3081</v>
      </c>
      <c r="B8830" s="16" t="s">
        <v>22</v>
      </c>
      <c r="C8830" s="16" t="s">
        <v>61</v>
      </c>
      <c r="D8830" s="16" t="s">
        <v>3082</v>
      </c>
      <c r="E8830" s="41"/>
      <c r="F8830" s="41"/>
      <c r="G8830" s="41"/>
      <c r="H8830" s="41"/>
      <c r="I8830" s="41"/>
      <c r="J8830" s="41"/>
      <c r="K8830" s="17">
        <f>K8835</f>
        <v>28</v>
      </c>
      <c r="L8830" s="18">
        <f>L8835</f>
        <v>133.36000000000001</v>
      </c>
      <c r="M8830" s="18">
        <f>M8835</f>
        <v>3734.08</v>
      </c>
    </row>
    <row r="8831" spans="1:13">
      <c r="A8831" s="11"/>
      <c r="B8831" s="11"/>
      <c r="C8831" s="11"/>
      <c r="D8831" s="10" t="s">
        <v>3083</v>
      </c>
      <c r="E8831" s="11"/>
      <c r="F8831" s="11"/>
      <c r="G8831" s="11"/>
      <c r="H8831" s="11"/>
      <c r="I8831" s="11"/>
      <c r="J8831" s="11"/>
      <c r="K8831" s="11"/>
      <c r="L8831" s="11"/>
      <c r="M8831" s="11"/>
    </row>
    <row r="8832" spans="1:13">
      <c r="A8832" s="11"/>
      <c r="B8832" s="11"/>
      <c r="C8832" s="11"/>
      <c r="D8832" s="11"/>
      <c r="E8832" s="10" t="s">
        <v>2528</v>
      </c>
      <c r="F8832" s="14">
        <v>6</v>
      </c>
      <c r="G8832" s="15">
        <v>2</v>
      </c>
      <c r="H8832" s="15">
        <v>0</v>
      </c>
      <c r="I8832" s="15">
        <v>0</v>
      </c>
      <c r="J8832" s="13">
        <f>OR(F8832&lt;&gt;0,G8832&lt;&gt;0,H8832&lt;&gt;0,I8832&lt;&gt;0)*(F8832 + (F8832 = 0))*(G8832 + (G8832 = 0))*(H8832 + (H8832 = 0))*(I8832 + (I8832 = 0))</f>
        <v>12</v>
      </c>
      <c r="K8832" s="11"/>
      <c r="L8832" s="11"/>
      <c r="M8832" s="11"/>
    </row>
    <row r="8833" spans="1:13">
      <c r="A8833" s="11"/>
      <c r="B8833" s="11"/>
      <c r="C8833" s="11"/>
      <c r="D8833" s="11"/>
      <c r="E8833" s="10" t="s">
        <v>3084</v>
      </c>
      <c r="F8833" s="14">
        <v>8</v>
      </c>
      <c r="G8833" s="15">
        <v>2</v>
      </c>
      <c r="H8833" s="15">
        <v>0</v>
      </c>
      <c r="I8833" s="15">
        <v>0</v>
      </c>
      <c r="J8833" s="13">
        <f>OR(F8833&lt;&gt;0,G8833&lt;&gt;0,H8833&lt;&gt;0,I8833&lt;&gt;0)*(F8833 + (F8833 = 0))*(G8833 + (G8833 = 0))*(H8833 + (H8833 = 0))*(I8833 + (I8833 = 0))</f>
        <v>16</v>
      </c>
      <c r="K8833" s="11"/>
      <c r="L8833" s="11"/>
      <c r="M8833" s="11"/>
    </row>
    <row r="8834" spans="1:13">
      <c r="A8834" s="11"/>
      <c r="B8834" s="11"/>
      <c r="C8834" s="11"/>
      <c r="D8834" s="11"/>
      <c r="E8834" s="10" t="s">
        <v>17</v>
      </c>
      <c r="F8834" s="14"/>
      <c r="G8834" s="15"/>
      <c r="H8834" s="15"/>
      <c r="I8834" s="15"/>
      <c r="J8834" s="13">
        <f>OR(F8834&lt;&gt;0,G8834&lt;&gt;0,H8834&lt;&gt;0,I8834&lt;&gt;0)*(F8834 + (F8834 = 0))*(G8834 + (G8834 = 0))*(H8834 + (H8834 = 0))*(I8834 + (I8834 = 0))</f>
        <v>0</v>
      </c>
      <c r="K8834" s="11"/>
      <c r="L8834" s="11"/>
      <c r="M8834" s="11"/>
    </row>
    <row r="8835" spans="1:13">
      <c r="A8835" s="11"/>
      <c r="B8835" s="11"/>
      <c r="C8835" s="11"/>
      <c r="D8835" s="11"/>
      <c r="E8835" s="11"/>
      <c r="F8835" s="11"/>
      <c r="G8835" s="11"/>
      <c r="H8835" s="11"/>
      <c r="I8835" s="11"/>
      <c r="J8835" s="16" t="s">
        <v>3085</v>
      </c>
      <c r="K8835" s="17">
        <f>SUM(J8832:J8834)*1</f>
        <v>28</v>
      </c>
      <c r="L8835" s="15">
        <v>133.36000000000001</v>
      </c>
      <c r="M8835" s="18">
        <f>ROUND(K8835*L8835,2)</f>
        <v>3734.08</v>
      </c>
    </row>
    <row r="8836" spans="1:13" ht="0.95" customHeight="1">
      <c r="A8836" s="19"/>
      <c r="B8836" s="19"/>
      <c r="C8836" s="19"/>
      <c r="D8836" s="19"/>
      <c r="E8836" s="19"/>
      <c r="F8836" s="19"/>
      <c r="G8836" s="19"/>
      <c r="H8836" s="19"/>
      <c r="I8836" s="19"/>
      <c r="J8836" s="19"/>
      <c r="K8836" s="19"/>
      <c r="L8836" s="19"/>
      <c r="M8836" s="19"/>
    </row>
    <row r="8837" spans="1:13" s="1" customFormat="1">
      <c r="A8837" s="40" t="s">
        <v>3086</v>
      </c>
      <c r="B8837" s="16" t="s">
        <v>22</v>
      </c>
      <c r="C8837" s="16" t="s">
        <v>61</v>
      </c>
      <c r="D8837" s="16" t="s">
        <v>3087</v>
      </c>
      <c r="E8837" s="41"/>
      <c r="F8837" s="41"/>
      <c r="G8837" s="41"/>
      <c r="H8837" s="41"/>
      <c r="I8837" s="41"/>
      <c r="J8837" s="41"/>
      <c r="K8837" s="17">
        <f>K8842</f>
        <v>16</v>
      </c>
      <c r="L8837" s="18">
        <f>L8842</f>
        <v>127.17</v>
      </c>
      <c r="M8837" s="18">
        <f>M8842</f>
        <v>2034.72</v>
      </c>
    </row>
    <row r="8838" spans="1:13">
      <c r="A8838" s="11"/>
      <c r="B8838" s="11"/>
      <c r="C8838" s="11"/>
      <c r="D8838" s="10" t="s">
        <v>3088</v>
      </c>
      <c r="E8838" s="11"/>
      <c r="F8838" s="11"/>
      <c r="G8838" s="11"/>
      <c r="H8838" s="11"/>
      <c r="I8838" s="11"/>
      <c r="J8838" s="11"/>
      <c r="K8838" s="11"/>
      <c r="L8838" s="11"/>
      <c r="M8838" s="11"/>
    </row>
    <row r="8839" spans="1:13">
      <c r="A8839" s="11"/>
      <c r="B8839" s="11"/>
      <c r="C8839" s="11"/>
      <c r="D8839" s="11"/>
      <c r="E8839" s="10" t="s">
        <v>2528</v>
      </c>
      <c r="F8839" s="14">
        <v>4</v>
      </c>
      <c r="G8839" s="15">
        <v>2</v>
      </c>
      <c r="H8839" s="15">
        <v>0</v>
      </c>
      <c r="I8839" s="15">
        <v>0</v>
      </c>
      <c r="J8839" s="13">
        <f>OR(F8839&lt;&gt;0,G8839&lt;&gt;0,H8839&lt;&gt;0,I8839&lt;&gt;0)*(F8839 + (F8839 = 0))*(G8839 + (G8839 = 0))*(H8839 + (H8839 = 0))*(I8839 + (I8839 = 0))</f>
        <v>8</v>
      </c>
      <c r="K8839" s="11"/>
      <c r="L8839" s="11"/>
      <c r="M8839" s="11"/>
    </row>
    <row r="8840" spans="1:13">
      <c r="A8840" s="11"/>
      <c r="B8840" s="11"/>
      <c r="C8840" s="11"/>
      <c r="D8840" s="11"/>
      <c r="E8840" s="10" t="s">
        <v>333</v>
      </c>
      <c r="F8840" s="14">
        <v>8</v>
      </c>
      <c r="G8840" s="15">
        <v>0</v>
      </c>
      <c r="H8840" s="15">
        <v>0</v>
      </c>
      <c r="I8840" s="15">
        <v>0</v>
      </c>
      <c r="J8840" s="13">
        <f>OR(F8840&lt;&gt;0,G8840&lt;&gt;0,H8840&lt;&gt;0,I8840&lt;&gt;0)*(F8840 + (F8840 = 0))*(G8840 + (G8840 = 0))*(H8840 + (H8840 = 0))*(I8840 + (I8840 = 0))</f>
        <v>8</v>
      </c>
      <c r="K8840" s="11"/>
      <c r="L8840" s="11"/>
      <c r="M8840" s="11"/>
    </row>
    <row r="8841" spans="1:13">
      <c r="A8841" s="11"/>
      <c r="B8841" s="11"/>
      <c r="C8841" s="11"/>
      <c r="D8841" s="11"/>
      <c r="E8841" s="10" t="s">
        <v>17</v>
      </c>
      <c r="F8841" s="14"/>
      <c r="G8841" s="15"/>
      <c r="H8841" s="15"/>
      <c r="I8841" s="15"/>
      <c r="J8841" s="13">
        <f>OR(F8841&lt;&gt;0,G8841&lt;&gt;0,H8841&lt;&gt;0,I8841&lt;&gt;0)*(F8841 + (F8841 = 0))*(G8841 + (G8841 = 0))*(H8841 + (H8841 = 0))*(I8841 + (I8841 = 0))</f>
        <v>0</v>
      </c>
      <c r="K8841" s="11"/>
      <c r="L8841" s="11"/>
      <c r="M8841" s="11"/>
    </row>
    <row r="8842" spans="1:13">
      <c r="A8842" s="11"/>
      <c r="B8842" s="11"/>
      <c r="C8842" s="11"/>
      <c r="D8842" s="11"/>
      <c r="E8842" s="11"/>
      <c r="F8842" s="11"/>
      <c r="G8842" s="11"/>
      <c r="H8842" s="11"/>
      <c r="I8842" s="11"/>
      <c r="J8842" s="16" t="s">
        <v>3089</v>
      </c>
      <c r="K8842" s="17">
        <f>SUM(J8839:J8841)*1</f>
        <v>16</v>
      </c>
      <c r="L8842" s="15">
        <v>127.17</v>
      </c>
      <c r="M8842" s="18">
        <f>ROUND(K8842*L8842,2)</f>
        <v>2034.72</v>
      </c>
    </row>
    <row r="8843" spans="1:13" ht="0.95" customHeight="1">
      <c r="A8843" s="19"/>
      <c r="B8843" s="19"/>
      <c r="C8843" s="19"/>
      <c r="D8843" s="19"/>
      <c r="E8843" s="19"/>
      <c r="F8843" s="19"/>
      <c r="G8843" s="19"/>
      <c r="H8843" s="19"/>
      <c r="I8843" s="19"/>
      <c r="J8843" s="19"/>
      <c r="K8843" s="19"/>
      <c r="L8843" s="19"/>
      <c r="M8843" s="19"/>
    </row>
    <row r="8844" spans="1:13" s="1" customFormat="1">
      <c r="A8844" s="40" t="s">
        <v>3090</v>
      </c>
      <c r="B8844" s="16" t="s">
        <v>22</v>
      </c>
      <c r="C8844" s="16" t="s">
        <v>61</v>
      </c>
      <c r="D8844" s="16" t="s">
        <v>3091</v>
      </c>
      <c r="E8844" s="41"/>
      <c r="F8844" s="41"/>
      <c r="G8844" s="41"/>
      <c r="H8844" s="41"/>
      <c r="I8844" s="41"/>
      <c r="J8844" s="41"/>
      <c r="K8844" s="17">
        <f>K8848</f>
        <v>1</v>
      </c>
      <c r="L8844" s="18">
        <f>L8848</f>
        <v>11086.1</v>
      </c>
      <c r="M8844" s="18">
        <f>M8848</f>
        <v>11086.1</v>
      </c>
    </row>
    <row r="8845" spans="1:13">
      <c r="A8845" s="11"/>
      <c r="B8845" s="11"/>
      <c r="C8845" s="11"/>
      <c r="D8845" s="10" t="s">
        <v>3092</v>
      </c>
      <c r="E8845" s="11"/>
      <c r="F8845" s="11"/>
      <c r="G8845" s="11"/>
      <c r="H8845" s="11"/>
      <c r="I8845" s="11"/>
      <c r="J8845" s="11"/>
      <c r="K8845" s="11"/>
      <c r="L8845" s="11"/>
      <c r="M8845" s="11"/>
    </row>
    <row r="8846" spans="1:13">
      <c r="A8846" s="11"/>
      <c r="B8846" s="11"/>
      <c r="C8846" s="11"/>
      <c r="D8846" s="11"/>
      <c r="E8846" s="10" t="s">
        <v>17</v>
      </c>
      <c r="F8846" s="14">
        <v>1</v>
      </c>
      <c r="G8846" s="15">
        <v>0</v>
      </c>
      <c r="H8846" s="15">
        <v>0</v>
      </c>
      <c r="I8846" s="15">
        <v>0</v>
      </c>
      <c r="J8846" s="13">
        <f>OR(F8846&lt;&gt;0,G8846&lt;&gt;0,H8846&lt;&gt;0,I8846&lt;&gt;0)*(F8846 + (F8846 = 0))*(G8846 + (G8846 = 0))*(H8846 + (H8846 = 0))*(I8846 + (I8846 = 0))</f>
        <v>1</v>
      </c>
      <c r="K8846" s="11"/>
      <c r="L8846" s="11"/>
      <c r="M8846" s="11"/>
    </row>
    <row r="8847" spans="1:13">
      <c r="A8847" s="11"/>
      <c r="B8847" s="11"/>
      <c r="C8847" s="11"/>
      <c r="D8847" s="11"/>
      <c r="E8847" s="10" t="s">
        <v>17</v>
      </c>
      <c r="F8847" s="14"/>
      <c r="G8847" s="15"/>
      <c r="H8847" s="15"/>
      <c r="I8847" s="15"/>
      <c r="J8847" s="13">
        <f>OR(F8847&lt;&gt;0,G8847&lt;&gt;0,H8847&lt;&gt;0,I8847&lt;&gt;0)*(F8847 + (F8847 = 0))*(G8847 + (G8847 = 0))*(H8847 + (H8847 = 0))*(I8847 + (I8847 = 0))</f>
        <v>0</v>
      </c>
      <c r="K8847" s="11"/>
      <c r="L8847" s="11"/>
      <c r="M8847" s="11"/>
    </row>
    <row r="8848" spans="1:13">
      <c r="A8848" s="11"/>
      <c r="B8848" s="11"/>
      <c r="C8848" s="11"/>
      <c r="D8848" s="11"/>
      <c r="E8848" s="11"/>
      <c r="F8848" s="11"/>
      <c r="G8848" s="11"/>
      <c r="H8848" s="11"/>
      <c r="I8848" s="11"/>
      <c r="J8848" s="16" t="s">
        <v>3093</v>
      </c>
      <c r="K8848" s="17">
        <f>SUM(J8846:J8847)*1</f>
        <v>1</v>
      </c>
      <c r="L8848" s="15">
        <v>11086.1</v>
      </c>
      <c r="M8848" s="18">
        <f>ROUND(K8848*L8848,2)</f>
        <v>11086.1</v>
      </c>
    </row>
    <row r="8849" spans="1:13" ht="0.95" customHeight="1">
      <c r="A8849" s="19"/>
      <c r="B8849" s="19"/>
      <c r="C8849" s="19"/>
      <c r="D8849" s="19"/>
      <c r="E8849" s="19"/>
      <c r="F8849" s="19"/>
      <c r="G8849" s="19"/>
      <c r="H8849" s="19"/>
      <c r="I8849" s="19"/>
      <c r="J8849" s="19"/>
      <c r="K8849" s="19"/>
      <c r="L8849" s="19"/>
      <c r="M8849" s="19"/>
    </row>
    <row r="8850" spans="1:13">
      <c r="A8850" s="11"/>
      <c r="B8850" s="11"/>
      <c r="C8850" s="11"/>
      <c r="D8850" s="11"/>
      <c r="E8850" s="11"/>
      <c r="F8850" s="11"/>
      <c r="G8850" s="11"/>
      <c r="H8850" s="11"/>
      <c r="I8850" s="11"/>
      <c r="J8850" s="16" t="s">
        <v>3094</v>
      </c>
      <c r="K8850" s="20">
        <v>1</v>
      </c>
      <c r="L8850" s="18">
        <f>M8788+M8805+M8823+M8830+M8837+M8844</f>
        <v>163407.12</v>
      </c>
      <c r="M8850" s="18">
        <f>ROUND(K8850*L8850,2)</f>
        <v>163407.12</v>
      </c>
    </row>
    <row r="8851" spans="1:13" ht="0.95" customHeight="1">
      <c r="A8851" s="19"/>
      <c r="B8851" s="19"/>
      <c r="C8851" s="19"/>
      <c r="D8851" s="19"/>
      <c r="E8851" s="19"/>
      <c r="F8851" s="19"/>
      <c r="G8851" s="19"/>
      <c r="H8851" s="19"/>
      <c r="I8851" s="19"/>
      <c r="J8851" s="19"/>
      <c r="K8851" s="19"/>
      <c r="L8851" s="19"/>
      <c r="M8851" s="19"/>
    </row>
    <row r="8852" spans="1:13">
      <c r="A8852" s="11"/>
      <c r="B8852" s="11"/>
      <c r="C8852" s="11"/>
      <c r="D8852" s="11"/>
      <c r="E8852" s="11"/>
      <c r="F8852" s="11"/>
      <c r="G8852" s="11"/>
      <c r="H8852" s="11"/>
      <c r="I8852" s="11"/>
      <c r="J8852" s="16" t="s">
        <v>3095</v>
      </c>
      <c r="K8852" s="20">
        <v>1</v>
      </c>
      <c r="L8852" s="18">
        <f>M7560+M7700+M7712+M7903+M8105+M8602+M8787</f>
        <v>6761994.7199999997</v>
      </c>
      <c r="M8852" s="18">
        <f>ROUND(K8852*L8852,2)</f>
        <v>6761994.7199999997</v>
      </c>
    </row>
    <row r="8853" spans="1:13" ht="0.95" customHeight="1">
      <c r="A8853" s="19"/>
      <c r="B8853" s="19"/>
      <c r="C8853" s="19"/>
      <c r="D8853" s="19"/>
      <c r="E8853" s="19"/>
      <c r="F8853" s="19"/>
      <c r="G8853" s="19"/>
      <c r="H8853" s="19"/>
      <c r="I8853" s="19"/>
      <c r="J8853" s="19"/>
      <c r="K8853" s="19"/>
      <c r="L8853" s="19"/>
      <c r="M8853" s="19"/>
    </row>
    <row r="8854" spans="1:13">
      <c r="A8854" s="25" t="s">
        <v>3096</v>
      </c>
      <c r="B8854" s="25" t="s">
        <v>16</v>
      </c>
      <c r="C8854" s="25" t="s">
        <v>17</v>
      </c>
      <c r="D8854" s="25" t="s">
        <v>3097</v>
      </c>
      <c r="E8854" s="26"/>
      <c r="F8854" s="26"/>
      <c r="G8854" s="26"/>
      <c r="H8854" s="26"/>
      <c r="I8854" s="26"/>
      <c r="J8854" s="26"/>
      <c r="K8854" s="27">
        <f>K8903</f>
        <v>1</v>
      </c>
      <c r="L8854" s="28">
        <f>L8903</f>
        <v>109470.38</v>
      </c>
      <c r="M8854" s="28">
        <f>M8903</f>
        <v>109470.38</v>
      </c>
    </row>
    <row r="8855" spans="1:13" s="1" customFormat="1">
      <c r="A8855" s="40" t="s">
        <v>3098</v>
      </c>
      <c r="B8855" s="16" t="s">
        <v>22</v>
      </c>
      <c r="C8855" s="16" t="s">
        <v>61</v>
      </c>
      <c r="D8855" s="16" t="s">
        <v>3099</v>
      </c>
      <c r="E8855" s="41"/>
      <c r="F8855" s="41"/>
      <c r="G8855" s="41"/>
      <c r="H8855" s="41"/>
      <c r="I8855" s="41"/>
      <c r="J8855" s="41"/>
      <c r="K8855" s="17">
        <f>K8859</f>
        <v>1</v>
      </c>
      <c r="L8855" s="18">
        <f>L8859</f>
        <v>15450</v>
      </c>
      <c r="M8855" s="18">
        <f>M8859</f>
        <v>15450</v>
      </c>
    </row>
    <row r="8856" spans="1:13">
      <c r="A8856" s="11"/>
      <c r="B8856" s="11"/>
      <c r="C8856" s="11"/>
      <c r="D8856" s="10" t="s">
        <v>3100</v>
      </c>
      <c r="E8856" s="11"/>
      <c r="F8856" s="11"/>
      <c r="G8856" s="11"/>
      <c r="H8856" s="11"/>
      <c r="I8856" s="11"/>
      <c r="J8856" s="11"/>
      <c r="K8856" s="11"/>
      <c r="L8856" s="11"/>
      <c r="M8856" s="11"/>
    </row>
    <row r="8857" spans="1:13">
      <c r="A8857" s="11"/>
      <c r="B8857" s="11"/>
      <c r="C8857" s="11"/>
      <c r="D8857" s="11"/>
      <c r="E8857" s="10" t="s">
        <v>17</v>
      </c>
      <c r="F8857" s="14">
        <v>1</v>
      </c>
      <c r="G8857" s="15">
        <v>0</v>
      </c>
      <c r="H8857" s="15">
        <v>0</v>
      </c>
      <c r="I8857" s="15">
        <v>0</v>
      </c>
      <c r="J8857" s="13">
        <f>OR(F8857&lt;&gt;0,G8857&lt;&gt;0,H8857&lt;&gt;0,I8857&lt;&gt;0)*(F8857 + (F8857 = 0))*(G8857 + (G8857 = 0))*(H8857 + (H8857 = 0))*(I8857 + (I8857 = 0))</f>
        <v>1</v>
      </c>
      <c r="K8857" s="11"/>
      <c r="L8857" s="11"/>
      <c r="M8857" s="11"/>
    </row>
    <row r="8858" spans="1:13">
      <c r="A8858" s="11"/>
      <c r="B8858" s="11"/>
      <c r="C8858" s="11"/>
      <c r="D8858" s="11"/>
      <c r="E8858" s="10" t="s">
        <v>17</v>
      </c>
      <c r="F8858" s="14"/>
      <c r="G8858" s="15"/>
      <c r="H8858" s="15"/>
      <c r="I8858" s="15"/>
      <c r="J8858" s="13">
        <f>OR(F8858&lt;&gt;0,G8858&lt;&gt;0,H8858&lt;&gt;0,I8858&lt;&gt;0)*(F8858 + (F8858 = 0))*(G8858 + (G8858 = 0))*(H8858 + (H8858 = 0))*(I8858 + (I8858 = 0))</f>
        <v>0</v>
      </c>
      <c r="K8858" s="11"/>
      <c r="L8858" s="11"/>
      <c r="M8858" s="11"/>
    </row>
    <row r="8859" spans="1:13">
      <c r="A8859" s="11"/>
      <c r="B8859" s="11"/>
      <c r="C8859" s="11"/>
      <c r="D8859" s="11"/>
      <c r="E8859" s="11"/>
      <c r="F8859" s="11"/>
      <c r="G8859" s="11"/>
      <c r="H8859" s="11"/>
      <c r="I8859" s="11"/>
      <c r="J8859" s="16" t="s">
        <v>3101</v>
      </c>
      <c r="K8859" s="17">
        <f>SUM(J8857:J8858)*1</f>
        <v>1</v>
      </c>
      <c r="L8859" s="15">
        <v>15450</v>
      </c>
      <c r="M8859" s="18">
        <f>ROUND(K8859*L8859,2)</f>
        <v>15450</v>
      </c>
    </row>
    <row r="8860" spans="1:13" ht="0.95" customHeight="1">
      <c r="A8860" s="19"/>
      <c r="B8860" s="19"/>
      <c r="C8860" s="19"/>
      <c r="D8860" s="19"/>
      <c r="E8860" s="19"/>
      <c r="F8860" s="19"/>
      <c r="G8860" s="19"/>
      <c r="H8860" s="19"/>
      <c r="I8860" s="19"/>
      <c r="J8860" s="19"/>
      <c r="K8860" s="19"/>
      <c r="L8860" s="19"/>
      <c r="M8860" s="19"/>
    </row>
    <row r="8861" spans="1:13" s="1" customFormat="1">
      <c r="A8861" s="40" t="s">
        <v>3102</v>
      </c>
      <c r="B8861" s="16" t="s">
        <v>22</v>
      </c>
      <c r="C8861" s="16" t="s">
        <v>61</v>
      </c>
      <c r="D8861" s="16" t="s">
        <v>3103</v>
      </c>
      <c r="E8861" s="41"/>
      <c r="F8861" s="41"/>
      <c r="G8861" s="41"/>
      <c r="H8861" s="41"/>
      <c r="I8861" s="41"/>
      <c r="J8861" s="41"/>
      <c r="K8861" s="17">
        <f>K8865</f>
        <v>1</v>
      </c>
      <c r="L8861" s="18">
        <f>L8865</f>
        <v>14626</v>
      </c>
      <c r="M8861" s="18">
        <f>M8865</f>
        <v>14626</v>
      </c>
    </row>
    <row r="8862" spans="1:13">
      <c r="A8862" s="11"/>
      <c r="B8862" s="11"/>
      <c r="C8862" s="11"/>
      <c r="D8862" s="10" t="s">
        <v>3104</v>
      </c>
      <c r="E8862" s="11"/>
      <c r="F8862" s="11"/>
      <c r="G8862" s="11"/>
      <c r="H8862" s="11"/>
      <c r="I8862" s="11"/>
      <c r="J8862" s="11"/>
      <c r="K8862" s="11"/>
      <c r="L8862" s="11"/>
      <c r="M8862" s="11"/>
    </row>
    <row r="8863" spans="1:13">
      <c r="A8863" s="11"/>
      <c r="B8863" s="11"/>
      <c r="C8863" s="11"/>
      <c r="D8863" s="11"/>
      <c r="E8863" s="10" t="s">
        <v>17</v>
      </c>
      <c r="F8863" s="14">
        <v>1</v>
      </c>
      <c r="G8863" s="15">
        <v>0</v>
      </c>
      <c r="H8863" s="15">
        <v>0</v>
      </c>
      <c r="I8863" s="15">
        <v>0</v>
      </c>
      <c r="J8863" s="13">
        <f>OR(F8863&lt;&gt;0,G8863&lt;&gt;0,H8863&lt;&gt;0,I8863&lt;&gt;0)*(F8863 + (F8863 = 0))*(G8863 + (G8863 = 0))*(H8863 + (H8863 = 0))*(I8863 + (I8863 = 0))</f>
        <v>1</v>
      </c>
      <c r="K8863" s="11"/>
      <c r="L8863" s="11"/>
      <c r="M8863" s="11"/>
    </row>
    <row r="8864" spans="1:13">
      <c r="A8864" s="11"/>
      <c r="B8864" s="11"/>
      <c r="C8864" s="11"/>
      <c r="D8864" s="11"/>
      <c r="E8864" s="10" t="s">
        <v>17</v>
      </c>
      <c r="F8864" s="14"/>
      <c r="G8864" s="15"/>
      <c r="H8864" s="15"/>
      <c r="I8864" s="15"/>
      <c r="J8864" s="13">
        <f>OR(F8864&lt;&gt;0,G8864&lt;&gt;0,H8864&lt;&gt;0,I8864&lt;&gt;0)*(F8864 + (F8864 = 0))*(G8864 + (G8864 = 0))*(H8864 + (H8864 = 0))*(I8864 + (I8864 = 0))</f>
        <v>0</v>
      </c>
      <c r="K8864" s="11"/>
      <c r="L8864" s="11"/>
      <c r="M8864" s="11"/>
    </row>
    <row r="8865" spans="1:13">
      <c r="A8865" s="11"/>
      <c r="B8865" s="11"/>
      <c r="C8865" s="11"/>
      <c r="D8865" s="11"/>
      <c r="E8865" s="11"/>
      <c r="F8865" s="11"/>
      <c r="G8865" s="11"/>
      <c r="H8865" s="11"/>
      <c r="I8865" s="11"/>
      <c r="J8865" s="16" t="s">
        <v>3105</v>
      </c>
      <c r="K8865" s="17">
        <f>SUM(J8863:J8864)*1</f>
        <v>1</v>
      </c>
      <c r="L8865" s="15">
        <v>14626</v>
      </c>
      <c r="M8865" s="18">
        <f>ROUND(K8865*L8865,2)</f>
        <v>14626</v>
      </c>
    </row>
    <row r="8866" spans="1:13" ht="0.95" customHeight="1">
      <c r="A8866" s="19"/>
      <c r="B8866" s="19"/>
      <c r="C8866" s="19"/>
      <c r="D8866" s="19"/>
      <c r="E8866" s="19"/>
      <c r="F8866" s="19"/>
      <c r="G8866" s="19"/>
      <c r="H8866" s="19"/>
      <c r="I8866" s="19"/>
      <c r="J8866" s="19"/>
      <c r="K8866" s="19"/>
      <c r="L8866" s="19"/>
      <c r="M8866" s="19"/>
    </row>
    <row r="8867" spans="1:13" s="1" customFormat="1">
      <c r="A8867" s="40" t="s">
        <v>3106</v>
      </c>
      <c r="B8867" s="16" t="s">
        <v>22</v>
      </c>
      <c r="C8867" s="16" t="s">
        <v>61</v>
      </c>
      <c r="D8867" s="16" t="s">
        <v>3107</v>
      </c>
      <c r="E8867" s="41"/>
      <c r="F8867" s="41"/>
      <c r="G8867" s="41"/>
      <c r="H8867" s="41"/>
      <c r="I8867" s="41"/>
      <c r="J8867" s="41"/>
      <c r="K8867" s="17">
        <f>K8871</f>
        <v>1</v>
      </c>
      <c r="L8867" s="18">
        <f>L8871</f>
        <v>12831.66</v>
      </c>
      <c r="M8867" s="18">
        <f>M8871</f>
        <v>12831.66</v>
      </c>
    </row>
    <row r="8868" spans="1:13">
      <c r="A8868" s="11"/>
      <c r="B8868" s="11"/>
      <c r="C8868" s="11"/>
      <c r="D8868" s="10" t="s">
        <v>3108</v>
      </c>
      <c r="E8868" s="11"/>
      <c r="F8868" s="11"/>
      <c r="G8868" s="11"/>
      <c r="H8868" s="11"/>
      <c r="I8868" s="11"/>
      <c r="J8868" s="11"/>
      <c r="K8868" s="11"/>
      <c r="L8868" s="11"/>
      <c r="M8868" s="11"/>
    </row>
    <row r="8869" spans="1:13">
      <c r="A8869" s="11"/>
      <c r="B8869" s="11"/>
      <c r="C8869" s="11"/>
      <c r="D8869" s="11"/>
      <c r="E8869" s="10" t="s">
        <v>17</v>
      </c>
      <c r="F8869" s="14">
        <v>1</v>
      </c>
      <c r="G8869" s="15">
        <v>0</v>
      </c>
      <c r="H8869" s="15">
        <v>0</v>
      </c>
      <c r="I8869" s="15">
        <v>0</v>
      </c>
      <c r="J8869" s="13">
        <f>OR(F8869&lt;&gt;0,G8869&lt;&gt;0,H8869&lt;&gt;0,I8869&lt;&gt;0)*(F8869 + (F8869 = 0))*(G8869 + (G8869 = 0))*(H8869 + (H8869 = 0))*(I8869 + (I8869 = 0))</f>
        <v>1</v>
      </c>
      <c r="K8869" s="11"/>
      <c r="L8869" s="11"/>
      <c r="M8869" s="11"/>
    </row>
    <row r="8870" spans="1:13">
      <c r="A8870" s="11"/>
      <c r="B8870" s="11"/>
      <c r="C8870" s="11"/>
      <c r="D8870" s="11"/>
      <c r="E8870" s="10" t="s">
        <v>17</v>
      </c>
      <c r="F8870" s="14"/>
      <c r="G8870" s="15"/>
      <c r="H8870" s="15"/>
      <c r="I8870" s="15"/>
      <c r="J8870" s="13">
        <f>OR(F8870&lt;&gt;0,G8870&lt;&gt;0,H8870&lt;&gt;0,I8870&lt;&gt;0)*(F8870 + (F8870 = 0))*(G8870 + (G8870 = 0))*(H8870 + (H8870 = 0))*(I8870 + (I8870 = 0))</f>
        <v>0</v>
      </c>
      <c r="K8870" s="11"/>
      <c r="L8870" s="11"/>
      <c r="M8870" s="11"/>
    </row>
    <row r="8871" spans="1:13">
      <c r="A8871" s="11"/>
      <c r="B8871" s="11"/>
      <c r="C8871" s="11"/>
      <c r="D8871" s="11"/>
      <c r="E8871" s="11"/>
      <c r="F8871" s="11"/>
      <c r="G8871" s="11"/>
      <c r="H8871" s="11"/>
      <c r="I8871" s="11"/>
      <c r="J8871" s="16" t="s">
        <v>3109</v>
      </c>
      <c r="K8871" s="17">
        <f>SUM(J8869:J8870)*1</f>
        <v>1</v>
      </c>
      <c r="L8871" s="15">
        <v>12831.66</v>
      </c>
      <c r="M8871" s="18">
        <f>ROUND(K8871*L8871,2)</f>
        <v>12831.66</v>
      </c>
    </row>
    <row r="8872" spans="1:13" ht="0.95" customHeight="1">
      <c r="A8872" s="19"/>
      <c r="B8872" s="19"/>
      <c r="C8872" s="19"/>
      <c r="D8872" s="19"/>
      <c r="E8872" s="19"/>
      <c r="F8872" s="19"/>
      <c r="G8872" s="19"/>
      <c r="H8872" s="19"/>
      <c r="I8872" s="19"/>
      <c r="J8872" s="19"/>
      <c r="K8872" s="19"/>
      <c r="L8872" s="19"/>
      <c r="M8872" s="19"/>
    </row>
    <row r="8873" spans="1:13" s="1" customFormat="1">
      <c r="A8873" s="40" t="s">
        <v>3110</v>
      </c>
      <c r="B8873" s="16" t="s">
        <v>22</v>
      </c>
      <c r="C8873" s="16" t="s">
        <v>61</v>
      </c>
      <c r="D8873" s="16" t="s">
        <v>3111</v>
      </c>
      <c r="E8873" s="41"/>
      <c r="F8873" s="41"/>
      <c r="G8873" s="41"/>
      <c r="H8873" s="41"/>
      <c r="I8873" s="41"/>
      <c r="J8873" s="41"/>
      <c r="K8873" s="17">
        <f>K8877</f>
        <v>3</v>
      </c>
      <c r="L8873" s="18">
        <f>L8877</f>
        <v>11151.19</v>
      </c>
      <c r="M8873" s="18">
        <f>M8877</f>
        <v>33453.57</v>
      </c>
    </row>
    <row r="8874" spans="1:13">
      <c r="A8874" s="11"/>
      <c r="B8874" s="11"/>
      <c r="C8874" s="11"/>
      <c r="D8874" s="10" t="s">
        <v>3112</v>
      </c>
      <c r="E8874" s="11"/>
      <c r="F8874" s="11"/>
      <c r="G8874" s="11"/>
      <c r="H8874" s="11"/>
      <c r="I8874" s="11"/>
      <c r="J8874" s="11"/>
      <c r="K8874" s="11"/>
      <c r="L8874" s="11"/>
      <c r="M8874" s="11"/>
    </row>
    <row r="8875" spans="1:13">
      <c r="A8875" s="11"/>
      <c r="B8875" s="11"/>
      <c r="C8875" s="11"/>
      <c r="D8875" s="11"/>
      <c r="E8875" s="10" t="s">
        <v>17</v>
      </c>
      <c r="F8875" s="14">
        <v>3</v>
      </c>
      <c r="G8875" s="15">
        <v>0</v>
      </c>
      <c r="H8875" s="15">
        <v>0</v>
      </c>
      <c r="I8875" s="15">
        <v>0</v>
      </c>
      <c r="J8875" s="13">
        <f>OR(F8875&lt;&gt;0,G8875&lt;&gt;0,H8875&lt;&gt;0,I8875&lt;&gt;0)*(F8875 + (F8875 = 0))*(G8875 + (G8875 = 0))*(H8875 + (H8875 = 0))*(I8875 + (I8875 = 0))</f>
        <v>3</v>
      </c>
      <c r="K8875" s="11"/>
      <c r="L8875" s="11"/>
      <c r="M8875" s="11"/>
    </row>
    <row r="8876" spans="1:13">
      <c r="A8876" s="11"/>
      <c r="B8876" s="11"/>
      <c r="C8876" s="11"/>
      <c r="D8876" s="11"/>
      <c r="E8876" s="10" t="s">
        <v>17</v>
      </c>
      <c r="F8876" s="14"/>
      <c r="G8876" s="15"/>
      <c r="H8876" s="15"/>
      <c r="I8876" s="15"/>
      <c r="J8876" s="13">
        <f>OR(F8876&lt;&gt;0,G8876&lt;&gt;0,H8876&lt;&gt;0,I8876&lt;&gt;0)*(F8876 + (F8876 = 0))*(G8876 + (G8876 = 0))*(H8876 + (H8876 = 0))*(I8876 + (I8876 = 0))</f>
        <v>0</v>
      </c>
      <c r="K8876" s="11"/>
      <c r="L8876" s="11"/>
      <c r="M8876" s="11"/>
    </row>
    <row r="8877" spans="1:13">
      <c r="A8877" s="11"/>
      <c r="B8877" s="11"/>
      <c r="C8877" s="11"/>
      <c r="D8877" s="11"/>
      <c r="E8877" s="11"/>
      <c r="F8877" s="11"/>
      <c r="G8877" s="11"/>
      <c r="H8877" s="11"/>
      <c r="I8877" s="11"/>
      <c r="J8877" s="16" t="s">
        <v>3113</v>
      </c>
      <c r="K8877" s="17">
        <f>SUM(J8875:J8876)*1</f>
        <v>3</v>
      </c>
      <c r="L8877" s="15">
        <v>11151.19</v>
      </c>
      <c r="M8877" s="18">
        <f>ROUND(K8877*L8877,2)</f>
        <v>33453.57</v>
      </c>
    </row>
    <row r="8878" spans="1:13" ht="0.95" customHeight="1">
      <c r="A8878" s="19"/>
      <c r="B8878" s="19"/>
      <c r="C8878" s="19"/>
      <c r="D8878" s="19"/>
      <c r="E8878" s="19"/>
      <c r="F8878" s="19"/>
      <c r="G8878" s="19"/>
      <c r="H8878" s="19"/>
      <c r="I8878" s="19"/>
      <c r="J8878" s="19"/>
      <c r="K8878" s="19"/>
      <c r="L8878" s="19"/>
      <c r="M8878" s="19"/>
    </row>
    <row r="8879" spans="1:13" s="1" customFormat="1">
      <c r="A8879" s="40" t="s">
        <v>3114</v>
      </c>
      <c r="B8879" s="16" t="s">
        <v>22</v>
      </c>
      <c r="C8879" s="16" t="s">
        <v>61</v>
      </c>
      <c r="D8879" s="16" t="s">
        <v>3115</v>
      </c>
      <c r="E8879" s="41"/>
      <c r="F8879" s="41"/>
      <c r="G8879" s="41"/>
      <c r="H8879" s="41"/>
      <c r="I8879" s="41"/>
      <c r="J8879" s="41"/>
      <c r="K8879" s="17">
        <f>K8883</f>
        <v>1</v>
      </c>
      <c r="L8879" s="18">
        <f>L8883</f>
        <v>14420</v>
      </c>
      <c r="M8879" s="18">
        <f>M8883</f>
        <v>14420</v>
      </c>
    </row>
    <row r="8880" spans="1:13">
      <c r="A8880" s="11"/>
      <c r="B8880" s="11"/>
      <c r="C8880" s="11"/>
      <c r="D8880" s="10" t="s">
        <v>3116</v>
      </c>
      <c r="E8880" s="11"/>
      <c r="F8880" s="11"/>
      <c r="G8880" s="11"/>
      <c r="H8880" s="11"/>
      <c r="I8880" s="11"/>
      <c r="J8880" s="11"/>
      <c r="K8880" s="11"/>
      <c r="L8880" s="11"/>
      <c r="M8880" s="11"/>
    </row>
    <row r="8881" spans="1:13">
      <c r="A8881" s="11"/>
      <c r="B8881" s="11"/>
      <c r="C8881" s="11"/>
      <c r="D8881" s="11"/>
      <c r="E8881" s="10" t="s">
        <v>17</v>
      </c>
      <c r="F8881" s="14">
        <v>1</v>
      </c>
      <c r="G8881" s="15">
        <v>0</v>
      </c>
      <c r="H8881" s="15">
        <v>0</v>
      </c>
      <c r="I8881" s="15">
        <v>0</v>
      </c>
      <c r="J8881" s="13">
        <f>OR(F8881&lt;&gt;0,G8881&lt;&gt;0,H8881&lt;&gt;0,I8881&lt;&gt;0)*(F8881 + (F8881 = 0))*(G8881 + (G8881 = 0))*(H8881 + (H8881 = 0))*(I8881 + (I8881 = 0))</f>
        <v>1</v>
      </c>
      <c r="K8881" s="11"/>
      <c r="L8881" s="11"/>
      <c r="M8881" s="11"/>
    </row>
    <row r="8882" spans="1:13">
      <c r="A8882" s="11"/>
      <c r="B8882" s="11"/>
      <c r="C8882" s="11"/>
      <c r="D8882" s="11"/>
      <c r="E8882" s="10" t="s">
        <v>17</v>
      </c>
      <c r="F8882" s="14"/>
      <c r="G8882" s="15"/>
      <c r="H8882" s="15"/>
      <c r="I8882" s="15"/>
      <c r="J8882" s="13">
        <f>OR(F8882&lt;&gt;0,G8882&lt;&gt;0,H8882&lt;&gt;0,I8882&lt;&gt;0)*(F8882 + (F8882 = 0))*(G8882 + (G8882 = 0))*(H8882 + (H8882 = 0))*(I8882 + (I8882 = 0))</f>
        <v>0</v>
      </c>
      <c r="K8882" s="11"/>
      <c r="L8882" s="11"/>
      <c r="M8882" s="11"/>
    </row>
    <row r="8883" spans="1:13">
      <c r="A8883" s="11"/>
      <c r="B8883" s="11"/>
      <c r="C8883" s="11"/>
      <c r="D8883" s="11"/>
      <c r="E8883" s="11"/>
      <c r="F8883" s="11"/>
      <c r="G8883" s="11"/>
      <c r="H8883" s="11"/>
      <c r="I8883" s="11"/>
      <c r="J8883" s="16" t="s">
        <v>3117</v>
      </c>
      <c r="K8883" s="17">
        <f>SUM(J8881:J8882)*1</f>
        <v>1</v>
      </c>
      <c r="L8883" s="15">
        <v>14420</v>
      </c>
      <c r="M8883" s="18">
        <f>ROUND(K8883*L8883,2)</f>
        <v>14420</v>
      </c>
    </row>
    <row r="8884" spans="1:13" ht="0.95" customHeight="1">
      <c r="A8884" s="19"/>
      <c r="B8884" s="19"/>
      <c r="C8884" s="19"/>
      <c r="D8884" s="19"/>
      <c r="E8884" s="19"/>
      <c r="F8884" s="19"/>
      <c r="G8884" s="19"/>
      <c r="H8884" s="19"/>
      <c r="I8884" s="19"/>
      <c r="J8884" s="19"/>
      <c r="K8884" s="19"/>
      <c r="L8884" s="19"/>
      <c r="M8884" s="19"/>
    </row>
    <row r="8885" spans="1:13" s="1" customFormat="1">
      <c r="A8885" s="40" t="s">
        <v>3118</v>
      </c>
      <c r="B8885" s="16" t="s">
        <v>22</v>
      </c>
      <c r="C8885" s="16" t="s">
        <v>61</v>
      </c>
      <c r="D8885" s="16" t="s">
        <v>3119</v>
      </c>
      <c r="E8885" s="41"/>
      <c r="F8885" s="41"/>
      <c r="G8885" s="41"/>
      <c r="H8885" s="41"/>
      <c r="I8885" s="41"/>
      <c r="J8885" s="41"/>
      <c r="K8885" s="17">
        <f>K8889</f>
        <v>1</v>
      </c>
      <c r="L8885" s="18">
        <f>L8889</f>
        <v>6573.05</v>
      </c>
      <c r="M8885" s="18">
        <f>M8889</f>
        <v>6573.05</v>
      </c>
    </row>
    <row r="8886" spans="1:13">
      <c r="A8886" s="11"/>
      <c r="B8886" s="11"/>
      <c r="C8886" s="11"/>
      <c r="D8886" s="10" t="s">
        <v>3120</v>
      </c>
      <c r="E8886" s="11"/>
      <c r="F8886" s="11"/>
      <c r="G8886" s="11"/>
      <c r="H8886" s="11"/>
      <c r="I8886" s="11"/>
      <c r="J8886" s="11"/>
      <c r="K8886" s="11"/>
      <c r="L8886" s="11"/>
      <c r="M8886" s="11"/>
    </row>
    <row r="8887" spans="1:13">
      <c r="A8887" s="11"/>
      <c r="B8887" s="11"/>
      <c r="C8887" s="11"/>
      <c r="D8887" s="11"/>
      <c r="E8887" s="10" t="s">
        <v>17</v>
      </c>
      <c r="F8887" s="14">
        <v>1</v>
      </c>
      <c r="G8887" s="15">
        <v>0</v>
      </c>
      <c r="H8887" s="15">
        <v>0</v>
      </c>
      <c r="I8887" s="15">
        <v>0</v>
      </c>
      <c r="J8887" s="13">
        <f>OR(F8887&lt;&gt;0,G8887&lt;&gt;0,H8887&lt;&gt;0,I8887&lt;&gt;0)*(F8887 + (F8887 = 0))*(G8887 + (G8887 = 0))*(H8887 + (H8887 = 0))*(I8887 + (I8887 = 0))</f>
        <v>1</v>
      </c>
      <c r="K8887" s="11"/>
      <c r="L8887" s="11"/>
      <c r="M8887" s="11"/>
    </row>
    <row r="8888" spans="1:13">
      <c r="A8888" s="11"/>
      <c r="B8888" s="11"/>
      <c r="C8888" s="11"/>
      <c r="D8888" s="11"/>
      <c r="E8888" s="10" t="s">
        <v>17</v>
      </c>
      <c r="F8888" s="14"/>
      <c r="G8888" s="15"/>
      <c r="H8888" s="15"/>
      <c r="I8888" s="15"/>
      <c r="J8888" s="13">
        <f>OR(F8888&lt;&gt;0,G8888&lt;&gt;0,H8888&lt;&gt;0,I8888&lt;&gt;0)*(F8888 + (F8888 = 0))*(G8888 + (G8888 = 0))*(H8888 + (H8888 = 0))*(I8888 + (I8888 = 0))</f>
        <v>0</v>
      </c>
      <c r="K8888" s="11"/>
      <c r="L8888" s="11"/>
      <c r="M8888" s="11"/>
    </row>
    <row r="8889" spans="1:13">
      <c r="A8889" s="11"/>
      <c r="B8889" s="11"/>
      <c r="C8889" s="11"/>
      <c r="D8889" s="11"/>
      <c r="E8889" s="11"/>
      <c r="F8889" s="11"/>
      <c r="G8889" s="11"/>
      <c r="H8889" s="11"/>
      <c r="I8889" s="11"/>
      <c r="J8889" s="16" t="s">
        <v>3121</v>
      </c>
      <c r="K8889" s="17">
        <f>SUM(J8887:J8888)*1</f>
        <v>1</v>
      </c>
      <c r="L8889" s="15">
        <v>6573.05</v>
      </c>
      <c r="M8889" s="18">
        <f>ROUND(K8889*L8889,2)</f>
        <v>6573.05</v>
      </c>
    </row>
    <row r="8890" spans="1:13" ht="0.95" customHeight="1">
      <c r="A8890" s="19"/>
      <c r="B8890" s="19"/>
      <c r="C8890" s="19"/>
      <c r="D8890" s="19"/>
      <c r="E8890" s="19"/>
      <c r="F8890" s="19"/>
      <c r="G8890" s="19"/>
      <c r="H8890" s="19"/>
      <c r="I8890" s="19"/>
      <c r="J8890" s="19"/>
      <c r="K8890" s="19"/>
      <c r="L8890" s="19"/>
      <c r="M8890" s="19"/>
    </row>
    <row r="8891" spans="1:13" s="1" customFormat="1">
      <c r="A8891" s="40" t="s">
        <v>3122</v>
      </c>
      <c r="B8891" s="16" t="s">
        <v>22</v>
      </c>
      <c r="C8891" s="16" t="s">
        <v>61</v>
      </c>
      <c r="D8891" s="16" t="s">
        <v>3123</v>
      </c>
      <c r="E8891" s="41"/>
      <c r="F8891" s="41"/>
      <c r="G8891" s="41"/>
      <c r="H8891" s="41"/>
      <c r="I8891" s="41"/>
      <c r="J8891" s="41"/>
      <c r="K8891" s="17">
        <f>K8895</f>
        <v>1</v>
      </c>
      <c r="L8891" s="18">
        <f>L8895</f>
        <v>3998.05</v>
      </c>
      <c r="M8891" s="18">
        <f>M8895</f>
        <v>3998.05</v>
      </c>
    </row>
    <row r="8892" spans="1:13">
      <c r="A8892" s="11"/>
      <c r="B8892" s="11"/>
      <c r="C8892" s="11"/>
      <c r="D8892" s="10" t="s">
        <v>3124</v>
      </c>
      <c r="E8892" s="11"/>
      <c r="F8892" s="11"/>
      <c r="G8892" s="11"/>
      <c r="H8892" s="11"/>
      <c r="I8892" s="11"/>
      <c r="J8892" s="11"/>
      <c r="K8892" s="11"/>
      <c r="L8892" s="11"/>
      <c r="M8892" s="11"/>
    </row>
    <row r="8893" spans="1:13">
      <c r="A8893" s="11"/>
      <c r="B8893" s="11"/>
      <c r="C8893" s="11"/>
      <c r="D8893" s="11"/>
      <c r="E8893" s="10" t="s">
        <v>17</v>
      </c>
      <c r="F8893" s="14">
        <v>1</v>
      </c>
      <c r="G8893" s="15">
        <v>0</v>
      </c>
      <c r="H8893" s="15">
        <v>0</v>
      </c>
      <c r="I8893" s="15">
        <v>0</v>
      </c>
      <c r="J8893" s="13">
        <f>OR(F8893&lt;&gt;0,G8893&lt;&gt;0,H8893&lt;&gt;0,I8893&lt;&gt;0)*(F8893 + (F8893 = 0))*(G8893 + (G8893 = 0))*(H8893 + (H8893 = 0))*(I8893 + (I8893 = 0))</f>
        <v>1</v>
      </c>
      <c r="K8893" s="11"/>
      <c r="L8893" s="11"/>
      <c r="M8893" s="11"/>
    </row>
    <row r="8894" spans="1:13">
      <c r="A8894" s="11"/>
      <c r="B8894" s="11"/>
      <c r="C8894" s="11"/>
      <c r="D8894" s="11"/>
      <c r="E8894" s="10" t="s">
        <v>17</v>
      </c>
      <c r="F8894" s="14"/>
      <c r="G8894" s="15"/>
      <c r="H8894" s="15"/>
      <c r="I8894" s="15"/>
      <c r="J8894" s="13">
        <f>OR(F8894&lt;&gt;0,G8894&lt;&gt;0,H8894&lt;&gt;0,I8894&lt;&gt;0)*(F8894 + (F8894 = 0))*(G8894 + (G8894 = 0))*(H8894 + (H8894 = 0))*(I8894 + (I8894 = 0))</f>
        <v>0</v>
      </c>
      <c r="K8894" s="11"/>
      <c r="L8894" s="11"/>
      <c r="M8894" s="11"/>
    </row>
    <row r="8895" spans="1:13">
      <c r="A8895" s="11"/>
      <c r="B8895" s="11"/>
      <c r="C8895" s="11"/>
      <c r="D8895" s="11"/>
      <c r="E8895" s="11"/>
      <c r="F8895" s="11"/>
      <c r="G8895" s="11"/>
      <c r="H8895" s="11"/>
      <c r="I8895" s="11"/>
      <c r="J8895" s="16" t="s">
        <v>3125</v>
      </c>
      <c r="K8895" s="17">
        <f>SUM(J8893:J8894)*1</f>
        <v>1</v>
      </c>
      <c r="L8895" s="15">
        <v>3998.05</v>
      </c>
      <c r="M8895" s="18">
        <f>ROUND(K8895*L8895,2)</f>
        <v>3998.05</v>
      </c>
    </row>
    <row r="8896" spans="1:13" ht="0.95" customHeight="1">
      <c r="A8896" s="19"/>
      <c r="B8896" s="19"/>
      <c r="C8896" s="19"/>
      <c r="D8896" s="19"/>
      <c r="E8896" s="19"/>
      <c r="F8896" s="19"/>
      <c r="G8896" s="19"/>
      <c r="H8896" s="19"/>
      <c r="I8896" s="19"/>
      <c r="J8896" s="19"/>
      <c r="K8896" s="19"/>
      <c r="L8896" s="19"/>
      <c r="M8896" s="19"/>
    </row>
    <row r="8897" spans="1:13" s="1" customFormat="1">
      <c r="A8897" s="40" t="s">
        <v>3126</v>
      </c>
      <c r="B8897" s="16" t="s">
        <v>22</v>
      </c>
      <c r="C8897" s="16" t="s">
        <v>61</v>
      </c>
      <c r="D8897" s="16" t="s">
        <v>3127</v>
      </c>
      <c r="E8897" s="41"/>
      <c r="F8897" s="41"/>
      <c r="G8897" s="41"/>
      <c r="H8897" s="41"/>
      <c r="I8897" s="41"/>
      <c r="J8897" s="41"/>
      <c r="K8897" s="17">
        <f>K8901</f>
        <v>1</v>
      </c>
      <c r="L8897" s="18">
        <f>L8901</f>
        <v>8118.05</v>
      </c>
      <c r="M8897" s="18">
        <f>M8901</f>
        <v>8118.05</v>
      </c>
    </row>
    <row r="8898" spans="1:13">
      <c r="A8898" s="11"/>
      <c r="B8898" s="11"/>
      <c r="C8898" s="11"/>
      <c r="D8898" s="10" t="s">
        <v>3128</v>
      </c>
      <c r="E8898" s="11"/>
      <c r="F8898" s="11"/>
      <c r="G8898" s="11"/>
      <c r="H8898" s="11"/>
      <c r="I8898" s="11"/>
      <c r="J8898" s="11"/>
      <c r="K8898" s="11"/>
      <c r="L8898" s="11"/>
      <c r="M8898" s="11"/>
    </row>
    <row r="8899" spans="1:13">
      <c r="A8899" s="11"/>
      <c r="B8899" s="11"/>
      <c r="C8899" s="11"/>
      <c r="D8899" s="11"/>
      <c r="E8899" s="10" t="s">
        <v>17</v>
      </c>
      <c r="F8899" s="14">
        <v>1</v>
      </c>
      <c r="G8899" s="15">
        <v>0</v>
      </c>
      <c r="H8899" s="15">
        <v>0</v>
      </c>
      <c r="I8899" s="15">
        <v>0</v>
      </c>
      <c r="J8899" s="13">
        <f>OR(F8899&lt;&gt;0,G8899&lt;&gt;0,H8899&lt;&gt;0,I8899&lt;&gt;0)*(F8899 + (F8899 = 0))*(G8899 + (G8899 = 0))*(H8899 + (H8899 = 0))*(I8899 + (I8899 = 0))</f>
        <v>1</v>
      </c>
      <c r="K8899" s="11"/>
      <c r="L8899" s="11"/>
      <c r="M8899" s="11"/>
    </row>
    <row r="8900" spans="1:13">
      <c r="A8900" s="11"/>
      <c r="B8900" s="11"/>
      <c r="C8900" s="11"/>
      <c r="D8900" s="11"/>
      <c r="E8900" s="10" t="s">
        <v>17</v>
      </c>
      <c r="F8900" s="14"/>
      <c r="G8900" s="15"/>
      <c r="H8900" s="15"/>
      <c r="I8900" s="15"/>
      <c r="J8900" s="13">
        <f>OR(F8900&lt;&gt;0,G8900&lt;&gt;0,H8900&lt;&gt;0,I8900&lt;&gt;0)*(F8900 + (F8900 = 0))*(G8900 + (G8900 = 0))*(H8900 + (H8900 = 0))*(I8900 + (I8900 = 0))</f>
        <v>0</v>
      </c>
      <c r="K8900" s="11"/>
      <c r="L8900" s="11"/>
      <c r="M8900" s="11"/>
    </row>
    <row r="8901" spans="1:13">
      <c r="A8901" s="11"/>
      <c r="B8901" s="11"/>
      <c r="C8901" s="11"/>
      <c r="D8901" s="11"/>
      <c r="E8901" s="11"/>
      <c r="F8901" s="11"/>
      <c r="G8901" s="11"/>
      <c r="H8901" s="11"/>
      <c r="I8901" s="11"/>
      <c r="J8901" s="16" t="s">
        <v>3129</v>
      </c>
      <c r="K8901" s="17">
        <f>SUM(J8899:J8900)*1</f>
        <v>1</v>
      </c>
      <c r="L8901" s="15">
        <v>8118.05</v>
      </c>
      <c r="M8901" s="18">
        <f>ROUND(K8901*L8901,2)</f>
        <v>8118.05</v>
      </c>
    </row>
    <row r="8902" spans="1:13" ht="0.95" customHeight="1">
      <c r="A8902" s="19"/>
      <c r="B8902" s="19"/>
      <c r="C8902" s="19"/>
      <c r="D8902" s="19"/>
      <c r="E8902" s="19"/>
      <c r="F8902" s="19"/>
      <c r="G8902" s="19"/>
      <c r="H8902" s="19"/>
      <c r="I8902" s="19"/>
      <c r="J8902" s="19"/>
      <c r="K8902" s="19"/>
      <c r="L8902" s="19"/>
      <c r="M8902" s="19"/>
    </row>
    <row r="8903" spans="1:13">
      <c r="A8903" s="11"/>
      <c r="B8903" s="11"/>
      <c r="C8903" s="11"/>
      <c r="D8903" s="11"/>
      <c r="E8903" s="11"/>
      <c r="F8903" s="11"/>
      <c r="G8903" s="11"/>
      <c r="H8903" s="11"/>
      <c r="I8903" s="11"/>
      <c r="J8903" s="16" t="s">
        <v>3130</v>
      </c>
      <c r="K8903" s="20">
        <v>1</v>
      </c>
      <c r="L8903" s="18">
        <f>M8855+M8861+M8867+M8873+M8879+M8885+M8891+M8897</f>
        <v>109470.38</v>
      </c>
      <c r="M8903" s="18">
        <f>ROUND(K8903*L8903,2)</f>
        <v>109470.38</v>
      </c>
    </row>
    <row r="8904" spans="1:13" ht="0.95" customHeight="1">
      <c r="A8904" s="19"/>
      <c r="B8904" s="19"/>
      <c r="C8904" s="19"/>
      <c r="D8904" s="19"/>
      <c r="E8904" s="19"/>
      <c r="F8904" s="19"/>
      <c r="G8904" s="19"/>
      <c r="H8904" s="19"/>
      <c r="I8904" s="19"/>
      <c r="J8904" s="19"/>
      <c r="K8904" s="19"/>
      <c r="L8904" s="19"/>
      <c r="M8904" s="19"/>
    </row>
    <row r="8905" spans="1:13">
      <c r="A8905" s="11"/>
      <c r="B8905" s="11"/>
      <c r="C8905" s="11"/>
      <c r="D8905" s="11"/>
      <c r="E8905" s="11"/>
      <c r="F8905" s="11"/>
      <c r="G8905" s="11"/>
      <c r="H8905" s="11"/>
      <c r="I8905" s="11"/>
      <c r="J8905" s="16" t="s">
        <v>3131</v>
      </c>
      <c r="K8905" s="20">
        <v>1</v>
      </c>
      <c r="L8905" s="18">
        <f>M7559+M8854</f>
        <v>6871465.0999999996</v>
      </c>
      <c r="M8905" s="18">
        <f>ROUND(K8905*L8905,2)</f>
        <v>6871465.0999999996</v>
      </c>
    </row>
    <row r="8906" spans="1:13" ht="0.95" customHeight="1">
      <c r="A8906" s="19"/>
      <c r="B8906" s="19"/>
      <c r="C8906" s="19"/>
      <c r="D8906" s="19"/>
      <c r="E8906" s="19"/>
      <c r="F8906" s="19"/>
      <c r="G8906" s="19"/>
      <c r="H8906" s="19"/>
      <c r="I8906" s="19"/>
      <c r="J8906" s="19"/>
      <c r="K8906" s="19"/>
      <c r="L8906" s="19"/>
      <c r="M8906" s="19"/>
    </row>
    <row r="8907" spans="1:13">
      <c r="A8907" s="21" t="s">
        <v>3132</v>
      </c>
      <c r="B8907" s="21" t="s">
        <v>16</v>
      </c>
      <c r="C8907" s="21" t="s">
        <v>17</v>
      </c>
      <c r="D8907" s="21" t="s">
        <v>3133</v>
      </c>
      <c r="E8907" s="22"/>
      <c r="F8907" s="22"/>
      <c r="G8907" s="22"/>
      <c r="H8907" s="22"/>
      <c r="I8907" s="22"/>
      <c r="J8907" s="22"/>
      <c r="K8907" s="23">
        <f>K9296</f>
        <v>1</v>
      </c>
      <c r="L8907" s="24">
        <f>L9296</f>
        <v>2834722.7</v>
      </c>
      <c r="M8907" s="24">
        <f>M9296</f>
        <v>2834722.7</v>
      </c>
    </row>
    <row r="8908" spans="1:13">
      <c r="A8908" s="25" t="s">
        <v>3134</v>
      </c>
      <c r="B8908" s="25" t="s">
        <v>16</v>
      </c>
      <c r="C8908" s="25" t="s">
        <v>17</v>
      </c>
      <c r="D8908" s="25" t="s">
        <v>2290</v>
      </c>
      <c r="E8908" s="26"/>
      <c r="F8908" s="26"/>
      <c r="G8908" s="26"/>
      <c r="H8908" s="26"/>
      <c r="I8908" s="26"/>
      <c r="J8908" s="26"/>
      <c r="K8908" s="27">
        <f>K9294</f>
        <v>1</v>
      </c>
      <c r="L8908" s="28">
        <f>L9294</f>
        <v>2834722.7</v>
      </c>
      <c r="M8908" s="28">
        <f>M9294</f>
        <v>2834722.7</v>
      </c>
    </row>
    <row r="8909" spans="1:13">
      <c r="A8909" s="29" t="s">
        <v>3135</v>
      </c>
      <c r="B8909" s="29" t="s">
        <v>16</v>
      </c>
      <c r="C8909" s="29" t="s">
        <v>17</v>
      </c>
      <c r="D8909" s="29" t="s">
        <v>3136</v>
      </c>
      <c r="E8909" s="30"/>
      <c r="F8909" s="30"/>
      <c r="G8909" s="30"/>
      <c r="H8909" s="30"/>
      <c r="I8909" s="30"/>
      <c r="J8909" s="30"/>
      <c r="K8909" s="31">
        <f>K9256</f>
        <v>1</v>
      </c>
      <c r="L8909" s="32">
        <f>L9256</f>
        <v>2730747.1</v>
      </c>
      <c r="M8909" s="32">
        <f>M9256</f>
        <v>2730747.1</v>
      </c>
    </row>
    <row r="8910" spans="1:13" s="1" customFormat="1">
      <c r="A8910" s="40" t="s">
        <v>3137</v>
      </c>
      <c r="B8910" s="16" t="s">
        <v>22</v>
      </c>
      <c r="C8910" s="16" t="s">
        <v>4</v>
      </c>
      <c r="D8910" s="16" t="s">
        <v>3138</v>
      </c>
      <c r="E8910" s="41"/>
      <c r="F8910" s="41"/>
      <c r="G8910" s="41"/>
      <c r="H8910" s="41"/>
      <c r="I8910" s="41"/>
      <c r="J8910" s="41"/>
      <c r="K8910" s="17">
        <f>K8985</f>
        <v>3569</v>
      </c>
      <c r="L8910" s="18">
        <f>L8985</f>
        <v>440.93</v>
      </c>
      <c r="M8910" s="18">
        <f>M8985</f>
        <v>1573679.17</v>
      </c>
    </row>
    <row r="8911" spans="1:13">
      <c r="A8911" s="11"/>
      <c r="B8911" s="11"/>
      <c r="C8911" s="11"/>
      <c r="D8911" s="10" t="s">
        <v>3139</v>
      </c>
      <c r="E8911" s="11"/>
      <c r="F8911" s="11"/>
      <c r="G8911" s="11"/>
      <c r="H8911" s="11"/>
      <c r="I8911" s="11"/>
      <c r="J8911" s="11"/>
      <c r="K8911" s="11"/>
      <c r="L8911" s="11"/>
      <c r="M8911" s="11"/>
    </row>
    <row r="8912" spans="1:13">
      <c r="A8912" s="11"/>
      <c r="B8912" s="11"/>
      <c r="C8912" s="11"/>
      <c r="D8912" s="11"/>
      <c r="E8912" s="10" t="s">
        <v>3140</v>
      </c>
      <c r="F8912" s="14"/>
      <c r="G8912" s="15"/>
      <c r="H8912" s="15"/>
      <c r="I8912" s="15"/>
      <c r="J8912" s="13">
        <f>OR(F8912&lt;&gt;0,G8912&lt;&gt;0,H8912&lt;&gt;0,I8912&lt;&gt;0)*(F8912 + (F8912 = 0))*(G8912 + (G8912 = 0))*(H8912 + (H8912 = 0))*(I8912 + (I8912 = 0))</f>
        <v>0</v>
      </c>
      <c r="K8912" s="11"/>
      <c r="L8912" s="11"/>
      <c r="M8912" s="11"/>
    </row>
    <row r="8913" spans="1:13">
      <c r="A8913" s="11"/>
      <c r="B8913" s="11"/>
      <c r="C8913" s="11"/>
      <c r="D8913" s="11"/>
      <c r="E8913" s="10" t="s">
        <v>3141</v>
      </c>
      <c r="F8913" s="14">
        <v>44</v>
      </c>
      <c r="G8913" s="15">
        <v>0</v>
      </c>
      <c r="H8913" s="15">
        <v>0</v>
      </c>
      <c r="I8913" s="15">
        <v>0</v>
      </c>
      <c r="J8913" s="13">
        <f>OR(F8913&lt;&gt;0,G8913&lt;&gt;0,H8913&lt;&gt;0,I8913&lt;&gt;0)*(F8913 + (F8913 = 0))*(G8913 + (G8913 = 0))*(H8913 + (H8913 = 0))*(I8913 + (I8913 = 0))</f>
        <v>44</v>
      </c>
      <c r="K8913" s="11"/>
      <c r="L8913" s="11"/>
      <c r="M8913" s="11"/>
    </row>
    <row r="8914" spans="1:13">
      <c r="A8914" s="11"/>
      <c r="B8914" s="11"/>
      <c r="C8914" s="11"/>
      <c r="D8914" s="11"/>
      <c r="E8914" s="10" t="s">
        <v>3142</v>
      </c>
      <c r="F8914" s="14">
        <v>44</v>
      </c>
      <c r="G8914" s="15">
        <v>0</v>
      </c>
      <c r="H8914" s="15">
        <v>0</v>
      </c>
      <c r="I8914" s="15">
        <v>0</v>
      </c>
      <c r="J8914" s="13">
        <f>OR(F8914&lt;&gt;0,G8914&lt;&gt;0,H8914&lt;&gt;0,I8914&lt;&gt;0)*(F8914 + (F8914 = 0))*(G8914 + (G8914 = 0))*(H8914 + (H8914 = 0))*(I8914 + (I8914 = 0))</f>
        <v>44</v>
      </c>
      <c r="K8914" s="11"/>
      <c r="L8914" s="11"/>
      <c r="M8914" s="11"/>
    </row>
    <row r="8915" spans="1:13">
      <c r="A8915" s="11"/>
      <c r="B8915" s="11"/>
      <c r="C8915" s="11"/>
      <c r="D8915" s="11"/>
      <c r="E8915" s="10" t="s">
        <v>3143</v>
      </c>
      <c r="F8915" s="14">
        <v>44</v>
      </c>
      <c r="G8915" s="15">
        <v>0</v>
      </c>
      <c r="H8915" s="15">
        <v>0</v>
      </c>
      <c r="I8915" s="15">
        <v>0</v>
      </c>
      <c r="J8915" s="13">
        <f>OR(F8915&lt;&gt;0,G8915&lt;&gt;0,H8915&lt;&gt;0,I8915&lt;&gt;0)*(F8915 + (F8915 = 0))*(G8915 + (G8915 = 0))*(H8915 + (H8915 = 0))*(I8915 + (I8915 = 0))</f>
        <v>44</v>
      </c>
      <c r="K8915" s="11"/>
      <c r="L8915" s="11"/>
      <c r="M8915" s="11"/>
    </row>
    <row r="8916" spans="1:13">
      <c r="A8916" s="11"/>
      <c r="B8916" s="11"/>
      <c r="C8916" s="11"/>
      <c r="D8916" s="11"/>
      <c r="E8916" s="10" t="s">
        <v>3144</v>
      </c>
      <c r="F8916" s="14">
        <v>44</v>
      </c>
      <c r="G8916" s="15">
        <v>0</v>
      </c>
      <c r="H8916" s="15">
        <v>0</v>
      </c>
      <c r="I8916" s="15">
        <v>0</v>
      </c>
      <c r="J8916" s="13">
        <f>OR(F8916&lt;&gt;0,G8916&lt;&gt;0,H8916&lt;&gt;0,I8916&lt;&gt;0)*(F8916 + (F8916 = 0))*(G8916 + (G8916 = 0))*(H8916 + (H8916 = 0))*(I8916 + (I8916 = 0))</f>
        <v>44</v>
      </c>
      <c r="K8916" s="11"/>
      <c r="L8916" s="11"/>
      <c r="M8916" s="11"/>
    </row>
    <row r="8917" spans="1:13">
      <c r="A8917" s="11"/>
      <c r="B8917" s="11"/>
      <c r="C8917" s="11"/>
      <c r="D8917" s="11"/>
      <c r="E8917" s="10" t="s">
        <v>3145</v>
      </c>
      <c r="F8917" s="14">
        <v>44</v>
      </c>
      <c r="G8917" s="15">
        <v>0</v>
      </c>
      <c r="H8917" s="15">
        <v>0</v>
      </c>
      <c r="I8917" s="15">
        <v>0</v>
      </c>
      <c r="J8917" s="13">
        <f>OR(F8917&lt;&gt;0,G8917&lt;&gt;0,H8917&lt;&gt;0,I8917&lt;&gt;0)*(F8917 + (F8917 = 0))*(G8917 + (G8917 = 0))*(H8917 + (H8917 = 0))*(I8917 + (I8917 = 0))</f>
        <v>44</v>
      </c>
      <c r="K8917" s="11"/>
      <c r="L8917" s="11"/>
      <c r="M8917" s="11"/>
    </row>
    <row r="8918" spans="1:13">
      <c r="A8918" s="11"/>
      <c r="B8918" s="11"/>
      <c r="C8918" s="11"/>
      <c r="D8918" s="11"/>
      <c r="E8918" s="10" t="s">
        <v>3146</v>
      </c>
      <c r="F8918" s="14">
        <v>44</v>
      </c>
      <c r="G8918" s="15">
        <v>0</v>
      </c>
      <c r="H8918" s="15">
        <v>0</v>
      </c>
      <c r="I8918" s="15">
        <v>0</v>
      </c>
      <c r="J8918" s="13">
        <f>OR(F8918&lt;&gt;0,G8918&lt;&gt;0,H8918&lt;&gt;0,I8918&lt;&gt;0)*(F8918 + (F8918 = 0))*(G8918 + (G8918 = 0))*(H8918 + (H8918 = 0))*(I8918 + (I8918 = 0))</f>
        <v>44</v>
      </c>
      <c r="K8918" s="11"/>
      <c r="L8918" s="11"/>
      <c r="M8918" s="11"/>
    </row>
    <row r="8919" spans="1:13">
      <c r="A8919" s="11"/>
      <c r="B8919" s="11"/>
      <c r="C8919" s="11"/>
      <c r="D8919" s="11"/>
      <c r="E8919" s="10" t="s">
        <v>3147</v>
      </c>
      <c r="F8919" s="14">
        <v>43</v>
      </c>
      <c r="G8919" s="15">
        <v>0</v>
      </c>
      <c r="H8919" s="15">
        <v>0</v>
      </c>
      <c r="I8919" s="15">
        <v>0</v>
      </c>
      <c r="J8919" s="13">
        <f>OR(F8919&lt;&gt;0,G8919&lt;&gt;0,H8919&lt;&gt;0,I8919&lt;&gt;0)*(F8919 + (F8919 = 0))*(G8919 + (G8919 = 0))*(H8919 + (H8919 = 0))*(I8919 + (I8919 = 0))</f>
        <v>43</v>
      </c>
      <c r="K8919" s="11"/>
      <c r="L8919" s="11"/>
      <c r="M8919" s="11"/>
    </row>
    <row r="8920" spans="1:13">
      <c r="A8920" s="11"/>
      <c r="B8920" s="11"/>
      <c r="C8920" s="11"/>
      <c r="D8920" s="11"/>
      <c r="E8920" s="10" t="s">
        <v>3148</v>
      </c>
      <c r="F8920" s="14">
        <v>43</v>
      </c>
      <c r="G8920" s="15">
        <v>0</v>
      </c>
      <c r="H8920" s="15">
        <v>0</v>
      </c>
      <c r="I8920" s="15">
        <v>0</v>
      </c>
      <c r="J8920" s="13">
        <f>OR(F8920&lt;&gt;0,G8920&lt;&gt;0,H8920&lt;&gt;0,I8920&lt;&gt;0)*(F8920 + (F8920 = 0))*(G8920 + (G8920 = 0))*(H8920 + (H8920 = 0))*(I8920 + (I8920 = 0))</f>
        <v>43</v>
      </c>
      <c r="K8920" s="11"/>
      <c r="L8920" s="11"/>
      <c r="M8920" s="11"/>
    </row>
    <row r="8921" spans="1:13">
      <c r="A8921" s="11"/>
      <c r="B8921" s="11"/>
      <c r="C8921" s="11"/>
      <c r="D8921" s="11"/>
      <c r="E8921" s="10" t="s">
        <v>3149</v>
      </c>
      <c r="F8921" s="14">
        <v>44</v>
      </c>
      <c r="G8921" s="15">
        <v>0</v>
      </c>
      <c r="H8921" s="15">
        <v>0</v>
      </c>
      <c r="I8921" s="15">
        <v>0</v>
      </c>
      <c r="J8921" s="13">
        <f>OR(F8921&lt;&gt;0,G8921&lt;&gt;0,H8921&lt;&gt;0,I8921&lt;&gt;0)*(F8921 + (F8921 = 0))*(G8921 + (G8921 = 0))*(H8921 + (H8921 = 0))*(I8921 + (I8921 = 0))</f>
        <v>44</v>
      </c>
      <c r="K8921" s="11"/>
      <c r="L8921" s="11"/>
      <c r="M8921" s="11"/>
    </row>
    <row r="8922" spans="1:13">
      <c r="A8922" s="11"/>
      <c r="B8922" s="11"/>
      <c r="C8922" s="11"/>
      <c r="D8922" s="11"/>
      <c r="E8922" s="10" t="s">
        <v>3150</v>
      </c>
      <c r="F8922" s="14">
        <v>44</v>
      </c>
      <c r="G8922" s="15">
        <v>0</v>
      </c>
      <c r="H8922" s="15">
        <v>0</v>
      </c>
      <c r="I8922" s="15">
        <v>0</v>
      </c>
      <c r="J8922" s="13">
        <f>OR(F8922&lt;&gt;0,G8922&lt;&gt;0,H8922&lt;&gt;0,I8922&lt;&gt;0)*(F8922 + (F8922 = 0))*(G8922 + (G8922 = 0))*(H8922 + (H8922 = 0))*(I8922 + (I8922 = 0))</f>
        <v>44</v>
      </c>
      <c r="K8922" s="11"/>
      <c r="L8922" s="11"/>
      <c r="M8922" s="11"/>
    </row>
    <row r="8923" spans="1:13">
      <c r="A8923" s="11"/>
      <c r="B8923" s="11"/>
      <c r="C8923" s="11"/>
      <c r="D8923" s="11"/>
      <c r="E8923" s="10" t="s">
        <v>3151</v>
      </c>
      <c r="F8923" s="14">
        <v>44</v>
      </c>
      <c r="G8923" s="15">
        <v>0</v>
      </c>
      <c r="H8923" s="15">
        <v>0</v>
      </c>
      <c r="I8923" s="15">
        <v>0</v>
      </c>
      <c r="J8923" s="13">
        <f>OR(F8923&lt;&gt;0,G8923&lt;&gt;0,H8923&lt;&gt;0,I8923&lt;&gt;0)*(F8923 + (F8923 = 0))*(G8923 + (G8923 = 0))*(H8923 + (H8923 = 0))*(I8923 + (I8923 = 0))</f>
        <v>44</v>
      </c>
      <c r="K8923" s="11"/>
      <c r="L8923" s="11"/>
      <c r="M8923" s="11"/>
    </row>
    <row r="8924" spans="1:13">
      <c r="A8924" s="11"/>
      <c r="B8924" s="11"/>
      <c r="C8924" s="11"/>
      <c r="D8924" s="11"/>
      <c r="E8924" s="10" t="s">
        <v>3152</v>
      </c>
      <c r="F8924" s="14">
        <v>44</v>
      </c>
      <c r="G8924" s="15">
        <v>0</v>
      </c>
      <c r="H8924" s="15">
        <v>0</v>
      </c>
      <c r="I8924" s="15">
        <v>0</v>
      </c>
      <c r="J8924" s="13">
        <f>OR(F8924&lt;&gt;0,G8924&lt;&gt;0,H8924&lt;&gt;0,I8924&lt;&gt;0)*(F8924 + (F8924 = 0))*(G8924 + (G8924 = 0))*(H8924 + (H8924 = 0))*(I8924 + (I8924 = 0))</f>
        <v>44</v>
      </c>
      <c r="K8924" s="11"/>
      <c r="L8924" s="11"/>
      <c r="M8924" s="11"/>
    </row>
    <row r="8925" spans="1:13">
      <c r="A8925" s="11"/>
      <c r="B8925" s="11"/>
      <c r="C8925" s="11"/>
      <c r="D8925" s="11"/>
      <c r="E8925" s="10" t="s">
        <v>3153</v>
      </c>
      <c r="F8925" s="14"/>
      <c r="G8925" s="15"/>
      <c r="H8925" s="15"/>
      <c r="I8925" s="15"/>
      <c r="J8925" s="13">
        <f>OR(F8925&lt;&gt;0,G8925&lt;&gt;0,H8925&lt;&gt;0,I8925&lt;&gt;0)*(F8925 + (F8925 = 0))*(G8925 + (G8925 = 0))*(H8925 + (H8925 = 0))*(I8925 + (I8925 = 0))</f>
        <v>0</v>
      </c>
      <c r="K8925" s="11"/>
      <c r="L8925" s="11"/>
      <c r="M8925" s="11"/>
    </row>
    <row r="8926" spans="1:13">
      <c r="A8926" s="11"/>
      <c r="B8926" s="11"/>
      <c r="C8926" s="11"/>
      <c r="D8926" s="11"/>
      <c r="E8926" s="10" t="s">
        <v>3141</v>
      </c>
      <c r="F8926" s="14">
        <v>48</v>
      </c>
      <c r="G8926" s="15">
        <v>0</v>
      </c>
      <c r="H8926" s="15">
        <v>0</v>
      </c>
      <c r="I8926" s="15">
        <v>0</v>
      </c>
      <c r="J8926" s="13">
        <f>OR(F8926&lt;&gt;0,G8926&lt;&gt;0,H8926&lt;&gt;0,I8926&lt;&gt;0)*(F8926 + (F8926 = 0))*(G8926 + (G8926 = 0))*(H8926 + (H8926 = 0))*(I8926 + (I8926 = 0))</f>
        <v>48</v>
      </c>
      <c r="K8926" s="11"/>
      <c r="L8926" s="11"/>
      <c r="M8926" s="11"/>
    </row>
    <row r="8927" spans="1:13">
      <c r="A8927" s="11"/>
      <c r="B8927" s="11"/>
      <c r="C8927" s="11"/>
      <c r="D8927" s="11"/>
      <c r="E8927" s="10" t="s">
        <v>3142</v>
      </c>
      <c r="F8927" s="14">
        <v>48</v>
      </c>
      <c r="G8927" s="15">
        <v>0</v>
      </c>
      <c r="H8927" s="15">
        <v>0</v>
      </c>
      <c r="I8927" s="15">
        <v>0</v>
      </c>
      <c r="J8927" s="13">
        <f>OR(F8927&lt;&gt;0,G8927&lt;&gt;0,H8927&lt;&gt;0,I8927&lt;&gt;0)*(F8927 + (F8927 = 0))*(G8927 + (G8927 = 0))*(H8927 + (H8927 = 0))*(I8927 + (I8927 = 0))</f>
        <v>48</v>
      </c>
      <c r="K8927" s="11"/>
      <c r="L8927" s="11"/>
      <c r="M8927" s="11"/>
    </row>
    <row r="8928" spans="1:13">
      <c r="A8928" s="11"/>
      <c r="B8928" s="11"/>
      <c r="C8928" s="11"/>
      <c r="D8928" s="11"/>
      <c r="E8928" s="10" t="s">
        <v>3143</v>
      </c>
      <c r="F8928" s="14">
        <v>48</v>
      </c>
      <c r="G8928" s="15">
        <v>0</v>
      </c>
      <c r="H8928" s="15">
        <v>0</v>
      </c>
      <c r="I8928" s="15">
        <v>0</v>
      </c>
      <c r="J8928" s="13">
        <f>OR(F8928&lt;&gt;0,G8928&lt;&gt;0,H8928&lt;&gt;0,I8928&lt;&gt;0)*(F8928 + (F8928 = 0))*(G8928 + (G8928 = 0))*(H8928 + (H8928 = 0))*(I8928 + (I8928 = 0))</f>
        <v>48</v>
      </c>
      <c r="K8928" s="11"/>
      <c r="L8928" s="11"/>
      <c r="M8928" s="11"/>
    </row>
    <row r="8929" spans="1:13">
      <c r="A8929" s="11"/>
      <c r="B8929" s="11"/>
      <c r="C8929" s="11"/>
      <c r="D8929" s="11"/>
      <c r="E8929" s="10" t="s">
        <v>3144</v>
      </c>
      <c r="F8929" s="14">
        <v>48</v>
      </c>
      <c r="G8929" s="15">
        <v>0</v>
      </c>
      <c r="H8929" s="15">
        <v>0</v>
      </c>
      <c r="I8929" s="15">
        <v>0</v>
      </c>
      <c r="J8929" s="13">
        <f>OR(F8929&lt;&gt;0,G8929&lt;&gt;0,H8929&lt;&gt;0,I8929&lt;&gt;0)*(F8929 + (F8929 = 0))*(G8929 + (G8929 = 0))*(H8929 + (H8929 = 0))*(I8929 + (I8929 = 0))</f>
        <v>48</v>
      </c>
      <c r="K8929" s="11"/>
      <c r="L8929" s="11"/>
      <c r="M8929" s="11"/>
    </row>
    <row r="8930" spans="1:13">
      <c r="A8930" s="11"/>
      <c r="B8930" s="11"/>
      <c r="C8930" s="11"/>
      <c r="D8930" s="11"/>
      <c r="E8930" s="10" t="s">
        <v>3145</v>
      </c>
      <c r="F8930" s="14">
        <v>47</v>
      </c>
      <c r="G8930" s="15">
        <v>0</v>
      </c>
      <c r="H8930" s="15">
        <v>0</v>
      </c>
      <c r="I8930" s="15">
        <v>0</v>
      </c>
      <c r="J8930" s="13">
        <f>OR(F8930&lt;&gt;0,G8930&lt;&gt;0,H8930&lt;&gt;0,I8930&lt;&gt;0)*(F8930 + (F8930 = 0))*(G8930 + (G8930 = 0))*(H8930 + (H8930 = 0))*(I8930 + (I8930 = 0))</f>
        <v>47</v>
      </c>
      <c r="K8930" s="11"/>
      <c r="L8930" s="11"/>
      <c r="M8930" s="11"/>
    </row>
    <row r="8931" spans="1:13">
      <c r="A8931" s="11"/>
      <c r="B8931" s="11"/>
      <c r="C8931" s="11"/>
      <c r="D8931" s="11"/>
      <c r="E8931" s="10" t="s">
        <v>3146</v>
      </c>
      <c r="F8931" s="14">
        <v>47</v>
      </c>
      <c r="G8931" s="15">
        <v>0</v>
      </c>
      <c r="H8931" s="15">
        <v>0</v>
      </c>
      <c r="I8931" s="15">
        <v>0</v>
      </c>
      <c r="J8931" s="13">
        <f>OR(F8931&lt;&gt;0,G8931&lt;&gt;0,H8931&lt;&gt;0,I8931&lt;&gt;0)*(F8931 + (F8931 = 0))*(G8931 + (G8931 = 0))*(H8931 + (H8931 = 0))*(I8931 + (I8931 = 0))</f>
        <v>47</v>
      </c>
      <c r="K8931" s="11"/>
      <c r="L8931" s="11"/>
      <c r="M8931" s="11"/>
    </row>
    <row r="8932" spans="1:13">
      <c r="A8932" s="11"/>
      <c r="B8932" s="11"/>
      <c r="C8932" s="11"/>
      <c r="D8932" s="11"/>
      <c r="E8932" s="10" t="s">
        <v>3147</v>
      </c>
      <c r="F8932" s="14">
        <v>47</v>
      </c>
      <c r="G8932" s="15">
        <v>0</v>
      </c>
      <c r="H8932" s="15">
        <v>0</v>
      </c>
      <c r="I8932" s="15">
        <v>0</v>
      </c>
      <c r="J8932" s="13">
        <f>OR(F8932&lt;&gt;0,G8932&lt;&gt;0,H8932&lt;&gt;0,I8932&lt;&gt;0)*(F8932 + (F8932 = 0))*(G8932 + (G8932 = 0))*(H8932 + (H8932 = 0))*(I8932 + (I8932 = 0))</f>
        <v>47</v>
      </c>
      <c r="K8932" s="11"/>
      <c r="L8932" s="11"/>
      <c r="M8932" s="11"/>
    </row>
    <row r="8933" spans="1:13">
      <c r="A8933" s="11"/>
      <c r="B8933" s="11"/>
      <c r="C8933" s="11"/>
      <c r="D8933" s="11"/>
      <c r="E8933" s="10" t="s">
        <v>3148</v>
      </c>
      <c r="F8933" s="14">
        <v>47</v>
      </c>
      <c r="G8933" s="15">
        <v>0</v>
      </c>
      <c r="H8933" s="15">
        <v>0</v>
      </c>
      <c r="I8933" s="15">
        <v>0</v>
      </c>
      <c r="J8933" s="13">
        <f>OR(F8933&lt;&gt;0,G8933&lt;&gt;0,H8933&lt;&gt;0,I8933&lt;&gt;0)*(F8933 + (F8933 = 0))*(G8933 + (G8933 = 0))*(H8933 + (H8933 = 0))*(I8933 + (I8933 = 0))</f>
        <v>47</v>
      </c>
      <c r="K8933" s="11"/>
      <c r="L8933" s="11"/>
      <c r="M8933" s="11"/>
    </row>
    <row r="8934" spans="1:13">
      <c r="A8934" s="11"/>
      <c r="B8934" s="11"/>
      <c r="C8934" s="11"/>
      <c r="D8934" s="11"/>
      <c r="E8934" s="10" t="s">
        <v>3149</v>
      </c>
      <c r="F8934" s="14">
        <v>47</v>
      </c>
      <c r="G8934" s="15">
        <v>0</v>
      </c>
      <c r="H8934" s="15">
        <v>0</v>
      </c>
      <c r="I8934" s="15">
        <v>0</v>
      </c>
      <c r="J8934" s="13">
        <f>OR(F8934&lt;&gt;0,G8934&lt;&gt;0,H8934&lt;&gt;0,I8934&lt;&gt;0)*(F8934 + (F8934 = 0))*(G8934 + (G8934 = 0))*(H8934 + (H8934 = 0))*(I8934 + (I8934 = 0))</f>
        <v>47</v>
      </c>
      <c r="K8934" s="11"/>
      <c r="L8934" s="11"/>
      <c r="M8934" s="11"/>
    </row>
    <row r="8935" spans="1:13">
      <c r="A8935" s="11"/>
      <c r="B8935" s="11"/>
      <c r="C8935" s="11"/>
      <c r="D8935" s="11"/>
      <c r="E8935" s="10" t="s">
        <v>3150</v>
      </c>
      <c r="F8935" s="14">
        <v>47</v>
      </c>
      <c r="G8935" s="15">
        <v>0</v>
      </c>
      <c r="H8935" s="15">
        <v>0</v>
      </c>
      <c r="I8935" s="15">
        <v>0</v>
      </c>
      <c r="J8935" s="13">
        <f>OR(F8935&lt;&gt;0,G8935&lt;&gt;0,H8935&lt;&gt;0,I8935&lt;&gt;0)*(F8935 + (F8935 = 0))*(G8935 + (G8935 = 0))*(H8935 + (H8935 = 0))*(I8935 + (I8935 = 0))</f>
        <v>47</v>
      </c>
      <c r="K8935" s="11"/>
      <c r="L8935" s="11"/>
      <c r="M8935" s="11"/>
    </row>
    <row r="8936" spans="1:13">
      <c r="A8936" s="11"/>
      <c r="B8936" s="11"/>
      <c r="C8936" s="11"/>
      <c r="D8936" s="11"/>
      <c r="E8936" s="10" t="s">
        <v>3151</v>
      </c>
      <c r="F8936" s="14">
        <v>47</v>
      </c>
      <c r="G8936" s="15">
        <v>0</v>
      </c>
      <c r="H8936" s="15">
        <v>0</v>
      </c>
      <c r="I8936" s="15">
        <v>0</v>
      </c>
      <c r="J8936" s="13">
        <f>OR(F8936&lt;&gt;0,G8936&lt;&gt;0,H8936&lt;&gt;0,I8936&lt;&gt;0)*(F8936 + (F8936 = 0))*(G8936 + (G8936 = 0))*(H8936 + (H8936 = 0))*(I8936 + (I8936 = 0))</f>
        <v>47</v>
      </c>
      <c r="K8936" s="11"/>
      <c r="L8936" s="11"/>
      <c r="M8936" s="11"/>
    </row>
    <row r="8937" spans="1:13">
      <c r="A8937" s="11"/>
      <c r="B8937" s="11"/>
      <c r="C8937" s="11"/>
      <c r="D8937" s="11"/>
      <c r="E8937" s="10" t="s">
        <v>3152</v>
      </c>
      <c r="F8937" s="14">
        <v>47</v>
      </c>
      <c r="G8937" s="15">
        <v>0</v>
      </c>
      <c r="H8937" s="15">
        <v>0</v>
      </c>
      <c r="I8937" s="15">
        <v>0</v>
      </c>
      <c r="J8937" s="13">
        <f>OR(F8937&lt;&gt;0,G8937&lt;&gt;0,H8937&lt;&gt;0,I8937&lt;&gt;0)*(F8937 + (F8937 = 0))*(G8937 + (G8937 = 0))*(H8937 + (H8937 = 0))*(I8937 + (I8937 = 0))</f>
        <v>47</v>
      </c>
      <c r="K8937" s="11"/>
      <c r="L8937" s="11"/>
      <c r="M8937" s="11"/>
    </row>
    <row r="8938" spans="1:13">
      <c r="A8938" s="11"/>
      <c r="B8938" s="11"/>
      <c r="C8938" s="11"/>
      <c r="D8938" s="11"/>
      <c r="E8938" s="10" t="s">
        <v>3154</v>
      </c>
      <c r="F8938" s="14"/>
      <c r="G8938" s="15"/>
      <c r="H8938" s="15"/>
      <c r="I8938" s="15"/>
      <c r="J8938" s="13">
        <f>OR(F8938&lt;&gt;0,G8938&lt;&gt;0,H8938&lt;&gt;0,I8938&lt;&gt;0)*(F8938 + (F8938 = 0))*(G8938 + (G8938 = 0))*(H8938 + (H8938 = 0))*(I8938 + (I8938 = 0))</f>
        <v>0</v>
      </c>
      <c r="K8938" s="11"/>
      <c r="L8938" s="11"/>
      <c r="M8938" s="11"/>
    </row>
    <row r="8939" spans="1:13">
      <c r="A8939" s="11"/>
      <c r="B8939" s="11"/>
      <c r="C8939" s="11"/>
      <c r="D8939" s="11"/>
      <c r="E8939" s="10" t="s">
        <v>3155</v>
      </c>
      <c r="F8939" s="14">
        <v>60</v>
      </c>
      <c r="G8939" s="15">
        <v>0</v>
      </c>
      <c r="H8939" s="15">
        <v>0</v>
      </c>
      <c r="I8939" s="15">
        <v>0</v>
      </c>
      <c r="J8939" s="13">
        <f>OR(F8939&lt;&gt;0,G8939&lt;&gt;0,H8939&lt;&gt;0,I8939&lt;&gt;0)*(F8939 + (F8939 = 0))*(G8939 + (G8939 = 0))*(H8939 + (H8939 = 0))*(I8939 + (I8939 = 0))</f>
        <v>60</v>
      </c>
      <c r="K8939" s="11"/>
      <c r="L8939" s="11"/>
      <c r="M8939" s="11"/>
    </row>
    <row r="8940" spans="1:13">
      <c r="A8940" s="11"/>
      <c r="B8940" s="11"/>
      <c r="C8940" s="11"/>
      <c r="D8940" s="11"/>
      <c r="E8940" s="10" t="s">
        <v>3156</v>
      </c>
      <c r="F8940" s="14">
        <v>60</v>
      </c>
      <c r="G8940" s="15">
        <v>0</v>
      </c>
      <c r="H8940" s="15">
        <v>0</v>
      </c>
      <c r="I8940" s="15">
        <v>0</v>
      </c>
      <c r="J8940" s="13">
        <f>OR(F8940&lt;&gt;0,G8940&lt;&gt;0,H8940&lt;&gt;0,I8940&lt;&gt;0)*(F8940 + (F8940 = 0))*(G8940 + (G8940 = 0))*(H8940 + (H8940 = 0))*(I8940 + (I8940 = 0))</f>
        <v>60</v>
      </c>
      <c r="K8940" s="11"/>
      <c r="L8940" s="11"/>
      <c r="M8940" s="11"/>
    </row>
    <row r="8941" spans="1:13">
      <c r="A8941" s="11"/>
      <c r="B8941" s="11"/>
      <c r="C8941" s="11"/>
      <c r="D8941" s="11"/>
      <c r="E8941" s="10" t="s">
        <v>3157</v>
      </c>
      <c r="F8941" s="14">
        <v>28</v>
      </c>
      <c r="G8941" s="15">
        <v>0</v>
      </c>
      <c r="H8941" s="15">
        <v>0</v>
      </c>
      <c r="I8941" s="15">
        <v>0</v>
      </c>
      <c r="J8941" s="13">
        <f>OR(F8941&lt;&gt;0,G8941&lt;&gt;0,H8941&lt;&gt;0,I8941&lt;&gt;0)*(F8941 + (F8941 = 0))*(G8941 + (G8941 = 0))*(H8941 + (H8941 = 0))*(I8941 + (I8941 = 0))</f>
        <v>28</v>
      </c>
      <c r="K8941" s="11"/>
      <c r="L8941" s="11"/>
      <c r="M8941" s="11"/>
    </row>
    <row r="8942" spans="1:13">
      <c r="A8942" s="11"/>
      <c r="B8942" s="11"/>
      <c r="C8942" s="11"/>
      <c r="D8942" s="11"/>
      <c r="E8942" s="10" t="s">
        <v>3158</v>
      </c>
      <c r="F8942" s="14">
        <v>29</v>
      </c>
      <c r="G8942" s="15">
        <v>0</v>
      </c>
      <c r="H8942" s="15">
        <v>0</v>
      </c>
      <c r="I8942" s="15">
        <v>0</v>
      </c>
      <c r="J8942" s="13">
        <f>OR(F8942&lt;&gt;0,G8942&lt;&gt;0,H8942&lt;&gt;0,I8942&lt;&gt;0)*(F8942 + (F8942 = 0))*(G8942 + (G8942 = 0))*(H8942 + (H8942 = 0))*(I8942 + (I8942 = 0))</f>
        <v>29</v>
      </c>
      <c r="K8942" s="11"/>
      <c r="L8942" s="11"/>
      <c r="M8942" s="11"/>
    </row>
    <row r="8943" spans="1:13">
      <c r="A8943" s="11"/>
      <c r="B8943" s="11"/>
      <c r="C8943" s="11"/>
      <c r="D8943" s="11"/>
      <c r="E8943" s="10" t="s">
        <v>3159</v>
      </c>
      <c r="F8943" s="14">
        <v>60</v>
      </c>
      <c r="G8943" s="15">
        <v>0</v>
      </c>
      <c r="H8943" s="15">
        <v>0</v>
      </c>
      <c r="I8943" s="15">
        <v>0</v>
      </c>
      <c r="J8943" s="13">
        <f>OR(F8943&lt;&gt;0,G8943&lt;&gt;0,H8943&lt;&gt;0,I8943&lt;&gt;0)*(F8943 + (F8943 = 0))*(G8943 + (G8943 = 0))*(H8943 + (H8943 = 0))*(I8943 + (I8943 = 0))</f>
        <v>60</v>
      </c>
      <c r="K8943" s="11"/>
      <c r="L8943" s="11"/>
      <c r="M8943" s="11"/>
    </row>
    <row r="8944" spans="1:13">
      <c r="A8944" s="11"/>
      <c r="B8944" s="11"/>
      <c r="C8944" s="11"/>
      <c r="D8944" s="11"/>
      <c r="E8944" s="10" t="s">
        <v>3160</v>
      </c>
      <c r="F8944" s="14">
        <v>60</v>
      </c>
      <c r="G8944" s="15">
        <v>0</v>
      </c>
      <c r="H8944" s="15">
        <v>0</v>
      </c>
      <c r="I8944" s="15">
        <v>0</v>
      </c>
      <c r="J8944" s="13">
        <f>OR(F8944&lt;&gt;0,G8944&lt;&gt;0,H8944&lt;&gt;0,I8944&lt;&gt;0)*(F8944 + (F8944 = 0))*(G8944 + (G8944 = 0))*(H8944 + (H8944 = 0))*(I8944 + (I8944 = 0))</f>
        <v>60</v>
      </c>
      <c r="K8944" s="11"/>
      <c r="L8944" s="11"/>
      <c r="M8944" s="11"/>
    </row>
    <row r="8945" spans="1:13">
      <c r="A8945" s="11"/>
      <c r="B8945" s="11"/>
      <c r="C8945" s="11"/>
      <c r="D8945" s="11"/>
      <c r="E8945" s="10" t="s">
        <v>3161</v>
      </c>
      <c r="F8945" s="14">
        <v>60</v>
      </c>
      <c r="G8945" s="15">
        <v>0</v>
      </c>
      <c r="H8945" s="15">
        <v>0</v>
      </c>
      <c r="I8945" s="15">
        <v>0</v>
      </c>
      <c r="J8945" s="13">
        <f>OR(F8945&lt;&gt;0,G8945&lt;&gt;0,H8945&lt;&gt;0,I8945&lt;&gt;0)*(F8945 + (F8945 = 0))*(G8945 + (G8945 = 0))*(H8945 + (H8945 = 0))*(I8945 + (I8945 = 0))</f>
        <v>60</v>
      </c>
      <c r="K8945" s="11"/>
      <c r="L8945" s="11"/>
      <c r="M8945" s="11"/>
    </row>
    <row r="8946" spans="1:13">
      <c r="A8946" s="11"/>
      <c r="B8946" s="11"/>
      <c r="C8946" s="11"/>
      <c r="D8946" s="11"/>
      <c r="E8946" s="10" t="s">
        <v>3162</v>
      </c>
      <c r="F8946" s="14">
        <v>60</v>
      </c>
      <c r="G8946" s="15">
        <v>0</v>
      </c>
      <c r="H8946" s="15">
        <v>0</v>
      </c>
      <c r="I8946" s="15">
        <v>0</v>
      </c>
      <c r="J8946" s="13">
        <f>OR(F8946&lt;&gt;0,G8946&lt;&gt;0,H8946&lt;&gt;0,I8946&lt;&gt;0)*(F8946 + (F8946 = 0))*(G8946 + (G8946 = 0))*(H8946 + (H8946 = 0))*(I8946 + (I8946 = 0))</f>
        <v>60</v>
      </c>
      <c r="K8946" s="11"/>
      <c r="L8946" s="11"/>
      <c r="M8946" s="11"/>
    </row>
    <row r="8947" spans="1:13">
      <c r="A8947" s="11"/>
      <c r="B8947" s="11"/>
      <c r="C8947" s="11"/>
      <c r="D8947" s="11"/>
      <c r="E8947" s="10" t="s">
        <v>3163</v>
      </c>
      <c r="F8947" s="14">
        <v>60</v>
      </c>
      <c r="G8947" s="15">
        <v>0</v>
      </c>
      <c r="H8947" s="15">
        <v>0</v>
      </c>
      <c r="I8947" s="15">
        <v>0</v>
      </c>
      <c r="J8947" s="13">
        <f>OR(F8947&lt;&gt;0,G8947&lt;&gt;0,H8947&lt;&gt;0,I8947&lt;&gt;0)*(F8947 + (F8947 = 0))*(G8947 + (G8947 = 0))*(H8947 + (H8947 = 0))*(I8947 + (I8947 = 0))</f>
        <v>60</v>
      </c>
      <c r="K8947" s="11"/>
      <c r="L8947" s="11"/>
      <c r="M8947" s="11"/>
    </row>
    <row r="8948" spans="1:13">
      <c r="A8948" s="11"/>
      <c r="B8948" s="11"/>
      <c r="C8948" s="11"/>
      <c r="D8948" s="11"/>
      <c r="E8948" s="10" t="s">
        <v>3164</v>
      </c>
      <c r="F8948" s="14">
        <v>60</v>
      </c>
      <c r="G8948" s="15">
        <v>0</v>
      </c>
      <c r="H8948" s="15">
        <v>0</v>
      </c>
      <c r="I8948" s="15">
        <v>0</v>
      </c>
      <c r="J8948" s="13">
        <f>OR(F8948&lt;&gt;0,G8948&lt;&gt;0,H8948&lt;&gt;0,I8948&lt;&gt;0)*(F8948 + (F8948 = 0))*(G8948 + (G8948 = 0))*(H8948 + (H8948 = 0))*(I8948 + (I8948 = 0))</f>
        <v>60</v>
      </c>
      <c r="K8948" s="11"/>
      <c r="L8948" s="11"/>
      <c r="M8948" s="11"/>
    </row>
    <row r="8949" spans="1:13">
      <c r="A8949" s="11"/>
      <c r="B8949" s="11"/>
      <c r="C8949" s="11"/>
      <c r="D8949" s="11"/>
      <c r="E8949" s="10" t="s">
        <v>3165</v>
      </c>
      <c r="F8949" s="14">
        <v>59</v>
      </c>
      <c r="G8949" s="15">
        <v>0</v>
      </c>
      <c r="H8949" s="15">
        <v>0</v>
      </c>
      <c r="I8949" s="15">
        <v>0</v>
      </c>
      <c r="J8949" s="13">
        <f>OR(F8949&lt;&gt;0,G8949&lt;&gt;0,H8949&lt;&gt;0,I8949&lt;&gt;0)*(F8949 + (F8949 = 0))*(G8949 + (G8949 = 0))*(H8949 + (H8949 = 0))*(I8949 + (I8949 = 0))</f>
        <v>59</v>
      </c>
      <c r="K8949" s="11"/>
      <c r="L8949" s="11"/>
      <c r="M8949" s="11"/>
    </row>
    <row r="8950" spans="1:13">
      <c r="A8950" s="11"/>
      <c r="B8950" s="11"/>
      <c r="C8950" s="11"/>
      <c r="D8950" s="11"/>
      <c r="E8950" s="10" t="s">
        <v>3166</v>
      </c>
      <c r="F8950" s="14">
        <v>59</v>
      </c>
      <c r="G8950" s="15">
        <v>0</v>
      </c>
      <c r="H8950" s="15">
        <v>0</v>
      </c>
      <c r="I8950" s="15">
        <v>0</v>
      </c>
      <c r="J8950" s="13">
        <f>OR(F8950&lt;&gt;0,G8950&lt;&gt;0,H8950&lt;&gt;0,I8950&lt;&gt;0)*(F8950 + (F8950 = 0))*(G8950 + (G8950 = 0))*(H8950 + (H8950 = 0))*(I8950 + (I8950 = 0))</f>
        <v>59</v>
      </c>
      <c r="K8950" s="11"/>
      <c r="L8950" s="11"/>
      <c r="M8950" s="11"/>
    </row>
    <row r="8951" spans="1:13">
      <c r="A8951" s="11"/>
      <c r="B8951" s="11"/>
      <c r="C8951" s="11"/>
      <c r="D8951" s="11"/>
      <c r="E8951" s="10" t="s">
        <v>3167</v>
      </c>
      <c r="F8951" s="14">
        <v>59</v>
      </c>
      <c r="G8951" s="15">
        <v>0</v>
      </c>
      <c r="H8951" s="15">
        <v>0</v>
      </c>
      <c r="I8951" s="15">
        <v>0</v>
      </c>
      <c r="J8951" s="13">
        <f>OR(F8951&lt;&gt;0,G8951&lt;&gt;0,H8951&lt;&gt;0,I8951&lt;&gt;0)*(F8951 + (F8951 = 0))*(G8951 + (G8951 = 0))*(H8951 + (H8951 = 0))*(I8951 + (I8951 = 0))</f>
        <v>59</v>
      </c>
      <c r="K8951" s="11"/>
      <c r="L8951" s="11"/>
      <c r="M8951" s="11"/>
    </row>
    <row r="8952" spans="1:13">
      <c r="A8952" s="11"/>
      <c r="B8952" s="11"/>
      <c r="C8952" s="11"/>
      <c r="D8952" s="11"/>
      <c r="E8952" s="10" t="s">
        <v>3168</v>
      </c>
      <c r="F8952" s="14">
        <v>59</v>
      </c>
      <c r="G8952" s="15">
        <v>0</v>
      </c>
      <c r="H8952" s="15">
        <v>0</v>
      </c>
      <c r="I8952" s="15">
        <v>0</v>
      </c>
      <c r="J8952" s="13">
        <f>OR(F8952&lt;&gt;0,G8952&lt;&gt;0,H8952&lt;&gt;0,I8952&lt;&gt;0)*(F8952 + (F8952 = 0))*(G8952 + (G8952 = 0))*(H8952 + (H8952 = 0))*(I8952 + (I8952 = 0))</f>
        <v>59</v>
      </c>
      <c r="K8952" s="11"/>
      <c r="L8952" s="11"/>
      <c r="M8952" s="11"/>
    </row>
    <row r="8953" spans="1:13">
      <c r="A8953" s="11"/>
      <c r="B8953" s="11"/>
      <c r="C8953" s="11"/>
      <c r="D8953" s="11"/>
      <c r="E8953" s="10" t="s">
        <v>3169</v>
      </c>
      <c r="F8953" s="14">
        <v>59</v>
      </c>
      <c r="G8953" s="15">
        <v>0</v>
      </c>
      <c r="H8953" s="15">
        <v>0</v>
      </c>
      <c r="I8953" s="15">
        <v>0</v>
      </c>
      <c r="J8953" s="13">
        <f>OR(F8953&lt;&gt;0,G8953&lt;&gt;0,H8953&lt;&gt;0,I8953&lt;&gt;0)*(F8953 + (F8953 = 0))*(G8953 + (G8953 = 0))*(H8953 + (H8953 = 0))*(I8953 + (I8953 = 0))</f>
        <v>59</v>
      </c>
      <c r="K8953" s="11"/>
      <c r="L8953" s="11"/>
      <c r="M8953" s="11"/>
    </row>
    <row r="8954" spans="1:13">
      <c r="A8954" s="11"/>
      <c r="B8954" s="11"/>
      <c r="C8954" s="11"/>
      <c r="D8954" s="11"/>
      <c r="E8954" s="10" t="s">
        <v>3170</v>
      </c>
      <c r="F8954" s="14">
        <v>59</v>
      </c>
      <c r="G8954" s="15">
        <v>0</v>
      </c>
      <c r="H8954" s="15">
        <v>0</v>
      </c>
      <c r="I8954" s="15">
        <v>0</v>
      </c>
      <c r="J8954" s="13">
        <f>OR(F8954&lt;&gt;0,G8954&lt;&gt;0,H8954&lt;&gt;0,I8954&lt;&gt;0)*(F8954 + (F8954 = 0))*(G8954 + (G8954 = 0))*(H8954 + (H8954 = 0))*(I8954 + (I8954 = 0))</f>
        <v>59</v>
      </c>
      <c r="K8954" s="11"/>
      <c r="L8954" s="11"/>
      <c r="M8954" s="11"/>
    </row>
    <row r="8955" spans="1:13">
      <c r="A8955" s="11"/>
      <c r="B8955" s="11"/>
      <c r="C8955" s="11"/>
      <c r="D8955" s="11"/>
      <c r="E8955" s="10" t="s">
        <v>3141</v>
      </c>
      <c r="F8955" s="14">
        <v>58</v>
      </c>
      <c r="G8955" s="15">
        <v>0</v>
      </c>
      <c r="H8955" s="15">
        <v>0</v>
      </c>
      <c r="I8955" s="15">
        <v>0</v>
      </c>
      <c r="J8955" s="13">
        <f>OR(F8955&lt;&gt;0,G8955&lt;&gt;0,H8955&lt;&gt;0,I8955&lt;&gt;0)*(F8955 + (F8955 = 0))*(G8955 + (G8955 = 0))*(H8955 + (H8955 = 0))*(I8955 + (I8955 = 0))</f>
        <v>58</v>
      </c>
      <c r="K8955" s="11"/>
      <c r="L8955" s="11"/>
      <c r="M8955" s="11"/>
    </row>
    <row r="8956" spans="1:13">
      <c r="A8956" s="11"/>
      <c r="B8956" s="11"/>
      <c r="C8956" s="11"/>
      <c r="D8956" s="11"/>
      <c r="E8956" s="10" t="s">
        <v>3142</v>
      </c>
      <c r="F8956" s="14">
        <v>58</v>
      </c>
      <c r="G8956" s="15">
        <v>0</v>
      </c>
      <c r="H8956" s="15">
        <v>0</v>
      </c>
      <c r="I8956" s="15">
        <v>0</v>
      </c>
      <c r="J8956" s="13">
        <f>OR(F8956&lt;&gt;0,G8956&lt;&gt;0,H8956&lt;&gt;0,I8956&lt;&gt;0)*(F8956 + (F8956 = 0))*(G8956 + (G8956 = 0))*(H8956 + (H8956 = 0))*(I8956 + (I8956 = 0))</f>
        <v>58</v>
      </c>
      <c r="K8956" s="11"/>
      <c r="L8956" s="11"/>
      <c r="M8956" s="11"/>
    </row>
    <row r="8957" spans="1:13">
      <c r="A8957" s="11"/>
      <c r="B8957" s="11"/>
      <c r="C8957" s="11"/>
      <c r="D8957" s="11"/>
      <c r="E8957" s="10" t="s">
        <v>3143</v>
      </c>
      <c r="F8957" s="14">
        <v>58</v>
      </c>
      <c r="G8957" s="15">
        <v>0</v>
      </c>
      <c r="H8957" s="15">
        <v>0</v>
      </c>
      <c r="I8957" s="15">
        <v>0</v>
      </c>
      <c r="J8957" s="13">
        <f>OR(F8957&lt;&gt;0,G8957&lt;&gt;0,H8957&lt;&gt;0,I8957&lt;&gt;0)*(F8957 + (F8957 = 0))*(G8957 + (G8957 = 0))*(H8957 + (H8957 = 0))*(I8957 + (I8957 = 0))</f>
        <v>58</v>
      </c>
      <c r="K8957" s="11"/>
      <c r="L8957" s="11"/>
      <c r="M8957" s="11"/>
    </row>
    <row r="8958" spans="1:13">
      <c r="A8958" s="11"/>
      <c r="B8958" s="11"/>
      <c r="C8958" s="11"/>
      <c r="D8958" s="11"/>
      <c r="E8958" s="10" t="s">
        <v>3144</v>
      </c>
      <c r="F8958" s="14">
        <v>57</v>
      </c>
      <c r="G8958" s="15">
        <v>0</v>
      </c>
      <c r="H8958" s="15">
        <v>0</v>
      </c>
      <c r="I8958" s="15">
        <v>0</v>
      </c>
      <c r="J8958" s="13">
        <f>OR(F8958&lt;&gt;0,G8958&lt;&gt;0,H8958&lt;&gt;0,I8958&lt;&gt;0)*(F8958 + (F8958 = 0))*(G8958 + (G8958 = 0))*(H8958 + (H8958 = 0))*(I8958 + (I8958 = 0))</f>
        <v>57</v>
      </c>
      <c r="K8958" s="11"/>
      <c r="L8958" s="11"/>
      <c r="M8958" s="11"/>
    </row>
    <row r="8959" spans="1:13">
      <c r="A8959" s="11"/>
      <c r="B8959" s="11"/>
      <c r="C8959" s="11"/>
      <c r="D8959" s="11"/>
      <c r="E8959" s="10" t="s">
        <v>3145</v>
      </c>
      <c r="F8959" s="14">
        <v>57</v>
      </c>
      <c r="G8959" s="15">
        <v>0</v>
      </c>
      <c r="H8959" s="15">
        <v>0</v>
      </c>
      <c r="I8959" s="15">
        <v>0</v>
      </c>
      <c r="J8959" s="13">
        <f>OR(F8959&lt;&gt;0,G8959&lt;&gt;0,H8959&lt;&gt;0,I8959&lt;&gt;0)*(F8959 + (F8959 = 0))*(G8959 + (G8959 = 0))*(H8959 + (H8959 = 0))*(I8959 + (I8959 = 0))</f>
        <v>57</v>
      </c>
      <c r="K8959" s="11"/>
      <c r="L8959" s="11"/>
      <c r="M8959" s="11"/>
    </row>
    <row r="8960" spans="1:13">
      <c r="A8960" s="11"/>
      <c r="B8960" s="11"/>
      <c r="C8960" s="11"/>
      <c r="D8960" s="11"/>
      <c r="E8960" s="10" t="s">
        <v>3146</v>
      </c>
      <c r="F8960" s="14">
        <v>57</v>
      </c>
      <c r="G8960" s="15">
        <v>0</v>
      </c>
      <c r="H8960" s="15">
        <v>0</v>
      </c>
      <c r="I8960" s="15">
        <v>0</v>
      </c>
      <c r="J8960" s="13">
        <f>OR(F8960&lt;&gt;0,G8960&lt;&gt;0,H8960&lt;&gt;0,I8960&lt;&gt;0)*(F8960 + (F8960 = 0))*(G8960 + (G8960 = 0))*(H8960 + (H8960 = 0))*(I8960 + (I8960 = 0))</f>
        <v>57</v>
      </c>
      <c r="K8960" s="11"/>
      <c r="L8960" s="11"/>
      <c r="M8960" s="11"/>
    </row>
    <row r="8961" spans="1:13">
      <c r="A8961" s="11"/>
      <c r="B8961" s="11"/>
      <c r="C8961" s="11"/>
      <c r="D8961" s="11"/>
      <c r="E8961" s="10" t="s">
        <v>3171</v>
      </c>
      <c r="F8961" s="14"/>
      <c r="G8961" s="15"/>
      <c r="H8961" s="15"/>
      <c r="I8961" s="15"/>
      <c r="J8961" s="13">
        <f>OR(F8961&lt;&gt;0,G8961&lt;&gt;0,H8961&lt;&gt;0,I8961&lt;&gt;0)*(F8961 + (F8961 = 0))*(G8961 + (G8961 = 0))*(H8961 + (H8961 = 0))*(I8961 + (I8961 = 0))</f>
        <v>0</v>
      </c>
      <c r="K8961" s="11"/>
      <c r="L8961" s="11"/>
      <c r="M8961" s="11"/>
    </row>
    <row r="8962" spans="1:13">
      <c r="A8962" s="11"/>
      <c r="B8962" s="11"/>
      <c r="C8962" s="11"/>
      <c r="D8962" s="11"/>
      <c r="E8962" s="10" t="s">
        <v>3155</v>
      </c>
      <c r="F8962" s="14">
        <v>56</v>
      </c>
      <c r="G8962" s="15">
        <v>0</v>
      </c>
      <c r="H8962" s="15">
        <v>0</v>
      </c>
      <c r="I8962" s="15">
        <v>0</v>
      </c>
      <c r="J8962" s="13">
        <f>OR(F8962&lt;&gt;0,G8962&lt;&gt;0,H8962&lt;&gt;0,I8962&lt;&gt;0)*(F8962 + (F8962 = 0))*(G8962 + (G8962 = 0))*(H8962 + (H8962 = 0))*(I8962 + (I8962 = 0))</f>
        <v>56</v>
      </c>
      <c r="K8962" s="11"/>
      <c r="L8962" s="11"/>
      <c r="M8962" s="11"/>
    </row>
    <row r="8963" spans="1:13">
      <c r="A8963" s="11"/>
      <c r="B8963" s="11"/>
      <c r="C8963" s="11"/>
      <c r="D8963" s="11"/>
      <c r="E8963" s="10" t="s">
        <v>3156</v>
      </c>
      <c r="F8963" s="14">
        <v>65</v>
      </c>
      <c r="G8963" s="15">
        <v>0</v>
      </c>
      <c r="H8963" s="15">
        <v>0</v>
      </c>
      <c r="I8963" s="15">
        <v>0</v>
      </c>
      <c r="J8963" s="13">
        <f>OR(F8963&lt;&gt;0,G8963&lt;&gt;0,H8963&lt;&gt;0,I8963&lt;&gt;0)*(F8963 + (F8963 = 0))*(G8963 + (G8963 = 0))*(H8963 + (H8963 = 0))*(I8963 + (I8963 = 0))</f>
        <v>65</v>
      </c>
      <c r="K8963" s="11"/>
      <c r="L8963" s="11"/>
      <c r="M8963" s="11"/>
    </row>
    <row r="8964" spans="1:13">
      <c r="A8964" s="11"/>
      <c r="B8964" s="11"/>
      <c r="C8964" s="11"/>
      <c r="D8964" s="11"/>
      <c r="E8964" s="10" t="s">
        <v>3157</v>
      </c>
      <c r="F8964" s="14">
        <v>28</v>
      </c>
      <c r="G8964" s="15">
        <v>0</v>
      </c>
      <c r="H8964" s="15">
        <v>0</v>
      </c>
      <c r="I8964" s="15">
        <v>0</v>
      </c>
      <c r="J8964" s="13">
        <f>OR(F8964&lt;&gt;0,G8964&lt;&gt;0,H8964&lt;&gt;0,I8964&lt;&gt;0)*(F8964 + (F8964 = 0))*(G8964 + (G8964 = 0))*(H8964 + (H8964 = 0))*(I8964 + (I8964 = 0))</f>
        <v>28</v>
      </c>
      <c r="K8964" s="11"/>
      <c r="L8964" s="11"/>
      <c r="M8964" s="11"/>
    </row>
    <row r="8965" spans="1:13">
      <c r="A8965" s="11"/>
      <c r="B8965" s="11"/>
      <c r="C8965" s="11"/>
      <c r="D8965" s="11"/>
      <c r="E8965" s="10" t="s">
        <v>3158</v>
      </c>
      <c r="F8965" s="14">
        <v>28</v>
      </c>
      <c r="G8965" s="15">
        <v>0</v>
      </c>
      <c r="H8965" s="15">
        <v>0</v>
      </c>
      <c r="I8965" s="15">
        <v>0</v>
      </c>
      <c r="J8965" s="13">
        <f>OR(F8965&lt;&gt;0,G8965&lt;&gt;0,H8965&lt;&gt;0,I8965&lt;&gt;0)*(F8965 + (F8965 = 0))*(G8965 + (G8965 = 0))*(H8965 + (H8965 = 0))*(I8965 + (I8965 = 0))</f>
        <v>28</v>
      </c>
      <c r="K8965" s="11"/>
      <c r="L8965" s="11"/>
      <c r="M8965" s="11"/>
    </row>
    <row r="8966" spans="1:13">
      <c r="A8966" s="11"/>
      <c r="B8966" s="11"/>
      <c r="C8966" s="11"/>
      <c r="D8966" s="11"/>
      <c r="E8966" s="10" t="s">
        <v>3159</v>
      </c>
      <c r="F8966" s="14">
        <v>56</v>
      </c>
      <c r="G8966" s="15">
        <v>0</v>
      </c>
      <c r="H8966" s="15">
        <v>0</v>
      </c>
      <c r="I8966" s="15">
        <v>0</v>
      </c>
      <c r="J8966" s="13">
        <f>OR(F8966&lt;&gt;0,G8966&lt;&gt;0,H8966&lt;&gt;0,I8966&lt;&gt;0)*(F8966 + (F8966 = 0))*(G8966 + (G8966 = 0))*(H8966 + (H8966 = 0))*(I8966 + (I8966 = 0))</f>
        <v>56</v>
      </c>
      <c r="K8966" s="11"/>
      <c r="L8966" s="11"/>
      <c r="M8966" s="11"/>
    </row>
    <row r="8967" spans="1:13">
      <c r="A8967" s="11"/>
      <c r="B8967" s="11"/>
      <c r="C8967" s="11"/>
      <c r="D8967" s="11"/>
      <c r="E8967" s="10" t="s">
        <v>3160</v>
      </c>
      <c r="F8967" s="14">
        <v>65</v>
      </c>
      <c r="G8967" s="15">
        <v>0</v>
      </c>
      <c r="H8967" s="15">
        <v>0</v>
      </c>
      <c r="I8967" s="15">
        <v>0</v>
      </c>
      <c r="J8967" s="13">
        <f>OR(F8967&lt;&gt;0,G8967&lt;&gt;0,H8967&lt;&gt;0,I8967&lt;&gt;0)*(F8967 + (F8967 = 0))*(G8967 + (G8967 = 0))*(H8967 + (H8967 = 0))*(I8967 + (I8967 = 0))</f>
        <v>65</v>
      </c>
      <c r="K8967" s="11"/>
      <c r="L8967" s="11"/>
      <c r="M8967" s="11"/>
    </row>
    <row r="8968" spans="1:13">
      <c r="A8968" s="11"/>
      <c r="B8968" s="11"/>
      <c r="C8968" s="11"/>
      <c r="D8968" s="11"/>
      <c r="E8968" s="10" t="s">
        <v>3161</v>
      </c>
      <c r="F8968" s="14">
        <v>56</v>
      </c>
      <c r="G8968" s="15">
        <v>0</v>
      </c>
      <c r="H8968" s="15">
        <v>0</v>
      </c>
      <c r="I8968" s="15">
        <v>0</v>
      </c>
      <c r="J8968" s="13">
        <f>OR(F8968&lt;&gt;0,G8968&lt;&gt;0,H8968&lt;&gt;0,I8968&lt;&gt;0)*(F8968 + (F8968 = 0))*(G8968 + (G8968 = 0))*(H8968 + (H8968 = 0))*(I8968 + (I8968 = 0))</f>
        <v>56</v>
      </c>
      <c r="K8968" s="11"/>
      <c r="L8968" s="11"/>
      <c r="M8968" s="11"/>
    </row>
    <row r="8969" spans="1:13">
      <c r="A8969" s="11"/>
      <c r="B8969" s="11"/>
      <c r="C8969" s="11"/>
      <c r="D8969" s="11"/>
      <c r="E8969" s="10" t="s">
        <v>3162</v>
      </c>
      <c r="F8969" s="14">
        <v>65</v>
      </c>
      <c r="G8969" s="15">
        <v>0</v>
      </c>
      <c r="H8969" s="15">
        <v>0</v>
      </c>
      <c r="I8969" s="15">
        <v>0</v>
      </c>
      <c r="J8969" s="13">
        <f>OR(F8969&lt;&gt;0,G8969&lt;&gt;0,H8969&lt;&gt;0,I8969&lt;&gt;0)*(F8969 + (F8969 = 0))*(G8969 + (G8969 = 0))*(H8969 + (H8969 = 0))*(I8969 + (I8969 = 0))</f>
        <v>65</v>
      </c>
      <c r="K8969" s="11"/>
      <c r="L8969" s="11"/>
      <c r="M8969" s="11"/>
    </row>
    <row r="8970" spans="1:13">
      <c r="A8970" s="11"/>
      <c r="B8970" s="11"/>
      <c r="C8970" s="11"/>
      <c r="D8970" s="11"/>
      <c r="E8970" s="10" t="s">
        <v>3163</v>
      </c>
      <c r="F8970" s="14">
        <v>56</v>
      </c>
      <c r="G8970" s="15">
        <v>0</v>
      </c>
      <c r="H8970" s="15">
        <v>0</v>
      </c>
      <c r="I8970" s="15">
        <v>0</v>
      </c>
      <c r="J8970" s="13">
        <f>OR(F8970&lt;&gt;0,G8970&lt;&gt;0,H8970&lt;&gt;0,I8970&lt;&gt;0)*(F8970 + (F8970 = 0))*(G8970 + (G8970 = 0))*(H8970 + (H8970 = 0))*(I8970 + (I8970 = 0))</f>
        <v>56</v>
      </c>
      <c r="K8970" s="11"/>
      <c r="L8970" s="11"/>
      <c r="M8970" s="11"/>
    </row>
    <row r="8971" spans="1:13">
      <c r="A8971" s="11"/>
      <c r="B8971" s="11"/>
      <c r="C8971" s="11"/>
      <c r="D8971" s="11"/>
      <c r="E8971" s="10" t="s">
        <v>3164</v>
      </c>
      <c r="F8971" s="14">
        <v>65</v>
      </c>
      <c r="G8971" s="15">
        <v>0</v>
      </c>
      <c r="H8971" s="15">
        <v>0</v>
      </c>
      <c r="I8971" s="15">
        <v>0</v>
      </c>
      <c r="J8971" s="13">
        <f>OR(F8971&lt;&gt;0,G8971&lt;&gt;0,H8971&lt;&gt;0,I8971&lt;&gt;0)*(F8971 + (F8971 = 0))*(G8971 + (G8971 = 0))*(H8971 + (H8971 = 0))*(I8971 + (I8971 = 0))</f>
        <v>65</v>
      </c>
      <c r="K8971" s="11"/>
      <c r="L8971" s="11"/>
      <c r="M8971" s="11"/>
    </row>
    <row r="8972" spans="1:13">
      <c r="A8972" s="11"/>
      <c r="B8972" s="11"/>
      <c r="C8972" s="11"/>
      <c r="D8972" s="11"/>
      <c r="E8972" s="10" t="s">
        <v>3165</v>
      </c>
      <c r="F8972" s="14">
        <v>56</v>
      </c>
      <c r="G8972" s="15">
        <v>0</v>
      </c>
      <c r="H8972" s="15">
        <v>0</v>
      </c>
      <c r="I8972" s="15">
        <v>0</v>
      </c>
      <c r="J8972" s="13">
        <f>OR(F8972&lt;&gt;0,G8972&lt;&gt;0,H8972&lt;&gt;0,I8972&lt;&gt;0)*(F8972 + (F8972 = 0))*(G8972 + (G8972 = 0))*(H8972 + (H8972 = 0))*(I8972 + (I8972 = 0))</f>
        <v>56</v>
      </c>
      <c r="K8972" s="11"/>
      <c r="L8972" s="11"/>
      <c r="M8972" s="11"/>
    </row>
    <row r="8973" spans="1:13">
      <c r="A8973" s="11"/>
      <c r="B8973" s="11"/>
      <c r="C8973" s="11"/>
      <c r="D8973" s="11"/>
      <c r="E8973" s="10" t="s">
        <v>3166</v>
      </c>
      <c r="F8973" s="14">
        <v>65</v>
      </c>
      <c r="G8973" s="15">
        <v>0</v>
      </c>
      <c r="H8973" s="15">
        <v>0</v>
      </c>
      <c r="I8973" s="15">
        <v>0</v>
      </c>
      <c r="J8973" s="13">
        <f>OR(F8973&lt;&gt;0,G8973&lt;&gt;0,H8973&lt;&gt;0,I8973&lt;&gt;0)*(F8973 + (F8973 = 0))*(G8973 + (G8973 = 0))*(H8973 + (H8973 = 0))*(I8973 + (I8973 = 0))</f>
        <v>65</v>
      </c>
      <c r="K8973" s="11"/>
      <c r="L8973" s="11"/>
      <c r="M8973" s="11"/>
    </row>
    <row r="8974" spans="1:13">
      <c r="A8974" s="11"/>
      <c r="B8974" s="11"/>
      <c r="C8974" s="11"/>
      <c r="D8974" s="11"/>
      <c r="E8974" s="10" t="s">
        <v>3167</v>
      </c>
      <c r="F8974" s="14">
        <v>55</v>
      </c>
      <c r="G8974" s="15">
        <v>0</v>
      </c>
      <c r="H8974" s="15">
        <v>0</v>
      </c>
      <c r="I8974" s="15">
        <v>0</v>
      </c>
      <c r="J8974" s="13">
        <f>OR(F8974&lt;&gt;0,G8974&lt;&gt;0,H8974&lt;&gt;0,I8974&lt;&gt;0)*(F8974 + (F8974 = 0))*(G8974 + (G8974 = 0))*(H8974 + (H8974 = 0))*(I8974 + (I8974 = 0))</f>
        <v>55</v>
      </c>
      <c r="K8974" s="11"/>
      <c r="L8974" s="11"/>
      <c r="M8974" s="11"/>
    </row>
    <row r="8975" spans="1:13">
      <c r="A8975" s="11"/>
      <c r="B8975" s="11"/>
      <c r="C8975" s="11"/>
      <c r="D8975" s="11"/>
      <c r="E8975" s="10" t="s">
        <v>3168</v>
      </c>
      <c r="F8975" s="14">
        <v>65</v>
      </c>
      <c r="G8975" s="15">
        <v>0</v>
      </c>
      <c r="H8975" s="15">
        <v>0</v>
      </c>
      <c r="I8975" s="15">
        <v>0</v>
      </c>
      <c r="J8975" s="13">
        <f>OR(F8975&lt;&gt;0,G8975&lt;&gt;0,H8975&lt;&gt;0,I8975&lt;&gt;0)*(F8975 + (F8975 = 0))*(G8975 + (G8975 = 0))*(H8975 + (H8975 = 0))*(I8975 + (I8975 = 0))</f>
        <v>65</v>
      </c>
      <c r="K8975" s="11"/>
      <c r="L8975" s="11"/>
      <c r="M8975" s="11"/>
    </row>
    <row r="8976" spans="1:13">
      <c r="A8976" s="11"/>
      <c r="B8976" s="11"/>
      <c r="C8976" s="11"/>
      <c r="D8976" s="11"/>
      <c r="E8976" s="10" t="s">
        <v>3169</v>
      </c>
      <c r="F8976" s="14">
        <v>55</v>
      </c>
      <c r="G8976" s="15">
        <v>0</v>
      </c>
      <c r="H8976" s="15">
        <v>0</v>
      </c>
      <c r="I8976" s="15">
        <v>0</v>
      </c>
      <c r="J8976" s="13">
        <f>OR(F8976&lt;&gt;0,G8976&lt;&gt;0,H8976&lt;&gt;0,I8976&lt;&gt;0)*(F8976 + (F8976 = 0))*(G8976 + (G8976 = 0))*(H8976 + (H8976 = 0))*(I8976 + (I8976 = 0))</f>
        <v>55</v>
      </c>
      <c r="K8976" s="11"/>
      <c r="L8976" s="11"/>
      <c r="M8976" s="11"/>
    </row>
    <row r="8977" spans="1:13">
      <c r="A8977" s="11"/>
      <c r="B8977" s="11"/>
      <c r="C8977" s="11"/>
      <c r="D8977" s="11"/>
      <c r="E8977" s="10" t="s">
        <v>3170</v>
      </c>
      <c r="F8977" s="14">
        <v>64</v>
      </c>
      <c r="G8977" s="15">
        <v>0</v>
      </c>
      <c r="H8977" s="15">
        <v>0</v>
      </c>
      <c r="I8977" s="15">
        <v>0</v>
      </c>
      <c r="J8977" s="13">
        <f>OR(F8977&lt;&gt;0,G8977&lt;&gt;0,H8977&lt;&gt;0,I8977&lt;&gt;0)*(F8977 + (F8977 = 0))*(G8977 + (G8977 = 0))*(H8977 + (H8977 = 0))*(I8977 + (I8977 = 0))</f>
        <v>64</v>
      </c>
      <c r="K8977" s="11"/>
      <c r="L8977" s="11"/>
      <c r="M8977" s="11"/>
    </row>
    <row r="8978" spans="1:13">
      <c r="A8978" s="11"/>
      <c r="B8978" s="11"/>
      <c r="C8978" s="11"/>
      <c r="D8978" s="11"/>
      <c r="E8978" s="10" t="s">
        <v>3141</v>
      </c>
      <c r="F8978" s="14">
        <v>57</v>
      </c>
      <c r="G8978" s="15">
        <v>0</v>
      </c>
      <c r="H8978" s="15">
        <v>0</v>
      </c>
      <c r="I8978" s="15">
        <v>0</v>
      </c>
      <c r="J8978" s="13">
        <f>OR(F8978&lt;&gt;0,G8978&lt;&gt;0,H8978&lt;&gt;0,I8978&lt;&gt;0)*(F8978 + (F8978 = 0))*(G8978 + (G8978 = 0))*(H8978 + (H8978 = 0))*(I8978 + (I8978 = 0))</f>
        <v>57</v>
      </c>
      <c r="K8978" s="11"/>
      <c r="L8978" s="11"/>
      <c r="M8978" s="11"/>
    </row>
    <row r="8979" spans="1:13">
      <c r="A8979" s="11"/>
      <c r="B8979" s="11"/>
      <c r="C8979" s="11"/>
      <c r="D8979" s="11"/>
      <c r="E8979" s="10" t="s">
        <v>3142</v>
      </c>
      <c r="F8979" s="14">
        <v>57</v>
      </c>
      <c r="G8979" s="15">
        <v>0</v>
      </c>
      <c r="H8979" s="15">
        <v>0</v>
      </c>
      <c r="I8979" s="15">
        <v>0</v>
      </c>
      <c r="J8979" s="13">
        <f>OR(F8979&lt;&gt;0,G8979&lt;&gt;0,H8979&lt;&gt;0,I8979&lt;&gt;0)*(F8979 + (F8979 = 0))*(G8979 + (G8979 = 0))*(H8979 + (H8979 = 0))*(I8979 + (I8979 = 0))</f>
        <v>57</v>
      </c>
      <c r="K8979" s="11"/>
      <c r="L8979" s="11"/>
      <c r="M8979" s="11"/>
    </row>
    <row r="8980" spans="1:13">
      <c r="A8980" s="11"/>
      <c r="B8980" s="11"/>
      <c r="C8980" s="11"/>
      <c r="D8980" s="11"/>
      <c r="E8980" s="10" t="s">
        <v>3143</v>
      </c>
      <c r="F8980" s="14">
        <v>57</v>
      </c>
      <c r="G8980" s="15">
        <v>0</v>
      </c>
      <c r="H8980" s="15">
        <v>0</v>
      </c>
      <c r="I8980" s="15">
        <v>0</v>
      </c>
      <c r="J8980" s="13">
        <f>OR(F8980&lt;&gt;0,G8980&lt;&gt;0,H8980&lt;&gt;0,I8980&lt;&gt;0)*(F8980 + (F8980 = 0))*(G8980 + (G8980 = 0))*(H8980 + (H8980 = 0))*(I8980 + (I8980 = 0))</f>
        <v>57</v>
      </c>
      <c r="K8980" s="11"/>
      <c r="L8980" s="11"/>
      <c r="M8980" s="11"/>
    </row>
    <row r="8981" spans="1:13">
      <c r="A8981" s="11"/>
      <c r="B8981" s="11"/>
      <c r="C8981" s="11"/>
      <c r="D8981" s="11"/>
      <c r="E8981" s="10" t="s">
        <v>3144</v>
      </c>
      <c r="F8981" s="14">
        <v>56</v>
      </c>
      <c r="G8981" s="15">
        <v>0</v>
      </c>
      <c r="H8981" s="15">
        <v>0</v>
      </c>
      <c r="I8981" s="15">
        <v>0</v>
      </c>
      <c r="J8981" s="13">
        <f>OR(F8981&lt;&gt;0,G8981&lt;&gt;0,H8981&lt;&gt;0,I8981&lt;&gt;0)*(F8981 + (F8981 = 0))*(G8981 + (G8981 = 0))*(H8981 + (H8981 = 0))*(I8981 + (I8981 = 0))</f>
        <v>56</v>
      </c>
      <c r="K8981" s="11"/>
      <c r="L8981" s="11"/>
      <c r="M8981" s="11"/>
    </row>
    <row r="8982" spans="1:13">
      <c r="A8982" s="11"/>
      <c r="B8982" s="11"/>
      <c r="C8982" s="11"/>
      <c r="D8982" s="11"/>
      <c r="E8982" s="10" t="s">
        <v>3145</v>
      </c>
      <c r="F8982" s="14">
        <v>56</v>
      </c>
      <c r="G8982" s="15">
        <v>0</v>
      </c>
      <c r="H8982" s="15">
        <v>0</v>
      </c>
      <c r="I8982" s="15">
        <v>0</v>
      </c>
      <c r="J8982" s="13">
        <f>OR(F8982&lt;&gt;0,G8982&lt;&gt;0,H8982&lt;&gt;0,I8982&lt;&gt;0)*(F8982 + (F8982 = 0))*(G8982 + (G8982 = 0))*(H8982 + (H8982 = 0))*(I8982 + (I8982 = 0))</f>
        <v>56</v>
      </c>
      <c r="K8982" s="11"/>
      <c r="L8982" s="11"/>
      <c r="M8982" s="11"/>
    </row>
    <row r="8983" spans="1:13">
      <c r="A8983" s="11"/>
      <c r="B8983" s="11"/>
      <c r="C8983" s="11"/>
      <c r="D8983" s="11"/>
      <c r="E8983" s="10" t="s">
        <v>3146</v>
      </c>
      <c r="F8983" s="14">
        <v>56</v>
      </c>
      <c r="G8983" s="15">
        <v>0</v>
      </c>
      <c r="H8983" s="15">
        <v>0</v>
      </c>
      <c r="I8983" s="15">
        <v>0</v>
      </c>
      <c r="J8983" s="13">
        <f>OR(F8983&lt;&gt;0,G8983&lt;&gt;0,H8983&lt;&gt;0,I8983&lt;&gt;0)*(F8983 + (F8983 = 0))*(G8983 + (G8983 = 0))*(H8983 + (H8983 = 0))*(I8983 + (I8983 = 0))</f>
        <v>56</v>
      </c>
      <c r="K8983" s="11"/>
      <c r="L8983" s="11"/>
      <c r="M8983" s="11"/>
    </row>
    <row r="8984" spans="1:13">
      <c r="A8984" s="11"/>
      <c r="B8984" s="11"/>
      <c r="C8984" s="11"/>
      <c r="D8984" s="11"/>
      <c r="E8984" s="10" t="s">
        <v>17</v>
      </c>
      <c r="F8984" s="14"/>
      <c r="G8984" s="15"/>
      <c r="H8984" s="15"/>
      <c r="I8984" s="15"/>
      <c r="J8984" s="13">
        <f>OR(F8984&lt;&gt;0,G8984&lt;&gt;0,H8984&lt;&gt;0,I8984&lt;&gt;0)*(F8984 + (F8984 = 0))*(G8984 + (G8984 = 0))*(H8984 + (H8984 = 0))*(I8984 + (I8984 = 0))</f>
        <v>0</v>
      </c>
      <c r="K8984" s="11"/>
      <c r="L8984" s="11"/>
      <c r="M8984" s="11"/>
    </row>
    <row r="8985" spans="1:13">
      <c r="A8985" s="11"/>
      <c r="B8985" s="11"/>
      <c r="C8985" s="11"/>
      <c r="D8985" s="11"/>
      <c r="E8985" s="11"/>
      <c r="F8985" s="11"/>
      <c r="G8985" s="11"/>
      <c r="H8985" s="11"/>
      <c r="I8985" s="11"/>
      <c r="J8985" s="16" t="s">
        <v>3172</v>
      </c>
      <c r="K8985" s="17">
        <f>SUM(J8912:J8984)*1</f>
        <v>3569</v>
      </c>
      <c r="L8985" s="15">
        <v>440.93</v>
      </c>
      <c r="M8985" s="18">
        <f>ROUND(K8985*L8985,2)</f>
        <v>1573679.17</v>
      </c>
    </row>
    <row r="8986" spans="1:13" ht="0.95" customHeight="1">
      <c r="A8986" s="19"/>
      <c r="B8986" s="19"/>
      <c r="C8986" s="19"/>
      <c r="D8986" s="19"/>
      <c r="E8986" s="19"/>
      <c r="F8986" s="19"/>
      <c r="G8986" s="19"/>
      <c r="H8986" s="19"/>
      <c r="I8986" s="19"/>
      <c r="J8986" s="19"/>
      <c r="K8986" s="19"/>
      <c r="L8986" s="19"/>
      <c r="M8986" s="19"/>
    </row>
    <row r="8987" spans="1:13" s="1" customFormat="1">
      <c r="A8987" s="40" t="s">
        <v>3173</v>
      </c>
      <c r="B8987" s="16" t="s">
        <v>22</v>
      </c>
      <c r="C8987" s="16" t="s">
        <v>4</v>
      </c>
      <c r="D8987" s="16" t="s">
        <v>3174</v>
      </c>
      <c r="E8987" s="41"/>
      <c r="F8987" s="41"/>
      <c r="G8987" s="41"/>
      <c r="H8987" s="41"/>
      <c r="I8987" s="41"/>
      <c r="J8987" s="41"/>
      <c r="K8987" s="17">
        <f>K8994</f>
        <v>33</v>
      </c>
      <c r="L8987" s="18">
        <f>L8994</f>
        <v>1087.77</v>
      </c>
      <c r="M8987" s="18">
        <f>M8994</f>
        <v>35896.410000000003</v>
      </c>
    </row>
    <row r="8988" spans="1:13">
      <c r="A8988" s="11"/>
      <c r="B8988" s="11"/>
      <c r="C8988" s="11"/>
      <c r="D8988" s="10" t="s">
        <v>3175</v>
      </c>
      <c r="E8988" s="11"/>
      <c r="F8988" s="11"/>
      <c r="G8988" s="11"/>
      <c r="H8988" s="11"/>
      <c r="I8988" s="11"/>
      <c r="J8988" s="11"/>
      <c r="K8988" s="11"/>
      <c r="L8988" s="11"/>
      <c r="M8988" s="11"/>
    </row>
    <row r="8989" spans="1:13">
      <c r="A8989" s="11"/>
      <c r="B8989" s="11"/>
      <c r="C8989" s="11"/>
      <c r="D8989" s="11"/>
      <c r="E8989" s="10" t="s">
        <v>3171</v>
      </c>
      <c r="F8989" s="14"/>
      <c r="G8989" s="15"/>
      <c r="H8989" s="15"/>
      <c r="I8989" s="15"/>
      <c r="J8989" s="13">
        <f>OR(F8989&lt;&gt;0,G8989&lt;&gt;0,H8989&lt;&gt;0,I8989&lt;&gt;0)*(F8989 + (F8989 = 0))*(G8989 + (G8989 = 0))*(H8989 + (H8989 = 0))*(I8989 + (I8989 = 0))</f>
        <v>0</v>
      </c>
      <c r="K8989" s="11"/>
      <c r="L8989" s="11"/>
      <c r="M8989" s="11"/>
    </row>
    <row r="8990" spans="1:13">
      <c r="A8990" s="11"/>
      <c r="B8990" s="11"/>
      <c r="C8990" s="11"/>
      <c r="D8990" s="11"/>
      <c r="E8990" s="10" t="s">
        <v>3176</v>
      </c>
      <c r="F8990" s="14">
        <v>11</v>
      </c>
      <c r="G8990" s="15">
        <v>0</v>
      </c>
      <c r="H8990" s="15">
        <v>0</v>
      </c>
      <c r="I8990" s="15">
        <v>0</v>
      </c>
      <c r="J8990" s="13">
        <f>OR(F8990&lt;&gt;0,G8990&lt;&gt;0,H8990&lt;&gt;0,I8990&lt;&gt;0)*(F8990 + (F8990 = 0))*(G8990 + (G8990 = 0))*(H8990 + (H8990 = 0))*(I8990 + (I8990 = 0))</f>
        <v>11</v>
      </c>
      <c r="K8990" s="11"/>
      <c r="L8990" s="11"/>
      <c r="M8990" s="11"/>
    </row>
    <row r="8991" spans="1:13">
      <c r="A8991" s="11"/>
      <c r="B8991" s="11"/>
      <c r="C8991" s="11"/>
      <c r="D8991" s="11"/>
      <c r="E8991" s="10" t="s">
        <v>3177</v>
      </c>
      <c r="F8991" s="14">
        <v>11</v>
      </c>
      <c r="G8991" s="15">
        <v>0</v>
      </c>
      <c r="H8991" s="15">
        <v>0</v>
      </c>
      <c r="I8991" s="15">
        <v>0</v>
      </c>
      <c r="J8991" s="13">
        <f>OR(F8991&lt;&gt;0,G8991&lt;&gt;0,H8991&lt;&gt;0,I8991&lt;&gt;0)*(F8991 + (F8991 = 0))*(G8991 + (G8991 = 0))*(H8991 + (H8991 = 0))*(I8991 + (I8991 = 0))</f>
        <v>11</v>
      </c>
      <c r="K8991" s="11"/>
      <c r="L8991" s="11"/>
      <c r="M8991" s="11"/>
    </row>
    <row r="8992" spans="1:13">
      <c r="A8992" s="11"/>
      <c r="B8992" s="11"/>
      <c r="C8992" s="11"/>
      <c r="D8992" s="11"/>
      <c r="E8992" s="10" t="s">
        <v>3178</v>
      </c>
      <c r="F8992" s="14">
        <v>11</v>
      </c>
      <c r="G8992" s="15">
        <v>0</v>
      </c>
      <c r="H8992" s="15">
        <v>0</v>
      </c>
      <c r="I8992" s="15">
        <v>0</v>
      </c>
      <c r="J8992" s="13">
        <f>OR(F8992&lt;&gt;0,G8992&lt;&gt;0,H8992&lt;&gt;0,I8992&lt;&gt;0)*(F8992 + (F8992 = 0))*(G8992 + (G8992 = 0))*(H8992 + (H8992 = 0))*(I8992 + (I8992 = 0))</f>
        <v>11</v>
      </c>
      <c r="K8992" s="11"/>
      <c r="L8992" s="11"/>
      <c r="M8992" s="11"/>
    </row>
    <row r="8993" spans="1:13">
      <c r="A8993" s="11"/>
      <c r="B8993" s="11"/>
      <c r="C8993" s="11"/>
      <c r="D8993" s="11"/>
      <c r="E8993" s="10" t="s">
        <v>17</v>
      </c>
      <c r="F8993" s="14"/>
      <c r="G8993" s="15"/>
      <c r="H8993" s="15"/>
      <c r="I8993" s="15"/>
      <c r="J8993" s="13">
        <f>OR(F8993&lt;&gt;0,G8993&lt;&gt;0,H8993&lt;&gt;0,I8993&lt;&gt;0)*(F8993 + (F8993 = 0))*(G8993 + (G8993 = 0))*(H8993 + (H8993 = 0))*(I8993 + (I8993 = 0))</f>
        <v>0</v>
      </c>
      <c r="K8993" s="11"/>
      <c r="L8993" s="11"/>
      <c r="M8993" s="11"/>
    </row>
    <row r="8994" spans="1:13">
      <c r="A8994" s="11"/>
      <c r="B8994" s="11"/>
      <c r="C8994" s="11"/>
      <c r="D8994" s="11"/>
      <c r="E8994" s="11"/>
      <c r="F8994" s="11"/>
      <c r="G8994" s="11"/>
      <c r="H8994" s="11"/>
      <c r="I8994" s="11"/>
      <c r="J8994" s="16" t="s">
        <v>3179</v>
      </c>
      <c r="K8994" s="17">
        <f>SUM(J8989:J8993)*1</f>
        <v>33</v>
      </c>
      <c r="L8994" s="15">
        <v>1087.77</v>
      </c>
      <c r="M8994" s="18">
        <f>ROUND(K8994*L8994,2)</f>
        <v>35896.410000000003</v>
      </c>
    </row>
    <row r="8995" spans="1:13" ht="0.95" customHeight="1">
      <c r="A8995" s="19"/>
      <c r="B8995" s="19"/>
      <c r="C8995" s="19"/>
      <c r="D8995" s="19"/>
      <c r="E8995" s="19"/>
      <c r="F8995" s="19"/>
      <c r="G8995" s="19"/>
      <c r="H8995" s="19"/>
      <c r="I8995" s="19"/>
      <c r="J8995" s="19"/>
      <c r="K8995" s="19"/>
      <c r="L8995" s="19"/>
      <c r="M8995" s="19"/>
    </row>
    <row r="8996" spans="1:13" s="1" customFormat="1">
      <c r="A8996" s="40" t="s">
        <v>3180</v>
      </c>
      <c r="B8996" s="16" t="s">
        <v>22</v>
      </c>
      <c r="C8996" s="16" t="s">
        <v>4</v>
      </c>
      <c r="D8996" s="16" t="s">
        <v>3181</v>
      </c>
      <c r="E8996" s="41"/>
      <c r="F8996" s="41"/>
      <c r="G8996" s="41"/>
      <c r="H8996" s="41"/>
      <c r="I8996" s="41"/>
      <c r="J8996" s="41"/>
      <c r="K8996" s="17">
        <f>K9001</f>
        <v>1</v>
      </c>
      <c r="L8996" s="18">
        <f>L9001</f>
        <v>1087.77</v>
      </c>
      <c r="M8996" s="18">
        <f>M9001</f>
        <v>1087.77</v>
      </c>
    </row>
    <row r="8997" spans="1:13">
      <c r="A8997" s="11"/>
      <c r="B8997" s="11"/>
      <c r="C8997" s="11"/>
      <c r="D8997" s="10" t="s">
        <v>3182</v>
      </c>
      <c r="E8997" s="11"/>
      <c r="F8997" s="11"/>
      <c r="G8997" s="11"/>
      <c r="H8997" s="11"/>
      <c r="I8997" s="11"/>
      <c r="J8997" s="11"/>
      <c r="K8997" s="11"/>
      <c r="L8997" s="11"/>
      <c r="M8997" s="11"/>
    </row>
    <row r="8998" spans="1:13">
      <c r="A8998" s="11"/>
      <c r="B8998" s="11"/>
      <c r="C8998" s="11"/>
      <c r="D8998" s="11"/>
      <c r="E8998" s="10" t="s">
        <v>3171</v>
      </c>
      <c r="F8998" s="14"/>
      <c r="G8998" s="15"/>
      <c r="H8998" s="15"/>
      <c r="I8998" s="15"/>
      <c r="J8998" s="13">
        <f>OR(F8998&lt;&gt;0,G8998&lt;&gt;0,H8998&lt;&gt;0,I8998&lt;&gt;0)*(F8998 + (F8998 = 0))*(G8998 + (G8998 = 0))*(H8998 + (H8998 = 0))*(I8998 + (I8998 = 0))</f>
        <v>0</v>
      </c>
      <c r="K8998" s="11"/>
      <c r="L8998" s="11"/>
      <c r="M8998" s="11"/>
    </row>
    <row r="8999" spans="1:13">
      <c r="A8999" s="11"/>
      <c r="B8999" s="11"/>
      <c r="C8999" s="11"/>
      <c r="D8999" s="11"/>
      <c r="E8999" s="10" t="s">
        <v>3176</v>
      </c>
      <c r="F8999" s="14">
        <v>1</v>
      </c>
      <c r="G8999" s="15">
        <v>0</v>
      </c>
      <c r="H8999" s="15">
        <v>0</v>
      </c>
      <c r="I8999" s="15">
        <v>0</v>
      </c>
      <c r="J8999" s="13">
        <f>OR(F8999&lt;&gt;0,G8999&lt;&gt;0,H8999&lt;&gt;0,I8999&lt;&gt;0)*(F8999 + (F8999 = 0))*(G8999 + (G8999 = 0))*(H8999 + (H8999 = 0))*(I8999 + (I8999 = 0))</f>
        <v>1</v>
      </c>
      <c r="K8999" s="11"/>
      <c r="L8999" s="11"/>
      <c r="M8999" s="11"/>
    </row>
    <row r="9000" spans="1:13">
      <c r="A9000" s="11"/>
      <c r="B9000" s="11"/>
      <c r="C9000" s="11"/>
      <c r="D9000" s="11"/>
      <c r="E9000" s="10" t="s">
        <v>17</v>
      </c>
      <c r="F9000" s="14"/>
      <c r="G9000" s="15"/>
      <c r="H9000" s="15"/>
      <c r="I9000" s="15"/>
      <c r="J9000" s="13">
        <f>OR(F9000&lt;&gt;0,G9000&lt;&gt;0,H9000&lt;&gt;0,I9000&lt;&gt;0)*(F9000 + (F9000 = 0))*(G9000 + (G9000 = 0))*(H9000 + (H9000 = 0))*(I9000 + (I9000 = 0))</f>
        <v>0</v>
      </c>
      <c r="K9000" s="11"/>
      <c r="L9000" s="11"/>
      <c r="M9000" s="11"/>
    </row>
    <row r="9001" spans="1:13">
      <c r="A9001" s="11"/>
      <c r="B9001" s="11"/>
      <c r="C9001" s="11"/>
      <c r="D9001" s="11"/>
      <c r="E9001" s="11"/>
      <c r="F9001" s="11"/>
      <c r="G9001" s="11"/>
      <c r="H9001" s="11"/>
      <c r="I9001" s="11"/>
      <c r="J9001" s="16" t="s">
        <v>3183</v>
      </c>
      <c r="K9001" s="17">
        <f>SUM(J8998:J9000)*1</f>
        <v>1</v>
      </c>
      <c r="L9001" s="15">
        <v>1087.77</v>
      </c>
      <c r="M9001" s="18">
        <f>ROUND(K9001*L9001,2)</f>
        <v>1087.77</v>
      </c>
    </row>
    <row r="9002" spans="1:13" ht="0.95" customHeight="1">
      <c r="A9002" s="19"/>
      <c r="B9002" s="19"/>
      <c r="C9002" s="19"/>
      <c r="D9002" s="19"/>
      <c r="E9002" s="19"/>
      <c r="F9002" s="19"/>
      <c r="G9002" s="19"/>
      <c r="H9002" s="19"/>
      <c r="I9002" s="19"/>
      <c r="J9002" s="19"/>
      <c r="K9002" s="19"/>
      <c r="L9002" s="19"/>
      <c r="M9002" s="19"/>
    </row>
    <row r="9003" spans="1:13" s="1" customFormat="1">
      <c r="A9003" s="40" t="s">
        <v>3184</v>
      </c>
      <c r="B9003" s="16" t="s">
        <v>22</v>
      </c>
      <c r="C9003" s="16" t="s">
        <v>4</v>
      </c>
      <c r="D9003" s="16" t="s">
        <v>3185</v>
      </c>
      <c r="E9003" s="41"/>
      <c r="F9003" s="41"/>
      <c r="G9003" s="41"/>
      <c r="H9003" s="41"/>
      <c r="I9003" s="41"/>
      <c r="J9003" s="41"/>
      <c r="K9003" s="17">
        <f>K9009</f>
        <v>2</v>
      </c>
      <c r="L9003" s="18">
        <f>L9009</f>
        <v>1134.1199999999999</v>
      </c>
      <c r="M9003" s="18">
        <f>M9009</f>
        <v>2268.2399999999998</v>
      </c>
    </row>
    <row r="9004" spans="1:13">
      <c r="A9004" s="11"/>
      <c r="B9004" s="11"/>
      <c r="C9004" s="11"/>
      <c r="D9004" s="10" t="s">
        <v>3186</v>
      </c>
      <c r="E9004" s="11"/>
      <c r="F9004" s="11"/>
      <c r="G9004" s="11"/>
      <c r="H9004" s="11"/>
      <c r="I9004" s="11"/>
      <c r="J9004" s="11"/>
      <c r="K9004" s="11"/>
      <c r="L9004" s="11"/>
      <c r="M9004" s="11"/>
    </row>
    <row r="9005" spans="1:13">
      <c r="A9005" s="11"/>
      <c r="B9005" s="11"/>
      <c r="C9005" s="11"/>
      <c r="D9005" s="11"/>
      <c r="E9005" s="10" t="s">
        <v>3171</v>
      </c>
      <c r="F9005" s="14"/>
      <c r="G9005" s="15"/>
      <c r="H9005" s="15"/>
      <c r="I9005" s="15"/>
      <c r="J9005" s="13">
        <f>OR(F9005&lt;&gt;0,G9005&lt;&gt;0,H9005&lt;&gt;0,I9005&lt;&gt;0)*(F9005 + (F9005 = 0))*(G9005 + (G9005 = 0))*(H9005 + (H9005 = 0))*(I9005 + (I9005 = 0))</f>
        <v>0</v>
      </c>
      <c r="K9005" s="11"/>
      <c r="L9005" s="11"/>
      <c r="M9005" s="11"/>
    </row>
    <row r="9006" spans="1:13">
      <c r="A9006" s="11"/>
      <c r="B9006" s="11"/>
      <c r="C9006" s="11"/>
      <c r="D9006" s="11"/>
      <c r="E9006" s="10" t="s">
        <v>3177</v>
      </c>
      <c r="F9006" s="14">
        <v>1</v>
      </c>
      <c r="G9006" s="15">
        <v>0</v>
      </c>
      <c r="H9006" s="15">
        <v>0</v>
      </c>
      <c r="I9006" s="15">
        <v>0</v>
      </c>
      <c r="J9006" s="13">
        <f>OR(F9006&lt;&gt;0,G9006&lt;&gt;0,H9006&lt;&gt;0,I9006&lt;&gt;0)*(F9006 + (F9006 = 0))*(G9006 + (G9006 = 0))*(H9006 + (H9006 = 0))*(I9006 + (I9006 = 0))</f>
        <v>1</v>
      </c>
      <c r="K9006" s="11"/>
      <c r="L9006" s="11"/>
      <c r="M9006" s="11"/>
    </row>
    <row r="9007" spans="1:13">
      <c r="A9007" s="11"/>
      <c r="B9007" s="11"/>
      <c r="C9007" s="11"/>
      <c r="D9007" s="11"/>
      <c r="E9007" s="10" t="s">
        <v>3178</v>
      </c>
      <c r="F9007" s="14">
        <v>1</v>
      </c>
      <c r="G9007" s="15">
        <v>0</v>
      </c>
      <c r="H9007" s="15">
        <v>0</v>
      </c>
      <c r="I9007" s="15">
        <v>0</v>
      </c>
      <c r="J9007" s="13">
        <f>OR(F9007&lt;&gt;0,G9007&lt;&gt;0,H9007&lt;&gt;0,I9007&lt;&gt;0)*(F9007 + (F9007 = 0))*(G9007 + (G9007 = 0))*(H9007 + (H9007 = 0))*(I9007 + (I9007 = 0))</f>
        <v>1</v>
      </c>
      <c r="K9007" s="11"/>
      <c r="L9007" s="11"/>
      <c r="M9007" s="11"/>
    </row>
    <row r="9008" spans="1:13">
      <c r="A9008" s="11"/>
      <c r="B9008" s="11"/>
      <c r="C9008" s="11"/>
      <c r="D9008" s="11"/>
      <c r="E9008" s="10" t="s">
        <v>17</v>
      </c>
      <c r="F9008" s="14"/>
      <c r="G9008" s="15"/>
      <c r="H9008" s="15"/>
      <c r="I9008" s="15"/>
      <c r="J9008" s="13">
        <f>OR(F9008&lt;&gt;0,G9008&lt;&gt;0,H9008&lt;&gt;0,I9008&lt;&gt;0)*(F9008 + (F9008 = 0))*(G9008 + (G9008 = 0))*(H9008 + (H9008 = 0))*(I9008 + (I9008 = 0))</f>
        <v>0</v>
      </c>
      <c r="K9008" s="11"/>
      <c r="L9008" s="11"/>
      <c r="M9008" s="11"/>
    </row>
    <row r="9009" spans="1:13">
      <c r="A9009" s="11"/>
      <c r="B9009" s="11"/>
      <c r="C9009" s="11"/>
      <c r="D9009" s="11"/>
      <c r="E9009" s="11"/>
      <c r="F9009" s="11"/>
      <c r="G9009" s="11"/>
      <c r="H9009" s="11"/>
      <c r="I9009" s="11"/>
      <c r="J9009" s="16" t="s">
        <v>3187</v>
      </c>
      <c r="K9009" s="17">
        <f>SUM(J9005:J9008)*1</f>
        <v>2</v>
      </c>
      <c r="L9009" s="15">
        <v>1134.1199999999999</v>
      </c>
      <c r="M9009" s="18">
        <f>ROUND(K9009*L9009,2)</f>
        <v>2268.2399999999998</v>
      </c>
    </row>
    <row r="9010" spans="1:13" ht="0.95" customHeight="1">
      <c r="A9010" s="19"/>
      <c r="B9010" s="19"/>
      <c r="C9010" s="19"/>
      <c r="D9010" s="19"/>
      <c r="E9010" s="19"/>
      <c r="F9010" s="19"/>
      <c r="G9010" s="19"/>
      <c r="H9010" s="19"/>
      <c r="I9010" s="19"/>
      <c r="J9010" s="19"/>
      <c r="K9010" s="19"/>
      <c r="L9010" s="19"/>
      <c r="M9010" s="19"/>
    </row>
    <row r="9011" spans="1:13" s="1" customFormat="1">
      <c r="A9011" s="40" t="s">
        <v>3188</v>
      </c>
      <c r="B9011" s="16" t="s">
        <v>22</v>
      </c>
      <c r="C9011" s="16" t="s">
        <v>4</v>
      </c>
      <c r="D9011" s="16" t="s">
        <v>3189</v>
      </c>
      <c r="E9011" s="41"/>
      <c r="F9011" s="41"/>
      <c r="G9011" s="41"/>
      <c r="H9011" s="41"/>
      <c r="I9011" s="41"/>
      <c r="J9011" s="41"/>
      <c r="K9011" s="17">
        <f>K9018</f>
        <v>6</v>
      </c>
      <c r="L9011" s="18">
        <f>L9018</f>
        <v>604.70000000000005</v>
      </c>
      <c r="M9011" s="18">
        <f>M9018</f>
        <v>3628.2</v>
      </c>
    </row>
    <row r="9012" spans="1:13">
      <c r="A9012" s="11"/>
      <c r="B9012" s="11"/>
      <c r="C9012" s="11"/>
      <c r="D9012" s="10" t="s">
        <v>3190</v>
      </c>
      <c r="E9012" s="11"/>
      <c r="F9012" s="11"/>
      <c r="G9012" s="11"/>
      <c r="H9012" s="11"/>
      <c r="I9012" s="11"/>
      <c r="J9012" s="11"/>
      <c r="K9012" s="11"/>
      <c r="L9012" s="11"/>
      <c r="M9012" s="11"/>
    </row>
    <row r="9013" spans="1:13">
      <c r="A9013" s="11"/>
      <c r="B9013" s="11"/>
      <c r="C9013" s="11"/>
      <c r="D9013" s="11"/>
      <c r="E9013" s="10" t="s">
        <v>3171</v>
      </c>
      <c r="F9013" s="14"/>
      <c r="G9013" s="15"/>
      <c r="H9013" s="15"/>
      <c r="I9013" s="15"/>
      <c r="J9013" s="13">
        <f>OR(F9013&lt;&gt;0,G9013&lt;&gt;0,H9013&lt;&gt;0,I9013&lt;&gt;0)*(F9013 + (F9013 = 0))*(G9013 + (G9013 = 0))*(H9013 + (H9013 = 0))*(I9013 + (I9013 = 0))</f>
        <v>0</v>
      </c>
      <c r="K9013" s="11"/>
      <c r="L9013" s="11"/>
      <c r="M9013" s="11"/>
    </row>
    <row r="9014" spans="1:13">
      <c r="A9014" s="11"/>
      <c r="B9014" s="11"/>
      <c r="C9014" s="11"/>
      <c r="D9014" s="11"/>
      <c r="E9014" s="10" t="s">
        <v>3176</v>
      </c>
      <c r="F9014" s="14">
        <v>2</v>
      </c>
      <c r="G9014" s="15">
        <v>0</v>
      </c>
      <c r="H9014" s="15">
        <v>0</v>
      </c>
      <c r="I9014" s="15">
        <v>0</v>
      </c>
      <c r="J9014" s="13">
        <f>OR(F9014&lt;&gt;0,G9014&lt;&gt;0,H9014&lt;&gt;0,I9014&lt;&gt;0)*(F9014 + (F9014 = 0))*(G9014 + (G9014 = 0))*(H9014 + (H9014 = 0))*(I9014 + (I9014 = 0))</f>
        <v>2</v>
      </c>
      <c r="K9014" s="11"/>
      <c r="L9014" s="11"/>
      <c r="M9014" s="11"/>
    </row>
    <row r="9015" spans="1:13">
      <c r="A9015" s="11"/>
      <c r="B9015" s="11"/>
      <c r="C9015" s="11"/>
      <c r="D9015" s="11"/>
      <c r="E9015" s="10" t="s">
        <v>3177</v>
      </c>
      <c r="F9015" s="14">
        <v>2</v>
      </c>
      <c r="G9015" s="15">
        <v>0</v>
      </c>
      <c r="H9015" s="15">
        <v>0</v>
      </c>
      <c r="I9015" s="15">
        <v>0</v>
      </c>
      <c r="J9015" s="13">
        <f>OR(F9015&lt;&gt;0,G9015&lt;&gt;0,H9015&lt;&gt;0,I9015&lt;&gt;0)*(F9015 + (F9015 = 0))*(G9015 + (G9015 = 0))*(H9015 + (H9015 = 0))*(I9015 + (I9015 = 0))</f>
        <v>2</v>
      </c>
      <c r="K9015" s="11"/>
      <c r="L9015" s="11"/>
      <c r="M9015" s="11"/>
    </row>
    <row r="9016" spans="1:13">
      <c r="A9016" s="11"/>
      <c r="B9016" s="11"/>
      <c r="C9016" s="11"/>
      <c r="D9016" s="11"/>
      <c r="E9016" s="10" t="s">
        <v>3178</v>
      </c>
      <c r="F9016" s="14">
        <v>2</v>
      </c>
      <c r="G9016" s="15">
        <v>0</v>
      </c>
      <c r="H9016" s="15">
        <v>0</v>
      </c>
      <c r="I9016" s="15">
        <v>0</v>
      </c>
      <c r="J9016" s="13">
        <f>OR(F9016&lt;&gt;0,G9016&lt;&gt;0,H9016&lt;&gt;0,I9016&lt;&gt;0)*(F9016 + (F9016 = 0))*(G9016 + (G9016 = 0))*(H9016 + (H9016 = 0))*(I9016 + (I9016 = 0))</f>
        <v>2</v>
      </c>
      <c r="K9016" s="11"/>
      <c r="L9016" s="11"/>
      <c r="M9016" s="11"/>
    </row>
    <row r="9017" spans="1:13">
      <c r="A9017" s="11"/>
      <c r="B9017" s="11"/>
      <c r="C9017" s="11"/>
      <c r="D9017" s="11"/>
      <c r="E9017" s="10" t="s">
        <v>17</v>
      </c>
      <c r="F9017" s="14"/>
      <c r="G9017" s="15"/>
      <c r="H9017" s="15"/>
      <c r="I9017" s="15"/>
      <c r="J9017" s="13">
        <f>OR(F9017&lt;&gt;0,G9017&lt;&gt;0,H9017&lt;&gt;0,I9017&lt;&gt;0)*(F9017 + (F9017 = 0))*(G9017 + (G9017 = 0))*(H9017 + (H9017 = 0))*(I9017 + (I9017 = 0))</f>
        <v>0</v>
      </c>
      <c r="K9017" s="11"/>
      <c r="L9017" s="11"/>
      <c r="M9017" s="11"/>
    </row>
    <row r="9018" spans="1:13">
      <c r="A9018" s="11"/>
      <c r="B9018" s="11"/>
      <c r="C9018" s="11"/>
      <c r="D9018" s="11"/>
      <c r="E9018" s="11"/>
      <c r="F9018" s="11"/>
      <c r="G9018" s="11"/>
      <c r="H9018" s="11"/>
      <c r="I9018" s="11"/>
      <c r="J9018" s="16" t="s">
        <v>3191</v>
      </c>
      <c r="K9018" s="17">
        <f>SUM(J9013:J9017)*1</f>
        <v>6</v>
      </c>
      <c r="L9018" s="15">
        <v>604.70000000000005</v>
      </c>
      <c r="M9018" s="18">
        <f>ROUND(K9018*L9018,2)</f>
        <v>3628.2</v>
      </c>
    </row>
    <row r="9019" spans="1:13" ht="0.95" customHeight="1">
      <c r="A9019" s="19"/>
      <c r="B9019" s="19"/>
      <c r="C9019" s="19"/>
      <c r="D9019" s="19"/>
      <c r="E9019" s="19"/>
      <c r="F9019" s="19"/>
      <c r="G9019" s="19"/>
      <c r="H9019" s="19"/>
      <c r="I9019" s="19"/>
      <c r="J9019" s="19"/>
      <c r="K9019" s="19"/>
      <c r="L9019" s="19"/>
      <c r="M9019" s="19"/>
    </row>
    <row r="9020" spans="1:13" s="1" customFormat="1">
      <c r="A9020" s="40" t="s">
        <v>3192</v>
      </c>
      <c r="B9020" s="16" t="s">
        <v>22</v>
      </c>
      <c r="C9020" s="16" t="s">
        <v>4</v>
      </c>
      <c r="D9020" s="16" t="s">
        <v>3193</v>
      </c>
      <c r="E9020" s="41"/>
      <c r="F9020" s="41"/>
      <c r="G9020" s="41"/>
      <c r="H9020" s="41"/>
      <c r="I9020" s="41"/>
      <c r="J9020" s="41"/>
      <c r="K9020" s="17">
        <f>K9027</f>
        <v>11</v>
      </c>
      <c r="L9020" s="18">
        <f>L9027</f>
        <v>556.29</v>
      </c>
      <c r="M9020" s="18">
        <f>M9027</f>
        <v>6119.19</v>
      </c>
    </row>
    <row r="9021" spans="1:13">
      <c r="A9021" s="11"/>
      <c r="B9021" s="11"/>
      <c r="C9021" s="11"/>
      <c r="D9021" s="10" t="s">
        <v>3194</v>
      </c>
      <c r="E9021" s="11"/>
      <c r="F9021" s="11"/>
      <c r="G9021" s="11"/>
      <c r="H9021" s="11"/>
      <c r="I9021" s="11"/>
      <c r="J9021" s="11"/>
      <c r="K9021" s="11"/>
      <c r="L9021" s="11"/>
      <c r="M9021" s="11"/>
    </row>
    <row r="9022" spans="1:13">
      <c r="A9022" s="11"/>
      <c r="B9022" s="11"/>
      <c r="C9022" s="11"/>
      <c r="D9022" s="11"/>
      <c r="E9022" s="10" t="s">
        <v>3171</v>
      </c>
      <c r="F9022" s="14"/>
      <c r="G9022" s="15"/>
      <c r="H9022" s="15"/>
      <c r="I9022" s="15"/>
      <c r="J9022" s="13">
        <f>OR(F9022&lt;&gt;0,G9022&lt;&gt;0,H9022&lt;&gt;0,I9022&lt;&gt;0)*(F9022 + (F9022 = 0))*(G9022 + (G9022 = 0))*(H9022 + (H9022 = 0))*(I9022 + (I9022 = 0))</f>
        <v>0</v>
      </c>
      <c r="K9022" s="11"/>
      <c r="L9022" s="11"/>
      <c r="M9022" s="11"/>
    </row>
    <row r="9023" spans="1:13">
      <c r="A9023" s="11"/>
      <c r="B9023" s="11"/>
      <c r="C9023" s="11"/>
      <c r="D9023" s="11"/>
      <c r="E9023" s="10" t="s">
        <v>3176</v>
      </c>
      <c r="F9023" s="14">
        <v>4</v>
      </c>
      <c r="G9023" s="15">
        <v>0</v>
      </c>
      <c r="H9023" s="15">
        <v>0</v>
      </c>
      <c r="I9023" s="15">
        <v>0</v>
      </c>
      <c r="J9023" s="13">
        <f>OR(F9023&lt;&gt;0,G9023&lt;&gt;0,H9023&lt;&gt;0,I9023&lt;&gt;0)*(F9023 + (F9023 = 0))*(G9023 + (G9023 = 0))*(H9023 + (H9023 = 0))*(I9023 + (I9023 = 0))</f>
        <v>4</v>
      </c>
      <c r="K9023" s="11"/>
      <c r="L9023" s="11"/>
      <c r="M9023" s="11"/>
    </row>
    <row r="9024" spans="1:13">
      <c r="A9024" s="11"/>
      <c r="B9024" s="11"/>
      <c r="C9024" s="11"/>
      <c r="D9024" s="11"/>
      <c r="E9024" s="10" t="s">
        <v>3177</v>
      </c>
      <c r="F9024" s="14">
        <v>4</v>
      </c>
      <c r="G9024" s="15">
        <v>0</v>
      </c>
      <c r="H9024" s="15">
        <v>0</v>
      </c>
      <c r="I9024" s="15">
        <v>0</v>
      </c>
      <c r="J9024" s="13">
        <f>OR(F9024&lt;&gt;0,G9024&lt;&gt;0,H9024&lt;&gt;0,I9024&lt;&gt;0)*(F9024 + (F9024 = 0))*(G9024 + (G9024 = 0))*(H9024 + (H9024 = 0))*(I9024 + (I9024 = 0))</f>
        <v>4</v>
      </c>
      <c r="K9024" s="11"/>
      <c r="L9024" s="11"/>
      <c r="M9024" s="11"/>
    </row>
    <row r="9025" spans="1:13">
      <c r="A9025" s="11"/>
      <c r="B9025" s="11"/>
      <c r="C9025" s="11"/>
      <c r="D9025" s="11"/>
      <c r="E9025" s="10" t="s">
        <v>3178</v>
      </c>
      <c r="F9025" s="14">
        <v>3</v>
      </c>
      <c r="G9025" s="15">
        <v>0</v>
      </c>
      <c r="H9025" s="15">
        <v>0</v>
      </c>
      <c r="I9025" s="15">
        <v>0</v>
      </c>
      <c r="J9025" s="13">
        <f>OR(F9025&lt;&gt;0,G9025&lt;&gt;0,H9025&lt;&gt;0,I9025&lt;&gt;0)*(F9025 + (F9025 = 0))*(G9025 + (G9025 = 0))*(H9025 + (H9025 = 0))*(I9025 + (I9025 = 0))</f>
        <v>3</v>
      </c>
      <c r="K9025" s="11"/>
      <c r="L9025" s="11"/>
      <c r="M9025" s="11"/>
    </row>
    <row r="9026" spans="1:13">
      <c r="A9026" s="11"/>
      <c r="B9026" s="11"/>
      <c r="C9026" s="11"/>
      <c r="D9026" s="11"/>
      <c r="E9026" s="10" t="s">
        <v>17</v>
      </c>
      <c r="F9026" s="14"/>
      <c r="G9026" s="15"/>
      <c r="H9026" s="15"/>
      <c r="I9026" s="15"/>
      <c r="J9026" s="13">
        <f>OR(F9026&lt;&gt;0,G9026&lt;&gt;0,H9026&lt;&gt;0,I9026&lt;&gt;0)*(F9026 + (F9026 = 0))*(G9026 + (G9026 = 0))*(H9026 + (H9026 = 0))*(I9026 + (I9026 = 0))</f>
        <v>0</v>
      </c>
      <c r="K9026" s="11"/>
      <c r="L9026" s="11"/>
      <c r="M9026" s="11"/>
    </row>
    <row r="9027" spans="1:13">
      <c r="A9027" s="11"/>
      <c r="B9027" s="11"/>
      <c r="C9027" s="11"/>
      <c r="D9027" s="11"/>
      <c r="E9027" s="11"/>
      <c r="F9027" s="11"/>
      <c r="G9027" s="11"/>
      <c r="H9027" s="11"/>
      <c r="I9027" s="11"/>
      <c r="J9027" s="16" t="s">
        <v>3195</v>
      </c>
      <c r="K9027" s="17">
        <f>SUM(J9022:J9026)*1</f>
        <v>11</v>
      </c>
      <c r="L9027" s="15">
        <v>556.29</v>
      </c>
      <c r="M9027" s="18">
        <f>ROUND(K9027*L9027,2)</f>
        <v>6119.19</v>
      </c>
    </row>
    <row r="9028" spans="1:13" ht="0.95" customHeight="1">
      <c r="A9028" s="19"/>
      <c r="B9028" s="19"/>
      <c r="C9028" s="19"/>
      <c r="D9028" s="19"/>
      <c r="E9028" s="19"/>
      <c r="F9028" s="19"/>
      <c r="G9028" s="19"/>
      <c r="H9028" s="19"/>
      <c r="I9028" s="19"/>
      <c r="J9028" s="19"/>
      <c r="K9028" s="19"/>
      <c r="L9028" s="19"/>
      <c r="M9028" s="19"/>
    </row>
    <row r="9029" spans="1:13" s="1" customFormat="1">
      <c r="A9029" s="40" t="s">
        <v>3196</v>
      </c>
      <c r="B9029" s="16" t="s">
        <v>22</v>
      </c>
      <c r="C9029" s="16" t="s">
        <v>61</v>
      </c>
      <c r="D9029" s="16" t="s">
        <v>3197</v>
      </c>
      <c r="E9029" s="41"/>
      <c r="F9029" s="41"/>
      <c r="G9029" s="41"/>
      <c r="H9029" s="41"/>
      <c r="I9029" s="41"/>
      <c r="J9029" s="41"/>
      <c r="K9029" s="17">
        <f>K9060</f>
        <v>599</v>
      </c>
      <c r="L9029" s="18">
        <f>L9060</f>
        <v>436.2</v>
      </c>
      <c r="M9029" s="18">
        <f>M9060</f>
        <v>261283.8</v>
      </c>
    </row>
    <row r="9030" spans="1:13">
      <c r="A9030" s="11"/>
      <c r="B9030" s="11"/>
      <c r="C9030" s="11"/>
      <c r="D9030" s="10" t="s">
        <v>3198</v>
      </c>
      <c r="E9030" s="11"/>
      <c r="F9030" s="11"/>
      <c r="G9030" s="11"/>
      <c r="H9030" s="11"/>
      <c r="I9030" s="11"/>
      <c r="J9030" s="11"/>
      <c r="K9030" s="11"/>
      <c r="L9030" s="11"/>
      <c r="M9030" s="11"/>
    </row>
    <row r="9031" spans="1:13">
      <c r="A9031" s="11"/>
      <c r="B9031" s="11"/>
      <c r="C9031" s="11"/>
      <c r="D9031" s="11"/>
      <c r="E9031" s="10" t="s">
        <v>3140</v>
      </c>
      <c r="F9031" s="14"/>
      <c r="G9031" s="15"/>
      <c r="H9031" s="15"/>
      <c r="I9031" s="15"/>
      <c r="J9031" s="13">
        <f>OR(F9031&lt;&gt;0,G9031&lt;&gt;0,H9031&lt;&gt;0,I9031&lt;&gt;0)*(F9031 + (F9031 = 0))*(G9031 + (G9031 = 0))*(H9031 + (H9031 = 0))*(I9031 + (I9031 = 0))</f>
        <v>0</v>
      </c>
      <c r="K9031" s="11"/>
      <c r="L9031" s="11"/>
      <c r="M9031" s="11"/>
    </row>
    <row r="9032" spans="1:13">
      <c r="A9032" s="11"/>
      <c r="B9032" s="11"/>
      <c r="C9032" s="11"/>
      <c r="D9032" s="11"/>
      <c r="E9032" s="10" t="s">
        <v>3199</v>
      </c>
      <c r="F9032" s="14">
        <v>24</v>
      </c>
      <c r="G9032" s="15">
        <v>0</v>
      </c>
      <c r="H9032" s="15">
        <v>0</v>
      </c>
      <c r="I9032" s="15">
        <v>0</v>
      </c>
      <c r="J9032" s="13">
        <f>OR(F9032&lt;&gt;0,G9032&lt;&gt;0,H9032&lt;&gt;0,I9032&lt;&gt;0)*(F9032 + (F9032 = 0))*(G9032 + (G9032 = 0))*(H9032 + (H9032 = 0))*(I9032 + (I9032 = 0))</f>
        <v>24</v>
      </c>
      <c r="K9032" s="11"/>
      <c r="L9032" s="11"/>
      <c r="M9032" s="11"/>
    </row>
    <row r="9033" spans="1:13">
      <c r="A9033" s="11"/>
      <c r="B9033" s="11"/>
      <c r="C9033" s="11"/>
      <c r="D9033" s="11"/>
      <c r="E9033" s="10" t="s">
        <v>3200</v>
      </c>
      <c r="F9033" s="14">
        <v>24</v>
      </c>
      <c r="G9033" s="15">
        <v>0</v>
      </c>
      <c r="H9033" s="15">
        <v>0</v>
      </c>
      <c r="I9033" s="15">
        <v>0</v>
      </c>
      <c r="J9033" s="13">
        <f>OR(F9033&lt;&gt;0,G9033&lt;&gt;0,H9033&lt;&gt;0,I9033&lt;&gt;0)*(F9033 + (F9033 = 0))*(G9033 + (G9033 = 0))*(H9033 + (H9033 = 0))*(I9033 + (I9033 = 0))</f>
        <v>24</v>
      </c>
      <c r="K9033" s="11"/>
      <c r="L9033" s="11"/>
      <c r="M9033" s="11"/>
    </row>
    <row r="9034" spans="1:13">
      <c r="A9034" s="11"/>
      <c r="B9034" s="11"/>
      <c r="C9034" s="11"/>
      <c r="D9034" s="11"/>
      <c r="E9034" s="10" t="s">
        <v>3201</v>
      </c>
      <c r="F9034" s="14">
        <v>25</v>
      </c>
      <c r="G9034" s="15">
        <v>0</v>
      </c>
      <c r="H9034" s="15">
        <v>0</v>
      </c>
      <c r="I9034" s="15">
        <v>0</v>
      </c>
      <c r="J9034" s="13">
        <f>OR(F9034&lt;&gt;0,G9034&lt;&gt;0,H9034&lt;&gt;0,I9034&lt;&gt;0)*(F9034 + (F9034 = 0))*(G9034 + (G9034 = 0))*(H9034 + (H9034 = 0))*(I9034 + (I9034 = 0))</f>
        <v>25</v>
      </c>
      <c r="K9034" s="11"/>
      <c r="L9034" s="11"/>
      <c r="M9034" s="11"/>
    </row>
    <row r="9035" spans="1:13">
      <c r="A9035" s="11"/>
      <c r="B9035" s="11"/>
      <c r="C9035" s="11"/>
      <c r="D9035" s="11"/>
      <c r="E9035" s="10" t="s">
        <v>3202</v>
      </c>
      <c r="F9035" s="14">
        <v>25</v>
      </c>
      <c r="G9035" s="15">
        <v>0</v>
      </c>
      <c r="H9035" s="15">
        <v>0</v>
      </c>
      <c r="I9035" s="15">
        <v>0</v>
      </c>
      <c r="J9035" s="13">
        <f>OR(F9035&lt;&gt;0,G9035&lt;&gt;0,H9035&lt;&gt;0,I9035&lt;&gt;0)*(F9035 + (F9035 = 0))*(G9035 + (G9035 = 0))*(H9035 + (H9035 = 0))*(I9035 + (I9035 = 0))</f>
        <v>25</v>
      </c>
      <c r="K9035" s="11"/>
      <c r="L9035" s="11"/>
      <c r="M9035" s="11"/>
    </row>
    <row r="9036" spans="1:13">
      <c r="A9036" s="11"/>
      <c r="B9036" s="11"/>
      <c r="C9036" s="11"/>
      <c r="D9036" s="11"/>
      <c r="E9036" s="10" t="s">
        <v>3153</v>
      </c>
      <c r="F9036" s="14"/>
      <c r="G9036" s="15"/>
      <c r="H9036" s="15"/>
      <c r="I9036" s="15"/>
      <c r="J9036" s="13">
        <f>OR(F9036&lt;&gt;0,G9036&lt;&gt;0,H9036&lt;&gt;0,I9036&lt;&gt;0)*(F9036 + (F9036 = 0))*(G9036 + (G9036 = 0))*(H9036 + (H9036 = 0))*(I9036 + (I9036 = 0))</f>
        <v>0</v>
      </c>
      <c r="K9036" s="11"/>
      <c r="L9036" s="11"/>
      <c r="M9036" s="11"/>
    </row>
    <row r="9037" spans="1:13">
      <c r="A9037" s="11"/>
      <c r="B9037" s="11"/>
      <c r="C9037" s="11"/>
      <c r="D9037" s="11"/>
      <c r="E9037" s="10" t="s">
        <v>3203</v>
      </c>
      <c r="F9037" s="14">
        <v>26</v>
      </c>
      <c r="G9037" s="15">
        <v>0</v>
      </c>
      <c r="H9037" s="15">
        <v>0</v>
      </c>
      <c r="I9037" s="15">
        <v>0</v>
      </c>
      <c r="J9037" s="13">
        <f>OR(F9037&lt;&gt;0,G9037&lt;&gt;0,H9037&lt;&gt;0,I9037&lt;&gt;0)*(F9037 + (F9037 = 0))*(G9037 + (G9037 = 0))*(H9037 + (H9037 = 0))*(I9037 + (I9037 = 0))</f>
        <v>26</v>
      </c>
      <c r="K9037" s="11"/>
      <c r="L9037" s="11"/>
      <c r="M9037" s="11"/>
    </row>
    <row r="9038" spans="1:13">
      <c r="A9038" s="11"/>
      <c r="B9038" s="11"/>
      <c r="C9038" s="11"/>
      <c r="D9038" s="11"/>
      <c r="E9038" s="10" t="s">
        <v>3204</v>
      </c>
      <c r="F9038" s="14">
        <v>26</v>
      </c>
      <c r="G9038" s="15">
        <v>0</v>
      </c>
      <c r="H9038" s="15">
        <v>0</v>
      </c>
      <c r="I9038" s="15">
        <v>0</v>
      </c>
      <c r="J9038" s="13">
        <f>OR(F9038&lt;&gt;0,G9038&lt;&gt;0,H9038&lt;&gt;0,I9038&lt;&gt;0)*(F9038 + (F9038 = 0))*(G9038 + (G9038 = 0))*(H9038 + (H9038 = 0))*(I9038 + (I9038 = 0))</f>
        <v>26</v>
      </c>
      <c r="K9038" s="11"/>
      <c r="L9038" s="11"/>
      <c r="M9038" s="11"/>
    </row>
    <row r="9039" spans="1:13">
      <c r="A9039" s="11"/>
      <c r="B9039" s="11"/>
      <c r="C9039" s="11"/>
      <c r="D9039" s="11"/>
      <c r="E9039" s="10" t="s">
        <v>3205</v>
      </c>
      <c r="F9039" s="14">
        <v>27</v>
      </c>
      <c r="G9039" s="15">
        <v>0</v>
      </c>
      <c r="H9039" s="15">
        <v>0</v>
      </c>
      <c r="I9039" s="15">
        <v>0</v>
      </c>
      <c r="J9039" s="13">
        <f>OR(F9039&lt;&gt;0,G9039&lt;&gt;0,H9039&lt;&gt;0,I9039&lt;&gt;0)*(F9039 + (F9039 = 0))*(G9039 + (G9039 = 0))*(H9039 + (H9039 = 0))*(I9039 + (I9039 = 0))</f>
        <v>27</v>
      </c>
      <c r="K9039" s="11"/>
      <c r="L9039" s="11"/>
      <c r="M9039" s="11"/>
    </row>
    <row r="9040" spans="1:13">
      <c r="A9040" s="11"/>
      <c r="B9040" s="11"/>
      <c r="C9040" s="11"/>
      <c r="D9040" s="11"/>
      <c r="E9040" s="10" t="s">
        <v>3206</v>
      </c>
      <c r="F9040" s="14">
        <v>27</v>
      </c>
      <c r="G9040" s="15">
        <v>0</v>
      </c>
      <c r="H9040" s="15">
        <v>0</v>
      </c>
      <c r="I9040" s="15">
        <v>0</v>
      </c>
      <c r="J9040" s="13">
        <f>OR(F9040&lt;&gt;0,G9040&lt;&gt;0,H9040&lt;&gt;0,I9040&lt;&gt;0)*(F9040 + (F9040 = 0))*(G9040 + (G9040 = 0))*(H9040 + (H9040 = 0))*(I9040 + (I9040 = 0))</f>
        <v>27</v>
      </c>
      <c r="K9040" s="11"/>
      <c r="L9040" s="11"/>
      <c r="M9040" s="11"/>
    </row>
    <row r="9041" spans="1:13">
      <c r="A9041" s="11"/>
      <c r="B9041" s="11"/>
      <c r="C9041" s="11"/>
      <c r="D9041" s="11"/>
      <c r="E9041" s="10" t="s">
        <v>3154</v>
      </c>
      <c r="F9041" s="14"/>
      <c r="G9041" s="15"/>
      <c r="H9041" s="15"/>
      <c r="I9041" s="15"/>
      <c r="J9041" s="13">
        <f>OR(F9041&lt;&gt;0,G9041&lt;&gt;0,H9041&lt;&gt;0,I9041&lt;&gt;0)*(F9041 + (F9041 = 0))*(G9041 + (G9041 = 0))*(H9041 + (H9041 = 0))*(I9041 + (I9041 = 0))</f>
        <v>0</v>
      </c>
      <c r="K9041" s="11"/>
      <c r="L9041" s="11"/>
      <c r="M9041" s="11"/>
    </row>
    <row r="9042" spans="1:13">
      <c r="A9042" s="11"/>
      <c r="B9042" s="11"/>
      <c r="C9042" s="11"/>
      <c r="D9042" s="11"/>
      <c r="E9042" s="10" t="s">
        <v>3207</v>
      </c>
      <c r="F9042" s="14">
        <v>33</v>
      </c>
      <c r="G9042" s="15">
        <v>0</v>
      </c>
      <c r="H9042" s="15">
        <v>0</v>
      </c>
      <c r="I9042" s="15">
        <v>0</v>
      </c>
      <c r="J9042" s="13">
        <f>OR(F9042&lt;&gt;0,G9042&lt;&gt;0,H9042&lt;&gt;0,I9042&lt;&gt;0)*(F9042 + (F9042 = 0))*(G9042 + (G9042 = 0))*(H9042 + (H9042 = 0))*(I9042 + (I9042 = 0))</f>
        <v>33</v>
      </c>
      <c r="K9042" s="11"/>
      <c r="L9042" s="11"/>
      <c r="M9042" s="11"/>
    </row>
    <row r="9043" spans="1:13">
      <c r="A9043" s="11"/>
      <c r="B9043" s="11"/>
      <c r="C9043" s="11"/>
      <c r="D9043" s="11"/>
      <c r="E9043" s="10" t="s">
        <v>3208</v>
      </c>
      <c r="F9043" s="14">
        <v>33</v>
      </c>
      <c r="G9043" s="15">
        <v>0</v>
      </c>
      <c r="H9043" s="15">
        <v>0</v>
      </c>
      <c r="I9043" s="15">
        <v>0</v>
      </c>
      <c r="J9043" s="13">
        <f>OR(F9043&lt;&gt;0,G9043&lt;&gt;0,H9043&lt;&gt;0,I9043&lt;&gt;0)*(F9043 + (F9043 = 0))*(G9043 + (G9043 = 0))*(H9043 + (H9043 = 0))*(I9043 + (I9043 = 0))</f>
        <v>33</v>
      </c>
      <c r="K9043" s="11"/>
      <c r="L9043" s="11"/>
      <c r="M9043" s="11"/>
    </row>
    <row r="9044" spans="1:13">
      <c r="A9044" s="11"/>
      <c r="B9044" s="11"/>
      <c r="C9044" s="11"/>
      <c r="D9044" s="11"/>
      <c r="E9044" s="10" t="s">
        <v>3209</v>
      </c>
      <c r="F9044" s="14">
        <v>33</v>
      </c>
      <c r="G9044" s="15">
        <v>0</v>
      </c>
      <c r="H9044" s="15">
        <v>0</v>
      </c>
      <c r="I9044" s="15">
        <v>0</v>
      </c>
      <c r="J9044" s="13">
        <f>OR(F9044&lt;&gt;0,G9044&lt;&gt;0,H9044&lt;&gt;0,I9044&lt;&gt;0)*(F9044 + (F9044 = 0))*(G9044 + (G9044 = 0))*(H9044 + (H9044 = 0))*(I9044 + (I9044 = 0))</f>
        <v>33</v>
      </c>
      <c r="K9044" s="11"/>
      <c r="L9044" s="11"/>
      <c r="M9044" s="11"/>
    </row>
    <row r="9045" spans="1:13">
      <c r="A9045" s="11"/>
      <c r="B9045" s="11"/>
      <c r="C9045" s="11"/>
      <c r="D9045" s="11"/>
      <c r="E9045" s="10" t="s">
        <v>3210</v>
      </c>
      <c r="F9045" s="14">
        <v>33</v>
      </c>
      <c r="G9045" s="15">
        <v>0</v>
      </c>
      <c r="H9045" s="15">
        <v>0</v>
      </c>
      <c r="I9045" s="15">
        <v>0</v>
      </c>
      <c r="J9045" s="13">
        <f>OR(F9045&lt;&gt;0,G9045&lt;&gt;0,H9045&lt;&gt;0,I9045&lt;&gt;0)*(F9045 + (F9045 = 0))*(G9045 + (G9045 = 0))*(H9045 + (H9045 = 0))*(I9045 + (I9045 = 0))</f>
        <v>33</v>
      </c>
      <c r="K9045" s="11"/>
      <c r="L9045" s="11"/>
      <c r="M9045" s="11"/>
    </row>
    <row r="9046" spans="1:13">
      <c r="A9046" s="11"/>
      <c r="B9046" s="11"/>
      <c r="C9046" s="11"/>
      <c r="D9046" s="11"/>
      <c r="E9046" s="10" t="s">
        <v>3211</v>
      </c>
      <c r="F9046" s="14">
        <v>16</v>
      </c>
      <c r="G9046" s="15">
        <v>0</v>
      </c>
      <c r="H9046" s="15">
        <v>0</v>
      </c>
      <c r="I9046" s="15">
        <v>0</v>
      </c>
      <c r="J9046" s="13">
        <f>OR(F9046&lt;&gt;0,G9046&lt;&gt;0,H9046&lt;&gt;0,I9046&lt;&gt;0)*(F9046 + (F9046 = 0))*(G9046 + (G9046 = 0))*(H9046 + (H9046 = 0))*(I9046 + (I9046 = 0))</f>
        <v>16</v>
      </c>
      <c r="K9046" s="11"/>
      <c r="L9046" s="11"/>
      <c r="M9046" s="11"/>
    </row>
    <row r="9047" spans="1:13">
      <c r="A9047" s="11"/>
      <c r="B9047" s="11"/>
      <c r="C9047" s="11"/>
      <c r="D9047" s="11"/>
      <c r="E9047" s="10" t="s">
        <v>3212</v>
      </c>
      <c r="F9047" s="14">
        <v>16</v>
      </c>
      <c r="G9047" s="15">
        <v>0</v>
      </c>
      <c r="H9047" s="15">
        <v>0</v>
      </c>
      <c r="I9047" s="15">
        <v>0</v>
      </c>
      <c r="J9047" s="13">
        <f>OR(F9047&lt;&gt;0,G9047&lt;&gt;0,H9047&lt;&gt;0,I9047&lt;&gt;0)*(F9047 + (F9047 = 0))*(G9047 + (G9047 = 0))*(H9047 + (H9047 = 0))*(I9047 + (I9047 = 0))</f>
        <v>16</v>
      </c>
      <c r="K9047" s="11"/>
      <c r="L9047" s="11"/>
      <c r="M9047" s="11"/>
    </row>
    <row r="9048" spans="1:13">
      <c r="A9048" s="11"/>
      <c r="B9048" s="11"/>
      <c r="C9048" s="11"/>
      <c r="D9048" s="11"/>
      <c r="E9048" s="10" t="s">
        <v>3213</v>
      </c>
      <c r="F9048" s="14">
        <v>16</v>
      </c>
      <c r="G9048" s="15">
        <v>0</v>
      </c>
      <c r="H9048" s="15">
        <v>0</v>
      </c>
      <c r="I9048" s="15">
        <v>0</v>
      </c>
      <c r="J9048" s="13">
        <f>OR(F9048&lt;&gt;0,G9048&lt;&gt;0,H9048&lt;&gt;0,I9048&lt;&gt;0)*(F9048 + (F9048 = 0))*(G9048 + (G9048 = 0))*(H9048 + (H9048 = 0))*(I9048 + (I9048 = 0))</f>
        <v>16</v>
      </c>
      <c r="K9048" s="11"/>
      <c r="L9048" s="11"/>
      <c r="M9048" s="11"/>
    </row>
    <row r="9049" spans="1:13">
      <c r="A9049" s="11"/>
      <c r="B9049" s="11"/>
      <c r="C9049" s="11"/>
      <c r="D9049" s="11"/>
      <c r="E9049" s="10" t="s">
        <v>3214</v>
      </c>
      <c r="F9049" s="14">
        <v>16</v>
      </c>
      <c r="G9049" s="15">
        <v>0</v>
      </c>
      <c r="H9049" s="15">
        <v>0</v>
      </c>
      <c r="I9049" s="15">
        <v>0</v>
      </c>
      <c r="J9049" s="13">
        <f>OR(F9049&lt;&gt;0,G9049&lt;&gt;0,H9049&lt;&gt;0,I9049&lt;&gt;0)*(F9049 + (F9049 = 0))*(G9049 + (G9049 = 0))*(H9049 + (H9049 = 0))*(I9049 + (I9049 = 0))</f>
        <v>16</v>
      </c>
      <c r="K9049" s="11"/>
      <c r="L9049" s="11"/>
      <c r="M9049" s="11"/>
    </row>
    <row r="9050" spans="1:13">
      <c r="A9050" s="11"/>
      <c r="B9050" s="11"/>
      <c r="C9050" s="11"/>
      <c r="D9050" s="11"/>
      <c r="E9050" s="10" t="s">
        <v>3171</v>
      </c>
      <c r="F9050" s="14"/>
      <c r="G9050" s="15"/>
      <c r="H9050" s="15"/>
      <c r="I9050" s="15"/>
      <c r="J9050" s="13">
        <f>OR(F9050&lt;&gt;0,G9050&lt;&gt;0,H9050&lt;&gt;0,I9050&lt;&gt;0)*(F9050 + (F9050 = 0))*(G9050 + (G9050 = 0))*(H9050 + (H9050 = 0))*(I9050 + (I9050 = 0))</f>
        <v>0</v>
      </c>
      <c r="K9050" s="11"/>
      <c r="L9050" s="11"/>
      <c r="M9050" s="11"/>
    </row>
    <row r="9051" spans="1:13">
      <c r="A9051" s="11"/>
      <c r="B9051" s="11"/>
      <c r="C9051" s="11"/>
      <c r="D9051" s="11"/>
      <c r="E9051" s="10" t="s">
        <v>3215</v>
      </c>
      <c r="F9051" s="14">
        <v>32</v>
      </c>
      <c r="G9051" s="15">
        <v>0</v>
      </c>
      <c r="H9051" s="15">
        <v>0</v>
      </c>
      <c r="I9051" s="15">
        <v>0</v>
      </c>
      <c r="J9051" s="13">
        <f>OR(F9051&lt;&gt;0,G9051&lt;&gt;0,H9051&lt;&gt;0,I9051&lt;&gt;0)*(F9051 + (F9051 = 0))*(G9051 + (G9051 = 0))*(H9051 + (H9051 = 0))*(I9051 + (I9051 = 0))</f>
        <v>32</v>
      </c>
      <c r="K9051" s="11"/>
      <c r="L9051" s="11"/>
      <c r="M9051" s="11"/>
    </row>
    <row r="9052" spans="1:13">
      <c r="A9052" s="11"/>
      <c r="B9052" s="11"/>
      <c r="C9052" s="11"/>
      <c r="D9052" s="11"/>
      <c r="E9052" s="10" t="s">
        <v>3216</v>
      </c>
      <c r="F9052" s="14">
        <v>37</v>
      </c>
      <c r="G9052" s="15">
        <v>0</v>
      </c>
      <c r="H9052" s="15">
        <v>0</v>
      </c>
      <c r="I9052" s="15">
        <v>0</v>
      </c>
      <c r="J9052" s="13">
        <f>OR(F9052&lt;&gt;0,G9052&lt;&gt;0,H9052&lt;&gt;0,I9052&lt;&gt;0)*(F9052 + (F9052 = 0))*(G9052 + (G9052 = 0))*(H9052 + (H9052 = 0))*(I9052 + (I9052 = 0))</f>
        <v>37</v>
      </c>
      <c r="K9052" s="11"/>
      <c r="L9052" s="11"/>
      <c r="M9052" s="11"/>
    </row>
    <row r="9053" spans="1:13">
      <c r="A9053" s="11"/>
      <c r="B9053" s="11"/>
      <c r="C9053" s="11"/>
      <c r="D9053" s="11"/>
      <c r="E9053" s="10" t="s">
        <v>3217</v>
      </c>
      <c r="F9053" s="14">
        <v>31</v>
      </c>
      <c r="G9053" s="15">
        <v>0</v>
      </c>
      <c r="H9053" s="15">
        <v>0</v>
      </c>
      <c r="I9053" s="15">
        <v>0</v>
      </c>
      <c r="J9053" s="13">
        <f>OR(F9053&lt;&gt;0,G9053&lt;&gt;0,H9053&lt;&gt;0,I9053&lt;&gt;0)*(F9053 + (F9053 = 0))*(G9053 + (G9053 = 0))*(H9053 + (H9053 = 0))*(I9053 + (I9053 = 0))</f>
        <v>31</v>
      </c>
      <c r="K9053" s="11"/>
      <c r="L9053" s="11"/>
      <c r="M9053" s="11"/>
    </row>
    <row r="9054" spans="1:13">
      <c r="A9054" s="11"/>
      <c r="B9054" s="11"/>
      <c r="C9054" s="11"/>
      <c r="D9054" s="11"/>
      <c r="E9054" s="10" t="s">
        <v>3218</v>
      </c>
      <c r="F9054" s="14">
        <v>37</v>
      </c>
      <c r="G9054" s="15">
        <v>0</v>
      </c>
      <c r="H9054" s="15">
        <v>0</v>
      </c>
      <c r="I9054" s="15">
        <v>0</v>
      </c>
      <c r="J9054" s="13">
        <f>OR(F9054&lt;&gt;0,G9054&lt;&gt;0,H9054&lt;&gt;0,I9054&lt;&gt;0)*(F9054 + (F9054 = 0))*(G9054 + (G9054 = 0))*(H9054 + (H9054 = 0))*(I9054 + (I9054 = 0))</f>
        <v>37</v>
      </c>
      <c r="K9054" s="11"/>
      <c r="L9054" s="11"/>
      <c r="M9054" s="11"/>
    </row>
    <row r="9055" spans="1:13">
      <c r="A9055" s="11"/>
      <c r="B9055" s="11"/>
      <c r="C9055" s="11"/>
      <c r="D9055" s="11"/>
      <c r="E9055" s="10" t="s">
        <v>3219</v>
      </c>
      <c r="F9055" s="14">
        <v>16</v>
      </c>
      <c r="G9055" s="15">
        <v>0</v>
      </c>
      <c r="H9055" s="15">
        <v>0</v>
      </c>
      <c r="I9055" s="15">
        <v>0</v>
      </c>
      <c r="J9055" s="13">
        <f>OR(F9055&lt;&gt;0,G9055&lt;&gt;0,H9055&lt;&gt;0,I9055&lt;&gt;0)*(F9055 + (F9055 = 0))*(G9055 + (G9055 = 0))*(H9055 + (H9055 = 0))*(I9055 + (I9055 = 0))</f>
        <v>16</v>
      </c>
      <c r="K9055" s="11"/>
      <c r="L9055" s="11"/>
      <c r="M9055" s="11"/>
    </row>
    <row r="9056" spans="1:13">
      <c r="A9056" s="11"/>
      <c r="B9056" s="11"/>
      <c r="C9056" s="11"/>
      <c r="D9056" s="11"/>
      <c r="E9056" s="10" t="s">
        <v>3220</v>
      </c>
      <c r="F9056" s="14">
        <v>16</v>
      </c>
      <c r="G9056" s="15">
        <v>0</v>
      </c>
      <c r="H9056" s="15">
        <v>0</v>
      </c>
      <c r="I9056" s="15">
        <v>0</v>
      </c>
      <c r="J9056" s="13">
        <f>OR(F9056&lt;&gt;0,G9056&lt;&gt;0,H9056&lt;&gt;0,I9056&lt;&gt;0)*(F9056 + (F9056 = 0))*(G9056 + (G9056 = 0))*(H9056 + (H9056 = 0))*(I9056 + (I9056 = 0))</f>
        <v>16</v>
      </c>
      <c r="K9056" s="11"/>
      <c r="L9056" s="11"/>
      <c r="M9056" s="11"/>
    </row>
    <row r="9057" spans="1:13">
      <c r="A9057" s="11"/>
      <c r="B9057" s="11"/>
      <c r="C9057" s="11"/>
      <c r="D9057" s="11"/>
      <c r="E9057" s="10" t="s">
        <v>3221</v>
      </c>
      <c r="F9057" s="14">
        <v>15</v>
      </c>
      <c r="G9057" s="15">
        <v>0</v>
      </c>
      <c r="H9057" s="15">
        <v>0</v>
      </c>
      <c r="I9057" s="15">
        <v>0</v>
      </c>
      <c r="J9057" s="13">
        <f>OR(F9057&lt;&gt;0,G9057&lt;&gt;0,H9057&lt;&gt;0,I9057&lt;&gt;0)*(F9057 + (F9057 = 0))*(G9057 + (G9057 = 0))*(H9057 + (H9057 = 0))*(I9057 + (I9057 = 0))</f>
        <v>15</v>
      </c>
      <c r="K9057" s="11"/>
      <c r="L9057" s="11"/>
      <c r="M9057" s="11"/>
    </row>
    <row r="9058" spans="1:13">
      <c r="A9058" s="11"/>
      <c r="B9058" s="11"/>
      <c r="C9058" s="11"/>
      <c r="D9058" s="11"/>
      <c r="E9058" s="10" t="s">
        <v>3222</v>
      </c>
      <c r="F9058" s="14">
        <v>15</v>
      </c>
      <c r="G9058" s="15">
        <v>0</v>
      </c>
      <c r="H9058" s="15">
        <v>0</v>
      </c>
      <c r="I9058" s="15">
        <v>0</v>
      </c>
      <c r="J9058" s="13">
        <f>OR(F9058&lt;&gt;0,G9058&lt;&gt;0,H9058&lt;&gt;0,I9058&lt;&gt;0)*(F9058 + (F9058 = 0))*(G9058 + (G9058 = 0))*(H9058 + (H9058 = 0))*(I9058 + (I9058 = 0))</f>
        <v>15</v>
      </c>
      <c r="K9058" s="11"/>
      <c r="L9058" s="11"/>
      <c r="M9058" s="11"/>
    </row>
    <row r="9059" spans="1:13">
      <c r="A9059" s="11"/>
      <c r="B9059" s="11"/>
      <c r="C9059" s="11"/>
      <c r="D9059" s="11"/>
      <c r="E9059" s="10" t="s">
        <v>17</v>
      </c>
      <c r="F9059" s="14"/>
      <c r="G9059" s="15"/>
      <c r="H9059" s="15"/>
      <c r="I9059" s="15"/>
      <c r="J9059" s="13">
        <f>OR(F9059&lt;&gt;0,G9059&lt;&gt;0,H9059&lt;&gt;0,I9059&lt;&gt;0)*(F9059 + (F9059 = 0))*(G9059 + (G9059 = 0))*(H9059 + (H9059 = 0))*(I9059 + (I9059 = 0))</f>
        <v>0</v>
      </c>
      <c r="K9059" s="11"/>
      <c r="L9059" s="11"/>
      <c r="M9059" s="11"/>
    </row>
    <row r="9060" spans="1:13">
      <c r="A9060" s="11"/>
      <c r="B9060" s="11"/>
      <c r="C9060" s="11"/>
      <c r="D9060" s="11"/>
      <c r="E9060" s="11"/>
      <c r="F9060" s="11"/>
      <c r="G9060" s="11"/>
      <c r="H9060" s="11"/>
      <c r="I9060" s="11"/>
      <c r="J9060" s="16" t="s">
        <v>3223</v>
      </c>
      <c r="K9060" s="17">
        <f>SUM(J9031:J9059)*1</f>
        <v>599</v>
      </c>
      <c r="L9060" s="15">
        <v>436.2</v>
      </c>
      <c r="M9060" s="18">
        <f>ROUND(K9060*L9060,2)</f>
        <v>261283.8</v>
      </c>
    </row>
    <row r="9061" spans="1:13" ht="0.95" customHeight="1">
      <c r="A9061" s="19"/>
      <c r="B9061" s="19"/>
      <c r="C9061" s="19"/>
      <c r="D9061" s="19"/>
      <c r="E9061" s="19"/>
      <c r="F9061" s="19"/>
      <c r="G9061" s="19"/>
      <c r="H9061" s="19"/>
      <c r="I9061" s="19"/>
      <c r="J9061" s="19"/>
      <c r="K9061" s="19"/>
      <c r="L9061" s="19"/>
      <c r="M9061" s="19"/>
    </row>
    <row r="9062" spans="1:13" s="1" customFormat="1">
      <c r="A9062" s="40" t="s">
        <v>3224</v>
      </c>
      <c r="B9062" s="16" t="s">
        <v>22</v>
      </c>
      <c r="C9062" s="16" t="s">
        <v>61</v>
      </c>
      <c r="D9062" s="16" t="s">
        <v>3225</v>
      </c>
      <c r="E9062" s="41"/>
      <c r="F9062" s="41"/>
      <c r="G9062" s="41"/>
      <c r="H9062" s="41"/>
      <c r="I9062" s="41"/>
      <c r="J9062" s="41"/>
      <c r="K9062" s="17">
        <f>K9069</f>
        <v>120</v>
      </c>
      <c r="L9062" s="18">
        <f>L9069</f>
        <v>1255.6600000000001</v>
      </c>
      <c r="M9062" s="18">
        <f>M9069</f>
        <v>150679.20000000001</v>
      </c>
    </row>
    <row r="9063" spans="1:13">
      <c r="A9063" s="11"/>
      <c r="B9063" s="11"/>
      <c r="C9063" s="11"/>
      <c r="D9063" s="10" t="s">
        <v>3226</v>
      </c>
      <c r="E9063" s="11"/>
      <c r="F9063" s="11"/>
      <c r="G9063" s="11"/>
      <c r="H9063" s="11"/>
      <c r="I9063" s="11"/>
      <c r="J9063" s="11"/>
      <c r="K9063" s="11"/>
      <c r="L9063" s="11"/>
      <c r="M9063" s="11"/>
    </row>
    <row r="9064" spans="1:13">
      <c r="A9064" s="11"/>
      <c r="B9064" s="11"/>
      <c r="C9064" s="11"/>
      <c r="D9064" s="11"/>
      <c r="E9064" s="10" t="s">
        <v>3227</v>
      </c>
      <c r="F9064" s="14"/>
      <c r="G9064" s="15"/>
      <c r="H9064" s="15"/>
      <c r="I9064" s="15"/>
      <c r="J9064" s="13">
        <f>OR(F9064&lt;&gt;0,G9064&lt;&gt;0,H9064&lt;&gt;0,I9064&lt;&gt;0)*(F9064 + (F9064 = 0))*(G9064 + (G9064 = 0))*(H9064 + (H9064 = 0))*(I9064 + (I9064 = 0))</f>
        <v>0</v>
      </c>
      <c r="K9064" s="11"/>
      <c r="L9064" s="11"/>
      <c r="M9064" s="11"/>
    </row>
    <row r="9065" spans="1:13">
      <c r="A9065" s="11"/>
      <c r="B9065" s="11"/>
      <c r="C9065" s="11"/>
      <c r="D9065" s="11"/>
      <c r="E9065" s="10" t="s">
        <v>3228</v>
      </c>
      <c r="F9065" s="14">
        <v>8</v>
      </c>
      <c r="G9065" s="15">
        <v>8</v>
      </c>
      <c r="H9065" s="15">
        <v>0</v>
      </c>
      <c r="I9065" s="15">
        <v>0</v>
      </c>
      <c r="J9065" s="13">
        <f>OR(F9065&lt;&gt;0,G9065&lt;&gt;0,H9065&lt;&gt;0,I9065&lt;&gt;0)*(F9065 + (F9065 = 0))*(G9065 + (G9065 = 0))*(H9065 + (H9065 = 0))*(I9065 + (I9065 = 0))</f>
        <v>64</v>
      </c>
      <c r="K9065" s="11"/>
      <c r="L9065" s="11"/>
      <c r="M9065" s="11"/>
    </row>
    <row r="9066" spans="1:13">
      <c r="A9066" s="11"/>
      <c r="B9066" s="11"/>
      <c r="C9066" s="11"/>
      <c r="D9066" s="11"/>
      <c r="E9066" s="10" t="s">
        <v>3229</v>
      </c>
      <c r="F9066" s="14"/>
      <c r="G9066" s="15"/>
      <c r="H9066" s="15"/>
      <c r="I9066" s="15"/>
      <c r="J9066" s="13">
        <f>OR(F9066&lt;&gt;0,G9066&lt;&gt;0,H9066&lt;&gt;0,I9066&lt;&gt;0)*(F9066 + (F9066 = 0))*(G9066 + (G9066 = 0))*(H9066 + (H9066 = 0))*(I9066 + (I9066 = 0))</f>
        <v>0</v>
      </c>
      <c r="K9066" s="11"/>
      <c r="L9066" s="11"/>
      <c r="M9066" s="11"/>
    </row>
    <row r="9067" spans="1:13">
      <c r="A9067" s="11"/>
      <c r="B9067" s="11"/>
      <c r="C9067" s="11"/>
      <c r="D9067" s="11"/>
      <c r="E9067" s="10" t="s">
        <v>3228</v>
      </c>
      <c r="F9067" s="14">
        <v>8</v>
      </c>
      <c r="G9067" s="15">
        <v>7</v>
      </c>
      <c r="H9067" s="15">
        <v>0</v>
      </c>
      <c r="I9067" s="15">
        <v>0</v>
      </c>
      <c r="J9067" s="13">
        <f>OR(F9067&lt;&gt;0,G9067&lt;&gt;0,H9067&lt;&gt;0,I9067&lt;&gt;0)*(F9067 + (F9067 = 0))*(G9067 + (G9067 = 0))*(H9067 + (H9067 = 0))*(I9067 + (I9067 = 0))</f>
        <v>56</v>
      </c>
      <c r="K9067" s="11"/>
      <c r="L9067" s="11"/>
      <c r="M9067" s="11"/>
    </row>
    <row r="9068" spans="1:13">
      <c r="A9068" s="11"/>
      <c r="B9068" s="11"/>
      <c r="C9068" s="11"/>
      <c r="D9068" s="11"/>
      <c r="E9068" s="10" t="s">
        <v>17</v>
      </c>
      <c r="F9068" s="14"/>
      <c r="G9068" s="15"/>
      <c r="H9068" s="15"/>
      <c r="I9068" s="15"/>
      <c r="J9068" s="13">
        <f>OR(F9068&lt;&gt;0,G9068&lt;&gt;0,H9068&lt;&gt;0,I9068&lt;&gt;0)*(F9068 + (F9068 = 0))*(G9068 + (G9068 = 0))*(H9068 + (H9068 = 0))*(I9068 + (I9068 = 0))</f>
        <v>0</v>
      </c>
      <c r="K9068" s="11"/>
      <c r="L9068" s="11"/>
      <c r="M9068" s="11"/>
    </row>
    <row r="9069" spans="1:13">
      <c r="A9069" s="11"/>
      <c r="B9069" s="11"/>
      <c r="C9069" s="11"/>
      <c r="D9069" s="11"/>
      <c r="E9069" s="11"/>
      <c r="F9069" s="11"/>
      <c r="G9069" s="11"/>
      <c r="H9069" s="11"/>
      <c r="I9069" s="11"/>
      <c r="J9069" s="16" t="s">
        <v>3230</v>
      </c>
      <c r="K9069" s="17">
        <f>SUM(J9064:J9068)*1</f>
        <v>120</v>
      </c>
      <c r="L9069" s="15">
        <v>1255.6600000000001</v>
      </c>
      <c r="M9069" s="18">
        <f>ROUND(K9069*L9069,2)</f>
        <v>150679.20000000001</v>
      </c>
    </row>
    <row r="9070" spans="1:13" ht="0.95" customHeight="1">
      <c r="A9070" s="19"/>
      <c r="B9070" s="19"/>
      <c r="C9070" s="19"/>
      <c r="D9070" s="19"/>
      <c r="E9070" s="19"/>
      <c r="F9070" s="19"/>
      <c r="G9070" s="19"/>
      <c r="H9070" s="19"/>
      <c r="I9070" s="19"/>
      <c r="J9070" s="19"/>
      <c r="K9070" s="19"/>
      <c r="L9070" s="19"/>
      <c r="M9070" s="19"/>
    </row>
    <row r="9071" spans="1:13" s="1" customFormat="1">
      <c r="A9071" s="40" t="s">
        <v>3231</v>
      </c>
      <c r="B9071" s="16" t="s">
        <v>22</v>
      </c>
      <c r="C9071" s="16" t="s">
        <v>61</v>
      </c>
      <c r="D9071" s="16" t="s">
        <v>3232</v>
      </c>
      <c r="E9071" s="41"/>
      <c r="F9071" s="41"/>
      <c r="G9071" s="41"/>
      <c r="H9071" s="41"/>
      <c r="I9071" s="41"/>
      <c r="J9071" s="41"/>
      <c r="K9071" s="17">
        <f>K9076</f>
        <v>3216</v>
      </c>
      <c r="L9071" s="18">
        <f>L9076</f>
        <v>43.91</v>
      </c>
      <c r="M9071" s="18">
        <f>M9076</f>
        <v>141214.56</v>
      </c>
    </row>
    <row r="9072" spans="1:13">
      <c r="A9072" s="11"/>
      <c r="B9072" s="11"/>
      <c r="C9072" s="11"/>
      <c r="D9072" s="10" t="s">
        <v>3233</v>
      </c>
      <c r="E9072" s="11"/>
      <c r="F9072" s="11"/>
      <c r="G9072" s="11"/>
      <c r="H9072" s="11"/>
      <c r="I9072" s="11"/>
      <c r="J9072" s="11"/>
      <c r="K9072" s="11"/>
      <c r="L9072" s="11"/>
      <c r="M9072" s="11"/>
    </row>
    <row r="9073" spans="1:13">
      <c r="A9073" s="11"/>
      <c r="B9073" s="11"/>
      <c r="C9073" s="11"/>
      <c r="D9073" s="11"/>
      <c r="E9073" s="10" t="s">
        <v>3154</v>
      </c>
      <c r="F9073" s="14">
        <v>1585</v>
      </c>
      <c r="G9073" s="15">
        <v>0</v>
      </c>
      <c r="H9073" s="15">
        <v>0</v>
      </c>
      <c r="I9073" s="15">
        <v>0</v>
      </c>
      <c r="J9073" s="13">
        <f>OR(F9073&lt;&gt;0,G9073&lt;&gt;0,H9073&lt;&gt;0,I9073&lt;&gt;0)*(F9073 + (F9073 = 0))*(G9073 + (G9073 = 0))*(H9073 + (H9073 = 0))*(I9073 + (I9073 = 0))</f>
        <v>1585</v>
      </c>
      <c r="K9073" s="11"/>
      <c r="L9073" s="11"/>
      <c r="M9073" s="11"/>
    </row>
    <row r="9074" spans="1:13">
      <c r="A9074" s="11"/>
      <c r="B9074" s="11"/>
      <c r="C9074" s="11"/>
      <c r="D9074" s="11"/>
      <c r="E9074" s="10" t="s">
        <v>3171</v>
      </c>
      <c r="F9074" s="14">
        <v>1631</v>
      </c>
      <c r="G9074" s="15">
        <v>0</v>
      </c>
      <c r="H9074" s="15">
        <v>0</v>
      </c>
      <c r="I9074" s="15">
        <v>0</v>
      </c>
      <c r="J9074" s="13">
        <f>OR(F9074&lt;&gt;0,G9074&lt;&gt;0,H9074&lt;&gt;0,I9074&lt;&gt;0)*(F9074 + (F9074 = 0))*(G9074 + (G9074 = 0))*(H9074 + (H9074 = 0))*(I9074 + (I9074 = 0))</f>
        <v>1631</v>
      </c>
      <c r="K9074" s="11"/>
      <c r="L9074" s="11"/>
      <c r="M9074" s="11"/>
    </row>
    <row r="9075" spans="1:13">
      <c r="A9075" s="11"/>
      <c r="B9075" s="11"/>
      <c r="C9075" s="11"/>
      <c r="D9075" s="11"/>
      <c r="E9075" s="10" t="s">
        <v>17</v>
      </c>
      <c r="F9075" s="14"/>
      <c r="G9075" s="15"/>
      <c r="H9075" s="15"/>
      <c r="I9075" s="15"/>
      <c r="J9075" s="13">
        <f>OR(F9075&lt;&gt;0,G9075&lt;&gt;0,H9075&lt;&gt;0,I9075&lt;&gt;0)*(F9075 + (F9075 = 0))*(G9075 + (G9075 = 0))*(H9075 + (H9075 = 0))*(I9075 + (I9075 = 0))</f>
        <v>0</v>
      </c>
      <c r="K9075" s="11"/>
      <c r="L9075" s="11"/>
      <c r="M9075" s="11"/>
    </row>
    <row r="9076" spans="1:13">
      <c r="A9076" s="11"/>
      <c r="B9076" s="11"/>
      <c r="C9076" s="11"/>
      <c r="D9076" s="11"/>
      <c r="E9076" s="11"/>
      <c r="F9076" s="11"/>
      <c r="G9076" s="11"/>
      <c r="H9076" s="11"/>
      <c r="I9076" s="11"/>
      <c r="J9076" s="16" t="s">
        <v>3234</v>
      </c>
      <c r="K9076" s="17">
        <f>SUM(J9073:J9075)*1</f>
        <v>3216</v>
      </c>
      <c r="L9076" s="15">
        <v>43.91</v>
      </c>
      <c r="M9076" s="18">
        <f>ROUND(K9076*L9076,2)</f>
        <v>141214.56</v>
      </c>
    </row>
    <row r="9077" spans="1:13" ht="0.95" customHeight="1">
      <c r="A9077" s="19"/>
      <c r="B9077" s="19"/>
      <c r="C9077" s="19"/>
      <c r="D9077" s="19"/>
      <c r="E9077" s="19"/>
      <c r="F9077" s="19"/>
      <c r="G9077" s="19"/>
      <c r="H9077" s="19"/>
      <c r="I9077" s="19"/>
      <c r="J9077" s="19"/>
      <c r="K9077" s="19"/>
      <c r="L9077" s="19"/>
      <c r="M9077" s="19"/>
    </row>
    <row r="9078" spans="1:13" s="1" customFormat="1">
      <c r="A9078" s="40" t="s">
        <v>3235</v>
      </c>
      <c r="B9078" s="16" t="s">
        <v>22</v>
      </c>
      <c r="C9078" s="16" t="s">
        <v>61</v>
      </c>
      <c r="D9078" s="16" t="s">
        <v>3236</v>
      </c>
      <c r="E9078" s="41"/>
      <c r="F9078" s="41"/>
      <c r="G9078" s="41"/>
      <c r="H9078" s="41"/>
      <c r="I9078" s="41"/>
      <c r="J9078" s="41"/>
      <c r="K9078" s="17">
        <f>K9083</f>
        <v>1112</v>
      </c>
      <c r="L9078" s="18">
        <f>L9083</f>
        <v>85.11</v>
      </c>
      <c r="M9078" s="18">
        <f>M9083</f>
        <v>94642.32</v>
      </c>
    </row>
    <row r="9079" spans="1:13">
      <c r="A9079" s="11"/>
      <c r="B9079" s="11"/>
      <c r="C9079" s="11"/>
      <c r="D9079" s="10" t="s">
        <v>3237</v>
      </c>
      <c r="E9079" s="11"/>
      <c r="F9079" s="11"/>
      <c r="G9079" s="11"/>
      <c r="H9079" s="11"/>
      <c r="I9079" s="11"/>
      <c r="J9079" s="11"/>
      <c r="K9079" s="11"/>
      <c r="L9079" s="11"/>
      <c r="M9079" s="11"/>
    </row>
    <row r="9080" spans="1:13">
      <c r="A9080" s="11"/>
      <c r="B9080" s="11"/>
      <c r="C9080" s="11"/>
      <c r="D9080" s="11"/>
      <c r="E9080" s="10" t="s">
        <v>3154</v>
      </c>
      <c r="F9080" s="14">
        <v>555</v>
      </c>
      <c r="G9080" s="15">
        <v>0</v>
      </c>
      <c r="H9080" s="15">
        <v>0</v>
      </c>
      <c r="I9080" s="15">
        <v>0</v>
      </c>
      <c r="J9080" s="13">
        <f>OR(F9080&lt;&gt;0,G9080&lt;&gt;0,H9080&lt;&gt;0,I9080&lt;&gt;0)*(F9080 + (F9080 = 0))*(G9080 + (G9080 = 0))*(H9080 + (H9080 = 0))*(I9080 + (I9080 = 0))</f>
        <v>555</v>
      </c>
      <c r="K9080" s="11"/>
      <c r="L9080" s="11"/>
      <c r="M9080" s="11"/>
    </row>
    <row r="9081" spans="1:13">
      <c r="A9081" s="11"/>
      <c r="B9081" s="11"/>
      <c r="C9081" s="11"/>
      <c r="D9081" s="11"/>
      <c r="E9081" s="10" t="s">
        <v>3171</v>
      </c>
      <c r="F9081" s="14">
        <v>557</v>
      </c>
      <c r="G9081" s="15">
        <v>0</v>
      </c>
      <c r="H9081" s="15">
        <v>0</v>
      </c>
      <c r="I9081" s="15">
        <v>0</v>
      </c>
      <c r="J9081" s="13">
        <f>OR(F9081&lt;&gt;0,G9081&lt;&gt;0,H9081&lt;&gt;0,I9081&lt;&gt;0)*(F9081 + (F9081 = 0))*(G9081 + (G9081 = 0))*(H9081 + (H9081 = 0))*(I9081 + (I9081 = 0))</f>
        <v>557</v>
      </c>
      <c r="K9081" s="11"/>
      <c r="L9081" s="11"/>
      <c r="M9081" s="11"/>
    </row>
    <row r="9082" spans="1:13">
      <c r="A9082" s="11"/>
      <c r="B9082" s="11"/>
      <c r="C9082" s="11"/>
      <c r="D9082" s="11"/>
      <c r="E9082" s="10" t="s">
        <v>17</v>
      </c>
      <c r="F9082" s="14"/>
      <c r="G9082" s="15"/>
      <c r="H9082" s="15"/>
      <c r="I9082" s="15"/>
      <c r="J9082" s="13">
        <f>OR(F9082&lt;&gt;0,G9082&lt;&gt;0,H9082&lt;&gt;0,I9082&lt;&gt;0)*(F9082 + (F9082 = 0))*(G9082 + (G9082 = 0))*(H9082 + (H9082 = 0))*(I9082 + (I9082 = 0))</f>
        <v>0</v>
      </c>
      <c r="K9082" s="11"/>
      <c r="L9082" s="11"/>
      <c r="M9082" s="11"/>
    </row>
    <row r="9083" spans="1:13">
      <c r="A9083" s="11"/>
      <c r="B9083" s="11"/>
      <c r="C9083" s="11"/>
      <c r="D9083" s="11"/>
      <c r="E9083" s="11"/>
      <c r="F9083" s="11"/>
      <c r="G9083" s="11"/>
      <c r="H9083" s="11"/>
      <c r="I9083" s="11"/>
      <c r="J9083" s="16" t="s">
        <v>3238</v>
      </c>
      <c r="K9083" s="17">
        <f>SUM(J9080:J9082)*1</f>
        <v>1112</v>
      </c>
      <c r="L9083" s="15">
        <v>85.11</v>
      </c>
      <c r="M9083" s="18">
        <f>ROUND(K9083*L9083,2)</f>
        <v>94642.32</v>
      </c>
    </row>
    <row r="9084" spans="1:13" ht="0.95" customHeight="1">
      <c r="A9084" s="19"/>
      <c r="B9084" s="19"/>
      <c r="C9084" s="19"/>
      <c r="D9084" s="19"/>
      <c r="E9084" s="19"/>
      <c r="F9084" s="19"/>
      <c r="G9084" s="19"/>
      <c r="H9084" s="19"/>
      <c r="I9084" s="19"/>
      <c r="J9084" s="19"/>
      <c r="K9084" s="19"/>
      <c r="L9084" s="19"/>
      <c r="M9084" s="19"/>
    </row>
    <row r="9085" spans="1:13" s="1" customFormat="1">
      <c r="A9085" s="40" t="s">
        <v>2559</v>
      </c>
      <c r="B9085" s="16" t="s">
        <v>22</v>
      </c>
      <c r="C9085" s="16" t="s">
        <v>23</v>
      </c>
      <c r="D9085" s="16" t="s">
        <v>2560</v>
      </c>
      <c r="E9085" s="41"/>
      <c r="F9085" s="41"/>
      <c r="G9085" s="41"/>
      <c r="H9085" s="41"/>
      <c r="I9085" s="41"/>
      <c r="J9085" s="41"/>
      <c r="K9085" s="17">
        <f>K9092</f>
        <v>8040</v>
      </c>
      <c r="L9085" s="18">
        <f>L9092</f>
        <v>4.4800000000000004</v>
      </c>
      <c r="M9085" s="18">
        <f>M9092</f>
        <v>36019.199999999997</v>
      </c>
    </row>
    <row r="9086" spans="1:13">
      <c r="A9086" s="11"/>
      <c r="B9086" s="11"/>
      <c r="C9086" s="11"/>
      <c r="D9086" s="10" t="s">
        <v>2561</v>
      </c>
      <c r="E9086" s="11"/>
      <c r="F9086" s="11"/>
      <c r="G9086" s="11"/>
      <c r="H9086" s="11"/>
      <c r="I9086" s="11"/>
      <c r="J9086" s="11"/>
      <c r="K9086" s="11"/>
      <c r="L9086" s="11"/>
      <c r="M9086" s="11"/>
    </row>
    <row r="9087" spans="1:13">
      <c r="A9087" s="11"/>
      <c r="B9087" s="11"/>
      <c r="C9087" s="11"/>
      <c r="D9087" s="11"/>
      <c r="E9087" s="10" t="s">
        <v>3154</v>
      </c>
      <c r="F9087" s="14"/>
      <c r="G9087" s="15"/>
      <c r="H9087" s="15"/>
      <c r="I9087" s="15"/>
      <c r="J9087" s="13">
        <f>OR(F9087&lt;&gt;0,G9087&lt;&gt;0,H9087&lt;&gt;0,I9087&lt;&gt;0)*(F9087 + (F9087 = 0))*(G9087 + (G9087 = 0))*(H9087 + (H9087 = 0))*(I9087 + (I9087 = 0))</f>
        <v>0</v>
      </c>
      <c r="K9087" s="11"/>
      <c r="L9087" s="11"/>
      <c r="M9087" s="11"/>
    </row>
    <row r="9088" spans="1:13">
      <c r="A9088" s="11"/>
      <c r="B9088" s="11"/>
      <c r="C9088" s="11"/>
      <c r="D9088" s="11"/>
      <c r="E9088" s="10" t="s">
        <v>3239</v>
      </c>
      <c r="F9088" s="14">
        <v>1585</v>
      </c>
      <c r="G9088" s="15">
        <v>2.5</v>
      </c>
      <c r="H9088" s="15">
        <v>0</v>
      </c>
      <c r="I9088" s="15">
        <v>0</v>
      </c>
      <c r="J9088" s="13">
        <f>OR(F9088&lt;&gt;0,G9088&lt;&gt;0,H9088&lt;&gt;0,I9088&lt;&gt;0)*(F9088 + (F9088 = 0))*(G9088 + (G9088 = 0))*(H9088 + (H9088 = 0))*(I9088 + (I9088 = 0))</f>
        <v>3962.5</v>
      </c>
      <c r="K9088" s="11"/>
      <c r="L9088" s="11"/>
      <c r="M9088" s="11"/>
    </row>
    <row r="9089" spans="1:13">
      <c r="A9089" s="11"/>
      <c r="B9089" s="11"/>
      <c r="C9089" s="11"/>
      <c r="D9089" s="11"/>
      <c r="E9089" s="10" t="s">
        <v>3171</v>
      </c>
      <c r="F9089" s="14"/>
      <c r="G9089" s="15"/>
      <c r="H9089" s="15"/>
      <c r="I9089" s="15"/>
      <c r="J9089" s="13">
        <f>OR(F9089&lt;&gt;0,G9089&lt;&gt;0,H9089&lt;&gt;0,I9089&lt;&gt;0)*(F9089 + (F9089 = 0))*(G9089 + (G9089 = 0))*(H9089 + (H9089 = 0))*(I9089 + (I9089 = 0))</f>
        <v>0</v>
      </c>
      <c r="K9089" s="11"/>
      <c r="L9089" s="11"/>
      <c r="M9089" s="11"/>
    </row>
    <row r="9090" spans="1:13">
      <c r="A9090" s="11"/>
      <c r="B9090" s="11"/>
      <c r="C9090" s="11"/>
      <c r="D9090" s="11"/>
      <c r="E9090" s="10" t="s">
        <v>3239</v>
      </c>
      <c r="F9090" s="14">
        <v>1631</v>
      </c>
      <c r="G9090" s="15">
        <v>2.5</v>
      </c>
      <c r="H9090" s="15">
        <v>0</v>
      </c>
      <c r="I9090" s="15">
        <v>0</v>
      </c>
      <c r="J9090" s="13">
        <f>OR(F9090&lt;&gt;0,G9090&lt;&gt;0,H9090&lt;&gt;0,I9090&lt;&gt;0)*(F9090 + (F9090 = 0))*(G9090 + (G9090 = 0))*(H9090 + (H9090 = 0))*(I9090 + (I9090 = 0))</f>
        <v>4077.5</v>
      </c>
      <c r="K9090" s="11"/>
      <c r="L9090" s="11"/>
      <c r="M9090" s="11"/>
    </row>
    <row r="9091" spans="1:13">
      <c r="A9091" s="11"/>
      <c r="B9091" s="11"/>
      <c r="C9091" s="11"/>
      <c r="D9091" s="11"/>
      <c r="E9091" s="10" t="s">
        <v>17</v>
      </c>
      <c r="F9091" s="14"/>
      <c r="G9091" s="15"/>
      <c r="H9091" s="15"/>
      <c r="I9091" s="15"/>
      <c r="J9091" s="13">
        <f>OR(F9091&lt;&gt;0,G9091&lt;&gt;0,H9091&lt;&gt;0,I9091&lt;&gt;0)*(F9091 + (F9091 = 0))*(G9091 + (G9091 = 0))*(H9091 + (H9091 = 0))*(I9091 + (I9091 = 0))</f>
        <v>0</v>
      </c>
      <c r="K9091" s="11"/>
      <c r="L9091" s="11"/>
      <c r="M9091" s="11"/>
    </row>
    <row r="9092" spans="1:13">
      <c r="A9092" s="11"/>
      <c r="B9092" s="11"/>
      <c r="C9092" s="11"/>
      <c r="D9092" s="11"/>
      <c r="E9092" s="11"/>
      <c r="F9092" s="11"/>
      <c r="G9092" s="11"/>
      <c r="H9092" s="11"/>
      <c r="I9092" s="11"/>
      <c r="J9092" s="16" t="s">
        <v>2585</v>
      </c>
      <c r="K9092" s="17">
        <f>SUM(J9087:J9091)*1</f>
        <v>8040</v>
      </c>
      <c r="L9092" s="15">
        <v>4.4800000000000004</v>
      </c>
      <c r="M9092" s="18">
        <f>ROUND(K9092*L9092,2)</f>
        <v>36019.199999999997</v>
      </c>
    </row>
    <row r="9093" spans="1:13" ht="0.95" customHeight="1">
      <c r="A9093" s="19"/>
      <c r="B9093" s="19"/>
      <c r="C9093" s="19"/>
      <c r="D9093" s="19"/>
      <c r="E9093" s="19"/>
      <c r="F9093" s="19"/>
      <c r="G9093" s="19"/>
      <c r="H9093" s="19"/>
      <c r="I9093" s="19"/>
      <c r="J9093" s="19"/>
      <c r="K9093" s="19"/>
      <c r="L9093" s="19"/>
      <c r="M9093" s="19"/>
    </row>
    <row r="9094" spans="1:13" s="1" customFormat="1">
      <c r="A9094" s="40" t="s">
        <v>2591</v>
      </c>
      <c r="B9094" s="16" t="s">
        <v>22</v>
      </c>
      <c r="C9094" s="16" t="s">
        <v>23</v>
      </c>
      <c r="D9094" s="16" t="s">
        <v>2592</v>
      </c>
      <c r="E9094" s="41"/>
      <c r="F9094" s="41"/>
      <c r="G9094" s="41"/>
      <c r="H9094" s="41"/>
      <c r="I9094" s="41"/>
      <c r="J9094" s="41"/>
      <c r="K9094" s="17">
        <f>K9164</f>
        <v>35442</v>
      </c>
      <c r="L9094" s="18">
        <f>L9164</f>
        <v>6.79</v>
      </c>
      <c r="M9094" s="18">
        <f>M9164</f>
        <v>240651.18</v>
      </c>
    </row>
    <row r="9095" spans="1:13">
      <c r="A9095" s="11"/>
      <c r="B9095" s="11"/>
      <c r="C9095" s="11"/>
      <c r="D9095" s="10" t="s">
        <v>2593</v>
      </c>
      <c r="E9095" s="11"/>
      <c r="F9095" s="11"/>
      <c r="G9095" s="11"/>
      <c r="H9095" s="11"/>
      <c r="I9095" s="11"/>
      <c r="J9095" s="11"/>
      <c r="K9095" s="11"/>
      <c r="L9095" s="11"/>
      <c r="M9095" s="11"/>
    </row>
    <row r="9096" spans="1:13">
      <c r="A9096" s="11"/>
      <c r="B9096" s="11"/>
      <c r="C9096" s="11"/>
      <c r="D9096" s="11"/>
      <c r="E9096" s="10" t="s">
        <v>3140</v>
      </c>
      <c r="F9096" s="14"/>
      <c r="G9096" s="15"/>
      <c r="H9096" s="15"/>
      <c r="I9096" s="15"/>
      <c r="J9096" s="13">
        <f>OR(F9096&lt;&gt;0,G9096&lt;&gt;0,H9096&lt;&gt;0,I9096&lt;&gt;0)*(F9096 + (F9096 = 0))*(G9096 + (G9096 = 0))*(H9096 + (H9096 = 0))*(I9096 + (I9096 = 0))</f>
        <v>0</v>
      </c>
      <c r="K9096" s="11"/>
      <c r="L9096" s="11"/>
      <c r="M9096" s="11"/>
    </row>
    <row r="9097" spans="1:13">
      <c r="A9097" s="11"/>
      <c r="B9097" s="11"/>
      <c r="C9097" s="11"/>
      <c r="D9097" s="11"/>
      <c r="E9097" s="10" t="s">
        <v>3141</v>
      </c>
      <c r="F9097" s="14">
        <v>1</v>
      </c>
      <c r="G9097" s="15">
        <v>485</v>
      </c>
      <c r="H9097" s="15">
        <v>0</v>
      </c>
      <c r="I9097" s="15">
        <v>0</v>
      </c>
      <c r="J9097" s="13">
        <f>OR(F9097&lt;&gt;0,G9097&lt;&gt;0,H9097&lt;&gt;0,I9097&lt;&gt;0)*(F9097 + (F9097 = 0))*(G9097 + (G9097 = 0))*(H9097 + (H9097 = 0))*(I9097 + (I9097 = 0))</f>
        <v>485</v>
      </c>
      <c r="K9097" s="11"/>
      <c r="L9097" s="11"/>
      <c r="M9097" s="11"/>
    </row>
    <row r="9098" spans="1:13">
      <c r="A9098" s="11"/>
      <c r="B9098" s="11"/>
      <c r="C9098" s="11"/>
      <c r="D9098" s="11"/>
      <c r="E9098" s="10" t="s">
        <v>3142</v>
      </c>
      <c r="F9098" s="14">
        <v>1</v>
      </c>
      <c r="G9098" s="15">
        <v>497</v>
      </c>
      <c r="H9098" s="15">
        <v>0</v>
      </c>
      <c r="I9098" s="15">
        <v>0</v>
      </c>
      <c r="J9098" s="13">
        <f>OR(F9098&lt;&gt;0,G9098&lt;&gt;0,H9098&lt;&gt;0,I9098&lt;&gt;0)*(F9098 + (F9098 = 0))*(G9098 + (G9098 = 0))*(H9098 + (H9098 = 0))*(I9098 + (I9098 = 0))</f>
        <v>497</v>
      </c>
      <c r="K9098" s="11"/>
      <c r="L9098" s="11"/>
      <c r="M9098" s="11"/>
    </row>
    <row r="9099" spans="1:13">
      <c r="A9099" s="11"/>
      <c r="B9099" s="11"/>
      <c r="C9099" s="11"/>
      <c r="D9099" s="11"/>
      <c r="E9099" s="10" t="s">
        <v>3143</v>
      </c>
      <c r="F9099" s="14">
        <v>1</v>
      </c>
      <c r="G9099" s="15">
        <v>487</v>
      </c>
      <c r="H9099" s="15">
        <v>0</v>
      </c>
      <c r="I9099" s="15">
        <v>0</v>
      </c>
      <c r="J9099" s="13">
        <f>OR(F9099&lt;&gt;0,G9099&lt;&gt;0,H9099&lt;&gt;0,I9099&lt;&gt;0)*(F9099 + (F9099 = 0))*(G9099 + (G9099 = 0))*(H9099 + (H9099 = 0))*(I9099 + (I9099 = 0))</f>
        <v>487</v>
      </c>
      <c r="K9099" s="11"/>
      <c r="L9099" s="11"/>
      <c r="M9099" s="11"/>
    </row>
    <row r="9100" spans="1:13">
      <c r="A9100" s="11"/>
      <c r="B9100" s="11"/>
      <c r="C9100" s="11"/>
      <c r="D9100" s="11"/>
      <c r="E9100" s="10" t="s">
        <v>3144</v>
      </c>
      <c r="F9100" s="14">
        <v>1</v>
      </c>
      <c r="G9100" s="15">
        <v>499</v>
      </c>
      <c r="H9100" s="15">
        <v>0</v>
      </c>
      <c r="I9100" s="15">
        <v>0</v>
      </c>
      <c r="J9100" s="13">
        <f>OR(F9100&lt;&gt;0,G9100&lt;&gt;0,H9100&lt;&gt;0,I9100&lt;&gt;0)*(F9100 + (F9100 = 0))*(G9100 + (G9100 = 0))*(H9100 + (H9100 = 0))*(I9100 + (I9100 = 0))</f>
        <v>499</v>
      </c>
      <c r="K9100" s="11"/>
      <c r="L9100" s="11"/>
      <c r="M9100" s="11"/>
    </row>
    <row r="9101" spans="1:13">
      <c r="A9101" s="11"/>
      <c r="B9101" s="11"/>
      <c r="C9101" s="11"/>
      <c r="D9101" s="11"/>
      <c r="E9101" s="10" t="s">
        <v>3145</v>
      </c>
      <c r="F9101" s="14">
        <v>1</v>
      </c>
      <c r="G9101" s="15">
        <v>489</v>
      </c>
      <c r="H9101" s="15">
        <v>0</v>
      </c>
      <c r="I9101" s="15">
        <v>0</v>
      </c>
      <c r="J9101" s="13">
        <f>OR(F9101&lt;&gt;0,G9101&lt;&gt;0,H9101&lt;&gt;0,I9101&lt;&gt;0)*(F9101 + (F9101 = 0))*(G9101 + (G9101 = 0))*(H9101 + (H9101 = 0))*(I9101 + (I9101 = 0))</f>
        <v>489</v>
      </c>
      <c r="K9101" s="11"/>
      <c r="L9101" s="11"/>
      <c r="M9101" s="11"/>
    </row>
    <row r="9102" spans="1:13">
      <c r="A9102" s="11"/>
      <c r="B9102" s="11"/>
      <c r="C9102" s="11"/>
      <c r="D9102" s="11"/>
      <c r="E9102" s="10" t="s">
        <v>3146</v>
      </c>
      <c r="F9102" s="14">
        <v>1</v>
      </c>
      <c r="G9102" s="15">
        <v>501</v>
      </c>
      <c r="H9102" s="15">
        <v>0</v>
      </c>
      <c r="I9102" s="15">
        <v>0</v>
      </c>
      <c r="J9102" s="13">
        <f>OR(F9102&lt;&gt;0,G9102&lt;&gt;0,H9102&lt;&gt;0,I9102&lt;&gt;0)*(F9102 + (F9102 = 0))*(G9102 + (G9102 = 0))*(H9102 + (H9102 = 0))*(I9102 + (I9102 = 0))</f>
        <v>501</v>
      </c>
      <c r="K9102" s="11"/>
      <c r="L9102" s="11"/>
      <c r="M9102" s="11"/>
    </row>
    <row r="9103" spans="1:13">
      <c r="A9103" s="11"/>
      <c r="B9103" s="11"/>
      <c r="C9103" s="11"/>
      <c r="D9103" s="11"/>
      <c r="E9103" s="10" t="s">
        <v>3147</v>
      </c>
      <c r="F9103" s="14">
        <v>1</v>
      </c>
      <c r="G9103" s="15">
        <v>476</v>
      </c>
      <c r="H9103" s="15">
        <v>0</v>
      </c>
      <c r="I9103" s="15">
        <v>0</v>
      </c>
      <c r="J9103" s="13">
        <f>OR(F9103&lt;&gt;0,G9103&lt;&gt;0,H9103&lt;&gt;0,I9103&lt;&gt;0)*(F9103 + (F9103 = 0))*(G9103 + (G9103 = 0))*(H9103 + (H9103 = 0))*(I9103 + (I9103 = 0))</f>
        <v>476</v>
      </c>
      <c r="K9103" s="11"/>
      <c r="L9103" s="11"/>
      <c r="M9103" s="11"/>
    </row>
    <row r="9104" spans="1:13">
      <c r="A9104" s="11"/>
      <c r="B9104" s="11"/>
      <c r="C9104" s="11"/>
      <c r="D9104" s="11"/>
      <c r="E9104" s="10" t="s">
        <v>3148</v>
      </c>
      <c r="F9104" s="14">
        <v>1</v>
      </c>
      <c r="G9104" s="15">
        <v>486</v>
      </c>
      <c r="H9104" s="15">
        <v>0</v>
      </c>
      <c r="I9104" s="15">
        <v>0</v>
      </c>
      <c r="J9104" s="13">
        <f>OR(F9104&lt;&gt;0,G9104&lt;&gt;0,H9104&lt;&gt;0,I9104&lt;&gt;0)*(F9104 + (F9104 = 0))*(G9104 + (G9104 = 0))*(H9104 + (H9104 = 0))*(I9104 + (I9104 = 0))</f>
        <v>486</v>
      </c>
      <c r="K9104" s="11"/>
      <c r="L9104" s="11"/>
      <c r="M9104" s="11"/>
    </row>
    <row r="9105" spans="1:13">
      <c r="A9105" s="11"/>
      <c r="B9105" s="11"/>
      <c r="C9105" s="11"/>
      <c r="D9105" s="11"/>
      <c r="E9105" s="10" t="s">
        <v>3149</v>
      </c>
      <c r="F9105" s="14">
        <v>1</v>
      </c>
      <c r="G9105" s="15">
        <v>478</v>
      </c>
      <c r="H9105" s="15">
        <v>0</v>
      </c>
      <c r="I9105" s="15">
        <v>0</v>
      </c>
      <c r="J9105" s="13">
        <f>OR(F9105&lt;&gt;0,G9105&lt;&gt;0,H9105&lt;&gt;0,I9105&lt;&gt;0)*(F9105 + (F9105 = 0))*(G9105 + (G9105 = 0))*(H9105 + (H9105 = 0))*(I9105 + (I9105 = 0))</f>
        <v>478</v>
      </c>
      <c r="K9105" s="11"/>
      <c r="L9105" s="11"/>
      <c r="M9105" s="11"/>
    </row>
    <row r="9106" spans="1:13">
      <c r="A9106" s="11"/>
      <c r="B9106" s="11"/>
      <c r="C9106" s="11"/>
      <c r="D9106" s="11"/>
      <c r="E9106" s="10" t="s">
        <v>3150</v>
      </c>
      <c r="F9106" s="14">
        <v>1</v>
      </c>
      <c r="G9106" s="15">
        <v>488</v>
      </c>
      <c r="H9106" s="15">
        <v>0</v>
      </c>
      <c r="I9106" s="15">
        <v>0</v>
      </c>
      <c r="J9106" s="13">
        <f>OR(F9106&lt;&gt;0,G9106&lt;&gt;0,H9106&lt;&gt;0,I9106&lt;&gt;0)*(F9106 + (F9106 = 0))*(G9106 + (G9106 = 0))*(H9106 + (H9106 = 0))*(I9106 + (I9106 = 0))</f>
        <v>488</v>
      </c>
      <c r="K9106" s="11"/>
      <c r="L9106" s="11"/>
      <c r="M9106" s="11"/>
    </row>
    <row r="9107" spans="1:13">
      <c r="A9107" s="11"/>
      <c r="B9107" s="11"/>
      <c r="C9107" s="11"/>
      <c r="D9107" s="11"/>
      <c r="E9107" s="10" t="s">
        <v>3151</v>
      </c>
      <c r="F9107" s="14">
        <v>1</v>
      </c>
      <c r="G9107" s="15">
        <v>480</v>
      </c>
      <c r="H9107" s="15">
        <v>0</v>
      </c>
      <c r="I9107" s="15">
        <v>0</v>
      </c>
      <c r="J9107" s="13">
        <f>OR(F9107&lt;&gt;0,G9107&lt;&gt;0,H9107&lt;&gt;0,I9107&lt;&gt;0)*(F9107 + (F9107 = 0))*(G9107 + (G9107 = 0))*(H9107 + (H9107 = 0))*(I9107 + (I9107 = 0))</f>
        <v>480</v>
      </c>
      <c r="K9107" s="11"/>
      <c r="L9107" s="11"/>
      <c r="M9107" s="11"/>
    </row>
    <row r="9108" spans="1:13">
      <c r="A9108" s="11"/>
      <c r="B9108" s="11"/>
      <c r="C9108" s="11"/>
      <c r="D9108" s="11"/>
      <c r="E9108" s="10" t="s">
        <v>3152</v>
      </c>
      <c r="F9108" s="14">
        <v>1</v>
      </c>
      <c r="G9108" s="15">
        <v>490</v>
      </c>
      <c r="H9108" s="15">
        <v>0</v>
      </c>
      <c r="I9108" s="15">
        <v>0</v>
      </c>
      <c r="J9108" s="13">
        <f>OR(F9108&lt;&gt;0,G9108&lt;&gt;0,H9108&lt;&gt;0,I9108&lt;&gt;0)*(F9108 + (F9108 = 0))*(G9108 + (G9108 = 0))*(H9108 + (H9108 = 0))*(I9108 + (I9108 = 0))</f>
        <v>490</v>
      </c>
      <c r="K9108" s="11"/>
      <c r="L9108" s="11"/>
      <c r="M9108" s="11"/>
    </row>
    <row r="9109" spans="1:13">
      <c r="A9109" s="11"/>
      <c r="B9109" s="11"/>
      <c r="C9109" s="11"/>
      <c r="D9109" s="11"/>
      <c r="E9109" s="10" t="s">
        <v>3153</v>
      </c>
      <c r="F9109" s="14"/>
      <c r="G9109" s="15"/>
      <c r="H9109" s="15"/>
      <c r="I9109" s="15"/>
      <c r="J9109" s="13">
        <f>OR(F9109&lt;&gt;0,G9109&lt;&gt;0,H9109&lt;&gt;0,I9109&lt;&gt;0)*(F9109 + (F9109 = 0))*(G9109 + (G9109 = 0))*(H9109 + (H9109 = 0))*(I9109 + (I9109 = 0))</f>
        <v>0</v>
      </c>
      <c r="K9109" s="11"/>
      <c r="L9109" s="11"/>
      <c r="M9109" s="11"/>
    </row>
    <row r="9110" spans="1:13">
      <c r="A9110" s="11"/>
      <c r="B9110" s="11"/>
      <c r="C9110" s="11"/>
      <c r="D9110" s="11"/>
      <c r="E9110" s="10" t="s">
        <v>3141</v>
      </c>
      <c r="F9110" s="14">
        <v>1</v>
      </c>
      <c r="G9110" s="15">
        <v>545</v>
      </c>
      <c r="H9110" s="15">
        <v>0</v>
      </c>
      <c r="I9110" s="15">
        <v>0</v>
      </c>
      <c r="J9110" s="13">
        <f>OR(F9110&lt;&gt;0,G9110&lt;&gt;0,H9110&lt;&gt;0,I9110&lt;&gt;0)*(F9110 + (F9110 = 0))*(G9110 + (G9110 = 0))*(H9110 + (H9110 = 0))*(I9110 + (I9110 = 0))</f>
        <v>545</v>
      </c>
      <c r="K9110" s="11"/>
      <c r="L9110" s="11"/>
      <c r="M9110" s="11"/>
    </row>
    <row r="9111" spans="1:13">
      <c r="A9111" s="11"/>
      <c r="B9111" s="11"/>
      <c r="C9111" s="11"/>
      <c r="D9111" s="11"/>
      <c r="E9111" s="10" t="s">
        <v>3142</v>
      </c>
      <c r="F9111" s="14">
        <v>1</v>
      </c>
      <c r="G9111" s="15">
        <v>555</v>
      </c>
      <c r="H9111" s="15">
        <v>0</v>
      </c>
      <c r="I9111" s="15">
        <v>0</v>
      </c>
      <c r="J9111" s="13">
        <f>OR(F9111&lt;&gt;0,G9111&lt;&gt;0,H9111&lt;&gt;0,I9111&lt;&gt;0)*(F9111 + (F9111 = 0))*(G9111 + (G9111 = 0))*(H9111 + (H9111 = 0))*(I9111 + (I9111 = 0))</f>
        <v>555</v>
      </c>
      <c r="K9111" s="11"/>
      <c r="L9111" s="11"/>
      <c r="M9111" s="11"/>
    </row>
    <row r="9112" spans="1:13">
      <c r="A9112" s="11"/>
      <c r="B9112" s="11"/>
      <c r="C9112" s="11"/>
      <c r="D9112" s="11"/>
      <c r="E9112" s="10" t="s">
        <v>3143</v>
      </c>
      <c r="F9112" s="14">
        <v>1</v>
      </c>
      <c r="G9112" s="15">
        <v>547</v>
      </c>
      <c r="H9112" s="15">
        <v>0</v>
      </c>
      <c r="I9112" s="15">
        <v>0</v>
      </c>
      <c r="J9112" s="13">
        <f>OR(F9112&lt;&gt;0,G9112&lt;&gt;0,H9112&lt;&gt;0,I9112&lt;&gt;0)*(F9112 + (F9112 = 0))*(G9112 + (G9112 = 0))*(H9112 + (H9112 = 0))*(I9112 + (I9112 = 0))</f>
        <v>547</v>
      </c>
      <c r="K9112" s="11"/>
      <c r="L9112" s="11"/>
      <c r="M9112" s="11"/>
    </row>
    <row r="9113" spans="1:13">
      <c r="A9113" s="11"/>
      <c r="B9113" s="11"/>
      <c r="C9113" s="11"/>
      <c r="D9113" s="11"/>
      <c r="E9113" s="10" t="s">
        <v>3144</v>
      </c>
      <c r="F9113" s="14">
        <v>1</v>
      </c>
      <c r="G9113" s="15">
        <v>557</v>
      </c>
      <c r="H9113" s="15">
        <v>0</v>
      </c>
      <c r="I9113" s="15">
        <v>0</v>
      </c>
      <c r="J9113" s="13">
        <f>OR(F9113&lt;&gt;0,G9113&lt;&gt;0,H9113&lt;&gt;0,I9113&lt;&gt;0)*(F9113 + (F9113 = 0))*(G9113 + (G9113 = 0))*(H9113 + (H9113 = 0))*(I9113 + (I9113 = 0))</f>
        <v>557</v>
      </c>
      <c r="K9113" s="11"/>
      <c r="L9113" s="11"/>
      <c r="M9113" s="11"/>
    </row>
    <row r="9114" spans="1:13">
      <c r="A9114" s="11"/>
      <c r="B9114" s="11"/>
      <c r="C9114" s="11"/>
      <c r="D9114" s="11"/>
      <c r="E9114" s="10" t="s">
        <v>3145</v>
      </c>
      <c r="F9114" s="14">
        <v>1</v>
      </c>
      <c r="G9114" s="15">
        <v>536</v>
      </c>
      <c r="H9114" s="15">
        <v>0</v>
      </c>
      <c r="I9114" s="15">
        <v>0</v>
      </c>
      <c r="J9114" s="13">
        <f>OR(F9114&lt;&gt;0,G9114&lt;&gt;0,H9114&lt;&gt;0,I9114&lt;&gt;0)*(F9114 + (F9114 = 0))*(G9114 + (G9114 = 0))*(H9114 + (H9114 = 0))*(I9114 + (I9114 = 0))</f>
        <v>536</v>
      </c>
      <c r="K9114" s="11"/>
      <c r="L9114" s="11"/>
      <c r="M9114" s="11"/>
    </row>
    <row r="9115" spans="1:13">
      <c r="A9115" s="11"/>
      <c r="B9115" s="11"/>
      <c r="C9115" s="11"/>
      <c r="D9115" s="11"/>
      <c r="E9115" s="10" t="s">
        <v>3146</v>
      </c>
      <c r="F9115" s="14">
        <v>1</v>
      </c>
      <c r="G9115" s="15">
        <v>548</v>
      </c>
      <c r="H9115" s="15">
        <v>0</v>
      </c>
      <c r="I9115" s="15">
        <v>0</v>
      </c>
      <c r="J9115" s="13">
        <f>OR(F9115&lt;&gt;0,G9115&lt;&gt;0,H9115&lt;&gt;0,I9115&lt;&gt;0)*(F9115 + (F9115 = 0))*(G9115 + (G9115 = 0))*(H9115 + (H9115 = 0))*(I9115 + (I9115 = 0))</f>
        <v>548</v>
      </c>
      <c r="K9115" s="11"/>
      <c r="L9115" s="11"/>
      <c r="M9115" s="11"/>
    </row>
    <row r="9116" spans="1:13">
      <c r="A9116" s="11"/>
      <c r="B9116" s="11"/>
      <c r="C9116" s="11"/>
      <c r="D9116" s="11"/>
      <c r="E9116" s="10" t="s">
        <v>3147</v>
      </c>
      <c r="F9116" s="14">
        <v>1</v>
      </c>
      <c r="G9116" s="15">
        <v>538</v>
      </c>
      <c r="H9116" s="15">
        <v>0</v>
      </c>
      <c r="I9116" s="15">
        <v>0</v>
      </c>
      <c r="J9116" s="13">
        <f>OR(F9116&lt;&gt;0,G9116&lt;&gt;0,H9116&lt;&gt;0,I9116&lt;&gt;0)*(F9116 + (F9116 = 0))*(G9116 + (G9116 = 0))*(H9116 + (H9116 = 0))*(I9116 + (I9116 = 0))</f>
        <v>538</v>
      </c>
      <c r="K9116" s="11"/>
      <c r="L9116" s="11"/>
      <c r="M9116" s="11"/>
    </row>
    <row r="9117" spans="1:13">
      <c r="A9117" s="11"/>
      <c r="B9117" s="11"/>
      <c r="C9117" s="11"/>
      <c r="D9117" s="11"/>
      <c r="E9117" s="10" t="s">
        <v>3148</v>
      </c>
      <c r="F9117" s="14">
        <v>1</v>
      </c>
      <c r="G9117" s="15">
        <v>550</v>
      </c>
      <c r="H9117" s="15">
        <v>0</v>
      </c>
      <c r="I9117" s="15">
        <v>0</v>
      </c>
      <c r="J9117" s="13">
        <f>OR(F9117&lt;&gt;0,G9117&lt;&gt;0,H9117&lt;&gt;0,I9117&lt;&gt;0)*(F9117 + (F9117 = 0))*(G9117 + (G9117 = 0))*(H9117 + (H9117 = 0))*(I9117 + (I9117 = 0))</f>
        <v>550</v>
      </c>
      <c r="K9117" s="11"/>
      <c r="L9117" s="11"/>
      <c r="M9117" s="11"/>
    </row>
    <row r="9118" spans="1:13">
      <c r="A9118" s="11"/>
      <c r="B9118" s="11"/>
      <c r="C9118" s="11"/>
      <c r="D9118" s="11"/>
      <c r="E9118" s="10" t="s">
        <v>3149</v>
      </c>
      <c r="F9118" s="14">
        <v>1</v>
      </c>
      <c r="G9118" s="15">
        <v>540</v>
      </c>
      <c r="H9118" s="15">
        <v>0</v>
      </c>
      <c r="I9118" s="15">
        <v>0</v>
      </c>
      <c r="J9118" s="13">
        <f>OR(F9118&lt;&gt;0,G9118&lt;&gt;0,H9118&lt;&gt;0,I9118&lt;&gt;0)*(F9118 + (F9118 = 0))*(G9118 + (G9118 = 0))*(H9118 + (H9118 = 0))*(I9118 + (I9118 = 0))</f>
        <v>540</v>
      </c>
      <c r="K9118" s="11"/>
      <c r="L9118" s="11"/>
      <c r="M9118" s="11"/>
    </row>
    <row r="9119" spans="1:13">
      <c r="A9119" s="11"/>
      <c r="B9119" s="11"/>
      <c r="C9119" s="11"/>
      <c r="D9119" s="11"/>
      <c r="E9119" s="10" t="s">
        <v>3150</v>
      </c>
      <c r="F9119" s="14">
        <v>1</v>
      </c>
      <c r="G9119" s="15">
        <v>552</v>
      </c>
      <c r="H9119" s="15">
        <v>0</v>
      </c>
      <c r="I9119" s="15">
        <v>0</v>
      </c>
      <c r="J9119" s="13">
        <f>OR(F9119&lt;&gt;0,G9119&lt;&gt;0,H9119&lt;&gt;0,I9119&lt;&gt;0)*(F9119 + (F9119 = 0))*(G9119 + (G9119 = 0))*(H9119 + (H9119 = 0))*(I9119 + (I9119 = 0))</f>
        <v>552</v>
      </c>
      <c r="K9119" s="11"/>
      <c r="L9119" s="11"/>
      <c r="M9119" s="11"/>
    </row>
    <row r="9120" spans="1:13">
      <c r="A9120" s="11"/>
      <c r="B9120" s="11"/>
      <c r="C9120" s="11"/>
      <c r="D9120" s="11"/>
      <c r="E9120" s="10" t="s">
        <v>3151</v>
      </c>
      <c r="F9120" s="14">
        <v>1</v>
      </c>
      <c r="G9120" s="15">
        <v>542</v>
      </c>
      <c r="H9120" s="15">
        <v>0</v>
      </c>
      <c r="I9120" s="15">
        <v>0</v>
      </c>
      <c r="J9120" s="13">
        <f>OR(F9120&lt;&gt;0,G9120&lt;&gt;0,H9120&lt;&gt;0,I9120&lt;&gt;0)*(F9120 + (F9120 = 0))*(G9120 + (G9120 = 0))*(H9120 + (H9120 = 0))*(I9120 + (I9120 = 0))</f>
        <v>542</v>
      </c>
      <c r="K9120" s="11"/>
      <c r="L9120" s="11"/>
      <c r="M9120" s="11"/>
    </row>
    <row r="9121" spans="1:13">
      <c r="A9121" s="11"/>
      <c r="B9121" s="11"/>
      <c r="C9121" s="11"/>
      <c r="D9121" s="11"/>
      <c r="E9121" s="10" t="s">
        <v>3152</v>
      </c>
      <c r="F9121" s="14">
        <v>1</v>
      </c>
      <c r="G9121" s="15">
        <v>554</v>
      </c>
      <c r="H9121" s="15">
        <v>0</v>
      </c>
      <c r="I9121" s="15">
        <v>0</v>
      </c>
      <c r="J9121" s="13">
        <f>OR(F9121&lt;&gt;0,G9121&lt;&gt;0,H9121&lt;&gt;0,I9121&lt;&gt;0)*(F9121 + (F9121 = 0))*(G9121 + (G9121 = 0))*(H9121 + (H9121 = 0))*(I9121 + (I9121 = 0))</f>
        <v>554</v>
      </c>
      <c r="K9121" s="11"/>
      <c r="L9121" s="11"/>
      <c r="M9121" s="11"/>
    </row>
    <row r="9122" spans="1:13">
      <c r="A9122" s="11"/>
      <c r="B9122" s="11"/>
      <c r="C9122" s="11"/>
      <c r="D9122" s="11"/>
      <c r="E9122" s="10" t="s">
        <v>3154</v>
      </c>
      <c r="F9122" s="14"/>
      <c r="G9122" s="15"/>
      <c r="H9122" s="15"/>
      <c r="I9122" s="15"/>
      <c r="J9122" s="13">
        <f>OR(F9122&lt;&gt;0,G9122&lt;&gt;0,H9122&lt;&gt;0,I9122&lt;&gt;0)*(F9122 + (F9122 = 0))*(G9122 + (G9122 = 0))*(H9122 + (H9122 = 0))*(I9122 + (I9122 = 0))</f>
        <v>0</v>
      </c>
      <c r="K9122" s="11"/>
      <c r="L9122" s="11"/>
      <c r="M9122" s="11"/>
    </row>
    <row r="9123" spans="1:13">
      <c r="A9123" s="11"/>
      <c r="B9123" s="11"/>
      <c r="C9123" s="11"/>
      <c r="D9123" s="11"/>
      <c r="E9123" s="10" t="s">
        <v>3159</v>
      </c>
      <c r="F9123" s="14">
        <v>1</v>
      </c>
      <c r="G9123" s="15">
        <v>742</v>
      </c>
      <c r="H9123" s="15">
        <v>0</v>
      </c>
      <c r="I9123" s="15">
        <v>0</v>
      </c>
      <c r="J9123" s="13">
        <f>OR(F9123&lt;&gt;0,G9123&lt;&gt;0,H9123&lt;&gt;0,I9123&lt;&gt;0)*(F9123 + (F9123 = 0))*(G9123 + (G9123 = 0))*(H9123 + (H9123 = 0))*(I9123 + (I9123 = 0))</f>
        <v>742</v>
      </c>
      <c r="K9123" s="11"/>
      <c r="L9123" s="11"/>
      <c r="M9123" s="11"/>
    </row>
    <row r="9124" spans="1:13">
      <c r="A9124" s="11"/>
      <c r="B9124" s="11"/>
      <c r="C9124" s="11"/>
      <c r="D9124" s="11"/>
      <c r="E9124" s="10" t="s">
        <v>3160</v>
      </c>
      <c r="F9124" s="14">
        <v>1</v>
      </c>
      <c r="G9124" s="15">
        <v>732</v>
      </c>
      <c r="H9124" s="15">
        <v>0</v>
      </c>
      <c r="I9124" s="15">
        <v>0</v>
      </c>
      <c r="J9124" s="13">
        <f>OR(F9124&lt;&gt;0,G9124&lt;&gt;0,H9124&lt;&gt;0,I9124&lt;&gt;0)*(F9124 + (F9124 = 0))*(G9124 + (G9124 = 0))*(H9124 + (H9124 = 0))*(I9124 + (I9124 = 0))</f>
        <v>732</v>
      </c>
      <c r="K9124" s="11"/>
      <c r="L9124" s="11"/>
      <c r="M9124" s="11"/>
    </row>
    <row r="9125" spans="1:13">
      <c r="A9125" s="11"/>
      <c r="B9125" s="11"/>
      <c r="C9125" s="11"/>
      <c r="D9125" s="11"/>
      <c r="E9125" s="10" t="s">
        <v>3161</v>
      </c>
      <c r="F9125" s="14">
        <v>1</v>
      </c>
      <c r="G9125" s="15">
        <v>744</v>
      </c>
      <c r="H9125" s="15">
        <v>0</v>
      </c>
      <c r="I9125" s="15">
        <v>0</v>
      </c>
      <c r="J9125" s="13">
        <f>OR(F9125&lt;&gt;0,G9125&lt;&gt;0,H9125&lt;&gt;0,I9125&lt;&gt;0)*(F9125 + (F9125 = 0))*(G9125 + (G9125 = 0))*(H9125 + (H9125 = 0))*(I9125 + (I9125 = 0))</f>
        <v>744</v>
      </c>
      <c r="K9125" s="11"/>
      <c r="L9125" s="11"/>
      <c r="M9125" s="11"/>
    </row>
    <row r="9126" spans="1:13">
      <c r="A9126" s="11"/>
      <c r="B9126" s="11"/>
      <c r="C9126" s="11"/>
      <c r="D9126" s="11"/>
      <c r="E9126" s="10" t="s">
        <v>3162</v>
      </c>
      <c r="F9126" s="14">
        <v>1</v>
      </c>
      <c r="G9126" s="15">
        <v>734</v>
      </c>
      <c r="H9126" s="15">
        <v>0</v>
      </c>
      <c r="I9126" s="15">
        <v>0</v>
      </c>
      <c r="J9126" s="13">
        <f>OR(F9126&lt;&gt;0,G9126&lt;&gt;0,H9126&lt;&gt;0,I9126&lt;&gt;0)*(F9126 + (F9126 = 0))*(G9126 + (G9126 = 0))*(H9126 + (H9126 = 0))*(I9126 + (I9126 = 0))</f>
        <v>734</v>
      </c>
      <c r="K9126" s="11"/>
      <c r="L9126" s="11"/>
      <c r="M9126" s="11"/>
    </row>
    <row r="9127" spans="1:13">
      <c r="A9127" s="11"/>
      <c r="B9127" s="11"/>
      <c r="C9127" s="11"/>
      <c r="D9127" s="11"/>
      <c r="E9127" s="10" t="s">
        <v>3163</v>
      </c>
      <c r="F9127" s="14">
        <v>1</v>
      </c>
      <c r="G9127" s="15">
        <v>746</v>
      </c>
      <c r="H9127" s="15">
        <v>0</v>
      </c>
      <c r="I9127" s="15">
        <v>0</v>
      </c>
      <c r="J9127" s="13">
        <f>OR(F9127&lt;&gt;0,G9127&lt;&gt;0,H9127&lt;&gt;0,I9127&lt;&gt;0)*(F9127 + (F9127 = 0))*(G9127 + (G9127 = 0))*(H9127 + (H9127 = 0))*(I9127 + (I9127 = 0))</f>
        <v>746</v>
      </c>
      <c r="K9127" s="11"/>
      <c r="L9127" s="11"/>
      <c r="M9127" s="11"/>
    </row>
    <row r="9128" spans="1:13">
      <c r="A9128" s="11"/>
      <c r="B9128" s="11"/>
      <c r="C9128" s="11"/>
      <c r="D9128" s="11"/>
      <c r="E9128" s="10" t="s">
        <v>3164</v>
      </c>
      <c r="F9128" s="14">
        <v>1</v>
      </c>
      <c r="G9128" s="15">
        <v>736</v>
      </c>
      <c r="H9128" s="15">
        <v>0</v>
      </c>
      <c r="I9128" s="15">
        <v>0</v>
      </c>
      <c r="J9128" s="13">
        <f>OR(F9128&lt;&gt;0,G9128&lt;&gt;0,H9128&lt;&gt;0,I9128&lt;&gt;0)*(F9128 + (F9128 = 0))*(G9128 + (G9128 = 0))*(H9128 + (H9128 = 0))*(I9128 + (I9128 = 0))</f>
        <v>736</v>
      </c>
      <c r="K9128" s="11"/>
      <c r="L9128" s="11"/>
      <c r="M9128" s="11"/>
    </row>
    <row r="9129" spans="1:13">
      <c r="A9129" s="11"/>
      <c r="B9129" s="11"/>
      <c r="C9129" s="11"/>
      <c r="D9129" s="11"/>
      <c r="E9129" s="10" t="s">
        <v>3165</v>
      </c>
      <c r="F9129" s="14">
        <v>1</v>
      </c>
      <c r="G9129" s="15">
        <v>733</v>
      </c>
      <c r="H9129" s="15">
        <v>0</v>
      </c>
      <c r="I9129" s="15">
        <v>0</v>
      </c>
      <c r="J9129" s="13">
        <f>OR(F9129&lt;&gt;0,G9129&lt;&gt;0,H9129&lt;&gt;0,I9129&lt;&gt;0)*(F9129 + (F9129 = 0))*(G9129 + (G9129 = 0))*(H9129 + (H9129 = 0))*(I9129 + (I9129 = 0))</f>
        <v>733</v>
      </c>
      <c r="K9129" s="11"/>
      <c r="L9129" s="11"/>
      <c r="M9129" s="11"/>
    </row>
    <row r="9130" spans="1:13">
      <c r="A9130" s="11"/>
      <c r="B9130" s="11"/>
      <c r="C9130" s="11"/>
      <c r="D9130" s="11"/>
      <c r="E9130" s="10" t="s">
        <v>3166</v>
      </c>
      <c r="F9130" s="14">
        <v>1</v>
      </c>
      <c r="G9130" s="15">
        <v>723</v>
      </c>
      <c r="H9130" s="15">
        <v>0</v>
      </c>
      <c r="I9130" s="15">
        <v>0</v>
      </c>
      <c r="J9130" s="13">
        <f>OR(F9130&lt;&gt;0,G9130&lt;&gt;0,H9130&lt;&gt;0,I9130&lt;&gt;0)*(F9130 + (F9130 = 0))*(G9130 + (G9130 = 0))*(H9130 + (H9130 = 0))*(I9130 + (I9130 = 0))</f>
        <v>723</v>
      </c>
      <c r="K9130" s="11"/>
      <c r="L9130" s="11"/>
      <c r="M9130" s="11"/>
    </row>
    <row r="9131" spans="1:13">
      <c r="A9131" s="11"/>
      <c r="B9131" s="11"/>
      <c r="C9131" s="11"/>
      <c r="D9131" s="11"/>
      <c r="E9131" s="10" t="s">
        <v>3167</v>
      </c>
      <c r="F9131" s="14">
        <v>1</v>
      </c>
      <c r="G9131" s="15">
        <v>735</v>
      </c>
      <c r="H9131" s="15">
        <v>0</v>
      </c>
      <c r="I9131" s="15">
        <v>0</v>
      </c>
      <c r="J9131" s="13">
        <f>OR(F9131&lt;&gt;0,G9131&lt;&gt;0,H9131&lt;&gt;0,I9131&lt;&gt;0)*(F9131 + (F9131 = 0))*(G9131 + (G9131 = 0))*(H9131 + (H9131 = 0))*(I9131 + (I9131 = 0))</f>
        <v>735</v>
      </c>
      <c r="K9131" s="11"/>
      <c r="L9131" s="11"/>
      <c r="M9131" s="11"/>
    </row>
    <row r="9132" spans="1:13">
      <c r="A9132" s="11"/>
      <c r="B9132" s="11"/>
      <c r="C9132" s="11"/>
      <c r="D9132" s="11"/>
      <c r="E9132" s="10" t="s">
        <v>3168</v>
      </c>
      <c r="F9132" s="14">
        <v>1</v>
      </c>
      <c r="G9132" s="15">
        <v>725</v>
      </c>
      <c r="H9132" s="15">
        <v>0</v>
      </c>
      <c r="I9132" s="15">
        <v>0</v>
      </c>
      <c r="J9132" s="13">
        <f>OR(F9132&lt;&gt;0,G9132&lt;&gt;0,H9132&lt;&gt;0,I9132&lt;&gt;0)*(F9132 + (F9132 = 0))*(G9132 + (G9132 = 0))*(H9132 + (H9132 = 0))*(I9132 + (I9132 = 0))</f>
        <v>725</v>
      </c>
      <c r="K9132" s="11"/>
      <c r="L9132" s="11"/>
      <c r="M9132" s="11"/>
    </row>
    <row r="9133" spans="1:13">
      <c r="A9133" s="11"/>
      <c r="B9133" s="11"/>
      <c r="C9133" s="11"/>
      <c r="D9133" s="11"/>
      <c r="E9133" s="10" t="s">
        <v>3169</v>
      </c>
      <c r="F9133" s="14">
        <v>1</v>
      </c>
      <c r="G9133" s="15">
        <v>737</v>
      </c>
      <c r="H9133" s="15">
        <v>0</v>
      </c>
      <c r="I9133" s="15">
        <v>0</v>
      </c>
      <c r="J9133" s="13">
        <f>OR(F9133&lt;&gt;0,G9133&lt;&gt;0,H9133&lt;&gt;0,I9133&lt;&gt;0)*(F9133 + (F9133 = 0))*(G9133 + (G9133 = 0))*(H9133 + (H9133 = 0))*(I9133 + (I9133 = 0))</f>
        <v>737</v>
      </c>
      <c r="K9133" s="11"/>
      <c r="L9133" s="11"/>
      <c r="M9133" s="11"/>
    </row>
    <row r="9134" spans="1:13">
      <c r="A9134" s="11"/>
      <c r="B9134" s="11"/>
      <c r="C9134" s="11"/>
      <c r="D9134" s="11"/>
      <c r="E9134" s="10" t="s">
        <v>3170</v>
      </c>
      <c r="F9134" s="14">
        <v>1</v>
      </c>
      <c r="G9134" s="15">
        <v>727</v>
      </c>
      <c r="H9134" s="15">
        <v>0</v>
      </c>
      <c r="I9134" s="15">
        <v>0</v>
      </c>
      <c r="J9134" s="13">
        <f>OR(F9134&lt;&gt;0,G9134&lt;&gt;0,H9134&lt;&gt;0,I9134&lt;&gt;0)*(F9134 + (F9134 = 0))*(G9134 + (G9134 = 0))*(H9134 + (H9134 = 0))*(I9134 + (I9134 = 0))</f>
        <v>727</v>
      </c>
      <c r="K9134" s="11"/>
      <c r="L9134" s="11"/>
      <c r="M9134" s="11"/>
    </row>
    <row r="9135" spans="1:13">
      <c r="A9135" s="11"/>
      <c r="B9135" s="11"/>
      <c r="C9135" s="11"/>
      <c r="D9135" s="11"/>
      <c r="E9135" s="10" t="s">
        <v>3141</v>
      </c>
      <c r="F9135" s="14">
        <v>1</v>
      </c>
      <c r="G9135" s="15">
        <v>418</v>
      </c>
      <c r="H9135" s="15">
        <v>0</v>
      </c>
      <c r="I9135" s="15">
        <v>0</v>
      </c>
      <c r="J9135" s="13">
        <f>OR(F9135&lt;&gt;0,G9135&lt;&gt;0,H9135&lt;&gt;0,I9135&lt;&gt;0)*(F9135 + (F9135 = 0))*(G9135 + (G9135 = 0))*(H9135 + (H9135 = 0))*(I9135 + (I9135 = 0))</f>
        <v>418</v>
      </c>
      <c r="K9135" s="11"/>
      <c r="L9135" s="11"/>
      <c r="M9135" s="11"/>
    </row>
    <row r="9136" spans="1:13">
      <c r="A9136" s="11"/>
      <c r="B9136" s="11"/>
      <c r="C9136" s="11"/>
      <c r="D9136" s="11"/>
      <c r="E9136" s="10" t="s">
        <v>3142</v>
      </c>
      <c r="F9136" s="14">
        <v>1</v>
      </c>
      <c r="G9136" s="15">
        <v>408</v>
      </c>
      <c r="H9136" s="15">
        <v>0</v>
      </c>
      <c r="I9136" s="15">
        <v>0</v>
      </c>
      <c r="J9136" s="13">
        <f>OR(F9136&lt;&gt;0,G9136&lt;&gt;0,H9136&lt;&gt;0,I9136&lt;&gt;0)*(F9136 + (F9136 = 0))*(G9136 + (G9136 = 0))*(H9136 + (H9136 = 0))*(I9136 + (I9136 = 0))</f>
        <v>408</v>
      </c>
      <c r="K9136" s="11"/>
      <c r="L9136" s="11"/>
      <c r="M9136" s="11"/>
    </row>
    <row r="9137" spans="1:13">
      <c r="A9137" s="11"/>
      <c r="B9137" s="11"/>
      <c r="C9137" s="11"/>
      <c r="D9137" s="11"/>
      <c r="E9137" s="10" t="s">
        <v>3143</v>
      </c>
      <c r="F9137" s="14">
        <v>1</v>
      </c>
      <c r="G9137" s="15">
        <v>420</v>
      </c>
      <c r="H9137" s="15">
        <v>0</v>
      </c>
      <c r="I9137" s="15">
        <v>0</v>
      </c>
      <c r="J9137" s="13">
        <f>OR(F9137&lt;&gt;0,G9137&lt;&gt;0,H9137&lt;&gt;0,I9137&lt;&gt;0)*(F9137 + (F9137 = 0))*(G9137 + (G9137 = 0))*(H9137 + (H9137 = 0))*(I9137 + (I9137 = 0))</f>
        <v>420</v>
      </c>
      <c r="K9137" s="11"/>
      <c r="L9137" s="11"/>
      <c r="M9137" s="11"/>
    </row>
    <row r="9138" spans="1:13">
      <c r="A9138" s="11"/>
      <c r="B9138" s="11"/>
      <c r="C9138" s="11"/>
      <c r="D9138" s="11"/>
      <c r="E9138" s="10" t="s">
        <v>3144</v>
      </c>
      <c r="F9138" s="14">
        <v>1</v>
      </c>
      <c r="G9138" s="15">
        <v>410</v>
      </c>
      <c r="H9138" s="15">
        <v>0</v>
      </c>
      <c r="I9138" s="15">
        <v>0</v>
      </c>
      <c r="J9138" s="13">
        <f>OR(F9138&lt;&gt;0,G9138&lt;&gt;0,H9138&lt;&gt;0,I9138&lt;&gt;0)*(F9138 + (F9138 = 0))*(G9138 + (G9138 = 0))*(H9138 + (H9138 = 0))*(I9138 + (I9138 = 0))</f>
        <v>410</v>
      </c>
      <c r="K9138" s="11"/>
      <c r="L9138" s="11"/>
      <c r="M9138" s="11"/>
    </row>
    <row r="9139" spans="1:13">
      <c r="A9139" s="11"/>
      <c r="B9139" s="11"/>
      <c r="C9139" s="11"/>
      <c r="D9139" s="11"/>
      <c r="E9139" s="10" t="s">
        <v>3145</v>
      </c>
      <c r="F9139" s="14">
        <v>1</v>
      </c>
      <c r="G9139" s="15">
        <v>698</v>
      </c>
      <c r="H9139" s="15">
        <v>0</v>
      </c>
      <c r="I9139" s="15">
        <v>0</v>
      </c>
      <c r="J9139" s="13">
        <f>OR(F9139&lt;&gt;0,G9139&lt;&gt;0,H9139&lt;&gt;0,I9139&lt;&gt;0)*(F9139 + (F9139 = 0))*(G9139 + (G9139 = 0))*(H9139 + (H9139 = 0))*(I9139 + (I9139 = 0))</f>
        <v>698</v>
      </c>
      <c r="K9139" s="11"/>
      <c r="L9139" s="11"/>
      <c r="M9139" s="11"/>
    </row>
    <row r="9140" spans="1:13">
      <c r="A9140" s="11"/>
      <c r="B9140" s="11"/>
      <c r="C9140" s="11"/>
      <c r="D9140" s="11"/>
      <c r="E9140" s="10" t="s">
        <v>3146</v>
      </c>
      <c r="F9140" s="14">
        <v>1</v>
      </c>
      <c r="G9140" s="15">
        <v>412</v>
      </c>
      <c r="H9140" s="15">
        <v>0</v>
      </c>
      <c r="I9140" s="15">
        <v>0</v>
      </c>
      <c r="J9140" s="13">
        <f>OR(F9140&lt;&gt;0,G9140&lt;&gt;0,H9140&lt;&gt;0,I9140&lt;&gt;0)*(F9140 + (F9140 = 0))*(G9140 + (G9140 = 0))*(H9140 + (H9140 = 0))*(I9140 + (I9140 = 0))</f>
        <v>412</v>
      </c>
      <c r="K9140" s="11"/>
      <c r="L9140" s="11"/>
      <c r="M9140" s="11"/>
    </row>
    <row r="9141" spans="1:13">
      <c r="A9141" s="11"/>
      <c r="B9141" s="11"/>
      <c r="C9141" s="11"/>
      <c r="D9141" s="11"/>
      <c r="E9141" s="10" t="s">
        <v>3171</v>
      </c>
      <c r="F9141" s="14"/>
      <c r="G9141" s="15"/>
      <c r="H9141" s="15"/>
      <c r="I9141" s="15"/>
      <c r="J9141" s="13">
        <f>OR(F9141&lt;&gt;0,G9141&lt;&gt;0,H9141&lt;&gt;0,I9141&lt;&gt;0)*(F9141 + (F9141 = 0))*(G9141 + (G9141 = 0))*(H9141 + (H9141 = 0))*(I9141 + (I9141 = 0))</f>
        <v>0</v>
      </c>
      <c r="K9141" s="11"/>
      <c r="L9141" s="11"/>
      <c r="M9141" s="11"/>
    </row>
    <row r="9142" spans="1:13">
      <c r="A9142" s="11"/>
      <c r="B9142" s="11"/>
      <c r="C9142" s="11"/>
      <c r="D9142" s="11"/>
      <c r="E9142" s="10" t="s">
        <v>3159</v>
      </c>
      <c r="F9142" s="14">
        <v>1</v>
      </c>
      <c r="G9142" s="15">
        <v>685</v>
      </c>
      <c r="H9142" s="15">
        <v>0</v>
      </c>
      <c r="I9142" s="15">
        <v>0</v>
      </c>
      <c r="J9142" s="13">
        <f>OR(F9142&lt;&gt;0,G9142&lt;&gt;0,H9142&lt;&gt;0,I9142&lt;&gt;0)*(F9142 + (F9142 = 0))*(G9142 + (G9142 = 0))*(H9142 + (H9142 = 0))*(I9142 + (I9142 = 0))</f>
        <v>685</v>
      </c>
      <c r="K9142" s="11"/>
      <c r="L9142" s="11"/>
      <c r="M9142" s="11"/>
    </row>
    <row r="9143" spans="1:13">
      <c r="A9143" s="11"/>
      <c r="B9143" s="11"/>
      <c r="C9143" s="11"/>
      <c r="D9143" s="11"/>
      <c r="E9143" s="10" t="s">
        <v>3160</v>
      </c>
      <c r="F9143" s="14">
        <v>1</v>
      </c>
      <c r="G9143" s="15">
        <v>674</v>
      </c>
      <c r="H9143" s="15">
        <v>0</v>
      </c>
      <c r="I9143" s="15">
        <v>0</v>
      </c>
      <c r="J9143" s="13">
        <f>OR(F9143&lt;&gt;0,G9143&lt;&gt;0,H9143&lt;&gt;0,I9143&lt;&gt;0)*(F9143 + (F9143 = 0))*(G9143 + (G9143 = 0))*(H9143 + (H9143 = 0))*(I9143 + (I9143 = 0))</f>
        <v>674</v>
      </c>
      <c r="K9143" s="11"/>
      <c r="L9143" s="11"/>
      <c r="M9143" s="11"/>
    </row>
    <row r="9144" spans="1:13">
      <c r="A9144" s="11"/>
      <c r="B9144" s="11"/>
      <c r="C9144" s="11"/>
      <c r="D9144" s="11"/>
      <c r="E9144" s="10" t="s">
        <v>3161</v>
      </c>
      <c r="F9144" s="14">
        <v>1</v>
      </c>
      <c r="G9144" s="15">
        <v>687</v>
      </c>
      <c r="H9144" s="15">
        <v>0</v>
      </c>
      <c r="I9144" s="15">
        <v>0</v>
      </c>
      <c r="J9144" s="13">
        <f>OR(F9144&lt;&gt;0,G9144&lt;&gt;0,H9144&lt;&gt;0,I9144&lt;&gt;0)*(F9144 + (F9144 = 0))*(G9144 + (G9144 = 0))*(H9144 + (H9144 = 0))*(I9144 + (I9144 = 0))</f>
        <v>687</v>
      </c>
      <c r="K9144" s="11"/>
      <c r="L9144" s="11"/>
      <c r="M9144" s="11"/>
    </row>
    <row r="9145" spans="1:13">
      <c r="A9145" s="11"/>
      <c r="B9145" s="11"/>
      <c r="C9145" s="11"/>
      <c r="D9145" s="11"/>
      <c r="E9145" s="10" t="s">
        <v>3162</v>
      </c>
      <c r="F9145" s="14">
        <v>1</v>
      </c>
      <c r="G9145" s="15">
        <v>676</v>
      </c>
      <c r="H9145" s="15">
        <v>0</v>
      </c>
      <c r="I9145" s="15">
        <v>0</v>
      </c>
      <c r="J9145" s="13">
        <f>OR(F9145&lt;&gt;0,G9145&lt;&gt;0,H9145&lt;&gt;0,I9145&lt;&gt;0)*(F9145 + (F9145 = 0))*(G9145 + (G9145 = 0))*(H9145 + (H9145 = 0))*(I9145 + (I9145 = 0))</f>
        <v>676</v>
      </c>
      <c r="K9145" s="11"/>
      <c r="L9145" s="11"/>
      <c r="M9145" s="11"/>
    </row>
    <row r="9146" spans="1:13">
      <c r="A9146" s="11"/>
      <c r="B9146" s="11"/>
      <c r="C9146" s="11"/>
      <c r="D9146" s="11"/>
      <c r="E9146" s="10" t="s">
        <v>3163</v>
      </c>
      <c r="F9146" s="14">
        <v>1</v>
      </c>
      <c r="G9146" s="15">
        <v>689</v>
      </c>
      <c r="H9146" s="15">
        <v>0</v>
      </c>
      <c r="I9146" s="15">
        <v>0</v>
      </c>
      <c r="J9146" s="13">
        <f>OR(F9146&lt;&gt;0,G9146&lt;&gt;0,H9146&lt;&gt;0,I9146&lt;&gt;0)*(F9146 + (F9146 = 0))*(G9146 + (G9146 = 0))*(H9146 + (H9146 = 0))*(I9146 + (I9146 = 0))</f>
        <v>689</v>
      </c>
      <c r="K9146" s="11"/>
      <c r="L9146" s="11"/>
      <c r="M9146" s="11"/>
    </row>
    <row r="9147" spans="1:13">
      <c r="A9147" s="11"/>
      <c r="B9147" s="11"/>
      <c r="C9147" s="11"/>
      <c r="D9147" s="11"/>
      <c r="E9147" s="10" t="s">
        <v>3164</v>
      </c>
      <c r="F9147" s="14">
        <v>1</v>
      </c>
      <c r="G9147" s="15">
        <v>678</v>
      </c>
      <c r="H9147" s="15">
        <v>0</v>
      </c>
      <c r="I9147" s="15">
        <v>0</v>
      </c>
      <c r="J9147" s="13">
        <f>OR(F9147&lt;&gt;0,G9147&lt;&gt;0,H9147&lt;&gt;0,I9147&lt;&gt;0)*(F9147 + (F9147 = 0))*(G9147 + (G9147 = 0))*(H9147 + (H9147 = 0))*(I9147 + (I9147 = 0))</f>
        <v>678</v>
      </c>
      <c r="K9147" s="11"/>
      <c r="L9147" s="11"/>
      <c r="M9147" s="11"/>
    </row>
    <row r="9148" spans="1:13">
      <c r="A9148" s="11"/>
      <c r="B9148" s="11"/>
      <c r="C9148" s="11"/>
      <c r="D9148" s="11"/>
      <c r="E9148" s="10" t="s">
        <v>3165</v>
      </c>
      <c r="F9148" s="14">
        <v>1</v>
      </c>
      <c r="G9148" s="15">
        <v>691</v>
      </c>
      <c r="H9148" s="15">
        <v>0</v>
      </c>
      <c r="I9148" s="15">
        <v>0</v>
      </c>
      <c r="J9148" s="13">
        <f>OR(F9148&lt;&gt;0,G9148&lt;&gt;0,H9148&lt;&gt;0,I9148&lt;&gt;0)*(F9148 + (F9148 = 0))*(G9148 + (G9148 = 0))*(H9148 + (H9148 = 0))*(I9148 + (I9148 = 0))</f>
        <v>691</v>
      </c>
      <c r="K9148" s="11"/>
      <c r="L9148" s="11"/>
      <c r="M9148" s="11"/>
    </row>
    <row r="9149" spans="1:13">
      <c r="A9149" s="11"/>
      <c r="B9149" s="11"/>
      <c r="C9149" s="11"/>
      <c r="D9149" s="11"/>
      <c r="E9149" s="10" t="s">
        <v>3166</v>
      </c>
      <c r="F9149" s="14">
        <v>1</v>
      </c>
      <c r="G9149" s="15">
        <v>680</v>
      </c>
      <c r="H9149" s="15">
        <v>0</v>
      </c>
      <c r="I9149" s="15">
        <v>0</v>
      </c>
      <c r="J9149" s="13">
        <f>OR(F9149&lt;&gt;0,G9149&lt;&gt;0,H9149&lt;&gt;0,I9149&lt;&gt;0)*(F9149 + (F9149 = 0))*(G9149 + (G9149 = 0))*(H9149 + (H9149 = 0))*(I9149 + (I9149 = 0))</f>
        <v>680</v>
      </c>
      <c r="K9149" s="11"/>
      <c r="L9149" s="11"/>
      <c r="M9149" s="11"/>
    </row>
    <row r="9150" spans="1:13">
      <c r="A9150" s="11"/>
      <c r="B9150" s="11"/>
      <c r="C9150" s="11"/>
      <c r="D9150" s="11"/>
      <c r="E9150" s="10" t="s">
        <v>3167</v>
      </c>
      <c r="F9150" s="14">
        <v>1</v>
      </c>
      <c r="G9150" s="15">
        <v>675</v>
      </c>
      <c r="H9150" s="15">
        <v>0</v>
      </c>
      <c r="I9150" s="15">
        <v>0</v>
      </c>
      <c r="J9150" s="13">
        <f>OR(F9150&lt;&gt;0,G9150&lt;&gt;0,H9150&lt;&gt;0,I9150&lt;&gt;0)*(F9150 + (F9150 = 0))*(G9150 + (G9150 = 0))*(H9150 + (H9150 = 0))*(I9150 + (I9150 = 0))</f>
        <v>675</v>
      </c>
      <c r="K9150" s="11"/>
      <c r="L9150" s="11"/>
      <c r="M9150" s="11"/>
    </row>
    <row r="9151" spans="1:13">
      <c r="A9151" s="11"/>
      <c r="B9151" s="11"/>
      <c r="C9151" s="11"/>
      <c r="D9151" s="11"/>
      <c r="E9151" s="10" t="s">
        <v>3168</v>
      </c>
      <c r="F9151" s="14">
        <v>1</v>
      </c>
      <c r="G9151" s="15">
        <v>664</v>
      </c>
      <c r="H9151" s="15">
        <v>0</v>
      </c>
      <c r="I9151" s="15">
        <v>0</v>
      </c>
      <c r="J9151" s="13">
        <f>OR(F9151&lt;&gt;0,G9151&lt;&gt;0,H9151&lt;&gt;0,I9151&lt;&gt;0)*(F9151 + (F9151 = 0))*(G9151 + (G9151 = 0))*(H9151 + (H9151 = 0))*(I9151 + (I9151 = 0))</f>
        <v>664</v>
      </c>
      <c r="K9151" s="11"/>
      <c r="L9151" s="11"/>
      <c r="M9151" s="11"/>
    </row>
    <row r="9152" spans="1:13">
      <c r="A9152" s="11"/>
      <c r="B9152" s="11"/>
      <c r="C9152" s="11"/>
      <c r="D9152" s="11"/>
      <c r="E9152" s="10" t="s">
        <v>3169</v>
      </c>
      <c r="F9152" s="14">
        <v>1</v>
      </c>
      <c r="G9152" s="15">
        <v>677</v>
      </c>
      <c r="H9152" s="15">
        <v>0</v>
      </c>
      <c r="I9152" s="15">
        <v>0</v>
      </c>
      <c r="J9152" s="13">
        <f>OR(F9152&lt;&gt;0,G9152&lt;&gt;0,H9152&lt;&gt;0,I9152&lt;&gt;0)*(F9152 + (F9152 = 0))*(G9152 + (G9152 = 0))*(H9152 + (H9152 = 0))*(I9152 + (I9152 = 0))</f>
        <v>677</v>
      </c>
      <c r="K9152" s="11"/>
      <c r="L9152" s="11"/>
      <c r="M9152" s="11"/>
    </row>
    <row r="9153" spans="1:13">
      <c r="A9153" s="11"/>
      <c r="B9153" s="11"/>
      <c r="C9153" s="11"/>
      <c r="D9153" s="11"/>
      <c r="E9153" s="10" t="s">
        <v>3170</v>
      </c>
      <c r="F9153" s="14">
        <v>1</v>
      </c>
      <c r="G9153" s="15">
        <v>666</v>
      </c>
      <c r="H9153" s="15">
        <v>0</v>
      </c>
      <c r="I9153" s="15">
        <v>0</v>
      </c>
      <c r="J9153" s="13">
        <f>OR(F9153&lt;&gt;0,G9153&lt;&gt;0,H9153&lt;&gt;0,I9153&lt;&gt;0)*(F9153 + (F9153 = 0))*(G9153 + (G9153 = 0))*(H9153 + (H9153 = 0))*(I9153 + (I9153 = 0))</f>
        <v>666</v>
      </c>
      <c r="K9153" s="11"/>
      <c r="L9153" s="11"/>
      <c r="M9153" s="11"/>
    </row>
    <row r="9154" spans="1:13">
      <c r="A9154" s="11"/>
      <c r="B9154" s="11"/>
      <c r="C9154" s="11"/>
      <c r="D9154" s="11"/>
      <c r="E9154" s="10" t="s">
        <v>3141</v>
      </c>
      <c r="F9154" s="14">
        <v>1</v>
      </c>
      <c r="G9154" s="15">
        <v>405</v>
      </c>
      <c r="H9154" s="15">
        <v>0</v>
      </c>
      <c r="I9154" s="15">
        <v>0</v>
      </c>
      <c r="J9154" s="13">
        <f>OR(F9154&lt;&gt;0,G9154&lt;&gt;0,H9154&lt;&gt;0,I9154&lt;&gt;0)*(F9154 + (F9154 = 0))*(G9154 + (G9154 = 0))*(H9154 + (H9154 = 0))*(I9154 + (I9154 = 0))</f>
        <v>405</v>
      </c>
      <c r="K9154" s="11"/>
      <c r="L9154" s="11"/>
      <c r="M9154" s="11"/>
    </row>
    <row r="9155" spans="1:13">
      <c r="A9155" s="11"/>
      <c r="B9155" s="11"/>
      <c r="C9155" s="11"/>
      <c r="D9155" s="11"/>
      <c r="E9155" s="10" t="s">
        <v>3142</v>
      </c>
      <c r="F9155" s="14">
        <v>1</v>
      </c>
      <c r="G9155" s="15">
        <v>388</v>
      </c>
      <c r="H9155" s="15">
        <v>0</v>
      </c>
      <c r="I9155" s="15">
        <v>0</v>
      </c>
      <c r="J9155" s="13">
        <f>OR(F9155&lt;&gt;0,G9155&lt;&gt;0,H9155&lt;&gt;0,I9155&lt;&gt;0)*(F9155 + (F9155 = 0))*(G9155 + (G9155 = 0))*(H9155 + (H9155 = 0))*(I9155 + (I9155 = 0))</f>
        <v>388</v>
      </c>
      <c r="K9155" s="11"/>
      <c r="L9155" s="11"/>
      <c r="M9155" s="11"/>
    </row>
    <row r="9156" spans="1:13">
      <c r="A9156" s="11"/>
      <c r="B9156" s="11"/>
      <c r="C9156" s="11"/>
      <c r="D9156" s="11"/>
      <c r="E9156" s="10" t="s">
        <v>3143</v>
      </c>
      <c r="F9156" s="14">
        <v>1</v>
      </c>
      <c r="G9156" s="15">
        <v>401</v>
      </c>
      <c r="H9156" s="15">
        <v>0</v>
      </c>
      <c r="I9156" s="15">
        <v>0</v>
      </c>
      <c r="J9156" s="13">
        <f>OR(F9156&lt;&gt;0,G9156&lt;&gt;0,H9156&lt;&gt;0,I9156&lt;&gt;0)*(F9156 + (F9156 = 0))*(G9156 + (G9156 = 0))*(H9156 + (H9156 = 0))*(I9156 + (I9156 = 0))</f>
        <v>401</v>
      </c>
      <c r="K9156" s="11"/>
      <c r="L9156" s="11"/>
      <c r="M9156" s="11"/>
    </row>
    <row r="9157" spans="1:13">
      <c r="A9157" s="11"/>
      <c r="B9157" s="11"/>
      <c r="C9157" s="11"/>
      <c r="D9157" s="11"/>
      <c r="E9157" s="10" t="s">
        <v>3144</v>
      </c>
      <c r="F9157" s="14">
        <v>1</v>
      </c>
      <c r="G9157" s="15">
        <v>384</v>
      </c>
      <c r="H9157" s="15">
        <v>0</v>
      </c>
      <c r="I9157" s="15">
        <v>0</v>
      </c>
      <c r="J9157" s="13">
        <f>OR(F9157&lt;&gt;0,G9157&lt;&gt;0,H9157&lt;&gt;0,I9157&lt;&gt;0)*(F9157 + (F9157 = 0))*(G9157 + (G9157 = 0))*(H9157 + (H9157 = 0))*(I9157 + (I9157 = 0))</f>
        <v>384</v>
      </c>
      <c r="K9157" s="11"/>
      <c r="L9157" s="11"/>
      <c r="M9157" s="11"/>
    </row>
    <row r="9158" spans="1:13">
      <c r="A9158" s="11"/>
      <c r="B9158" s="11"/>
      <c r="C9158" s="11"/>
      <c r="D9158" s="11"/>
      <c r="E9158" s="10" t="s">
        <v>3145</v>
      </c>
      <c r="F9158" s="14">
        <v>1</v>
      </c>
      <c r="G9158" s="15">
        <v>403</v>
      </c>
      <c r="H9158" s="15">
        <v>0</v>
      </c>
      <c r="I9158" s="15">
        <v>0</v>
      </c>
      <c r="J9158" s="13">
        <f>OR(F9158&lt;&gt;0,G9158&lt;&gt;0,H9158&lt;&gt;0,I9158&lt;&gt;0)*(F9158 + (F9158 = 0))*(G9158 + (G9158 = 0))*(H9158 + (H9158 = 0))*(I9158 + (I9158 = 0))</f>
        <v>403</v>
      </c>
      <c r="K9158" s="11"/>
      <c r="L9158" s="11"/>
      <c r="M9158" s="11"/>
    </row>
    <row r="9159" spans="1:13">
      <c r="A9159" s="11"/>
      <c r="B9159" s="11"/>
      <c r="C9159" s="11"/>
      <c r="D9159" s="11"/>
      <c r="E9159" s="10" t="s">
        <v>3146</v>
      </c>
      <c r="F9159" s="14">
        <v>1</v>
      </c>
      <c r="G9159" s="15">
        <v>386</v>
      </c>
      <c r="H9159" s="15">
        <v>0</v>
      </c>
      <c r="I9159" s="15">
        <v>0</v>
      </c>
      <c r="J9159" s="13">
        <f>OR(F9159&lt;&gt;0,G9159&lt;&gt;0,H9159&lt;&gt;0,I9159&lt;&gt;0)*(F9159 + (F9159 = 0))*(G9159 + (G9159 = 0))*(H9159 + (H9159 = 0))*(I9159 + (I9159 = 0))</f>
        <v>386</v>
      </c>
      <c r="K9159" s="11"/>
      <c r="L9159" s="11"/>
      <c r="M9159" s="11"/>
    </row>
    <row r="9160" spans="1:13">
      <c r="A9160" s="11"/>
      <c r="B9160" s="11"/>
      <c r="C9160" s="11"/>
      <c r="D9160" s="11"/>
      <c r="E9160" s="10" t="s">
        <v>3176</v>
      </c>
      <c r="F9160" s="14">
        <v>1</v>
      </c>
      <c r="G9160" s="15">
        <v>310</v>
      </c>
      <c r="H9160" s="15">
        <v>0</v>
      </c>
      <c r="I9160" s="15">
        <v>0</v>
      </c>
      <c r="J9160" s="13">
        <f>OR(F9160&lt;&gt;0,G9160&lt;&gt;0,H9160&lt;&gt;0,I9160&lt;&gt;0)*(F9160 + (F9160 = 0))*(G9160 + (G9160 = 0))*(H9160 + (H9160 = 0))*(I9160 + (I9160 = 0))</f>
        <v>310</v>
      </c>
      <c r="K9160" s="11"/>
      <c r="L9160" s="11"/>
      <c r="M9160" s="11"/>
    </row>
    <row r="9161" spans="1:13">
      <c r="A9161" s="11"/>
      <c r="B9161" s="11"/>
      <c r="C9161" s="11"/>
      <c r="D9161" s="11"/>
      <c r="E9161" s="10" t="s">
        <v>3177</v>
      </c>
      <c r="F9161" s="14">
        <v>1</v>
      </c>
      <c r="G9161" s="15">
        <v>326</v>
      </c>
      <c r="H9161" s="15">
        <v>0</v>
      </c>
      <c r="I9161" s="15">
        <v>0</v>
      </c>
      <c r="J9161" s="13">
        <f>OR(F9161&lt;&gt;0,G9161&lt;&gt;0,H9161&lt;&gt;0,I9161&lt;&gt;0)*(F9161 + (F9161 = 0))*(G9161 + (G9161 = 0))*(H9161 + (H9161 = 0))*(I9161 + (I9161 = 0))</f>
        <v>326</v>
      </c>
      <c r="K9161" s="11"/>
      <c r="L9161" s="11"/>
      <c r="M9161" s="11"/>
    </row>
    <row r="9162" spans="1:13">
      <c r="A9162" s="11"/>
      <c r="B9162" s="11"/>
      <c r="C9162" s="11"/>
      <c r="D9162" s="11"/>
      <c r="E9162" s="10" t="s">
        <v>3178</v>
      </c>
      <c r="F9162" s="14">
        <v>1</v>
      </c>
      <c r="G9162" s="15">
        <v>297</v>
      </c>
      <c r="H9162" s="15">
        <v>0</v>
      </c>
      <c r="I9162" s="15">
        <v>0</v>
      </c>
      <c r="J9162" s="13">
        <f>OR(F9162&lt;&gt;0,G9162&lt;&gt;0,H9162&lt;&gt;0,I9162&lt;&gt;0)*(F9162 + (F9162 = 0))*(G9162 + (G9162 = 0))*(H9162 + (H9162 = 0))*(I9162 + (I9162 = 0))</f>
        <v>297</v>
      </c>
      <c r="K9162" s="11"/>
      <c r="L9162" s="11"/>
      <c r="M9162" s="11"/>
    </row>
    <row r="9163" spans="1:13">
      <c r="A9163" s="11"/>
      <c r="B9163" s="11"/>
      <c r="C9163" s="11"/>
      <c r="D9163" s="11"/>
      <c r="E9163" s="10" t="s">
        <v>17</v>
      </c>
      <c r="F9163" s="14"/>
      <c r="G9163" s="15"/>
      <c r="H9163" s="15"/>
      <c r="I9163" s="15"/>
      <c r="J9163" s="13">
        <f>OR(F9163&lt;&gt;0,G9163&lt;&gt;0,H9163&lt;&gt;0,I9163&lt;&gt;0)*(F9163 + (F9163 = 0))*(G9163 + (G9163 = 0))*(H9163 + (H9163 = 0))*(I9163 + (I9163 = 0))</f>
        <v>0</v>
      </c>
      <c r="K9163" s="11"/>
      <c r="L9163" s="11"/>
      <c r="M9163" s="11"/>
    </row>
    <row r="9164" spans="1:13">
      <c r="A9164" s="11"/>
      <c r="B9164" s="11"/>
      <c r="C9164" s="11"/>
      <c r="D9164" s="11"/>
      <c r="E9164" s="11"/>
      <c r="F9164" s="11"/>
      <c r="G9164" s="11"/>
      <c r="H9164" s="11"/>
      <c r="I9164" s="11"/>
      <c r="J9164" s="16" t="s">
        <v>2596</v>
      </c>
      <c r="K9164" s="17">
        <f>SUM(J9096:J9163)*1</f>
        <v>35442</v>
      </c>
      <c r="L9164" s="15">
        <v>6.79</v>
      </c>
      <c r="M9164" s="18">
        <f>ROUND(K9164*L9164,2)</f>
        <v>240651.18</v>
      </c>
    </row>
    <row r="9165" spans="1:13" ht="0.95" customHeight="1">
      <c r="A9165" s="19"/>
      <c r="B9165" s="19"/>
      <c r="C9165" s="19"/>
      <c r="D9165" s="19"/>
      <c r="E9165" s="19"/>
      <c r="F9165" s="19"/>
      <c r="G9165" s="19"/>
      <c r="H9165" s="19"/>
      <c r="I9165" s="19"/>
      <c r="J9165" s="19"/>
      <c r="K9165" s="19"/>
      <c r="L9165" s="19"/>
      <c r="M9165" s="19"/>
    </row>
    <row r="9166" spans="1:13" s="1" customFormat="1">
      <c r="A9166" s="40" t="s">
        <v>2602</v>
      </c>
      <c r="B9166" s="16" t="s">
        <v>22</v>
      </c>
      <c r="C9166" s="16" t="s">
        <v>23</v>
      </c>
      <c r="D9166" s="16" t="s">
        <v>2603</v>
      </c>
      <c r="E9166" s="41"/>
      <c r="F9166" s="41"/>
      <c r="G9166" s="41"/>
      <c r="H9166" s="41"/>
      <c r="I9166" s="41"/>
      <c r="J9166" s="41"/>
      <c r="K9166" s="17">
        <f>K9177</f>
        <v>4314</v>
      </c>
      <c r="L9166" s="18">
        <f>L9177</f>
        <v>4.79</v>
      </c>
      <c r="M9166" s="18">
        <f>M9177</f>
        <v>20664.060000000001</v>
      </c>
    </row>
    <row r="9167" spans="1:13">
      <c r="A9167" s="11"/>
      <c r="B9167" s="11"/>
      <c r="C9167" s="11"/>
      <c r="D9167" s="10" t="s">
        <v>2604</v>
      </c>
      <c r="E9167" s="11"/>
      <c r="F9167" s="11"/>
      <c r="G9167" s="11"/>
      <c r="H9167" s="11"/>
      <c r="I9167" s="11"/>
      <c r="J9167" s="11"/>
      <c r="K9167" s="11"/>
      <c r="L9167" s="11"/>
      <c r="M9167" s="11"/>
    </row>
    <row r="9168" spans="1:13">
      <c r="A9168" s="11"/>
      <c r="B9168" s="11"/>
      <c r="C9168" s="11"/>
      <c r="D9168" s="11"/>
      <c r="E9168" s="10" t="s">
        <v>3154</v>
      </c>
      <c r="F9168" s="14"/>
      <c r="G9168" s="15"/>
      <c r="H9168" s="15"/>
      <c r="I9168" s="15"/>
      <c r="J9168" s="13">
        <f>OR(F9168&lt;&gt;0,G9168&lt;&gt;0,H9168&lt;&gt;0,I9168&lt;&gt;0)*(F9168 + (F9168 = 0))*(G9168 + (G9168 = 0))*(H9168 + (H9168 = 0))*(I9168 + (I9168 = 0))</f>
        <v>0</v>
      </c>
      <c r="K9168" s="11"/>
      <c r="L9168" s="11"/>
      <c r="M9168" s="11"/>
    </row>
    <row r="9169" spans="1:13">
      <c r="A9169" s="11"/>
      <c r="B9169" s="11"/>
      <c r="C9169" s="11"/>
      <c r="D9169" s="11"/>
      <c r="E9169" s="10" t="s">
        <v>3240</v>
      </c>
      <c r="F9169" s="14">
        <v>177</v>
      </c>
      <c r="G9169" s="15">
        <v>2.5</v>
      </c>
      <c r="H9169" s="15">
        <v>0</v>
      </c>
      <c r="I9169" s="15">
        <v>0</v>
      </c>
      <c r="J9169" s="13">
        <f>OR(F9169&lt;&gt;0,G9169&lt;&gt;0,H9169&lt;&gt;0,I9169&lt;&gt;0)*(F9169 + (F9169 = 0))*(G9169 + (G9169 = 0))*(H9169 + (H9169 = 0))*(I9169 + (I9169 = 0))</f>
        <v>442.5</v>
      </c>
      <c r="K9169" s="11"/>
      <c r="L9169" s="11"/>
      <c r="M9169" s="11"/>
    </row>
    <row r="9170" spans="1:13">
      <c r="A9170" s="11"/>
      <c r="B9170" s="11"/>
      <c r="C9170" s="11"/>
      <c r="D9170" s="11"/>
      <c r="E9170" s="10" t="s">
        <v>3241</v>
      </c>
      <c r="F9170" s="14">
        <v>294</v>
      </c>
      <c r="G9170" s="15">
        <v>4.5</v>
      </c>
      <c r="H9170" s="15">
        <v>0</v>
      </c>
      <c r="I9170" s="15">
        <v>0</v>
      </c>
      <c r="J9170" s="13">
        <f>OR(F9170&lt;&gt;0,G9170&lt;&gt;0,H9170&lt;&gt;0,I9170&lt;&gt;0)*(F9170 + (F9170 = 0))*(G9170 + (G9170 = 0))*(H9170 + (H9170 = 0))*(I9170 + (I9170 = 0))</f>
        <v>1323</v>
      </c>
      <c r="K9170" s="11"/>
      <c r="L9170" s="11"/>
      <c r="M9170" s="11"/>
    </row>
    <row r="9171" spans="1:13">
      <c r="A9171" s="11"/>
      <c r="B9171" s="11"/>
      <c r="C9171" s="11"/>
      <c r="D9171" s="11"/>
      <c r="E9171" s="10" t="s">
        <v>3242</v>
      </c>
      <c r="F9171" s="14">
        <v>84</v>
      </c>
      <c r="G9171" s="15">
        <v>4.5</v>
      </c>
      <c r="H9171" s="15">
        <v>0</v>
      </c>
      <c r="I9171" s="15">
        <v>0</v>
      </c>
      <c r="J9171" s="13">
        <f>OR(F9171&lt;&gt;0,G9171&lt;&gt;0,H9171&lt;&gt;0,I9171&lt;&gt;0)*(F9171 + (F9171 = 0))*(G9171 + (G9171 = 0))*(H9171 + (H9171 = 0))*(I9171 + (I9171 = 0))</f>
        <v>378</v>
      </c>
      <c r="K9171" s="11"/>
      <c r="L9171" s="11"/>
      <c r="M9171" s="11"/>
    </row>
    <row r="9172" spans="1:13">
      <c r="A9172" s="11"/>
      <c r="B9172" s="11"/>
      <c r="C9172" s="11"/>
      <c r="D9172" s="11"/>
      <c r="E9172" s="10" t="s">
        <v>3171</v>
      </c>
      <c r="F9172" s="14"/>
      <c r="G9172" s="15"/>
      <c r="H9172" s="15"/>
      <c r="I9172" s="15"/>
      <c r="J9172" s="13">
        <f>OR(F9172&lt;&gt;0,G9172&lt;&gt;0,H9172&lt;&gt;0,I9172&lt;&gt;0)*(F9172 + (F9172 = 0))*(G9172 + (G9172 = 0))*(H9172 + (H9172 = 0))*(I9172 + (I9172 = 0))</f>
        <v>0</v>
      </c>
      <c r="K9172" s="11"/>
      <c r="L9172" s="11"/>
      <c r="M9172" s="11"/>
    </row>
    <row r="9173" spans="1:13">
      <c r="A9173" s="11"/>
      <c r="B9173" s="11"/>
      <c r="C9173" s="11"/>
      <c r="D9173" s="11"/>
      <c r="E9173" s="10" t="s">
        <v>3240</v>
      </c>
      <c r="F9173" s="14">
        <v>168</v>
      </c>
      <c r="G9173" s="15">
        <v>2.5</v>
      </c>
      <c r="H9173" s="15">
        <v>0</v>
      </c>
      <c r="I9173" s="15">
        <v>0</v>
      </c>
      <c r="J9173" s="13">
        <f>OR(F9173&lt;&gt;0,G9173&lt;&gt;0,H9173&lt;&gt;0,I9173&lt;&gt;0)*(F9173 + (F9173 = 0))*(G9173 + (G9173 = 0))*(H9173 + (H9173 = 0))*(I9173 + (I9173 = 0))</f>
        <v>420</v>
      </c>
      <c r="K9173" s="11"/>
      <c r="L9173" s="11"/>
      <c r="M9173" s="11"/>
    </row>
    <row r="9174" spans="1:13">
      <c r="A9174" s="11"/>
      <c r="B9174" s="11"/>
      <c r="C9174" s="11"/>
      <c r="D9174" s="11"/>
      <c r="E9174" s="10" t="s">
        <v>3241</v>
      </c>
      <c r="F9174" s="14">
        <v>305</v>
      </c>
      <c r="G9174" s="15">
        <v>4.5</v>
      </c>
      <c r="H9174" s="15">
        <v>0</v>
      </c>
      <c r="I9174" s="15">
        <v>0</v>
      </c>
      <c r="J9174" s="13">
        <f>OR(F9174&lt;&gt;0,G9174&lt;&gt;0,H9174&lt;&gt;0,I9174&lt;&gt;0)*(F9174 + (F9174 = 0))*(G9174 + (G9174 = 0))*(H9174 + (H9174 = 0))*(I9174 + (I9174 = 0))</f>
        <v>1372.5</v>
      </c>
      <c r="K9174" s="11"/>
      <c r="L9174" s="11"/>
      <c r="M9174" s="11"/>
    </row>
    <row r="9175" spans="1:13">
      <c r="A9175" s="11"/>
      <c r="B9175" s="11"/>
      <c r="C9175" s="11"/>
      <c r="D9175" s="11"/>
      <c r="E9175" s="10" t="s">
        <v>3242</v>
      </c>
      <c r="F9175" s="14">
        <v>84</v>
      </c>
      <c r="G9175" s="15">
        <v>4.5</v>
      </c>
      <c r="H9175" s="15">
        <v>0</v>
      </c>
      <c r="I9175" s="15">
        <v>0</v>
      </c>
      <c r="J9175" s="13">
        <f>OR(F9175&lt;&gt;0,G9175&lt;&gt;0,H9175&lt;&gt;0,I9175&lt;&gt;0)*(F9175 + (F9175 = 0))*(G9175 + (G9175 = 0))*(H9175 + (H9175 = 0))*(I9175 + (I9175 = 0))</f>
        <v>378</v>
      </c>
      <c r="K9175" s="11"/>
      <c r="L9175" s="11"/>
      <c r="M9175" s="11"/>
    </row>
    <row r="9176" spans="1:13">
      <c r="A9176" s="11"/>
      <c r="B9176" s="11"/>
      <c r="C9176" s="11"/>
      <c r="D9176" s="11"/>
      <c r="E9176" s="10" t="s">
        <v>17</v>
      </c>
      <c r="F9176" s="14"/>
      <c r="G9176" s="15"/>
      <c r="H9176" s="15"/>
      <c r="I9176" s="15"/>
      <c r="J9176" s="13">
        <f>OR(F9176&lt;&gt;0,G9176&lt;&gt;0,H9176&lt;&gt;0,I9176&lt;&gt;0)*(F9176 + (F9176 = 0))*(G9176 + (G9176 = 0))*(H9176 + (H9176 = 0))*(I9176 + (I9176 = 0))</f>
        <v>0</v>
      </c>
      <c r="K9176" s="11"/>
      <c r="L9176" s="11"/>
      <c r="M9176" s="11"/>
    </row>
    <row r="9177" spans="1:13">
      <c r="A9177" s="11"/>
      <c r="B9177" s="11"/>
      <c r="C9177" s="11"/>
      <c r="D9177" s="11"/>
      <c r="E9177" s="11"/>
      <c r="F9177" s="11"/>
      <c r="G9177" s="11"/>
      <c r="H9177" s="11"/>
      <c r="I9177" s="11"/>
      <c r="J9177" s="16" t="s">
        <v>2607</v>
      </c>
      <c r="K9177" s="17">
        <f>SUM(J9168:J9176)*1</f>
        <v>4314</v>
      </c>
      <c r="L9177" s="15">
        <v>4.79</v>
      </c>
      <c r="M9177" s="18">
        <f>ROUND(K9177*L9177,2)</f>
        <v>20664.060000000001</v>
      </c>
    </row>
    <row r="9178" spans="1:13" ht="0.95" customHeight="1">
      <c r="A9178" s="19"/>
      <c r="B9178" s="19"/>
      <c r="C9178" s="19"/>
      <c r="D9178" s="19"/>
      <c r="E9178" s="19"/>
      <c r="F9178" s="19"/>
      <c r="G9178" s="19"/>
      <c r="H9178" s="19"/>
      <c r="I9178" s="19"/>
      <c r="J9178" s="19"/>
      <c r="K9178" s="19"/>
      <c r="L9178" s="19"/>
      <c r="M9178" s="19"/>
    </row>
    <row r="9179" spans="1:13" s="1" customFormat="1">
      <c r="A9179" s="40" t="s">
        <v>2896</v>
      </c>
      <c r="B9179" s="16" t="s">
        <v>22</v>
      </c>
      <c r="C9179" s="16" t="s">
        <v>23</v>
      </c>
      <c r="D9179" s="16" t="s">
        <v>2897</v>
      </c>
      <c r="E9179" s="41"/>
      <c r="F9179" s="41"/>
      <c r="G9179" s="41"/>
      <c r="H9179" s="41"/>
      <c r="I9179" s="41"/>
      <c r="J9179" s="41"/>
      <c r="K9179" s="17">
        <f>K9218</f>
        <v>17321</v>
      </c>
      <c r="L9179" s="18">
        <f>L9218</f>
        <v>7.8</v>
      </c>
      <c r="M9179" s="18">
        <f>M9218</f>
        <v>135103.79999999999</v>
      </c>
    </row>
    <row r="9180" spans="1:13">
      <c r="A9180" s="11"/>
      <c r="B9180" s="11"/>
      <c r="C9180" s="11"/>
      <c r="D9180" s="10" t="s">
        <v>2898</v>
      </c>
      <c r="E9180" s="11"/>
      <c r="F9180" s="11"/>
      <c r="G9180" s="11"/>
      <c r="H9180" s="11"/>
      <c r="I9180" s="11"/>
      <c r="J9180" s="11"/>
      <c r="K9180" s="11"/>
      <c r="L9180" s="11"/>
      <c r="M9180" s="11"/>
    </row>
    <row r="9181" spans="1:13">
      <c r="A9181" s="11"/>
      <c r="B9181" s="11"/>
      <c r="C9181" s="11"/>
      <c r="D9181" s="11"/>
      <c r="E9181" s="10" t="s">
        <v>3140</v>
      </c>
      <c r="F9181" s="14"/>
      <c r="G9181" s="15"/>
      <c r="H9181" s="15"/>
      <c r="I9181" s="15"/>
      <c r="J9181" s="13">
        <f>OR(F9181&lt;&gt;0,G9181&lt;&gt;0,H9181&lt;&gt;0,I9181&lt;&gt;0)*(F9181 + (F9181 = 0))*(G9181 + (G9181 = 0))*(H9181 + (H9181 = 0))*(I9181 + (I9181 = 0))</f>
        <v>0</v>
      </c>
      <c r="K9181" s="11"/>
      <c r="L9181" s="11"/>
      <c r="M9181" s="11"/>
    </row>
    <row r="9182" spans="1:13">
      <c r="A9182" s="11"/>
      <c r="B9182" s="11"/>
      <c r="C9182" s="11"/>
      <c r="D9182" s="11"/>
      <c r="E9182" s="10" t="s">
        <v>3199</v>
      </c>
      <c r="F9182" s="14">
        <v>1</v>
      </c>
      <c r="G9182" s="15">
        <v>447</v>
      </c>
      <c r="H9182" s="15">
        <v>0</v>
      </c>
      <c r="I9182" s="15">
        <v>0</v>
      </c>
      <c r="J9182" s="13">
        <f>OR(F9182&lt;&gt;0,G9182&lt;&gt;0,H9182&lt;&gt;0,I9182&lt;&gt;0)*(F9182 + (F9182 = 0))*(G9182 + (G9182 = 0))*(H9182 + (H9182 = 0))*(I9182 + (I9182 = 0))</f>
        <v>447</v>
      </c>
      <c r="K9182" s="11"/>
      <c r="L9182" s="11"/>
      <c r="M9182" s="11"/>
    </row>
    <row r="9183" spans="1:13">
      <c r="A9183" s="11"/>
      <c r="B9183" s="11"/>
      <c r="C9183" s="11"/>
      <c r="D9183" s="11"/>
      <c r="E9183" s="10" t="s">
        <v>3200</v>
      </c>
      <c r="F9183" s="14">
        <v>1</v>
      </c>
      <c r="G9183" s="15">
        <v>447</v>
      </c>
      <c r="H9183" s="15">
        <v>0</v>
      </c>
      <c r="I9183" s="15">
        <v>0</v>
      </c>
      <c r="J9183" s="13">
        <f>OR(F9183&lt;&gt;0,G9183&lt;&gt;0,H9183&lt;&gt;0,I9183&lt;&gt;0)*(F9183 + (F9183 = 0))*(G9183 + (G9183 = 0))*(H9183 + (H9183 = 0))*(I9183 + (I9183 = 0))</f>
        <v>447</v>
      </c>
      <c r="K9183" s="11"/>
      <c r="L9183" s="11"/>
      <c r="M9183" s="11"/>
    </row>
    <row r="9184" spans="1:13">
      <c r="A9184" s="11"/>
      <c r="B9184" s="11"/>
      <c r="C9184" s="11"/>
      <c r="D9184" s="11"/>
      <c r="E9184" s="10" t="s">
        <v>3201</v>
      </c>
      <c r="F9184" s="14">
        <v>1</v>
      </c>
      <c r="G9184" s="15">
        <v>487</v>
      </c>
      <c r="H9184" s="15">
        <v>0</v>
      </c>
      <c r="I9184" s="15">
        <v>0</v>
      </c>
      <c r="J9184" s="13">
        <f>OR(F9184&lt;&gt;0,G9184&lt;&gt;0,H9184&lt;&gt;0,I9184&lt;&gt;0)*(F9184 + (F9184 = 0))*(G9184 + (G9184 = 0))*(H9184 + (H9184 = 0))*(I9184 + (I9184 = 0))</f>
        <v>487</v>
      </c>
      <c r="K9184" s="11"/>
      <c r="L9184" s="11"/>
      <c r="M9184" s="11"/>
    </row>
    <row r="9185" spans="1:13">
      <c r="A9185" s="11"/>
      <c r="B9185" s="11"/>
      <c r="C9185" s="11"/>
      <c r="D9185" s="11"/>
      <c r="E9185" s="10" t="s">
        <v>3202</v>
      </c>
      <c r="F9185" s="14">
        <v>1</v>
      </c>
      <c r="G9185" s="15">
        <v>487</v>
      </c>
      <c r="H9185" s="15">
        <v>0</v>
      </c>
      <c r="I9185" s="15">
        <v>0</v>
      </c>
      <c r="J9185" s="13">
        <f>OR(F9185&lt;&gt;0,G9185&lt;&gt;0,H9185&lt;&gt;0,I9185&lt;&gt;0)*(F9185 + (F9185 = 0))*(G9185 + (G9185 = 0))*(H9185 + (H9185 = 0))*(I9185 + (I9185 = 0))</f>
        <v>487</v>
      </c>
      <c r="K9185" s="11"/>
      <c r="L9185" s="11"/>
      <c r="M9185" s="11"/>
    </row>
    <row r="9186" spans="1:13">
      <c r="A9186" s="11"/>
      <c r="B9186" s="11"/>
      <c r="C9186" s="11"/>
      <c r="D9186" s="11"/>
      <c r="E9186" s="10" t="s">
        <v>3153</v>
      </c>
      <c r="F9186" s="14"/>
      <c r="G9186" s="15"/>
      <c r="H9186" s="15"/>
      <c r="I9186" s="15"/>
      <c r="J9186" s="13">
        <f>OR(F9186&lt;&gt;0,G9186&lt;&gt;0,H9186&lt;&gt;0,I9186&lt;&gt;0)*(F9186 + (F9186 = 0))*(G9186 + (G9186 = 0))*(H9186 + (H9186 = 0))*(I9186 + (I9186 = 0))</f>
        <v>0</v>
      </c>
      <c r="K9186" s="11"/>
      <c r="L9186" s="11"/>
      <c r="M9186" s="11"/>
    </row>
    <row r="9187" spans="1:13">
      <c r="A9187" s="11"/>
      <c r="B9187" s="11"/>
      <c r="C9187" s="11"/>
      <c r="D9187" s="11"/>
      <c r="E9187" s="10" t="s">
        <v>3203</v>
      </c>
      <c r="F9187" s="14">
        <v>1</v>
      </c>
      <c r="G9187" s="15">
        <v>532</v>
      </c>
      <c r="H9187" s="15">
        <v>0</v>
      </c>
      <c r="I9187" s="15">
        <v>0</v>
      </c>
      <c r="J9187" s="13">
        <f>OR(F9187&lt;&gt;0,G9187&lt;&gt;0,H9187&lt;&gt;0,I9187&lt;&gt;0)*(F9187 + (F9187 = 0))*(G9187 + (G9187 = 0))*(H9187 + (H9187 = 0))*(I9187 + (I9187 = 0))</f>
        <v>532</v>
      </c>
      <c r="K9187" s="11"/>
      <c r="L9187" s="11"/>
      <c r="M9187" s="11"/>
    </row>
    <row r="9188" spans="1:13">
      <c r="A9188" s="11"/>
      <c r="B9188" s="11"/>
      <c r="C9188" s="11"/>
      <c r="D9188" s="11"/>
      <c r="E9188" s="10" t="s">
        <v>3204</v>
      </c>
      <c r="F9188" s="14">
        <v>1</v>
      </c>
      <c r="G9188" s="15">
        <v>542</v>
      </c>
      <c r="H9188" s="15">
        <v>0</v>
      </c>
      <c r="I9188" s="15">
        <v>0</v>
      </c>
      <c r="J9188" s="13">
        <f>OR(F9188&lt;&gt;0,G9188&lt;&gt;0,H9188&lt;&gt;0,I9188&lt;&gt;0)*(F9188 + (F9188 = 0))*(G9188 + (G9188 = 0))*(H9188 + (H9188 = 0))*(I9188 + (I9188 = 0))</f>
        <v>542</v>
      </c>
      <c r="K9188" s="11"/>
      <c r="L9188" s="11"/>
      <c r="M9188" s="11"/>
    </row>
    <row r="9189" spans="1:13">
      <c r="A9189" s="11"/>
      <c r="B9189" s="11"/>
      <c r="C9189" s="11"/>
      <c r="D9189" s="11"/>
      <c r="E9189" s="10" t="s">
        <v>3205</v>
      </c>
      <c r="F9189" s="14">
        <v>1</v>
      </c>
      <c r="G9189" s="15">
        <v>542</v>
      </c>
      <c r="H9189" s="15">
        <v>0</v>
      </c>
      <c r="I9189" s="15">
        <v>0</v>
      </c>
      <c r="J9189" s="13">
        <f>OR(F9189&lt;&gt;0,G9189&lt;&gt;0,H9189&lt;&gt;0,I9189&lt;&gt;0)*(F9189 + (F9189 = 0))*(G9189 + (G9189 = 0))*(H9189 + (H9189 = 0))*(I9189 + (I9189 = 0))</f>
        <v>542</v>
      </c>
      <c r="K9189" s="11"/>
      <c r="L9189" s="11"/>
      <c r="M9189" s="11"/>
    </row>
    <row r="9190" spans="1:13">
      <c r="A9190" s="11"/>
      <c r="B9190" s="11"/>
      <c r="C9190" s="11"/>
      <c r="D9190" s="11"/>
      <c r="E9190" s="10" t="s">
        <v>3206</v>
      </c>
      <c r="F9190" s="14">
        <v>1</v>
      </c>
      <c r="G9190" s="15">
        <v>552</v>
      </c>
      <c r="H9190" s="15">
        <v>0</v>
      </c>
      <c r="I9190" s="15">
        <v>0</v>
      </c>
      <c r="J9190" s="13">
        <f>OR(F9190&lt;&gt;0,G9190&lt;&gt;0,H9190&lt;&gt;0,I9190&lt;&gt;0)*(F9190 + (F9190 = 0))*(G9190 + (G9190 = 0))*(H9190 + (H9190 = 0))*(I9190 + (I9190 = 0))</f>
        <v>552</v>
      </c>
      <c r="K9190" s="11"/>
      <c r="L9190" s="11"/>
      <c r="M9190" s="11"/>
    </row>
    <row r="9191" spans="1:13">
      <c r="A9191" s="11"/>
      <c r="B9191" s="11"/>
      <c r="C9191" s="11"/>
      <c r="D9191" s="11"/>
      <c r="E9191" s="10" t="s">
        <v>3154</v>
      </c>
      <c r="F9191" s="14"/>
      <c r="G9191" s="15"/>
      <c r="H9191" s="15"/>
      <c r="I9191" s="15"/>
      <c r="J9191" s="13">
        <f>OR(F9191&lt;&gt;0,G9191&lt;&gt;0,H9191&lt;&gt;0,I9191&lt;&gt;0)*(F9191 + (F9191 = 0))*(G9191 + (G9191 = 0))*(H9191 + (H9191 = 0))*(I9191 + (I9191 = 0))</f>
        <v>0</v>
      </c>
      <c r="K9191" s="11"/>
      <c r="L9191" s="11"/>
      <c r="M9191" s="11"/>
    </row>
    <row r="9192" spans="1:13">
      <c r="A9192" s="11"/>
      <c r="B9192" s="11"/>
      <c r="C9192" s="11"/>
      <c r="D9192" s="11"/>
      <c r="E9192" s="10" t="s">
        <v>3155</v>
      </c>
      <c r="F9192" s="14">
        <v>1</v>
      </c>
      <c r="G9192" s="15">
        <v>742</v>
      </c>
      <c r="H9192" s="15">
        <v>0</v>
      </c>
      <c r="I9192" s="15">
        <v>0</v>
      </c>
      <c r="J9192" s="13">
        <f>OR(F9192&lt;&gt;0,G9192&lt;&gt;0,H9192&lt;&gt;0,I9192&lt;&gt;0)*(F9192 + (F9192 = 0))*(G9192 + (G9192 = 0))*(H9192 + (H9192 = 0))*(I9192 + (I9192 = 0))</f>
        <v>742</v>
      </c>
      <c r="K9192" s="11"/>
      <c r="L9192" s="11"/>
      <c r="M9192" s="11"/>
    </row>
    <row r="9193" spans="1:13">
      <c r="A9193" s="11"/>
      <c r="B9193" s="11"/>
      <c r="C9193" s="11"/>
      <c r="D9193" s="11"/>
      <c r="E9193" s="10" t="s">
        <v>3156</v>
      </c>
      <c r="F9193" s="14">
        <v>1</v>
      </c>
      <c r="G9193" s="15">
        <v>732</v>
      </c>
      <c r="H9193" s="15">
        <v>0</v>
      </c>
      <c r="I9193" s="15">
        <v>0</v>
      </c>
      <c r="J9193" s="13">
        <f>OR(F9193&lt;&gt;0,G9193&lt;&gt;0,H9193&lt;&gt;0,I9193&lt;&gt;0)*(F9193 + (F9193 = 0))*(G9193 + (G9193 = 0))*(H9193 + (H9193 = 0))*(I9193 + (I9193 = 0))</f>
        <v>732</v>
      </c>
      <c r="K9193" s="11"/>
      <c r="L9193" s="11"/>
      <c r="M9193" s="11"/>
    </row>
    <row r="9194" spans="1:13">
      <c r="A9194" s="11"/>
      <c r="B9194" s="11"/>
      <c r="C9194" s="11"/>
      <c r="D9194" s="11"/>
      <c r="E9194" s="10" t="s">
        <v>3157</v>
      </c>
      <c r="F9194" s="14">
        <v>1</v>
      </c>
      <c r="G9194" s="15">
        <v>384</v>
      </c>
      <c r="H9194" s="15">
        <v>0</v>
      </c>
      <c r="I9194" s="15">
        <v>0</v>
      </c>
      <c r="J9194" s="13">
        <f>OR(F9194&lt;&gt;0,G9194&lt;&gt;0,H9194&lt;&gt;0,I9194&lt;&gt;0)*(F9194 + (F9194 = 0))*(G9194 + (G9194 = 0))*(H9194 + (H9194 = 0))*(I9194 + (I9194 = 0))</f>
        <v>384</v>
      </c>
      <c r="K9194" s="11"/>
      <c r="L9194" s="11"/>
      <c r="M9194" s="11"/>
    </row>
    <row r="9195" spans="1:13">
      <c r="A9195" s="11"/>
      <c r="B9195" s="11"/>
      <c r="C9195" s="11"/>
      <c r="D9195" s="11"/>
      <c r="E9195" s="10" t="s">
        <v>3158</v>
      </c>
      <c r="F9195" s="14">
        <v>1</v>
      </c>
      <c r="G9195" s="15">
        <v>385</v>
      </c>
      <c r="H9195" s="15">
        <v>0</v>
      </c>
      <c r="I9195" s="15">
        <v>0</v>
      </c>
      <c r="J9195" s="13">
        <f>OR(F9195&lt;&gt;0,G9195&lt;&gt;0,H9195&lt;&gt;0,I9195&lt;&gt;0)*(F9195 + (F9195 = 0))*(G9195 + (G9195 = 0))*(H9195 + (H9195 = 0))*(I9195 + (I9195 = 0))</f>
        <v>385</v>
      </c>
      <c r="K9195" s="11"/>
      <c r="L9195" s="11"/>
      <c r="M9195" s="11"/>
    </row>
    <row r="9196" spans="1:13">
      <c r="A9196" s="11"/>
      <c r="B9196" s="11"/>
      <c r="C9196" s="11"/>
      <c r="D9196" s="11"/>
      <c r="E9196" s="10" t="s">
        <v>3207</v>
      </c>
      <c r="F9196" s="14">
        <v>1</v>
      </c>
      <c r="G9196" s="15">
        <v>730</v>
      </c>
      <c r="H9196" s="15">
        <v>0</v>
      </c>
      <c r="I9196" s="15">
        <v>0</v>
      </c>
      <c r="J9196" s="13">
        <f>OR(F9196&lt;&gt;0,G9196&lt;&gt;0,H9196&lt;&gt;0,I9196&lt;&gt;0)*(F9196 + (F9196 = 0))*(G9196 + (G9196 = 0))*(H9196 + (H9196 = 0))*(I9196 + (I9196 = 0))</f>
        <v>730</v>
      </c>
      <c r="K9196" s="11"/>
      <c r="L9196" s="11"/>
      <c r="M9196" s="11"/>
    </row>
    <row r="9197" spans="1:13">
      <c r="A9197" s="11"/>
      <c r="B9197" s="11"/>
      <c r="C9197" s="11"/>
      <c r="D9197" s="11"/>
      <c r="E9197" s="10" t="s">
        <v>3208</v>
      </c>
      <c r="F9197" s="14">
        <v>1</v>
      </c>
      <c r="G9197" s="15">
        <v>720</v>
      </c>
      <c r="H9197" s="15">
        <v>0</v>
      </c>
      <c r="I9197" s="15">
        <v>0</v>
      </c>
      <c r="J9197" s="13">
        <f>OR(F9197&lt;&gt;0,G9197&lt;&gt;0,H9197&lt;&gt;0,I9197&lt;&gt;0)*(F9197 + (F9197 = 0))*(G9197 + (G9197 = 0))*(H9197 + (H9197 = 0))*(I9197 + (I9197 = 0))</f>
        <v>720</v>
      </c>
      <c r="K9197" s="11"/>
      <c r="L9197" s="11"/>
      <c r="M9197" s="11"/>
    </row>
    <row r="9198" spans="1:13">
      <c r="A9198" s="11"/>
      <c r="B9198" s="11"/>
      <c r="C9198" s="11"/>
      <c r="D9198" s="11"/>
      <c r="E9198" s="10" t="s">
        <v>3209</v>
      </c>
      <c r="F9198" s="14">
        <v>1</v>
      </c>
      <c r="G9198" s="15">
        <v>740</v>
      </c>
      <c r="H9198" s="15">
        <v>0</v>
      </c>
      <c r="I9198" s="15">
        <v>0</v>
      </c>
      <c r="J9198" s="13">
        <f>OR(F9198&lt;&gt;0,G9198&lt;&gt;0,H9198&lt;&gt;0,I9198&lt;&gt;0)*(F9198 + (F9198 = 0))*(G9198 + (G9198 = 0))*(H9198 + (H9198 = 0))*(I9198 + (I9198 = 0))</f>
        <v>740</v>
      </c>
      <c r="K9198" s="11"/>
      <c r="L9198" s="11"/>
      <c r="M9198" s="11"/>
    </row>
    <row r="9199" spans="1:13">
      <c r="A9199" s="11"/>
      <c r="B9199" s="11"/>
      <c r="C9199" s="11"/>
      <c r="D9199" s="11"/>
      <c r="E9199" s="10" t="s">
        <v>3210</v>
      </c>
      <c r="F9199" s="14">
        <v>1</v>
      </c>
      <c r="G9199" s="15">
        <v>730</v>
      </c>
      <c r="H9199" s="15">
        <v>0</v>
      </c>
      <c r="I9199" s="15">
        <v>0</v>
      </c>
      <c r="J9199" s="13">
        <f>OR(F9199&lt;&gt;0,G9199&lt;&gt;0,H9199&lt;&gt;0,I9199&lt;&gt;0)*(F9199 + (F9199 = 0))*(G9199 + (G9199 = 0))*(H9199 + (H9199 = 0))*(I9199 + (I9199 = 0))</f>
        <v>730</v>
      </c>
      <c r="K9199" s="11"/>
      <c r="L9199" s="11"/>
      <c r="M9199" s="11"/>
    </row>
    <row r="9200" spans="1:13">
      <c r="A9200" s="11"/>
      <c r="B9200" s="11"/>
      <c r="C9200" s="11"/>
      <c r="D9200" s="11"/>
      <c r="E9200" s="10" t="s">
        <v>3211</v>
      </c>
      <c r="F9200" s="14">
        <v>1</v>
      </c>
      <c r="G9200" s="15">
        <v>390</v>
      </c>
      <c r="H9200" s="15">
        <v>0</v>
      </c>
      <c r="I9200" s="15">
        <v>0</v>
      </c>
      <c r="J9200" s="13">
        <f>OR(F9200&lt;&gt;0,G9200&lt;&gt;0,H9200&lt;&gt;0,I9200&lt;&gt;0)*(F9200 + (F9200 = 0))*(G9200 + (G9200 = 0))*(H9200 + (H9200 = 0))*(I9200 + (I9200 = 0))</f>
        <v>390</v>
      </c>
      <c r="K9200" s="11"/>
      <c r="L9200" s="11"/>
      <c r="M9200" s="11"/>
    </row>
    <row r="9201" spans="1:13">
      <c r="A9201" s="11"/>
      <c r="B9201" s="11"/>
      <c r="C9201" s="11"/>
      <c r="D9201" s="11"/>
      <c r="E9201" s="10" t="s">
        <v>3212</v>
      </c>
      <c r="F9201" s="14">
        <v>1</v>
      </c>
      <c r="G9201" s="15">
        <v>380</v>
      </c>
      <c r="H9201" s="15">
        <v>0</v>
      </c>
      <c r="I9201" s="15">
        <v>0</v>
      </c>
      <c r="J9201" s="13">
        <f>OR(F9201&lt;&gt;0,G9201&lt;&gt;0,H9201&lt;&gt;0,I9201&lt;&gt;0)*(F9201 + (F9201 = 0))*(G9201 + (G9201 = 0))*(H9201 + (H9201 = 0))*(I9201 + (I9201 = 0))</f>
        <v>380</v>
      </c>
      <c r="K9201" s="11"/>
      <c r="L9201" s="11"/>
      <c r="M9201" s="11"/>
    </row>
    <row r="9202" spans="1:13">
      <c r="A9202" s="11"/>
      <c r="B9202" s="11"/>
      <c r="C9202" s="11"/>
      <c r="D9202" s="11"/>
      <c r="E9202" s="10" t="s">
        <v>3213</v>
      </c>
      <c r="F9202" s="14">
        <v>1</v>
      </c>
      <c r="G9202" s="15">
        <v>400</v>
      </c>
      <c r="H9202" s="15">
        <v>0</v>
      </c>
      <c r="I9202" s="15">
        <v>0</v>
      </c>
      <c r="J9202" s="13">
        <f>OR(F9202&lt;&gt;0,G9202&lt;&gt;0,H9202&lt;&gt;0,I9202&lt;&gt;0)*(F9202 + (F9202 = 0))*(G9202 + (G9202 = 0))*(H9202 + (H9202 = 0))*(I9202 + (I9202 = 0))</f>
        <v>400</v>
      </c>
      <c r="K9202" s="11"/>
      <c r="L9202" s="11"/>
      <c r="M9202" s="11"/>
    </row>
    <row r="9203" spans="1:13">
      <c r="A9203" s="11"/>
      <c r="B9203" s="11"/>
      <c r="C9203" s="11"/>
      <c r="D9203" s="11"/>
      <c r="E9203" s="10" t="s">
        <v>3214</v>
      </c>
      <c r="F9203" s="14">
        <v>1</v>
      </c>
      <c r="G9203" s="15">
        <v>390</v>
      </c>
      <c r="H9203" s="15">
        <v>0</v>
      </c>
      <c r="I9203" s="15">
        <v>0</v>
      </c>
      <c r="J9203" s="13">
        <f>OR(F9203&lt;&gt;0,G9203&lt;&gt;0,H9203&lt;&gt;0,I9203&lt;&gt;0)*(F9203 + (F9203 = 0))*(G9203 + (G9203 = 0))*(H9203 + (H9203 = 0))*(I9203 + (I9203 = 0))</f>
        <v>390</v>
      </c>
      <c r="K9203" s="11"/>
      <c r="L9203" s="11"/>
      <c r="M9203" s="11"/>
    </row>
    <row r="9204" spans="1:13">
      <c r="A9204" s="11"/>
      <c r="B9204" s="11"/>
      <c r="C9204" s="11"/>
      <c r="D9204" s="11"/>
      <c r="E9204" s="10" t="s">
        <v>3171</v>
      </c>
      <c r="F9204" s="14"/>
      <c r="G9204" s="15"/>
      <c r="H9204" s="15"/>
      <c r="I9204" s="15"/>
      <c r="J9204" s="13">
        <f>OR(F9204&lt;&gt;0,G9204&lt;&gt;0,H9204&lt;&gt;0,I9204&lt;&gt;0)*(F9204 + (F9204 = 0))*(G9204 + (G9204 = 0))*(H9204 + (H9204 = 0))*(I9204 + (I9204 = 0))</f>
        <v>0</v>
      </c>
      <c r="K9204" s="11"/>
      <c r="L9204" s="11"/>
      <c r="M9204" s="11"/>
    </row>
    <row r="9205" spans="1:13">
      <c r="A9205" s="11"/>
      <c r="B9205" s="11"/>
      <c r="C9205" s="11"/>
      <c r="D9205" s="11"/>
      <c r="E9205" s="10" t="s">
        <v>3155</v>
      </c>
      <c r="F9205" s="14">
        <v>1</v>
      </c>
      <c r="G9205" s="15">
        <v>685</v>
      </c>
      <c r="H9205" s="15">
        <v>0</v>
      </c>
      <c r="I9205" s="15">
        <v>0</v>
      </c>
      <c r="J9205" s="13">
        <f>OR(F9205&lt;&gt;0,G9205&lt;&gt;0,H9205&lt;&gt;0,I9205&lt;&gt;0)*(F9205 + (F9205 = 0))*(G9205 + (G9205 = 0))*(H9205 + (H9205 = 0))*(I9205 + (I9205 = 0))</f>
        <v>685</v>
      </c>
      <c r="K9205" s="11"/>
      <c r="L9205" s="11"/>
      <c r="M9205" s="11"/>
    </row>
    <row r="9206" spans="1:13">
      <c r="A9206" s="11"/>
      <c r="B9206" s="11"/>
      <c r="C9206" s="11"/>
      <c r="D9206" s="11"/>
      <c r="E9206" s="10" t="s">
        <v>3156</v>
      </c>
      <c r="F9206" s="14">
        <v>1</v>
      </c>
      <c r="G9206" s="15">
        <v>674</v>
      </c>
      <c r="H9206" s="15">
        <v>0</v>
      </c>
      <c r="I9206" s="15">
        <v>0</v>
      </c>
      <c r="J9206" s="13">
        <f>OR(F9206&lt;&gt;0,G9206&lt;&gt;0,H9206&lt;&gt;0,I9206&lt;&gt;0)*(F9206 + (F9206 = 0))*(G9206 + (G9206 = 0))*(H9206 + (H9206 = 0))*(I9206 + (I9206 = 0))</f>
        <v>674</v>
      </c>
      <c r="K9206" s="11"/>
      <c r="L9206" s="11"/>
      <c r="M9206" s="11"/>
    </row>
    <row r="9207" spans="1:13">
      <c r="A9207" s="11"/>
      <c r="B9207" s="11"/>
      <c r="C9207" s="11"/>
      <c r="D9207" s="11"/>
      <c r="E9207" s="10" t="s">
        <v>3157</v>
      </c>
      <c r="F9207" s="14">
        <v>1</v>
      </c>
      <c r="G9207" s="15">
        <v>371</v>
      </c>
      <c r="H9207" s="15">
        <v>0</v>
      </c>
      <c r="I9207" s="15">
        <v>0</v>
      </c>
      <c r="J9207" s="13">
        <f>OR(F9207&lt;&gt;0,G9207&lt;&gt;0,H9207&lt;&gt;0,I9207&lt;&gt;0)*(F9207 + (F9207 = 0))*(G9207 + (G9207 = 0))*(H9207 + (H9207 = 0))*(I9207 + (I9207 = 0))</f>
        <v>371</v>
      </c>
      <c r="K9207" s="11"/>
      <c r="L9207" s="11"/>
      <c r="M9207" s="11"/>
    </row>
    <row r="9208" spans="1:13">
      <c r="A9208" s="11"/>
      <c r="B9208" s="11"/>
      <c r="C9208" s="11"/>
      <c r="D9208" s="11"/>
      <c r="E9208" s="10" t="s">
        <v>3158</v>
      </c>
      <c r="F9208" s="14">
        <v>1</v>
      </c>
      <c r="G9208" s="15">
        <v>360</v>
      </c>
      <c r="H9208" s="15">
        <v>0</v>
      </c>
      <c r="I9208" s="15">
        <v>0</v>
      </c>
      <c r="J9208" s="13">
        <f>OR(F9208&lt;&gt;0,G9208&lt;&gt;0,H9208&lt;&gt;0,I9208&lt;&gt;0)*(F9208 + (F9208 = 0))*(G9208 + (G9208 = 0))*(H9208 + (H9208 = 0))*(I9208 + (I9208 = 0))</f>
        <v>360</v>
      </c>
      <c r="K9208" s="11"/>
      <c r="L9208" s="11"/>
      <c r="M9208" s="11"/>
    </row>
    <row r="9209" spans="1:13">
      <c r="A9209" s="11"/>
      <c r="B9209" s="11"/>
      <c r="C9209" s="11"/>
      <c r="D9209" s="11"/>
      <c r="E9209" s="10" t="s">
        <v>3215</v>
      </c>
      <c r="F9209" s="14">
        <v>1</v>
      </c>
      <c r="G9209" s="15">
        <v>697</v>
      </c>
      <c r="H9209" s="15">
        <v>0</v>
      </c>
      <c r="I9209" s="15">
        <v>0</v>
      </c>
      <c r="J9209" s="13">
        <f>OR(F9209&lt;&gt;0,G9209&lt;&gt;0,H9209&lt;&gt;0,I9209&lt;&gt;0)*(F9209 + (F9209 = 0))*(G9209 + (G9209 = 0))*(H9209 + (H9209 = 0))*(I9209 + (I9209 = 0))</f>
        <v>697</v>
      </c>
      <c r="K9209" s="11"/>
      <c r="L9209" s="11"/>
      <c r="M9209" s="11"/>
    </row>
    <row r="9210" spans="1:13">
      <c r="A9210" s="11"/>
      <c r="B9210" s="11"/>
      <c r="C9210" s="11"/>
      <c r="D9210" s="11"/>
      <c r="E9210" s="10" t="s">
        <v>3216</v>
      </c>
      <c r="F9210" s="14">
        <v>1</v>
      </c>
      <c r="G9210" s="15">
        <v>786</v>
      </c>
      <c r="H9210" s="15">
        <v>0</v>
      </c>
      <c r="I9210" s="15">
        <v>0</v>
      </c>
      <c r="J9210" s="13">
        <f>OR(F9210&lt;&gt;0,G9210&lt;&gt;0,H9210&lt;&gt;0,I9210&lt;&gt;0)*(F9210 + (F9210 = 0))*(G9210 + (G9210 = 0))*(H9210 + (H9210 = 0))*(I9210 + (I9210 = 0))</f>
        <v>786</v>
      </c>
      <c r="K9210" s="11"/>
      <c r="L9210" s="11"/>
      <c r="M9210" s="11"/>
    </row>
    <row r="9211" spans="1:13">
      <c r="A9211" s="11"/>
      <c r="B9211" s="11"/>
      <c r="C9211" s="11"/>
      <c r="D9211" s="11"/>
      <c r="E9211" s="10" t="s">
        <v>3217</v>
      </c>
      <c r="F9211" s="14">
        <v>1</v>
      </c>
      <c r="G9211" s="15">
        <v>687</v>
      </c>
      <c r="H9211" s="15">
        <v>0</v>
      </c>
      <c r="I9211" s="15">
        <v>0</v>
      </c>
      <c r="J9211" s="13">
        <f>OR(F9211&lt;&gt;0,G9211&lt;&gt;0,H9211&lt;&gt;0,I9211&lt;&gt;0)*(F9211 + (F9211 = 0))*(G9211 + (G9211 = 0))*(H9211 + (H9211 = 0))*(I9211 + (I9211 = 0))</f>
        <v>687</v>
      </c>
      <c r="K9211" s="11"/>
      <c r="L9211" s="11"/>
      <c r="M9211" s="11"/>
    </row>
    <row r="9212" spans="1:13">
      <c r="A9212" s="11"/>
      <c r="B9212" s="11"/>
      <c r="C9212" s="11"/>
      <c r="D9212" s="11"/>
      <c r="E9212" s="10" t="s">
        <v>3218</v>
      </c>
      <c r="F9212" s="14">
        <v>1</v>
      </c>
      <c r="G9212" s="15">
        <v>796</v>
      </c>
      <c r="H9212" s="15">
        <v>0</v>
      </c>
      <c r="I9212" s="15">
        <v>0</v>
      </c>
      <c r="J9212" s="13">
        <f>OR(F9212&lt;&gt;0,G9212&lt;&gt;0,H9212&lt;&gt;0,I9212&lt;&gt;0)*(F9212 + (F9212 = 0))*(G9212 + (G9212 = 0))*(H9212 + (H9212 = 0))*(I9212 + (I9212 = 0))</f>
        <v>796</v>
      </c>
      <c r="K9212" s="11"/>
      <c r="L9212" s="11"/>
      <c r="M9212" s="11"/>
    </row>
    <row r="9213" spans="1:13">
      <c r="A9213" s="11"/>
      <c r="B9213" s="11"/>
      <c r="C9213" s="11"/>
      <c r="D9213" s="11"/>
      <c r="E9213" s="10" t="s">
        <v>3219</v>
      </c>
      <c r="F9213" s="14">
        <v>1</v>
      </c>
      <c r="G9213" s="15">
        <v>377</v>
      </c>
      <c r="H9213" s="15">
        <v>0</v>
      </c>
      <c r="I9213" s="15">
        <v>0</v>
      </c>
      <c r="J9213" s="13">
        <f>OR(F9213&lt;&gt;0,G9213&lt;&gt;0,H9213&lt;&gt;0,I9213&lt;&gt;0)*(F9213 + (F9213 = 0))*(G9213 + (G9213 = 0))*(H9213 + (H9213 = 0))*(I9213 + (I9213 = 0))</f>
        <v>377</v>
      </c>
      <c r="K9213" s="11"/>
      <c r="L9213" s="11"/>
      <c r="M9213" s="11"/>
    </row>
    <row r="9214" spans="1:13">
      <c r="A9214" s="11"/>
      <c r="B9214" s="11"/>
      <c r="C9214" s="11"/>
      <c r="D9214" s="11"/>
      <c r="E9214" s="10" t="s">
        <v>3220</v>
      </c>
      <c r="F9214" s="14">
        <v>1</v>
      </c>
      <c r="G9214" s="15">
        <v>366</v>
      </c>
      <c r="H9214" s="15">
        <v>0</v>
      </c>
      <c r="I9214" s="15">
        <v>0</v>
      </c>
      <c r="J9214" s="13">
        <f>OR(F9214&lt;&gt;0,G9214&lt;&gt;0,H9214&lt;&gt;0,I9214&lt;&gt;0)*(F9214 + (F9214 = 0))*(G9214 + (G9214 = 0))*(H9214 + (H9214 = 0))*(I9214 + (I9214 = 0))</f>
        <v>366</v>
      </c>
      <c r="K9214" s="11"/>
      <c r="L9214" s="11"/>
      <c r="M9214" s="11"/>
    </row>
    <row r="9215" spans="1:13">
      <c r="A9215" s="11"/>
      <c r="B9215" s="11"/>
      <c r="C9215" s="11"/>
      <c r="D9215" s="11"/>
      <c r="E9215" s="10" t="s">
        <v>3221</v>
      </c>
      <c r="F9215" s="14">
        <v>1</v>
      </c>
      <c r="G9215" s="15">
        <v>387</v>
      </c>
      <c r="H9215" s="15">
        <v>0</v>
      </c>
      <c r="I9215" s="15">
        <v>0</v>
      </c>
      <c r="J9215" s="13">
        <f>OR(F9215&lt;&gt;0,G9215&lt;&gt;0,H9215&lt;&gt;0,I9215&lt;&gt;0)*(F9215 + (F9215 = 0))*(G9215 + (G9215 = 0))*(H9215 + (H9215 = 0))*(I9215 + (I9215 = 0))</f>
        <v>387</v>
      </c>
      <c r="K9215" s="11"/>
      <c r="L9215" s="11"/>
      <c r="M9215" s="11"/>
    </row>
    <row r="9216" spans="1:13">
      <c r="A9216" s="11"/>
      <c r="B9216" s="11"/>
      <c r="C9216" s="11"/>
      <c r="D9216" s="11"/>
      <c r="E9216" s="10" t="s">
        <v>3222</v>
      </c>
      <c r="F9216" s="14">
        <v>1</v>
      </c>
      <c r="G9216" s="15">
        <v>376</v>
      </c>
      <c r="H9216" s="15">
        <v>0</v>
      </c>
      <c r="I9216" s="15">
        <v>0</v>
      </c>
      <c r="J9216" s="13">
        <f>OR(F9216&lt;&gt;0,G9216&lt;&gt;0,H9216&lt;&gt;0,I9216&lt;&gt;0)*(F9216 + (F9216 = 0))*(G9216 + (G9216 = 0))*(H9216 + (H9216 = 0))*(I9216 + (I9216 = 0))</f>
        <v>376</v>
      </c>
      <c r="K9216" s="11"/>
      <c r="L9216" s="11"/>
      <c r="M9216" s="11"/>
    </row>
    <row r="9217" spans="1:13">
      <c r="A9217" s="11"/>
      <c r="B9217" s="11"/>
      <c r="C9217" s="11"/>
      <c r="D9217" s="11"/>
      <c r="E9217" s="10" t="s">
        <v>17</v>
      </c>
      <c r="F9217" s="14"/>
      <c r="G9217" s="15"/>
      <c r="H9217" s="15"/>
      <c r="I9217" s="15"/>
      <c r="J9217" s="13">
        <f>OR(F9217&lt;&gt;0,G9217&lt;&gt;0,H9217&lt;&gt;0,I9217&lt;&gt;0)*(F9217 + (F9217 = 0))*(G9217 + (G9217 = 0))*(H9217 + (H9217 = 0))*(I9217 + (I9217 = 0))</f>
        <v>0</v>
      </c>
      <c r="K9217" s="11"/>
      <c r="L9217" s="11"/>
      <c r="M9217" s="11"/>
    </row>
    <row r="9218" spans="1:13">
      <c r="A9218" s="11"/>
      <c r="B9218" s="11"/>
      <c r="C9218" s="11"/>
      <c r="D9218" s="11"/>
      <c r="E9218" s="11"/>
      <c r="F9218" s="11"/>
      <c r="G9218" s="11"/>
      <c r="H9218" s="11"/>
      <c r="I9218" s="11"/>
      <c r="J9218" s="16" t="s">
        <v>2909</v>
      </c>
      <c r="K9218" s="17">
        <f>SUM(J9181:J9217)*1</f>
        <v>17321</v>
      </c>
      <c r="L9218" s="15">
        <v>7.8</v>
      </c>
      <c r="M9218" s="18">
        <f>ROUND(K9218*L9218,2)</f>
        <v>135103.79999999999</v>
      </c>
    </row>
    <row r="9219" spans="1:13" ht="0.95" customHeight="1">
      <c r="A9219" s="19"/>
      <c r="B9219" s="19"/>
      <c r="C9219" s="19"/>
      <c r="D9219" s="19"/>
      <c r="E9219" s="19"/>
      <c r="F9219" s="19"/>
      <c r="G9219" s="19"/>
      <c r="H9219" s="19"/>
      <c r="I9219" s="19"/>
      <c r="J9219" s="19"/>
      <c r="K9219" s="19"/>
      <c r="L9219" s="19"/>
      <c r="M9219" s="19"/>
    </row>
    <row r="9220" spans="1:13" s="1" customFormat="1">
      <c r="A9220" s="40" t="s">
        <v>3243</v>
      </c>
      <c r="B9220" s="16" t="s">
        <v>22</v>
      </c>
      <c r="C9220" s="16" t="s">
        <v>23</v>
      </c>
      <c r="D9220" s="16" t="s">
        <v>3244</v>
      </c>
      <c r="E9220" s="41"/>
      <c r="F9220" s="41"/>
      <c r="G9220" s="41"/>
      <c r="H9220" s="41"/>
      <c r="I9220" s="41"/>
      <c r="J9220" s="41"/>
      <c r="K9220" s="17">
        <f>K9254</f>
        <v>3375</v>
      </c>
      <c r="L9220" s="18">
        <f>L9254</f>
        <v>8.24</v>
      </c>
      <c r="M9220" s="18">
        <f>M9254</f>
        <v>27810</v>
      </c>
    </row>
    <row r="9221" spans="1:13">
      <c r="A9221" s="11"/>
      <c r="B9221" s="11"/>
      <c r="C9221" s="11"/>
      <c r="D9221" s="10" t="s">
        <v>3245</v>
      </c>
      <c r="E9221" s="11"/>
      <c r="F9221" s="11"/>
      <c r="G9221" s="11"/>
      <c r="H9221" s="11"/>
      <c r="I9221" s="11"/>
      <c r="J9221" s="11"/>
      <c r="K9221" s="11"/>
      <c r="L9221" s="11"/>
      <c r="M9221" s="11"/>
    </row>
    <row r="9222" spans="1:13">
      <c r="A9222" s="11"/>
      <c r="B9222" s="11"/>
      <c r="C9222" s="11"/>
      <c r="D9222" s="11"/>
      <c r="E9222" s="10" t="s">
        <v>3246</v>
      </c>
      <c r="F9222" s="14"/>
      <c r="G9222" s="15"/>
      <c r="H9222" s="15"/>
      <c r="I9222" s="15"/>
      <c r="J9222" s="13">
        <f>OR(F9222&lt;&gt;0,G9222&lt;&gt;0,H9222&lt;&gt;0,I9222&lt;&gt;0)*(F9222 + (F9222 = 0))*(G9222 + (G9222 = 0))*(H9222 + (H9222 = 0))*(I9222 + (I9222 = 0))</f>
        <v>0</v>
      </c>
      <c r="K9222" s="11"/>
      <c r="L9222" s="11"/>
      <c r="M9222" s="11"/>
    </row>
    <row r="9223" spans="1:13">
      <c r="A9223" s="11"/>
      <c r="B9223" s="11"/>
      <c r="C9223" s="11"/>
      <c r="D9223" s="11"/>
      <c r="E9223" s="10" t="s">
        <v>3140</v>
      </c>
      <c r="F9223" s="14"/>
      <c r="G9223" s="15"/>
      <c r="H9223" s="15"/>
      <c r="I9223" s="15"/>
      <c r="J9223" s="13">
        <f>OR(F9223&lt;&gt;0,G9223&lt;&gt;0,H9223&lt;&gt;0,I9223&lt;&gt;0)*(F9223 + (F9223 = 0))*(G9223 + (G9223 = 0))*(H9223 + (H9223 = 0))*(I9223 + (I9223 = 0))</f>
        <v>0</v>
      </c>
      <c r="K9223" s="11"/>
      <c r="L9223" s="11"/>
      <c r="M9223" s="11"/>
    </row>
    <row r="9224" spans="1:13">
      <c r="A9224" s="11"/>
      <c r="B9224" s="11"/>
      <c r="C9224" s="11"/>
      <c r="D9224" s="11"/>
      <c r="E9224" s="10" t="s">
        <v>3199</v>
      </c>
      <c r="F9224" s="14">
        <v>24</v>
      </c>
      <c r="G9224" s="15">
        <v>4.5</v>
      </c>
      <c r="H9224" s="15">
        <v>0</v>
      </c>
      <c r="I9224" s="15">
        <v>0</v>
      </c>
      <c r="J9224" s="13">
        <f>OR(F9224&lt;&gt;0,G9224&lt;&gt;0,H9224&lt;&gt;0,I9224&lt;&gt;0)*(F9224 + (F9224 = 0))*(G9224 + (G9224 = 0))*(H9224 + (H9224 = 0))*(I9224 + (I9224 = 0))</f>
        <v>108</v>
      </c>
      <c r="K9224" s="11"/>
      <c r="L9224" s="11"/>
      <c r="M9224" s="11"/>
    </row>
    <row r="9225" spans="1:13">
      <c r="A9225" s="11"/>
      <c r="B9225" s="11"/>
      <c r="C9225" s="11"/>
      <c r="D9225" s="11"/>
      <c r="E9225" s="10" t="s">
        <v>3200</v>
      </c>
      <c r="F9225" s="14">
        <v>24</v>
      </c>
      <c r="G9225" s="15">
        <v>4.5</v>
      </c>
      <c r="H9225" s="15">
        <v>0</v>
      </c>
      <c r="I9225" s="15">
        <v>0</v>
      </c>
      <c r="J9225" s="13">
        <f>OR(F9225&lt;&gt;0,G9225&lt;&gt;0,H9225&lt;&gt;0,I9225&lt;&gt;0)*(F9225 + (F9225 = 0))*(G9225 + (G9225 = 0))*(H9225 + (H9225 = 0))*(I9225 + (I9225 = 0))</f>
        <v>108</v>
      </c>
      <c r="K9225" s="11"/>
      <c r="L9225" s="11"/>
      <c r="M9225" s="11"/>
    </row>
    <row r="9226" spans="1:13">
      <c r="A9226" s="11"/>
      <c r="B9226" s="11"/>
      <c r="C9226" s="11"/>
      <c r="D9226" s="11"/>
      <c r="E9226" s="10" t="s">
        <v>3201</v>
      </c>
      <c r="F9226" s="14">
        <v>25</v>
      </c>
      <c r="G9226" s="15">
        <v>4.5</v>
      </c>
      <c r="H9226" s="15">
        <v>0</v>
      </c>
      <c r="I9226" s="15">
        <v>0</v>
      </c>
      <c r="J9226" s="13">
        <f>OR(F9226&lt;&gt;0,G9226&lt;&gt;0,H9226&lt;&gt;0,I9226&lt;&gt;0)*(F9226 + (F9226 = 0))*(G9226 + (G9226 = 0))*(H9226 + (H9226 = 0))*(I9226 + (I9226 = 0))</f>
        <v>112.5</v>
      </c>
      <c r="K9226" s="11"/>
      <c r="L9226" s="11"/>
      <c r="M9226" s="11"/>
    </row>
    <row r="9227" spans="1:13">
      <c r="A9227" s="11"/>
      <c r="B9227" s="11"/>
      <c r="C9227" s="11"/>
      <c r="D9227" s="11"/>
      <c r="E9227" s="10" t="s">
        <v>3202</v>
      </c>
      <c r="F9227" s="14">
        <v>25</v>
      </c>
      <c r="G9227" s="15">
        <v>4.5</v>
      </c>
      <c r="H9227" s="15">
        <v>0</v>
      </c>
      <c r="I9227" s="15">
        <v>0</v>
      </c>
      <c r="J9227" s="13">
        <f>OR(F9227&lt;&gt;0,G9227&lt;&gt;0,H9227&lt;&gt;0,I9227&lt;&gt;0)*(F9227 + (F9227 = 0))*(G9227 + (G9227 = 0))*(H9227 + (H9227 = 0))*(I9227 + (I9227 = 0))</f>
        <v>112.5</v>
      </c>
      <c r="K9227" s="11"/>
      <c r="L9227" s="11"/>
      <c r="M9227" s="11"/>
    </row>
    <row r="9228" spans="1:13">
      <c r="A9228" s="11"/>
      <c r="B9228" s="11"/>
      <c r="C9228" s="11"/>
      <c r="D9228" s="11"/>
      <c r="E9228" s="10" t="s">
        <v>3153</v>
      </c>
      <c r="F9228" s="14"/>
      <c r="G9228" s="15"/>
      <c r="H9228" s="15"/>
      <c r="I9228" s="15"/>
      <c r="J9228" s="13">
        <f>OR(F9228&lt;&gt;0,G9228&lt;&gt;0,H9228&lt;&gt;0,I9228&lt;&gt;0)*(F9228 + (F9228 = 0))*(G9228 + (G9228 = 0))*(H9228 + (H9228 = 0))*(I9228 + (I9228 = 0))</f>
        <v>0</v>
      </c>
      <c r="K9228" s="11"/>
      <c r="L9228" s="11"/>
      <c r="M9228" s="11"/>
    </row>
    <row r="9229" spans="1:13">
      <c r="A9229" s="11"/>
      <c r="B9229" s="11"/>
      <c r="C9229" s="11"/>
      <c r="D9229" s="11"/>
      <c r="E9229" s="10" t="s">
        <v>3203</v>
      </c>
      <c r="F9229" s="14">
        <v>26</v>
      </c>
      <c r="G9229" s="15">
        <v>4.5</v>
      </c>
      <c r="H9229" s="15">
        <v>0</v>
      </c>
      <c r="I9229" s="15">
        <v>0</v>
      </c>
      <c r="J9229" s="13">
        <f>OR(F9229&lt;&gt;0,G9229&lt;&gt;0,H9229&lt;&gt;0,I9229&lt;&gt;0)*(F9229 + (F9229 = 0))*(G9229 + (G9229 = 0))*(H9229 + (H9229 = 0))*(I9229 + (I9229 = 0))</f>
        <v>117</v>
      </c>
      <c r="K9229" s="11"/>
      <c r="L9229" s="11"/>
      <c r="M9229" s="11"/>
    </row>
    <row r="9230" spans="1:13">
      <c r="A9230" s="11"/>
      <c r="B9230" s="11"/>
      <c r="C9230" s="11"/>
      <c r="D9230" s="11"/>
      <c r="E9230" s="10" t="s">
        <v>3204</v>
      </c>
      <c r="F9230" s="14">
        <v>26</v>
      </c>
      <c r="G9230" s="15">
        <v>4.5</v>
      </c>
      <c r="H9230" s="15">
        <v>0</v>
      </c>
      <c r="I9230" s="15">
        <v>0</v>
      </c>
      <c r="J9230" s="13">
        <f>OR(F9230&lt;&gt;0,G9230&lt;&gt;0,H9230&lt;&gt;0,I9230&lt;&gt;0)*(F9230 + (F9230 = 0))*(G9230 + (G9230 = 0))*(H9230 + (H9230 = 0))*(I9230 + (I9230 = 0))</f>
        <v>117</v>
      </c>
      <c r="K9230" s="11"/>
      <c r="L9230" s="11"/>
      <c r="M9230" s="11"/>
    </row>
    <row r="9231" spans="1:13">
      <c r="A9231" s="11"/>
      <c r="B9231" s="11"/>
      <c r="C9231" s="11"/>
      <c r="D9231" s="11"/>
      <c r="E9231" s="10" t="s">
        <v>3205</v>
      </c>
      <c r="F9231" s="14">
        <v>27</v>
      </c>
      <c r="G9231" s="15">
        <v>4.5</v>
      </c>
      <c r="H9231" s="15">
        <v>0</v>
      </c>
      <c r="I9231" s="15">
        <v>0</v>
      </c>
      <c r="J9231" s="13">
        <f>OR(F9231&lt;&gt;0,G9231&lt;&gt;0,H9231&lt;&gt;0,I9231&lt;&gt;0)*(F9231 + (F9231 = 0))*(G9231 + (G9231 = 0))*(H9231 + (H9231 = 0))*(I9231 + (I9231 = 0))</f>
        <v>121.5</v>
      </c>
      <c r="K9231" s="11"/>
      <c r="L9231" s="11"/>
      <c r="M9231" s="11"/>
    </row>
    <row r="9232" spans="1:13">
      <c r="A9232" s="11"/>
      <c r="B9232" s="11"/>
      <c r="C9232" s="11"/>
      <c r="D9232" s="11"/>
      <c r="E9232" s="10" t="s">
        <v>3206</v>
      </c>
      <c r="F9232" s="14">
        <v>27</v>
      </c>
      <c r="G9232" s="15">
        <v>4.5</v>
      </c>
      <c r="H9232" s="15">
        <v>0</v>
      </c>
      <c r="I9232" s="15">
        <v>0</v>
      </c>
      <c r="J9232" s="13">
        <f>OR(F9232&lt;&gt;0,G9232&lt;&gt;0,H9232&lt;&gt;0,I9232&lt;&gt;0)*(F9232 + (F9232 = 0))*(G9232 + (G9232 = 0))*(H9232 + (H9232 = 0))*(I9232 + (I9232 = 0))</f>
        <v>121.5</v>
      </c>
      <c r="K9232" s="11"/>
      <c r="L9232" s="11"/>
      <c r="M9232" s="11"/>
    </row>
    <row r="9233" spans="1:13">
      <c r="A9233" s="11"/>
      <c r="B9233" s="11"/>
      <c r="C9233" s="11"/>
      <c r="D9233" s="11"/>
      <c r="E9233" s="10" t="s">
        <v>3154</v>
      </c>
      <c r="F9233" s="14"/>
      <c r="G9233" s="15"/>
      <c r="H9233" s="15"/>
      <c r="I9233" s="15"/>
      <c r="J9233" s="13">
        <f>OR(F9233&lt;&gt;0,G9233&lt;&gt;0,H9233&lt;&gt;0,I9233&lt;&gt;0)*(F9233 + (F9233 = 0))*(G9233 + (G9233 = 0))*(H9233 + (H9233 = 0))*(I9233 + (I9233 = 0))</f>
        <v>0</v>
      </c>
      <c r="K9233" s="11"/>
      <c r="L9233" s="11"/>
      <c r="M9233" s="11"/>
    </row>
    <row r="9234" spans="1:13">
      <c r="A9234" s="11"/>
      <c r="B9234" s="11"/>
      <c r="C9234" s="11"/>
      <c r="D9234" s="11"/>
      <c r="E9234" s="10" t="s">
        <v>3207</v>
      </c>
      <c r="F9234" s="14">
        <v>35</v>
      </c>
      <c r="G9234" s="15">
        <v>4.5</v>
      </c>
      <c r="H9234" s="15">
        <v>0</v>
      </c>
      <c r="I9234" s="15">
        <v>0</v>
      </c>
      <c r="J9234" s="13">
        <f>OR(F9234&lt;&gt;0,G9234&lt;&gt;0,H9234&lt;&gt;0,I9234&lt;&gt;0)*(F9234 + (F9234 = 0))*(G9234 + (G9234 = 0))*(H9234 + (H9234 = 0))*(I9234 + (I9234 = 0))</f>
        <v>157.5</v>
      </c>
      <c r="K9234" s="11"/>
      <c r="L9234" s="11"/>
      <c r="M9234" s="11"/>
    </row>
    <row r="9235" spans="1:13">
      <c r="A9235" s="11"/>
      <c r="B9235" s="11"/>
      <c r="C9235" s="11"/>
      <c r="D9235" s="11"/>
      <c r="E9235" s="10" t="s">
        <v>3208</v>
      </c>
      <c r="F9235" s="14">
        <v>23</v>
      </c>
      <c r="G9235" s="15">
        <v>4.5</v>
      </c>
      <c r="H9235" s="15">
        <v>0</v>
      </c>
      <c r="I9235" s="15">
        <v>0</v>
      </c>
      <c r="J9235" s="13">
        <f>OR(F9235&lt;&gt;0,G9235&lt;&gt;0,H9235&lt;&gt;0,I9235&lt;&gt;0)*(F9235 + (F9235 = 0))*(G9235 + (G9235 = 0))*(H9235 + (H9235 = 0))*(I9235 + (I9235 = 0))</f>
        <v>103.5</v>
      </c>
      <c r="K9235" s="11"/>
      <c r="L9235" s="11"/>
      <c r="M9235" s="11"/>
    </row>
    <row r="9236" spans="1:13">
      <c r="A9236" s="11"/>
      <c r="B9236" s="11"/>
      <c r="C9236" s="11"/>
      <c r="D9236" s="11"/>
      <c r="E9236" s="10" t="s">
        <v>3209</v>
      </c>
      <c r="F9236" s="14">
        <v>35</v>
      </c>
      <c r="G9236" s="15">
        <v>4.5</v>
      </c>
      <c r="H9236" s="15">
        <v>0</v>
      </c>
      <c r="I9236" s="15">
        <v>0</v>
      </c>
      <c r="J9236" s="13">
        <f>OR(F9236&lt;&gt;0,G9236&lt;&gt;0,H9236&lt;&gt;0,I9236&lt;&gt;0)*(F9236 + (F9236 = 0))*(G9236 + (G9236 = 0))*(H9236 + (H9236 = 0))*(I9236 + (I9236 = 0))</f>
        <v>157.5</v>
      </c>
      <c r="K9236" s="11"/>
      <c r="L9236" s="11"/>
      <c r="M9236" s="11"/>
    </row>
    <row r="9237" spans="1:13">
      <c r="A9237" s="11"/>
      <c r="B9237" s="11"/>
      <c r="C9237" s="11"/>
      <c r="D9237" s="11"/>
      <c r="E9237" s="10" t="s">
        <v>3210</v>
      </c>
      <c r="F9237" s="14">
        <v>23</v>
      </c>
      <c r="G9237" s="15">
        <v>4.5</v>
      </c>
      <c r="H9237" s="15">
        <v>0</v>
      </c>
      <c r="I9237" s="15">
        <v>0</v>
      </c>
      <c r="J9237" s="13">
        <f>OR(F9237&lt;&gt;0,G9237&lt;&gt;0,H9237&lt;&gt;0,I9237&lt;&gt;0)*(F9237 + (F9237 = 0))*(G9237 + (G9237 = 0))*(H9237 + (H9237 = 0))*(I9237 + (I9237 = 0))</f>
        <v>103.5</v>
      </c>
      <c r="K9237" s="11"/>
      <c r="L9237" s="11"/>
      <c r="M9237" s="11"/>
    </row>
    <row r="9238" spans="1:13">
      <c r="A9238" s="11"/>
      <c r="B9238" s="11"/>
      <c r="C9238" s="11"/>
      <c r="D9238" s="11"/>
      <c r="E9238" s="10" t="s">
        <v>3211</v>
      </c>
      <c r="F9238" s="14">
        <v>33</v>
      </c>
      <c r="G9238" s="15">
        <v>4.5</v>
      </c>
      <c r="H9238" s="15">
        <v>0</v>
      </c>
      <c r="I9238" s="15">
        <v>0</v>
      </c>
      <c r="J9238" s="13">
        <f>OR(F9238&lt;&gt;0,G9238&lt;&gt;0,H9238&lt;&gt;0,I9238&lt;&gt;0)*(F9238 + (F9238 = 0))*(G9238 + (G9238 = 0))*(H9238 + (H9238 = 0))*(I9238 + (I9238 = 0))</f>
        <v>148.5</v>
      </c>
      <c r="K9238" s="11"/>
      <c r="L9238" s="11"/>
      <c r="M9238" s="11"/>
    </row>
    <row r="9239" spans="1:13">
      <c r="A9239" s="11"/>
      <c r="B9239" s="11"/>
      <c r="C9239" s="11"/>
      <c r="D9239" s="11"/>
      <c r="E9239" s="10" t="s">
        <v>3212</v>
      </c>
      <c r="F9239" s="14">
        <v>33</v>
      </c>
      <c r="G9239" s="15">
        <v>4.5</v>
      </c>
      <c r="H9239" s="15">
        <v>0</v>
      </c>
      <c r="I9239" s="15">
        <v>0</v>
      </c>
      <c r="J9239" s="13">
        <f>OR(F9239&lt;&gt;0,G9239&lt;&gt;0,H9239&lt;&gt;0,I9239&lt;&gt;0)*(F9239 + (F9239 = 0))*(G9239 + (G9239 = 0))*(H9239 + (H9239 = 0))*(I9239 + (I9239 = 0))</f>
        <v>148.5</v>
      </c>
      <c r="K9239" s="11"/>
      <c r="L9239" s="11"/>
      <c r="M9239" s="11"/>
    </row>
    <row r="9240" spans="1:13">
      <c r="A9240" s="11"/>
      <c r="B9240" s="11"/>
      <c r="C9240" s="11"/>
      <c r="D9240" s="11"/>
      <c r="E9240" s="10" t="s">
        <v>3213</v>
      </c>
      <c r="F9240" s="14">
        <v>32</v>
      </c>
      <c r="G9240" s="15">
        <v>4.5</v>
      </c>
      <c r="H9240" s="15">
        <v>0</v>
      </c>
      <c r="I9240" s="15">
        <v>0</v>
      </c>
      <c r="J9240" s="13">
        <f>OR(F9240&lt;&gt;0,G9240&lt;&gt;0,H9240&lt;&gt;0,I9240&lt;&gt;0)*(F9240 + (F9240 = 0))*(G9240 + (G9240 = 0))*(H9240 + (H9240 = 0))*(I9240 + (I9240 = 0))</f>
        <v>144</v>
      </c>
      <c r="K9240" s="11"/>
      <c r="L9240" s="11"/>
      <c r="M9240" s="11"/>
    </row>
    <row r="9241" spans="1:13">
      <c r="A9241" s="11"/>
      <c r="B9241" s="11"/>
      <c r="C9241" s="11"/>
      <c r="D9241" s="11"/>
      <c r="E9241" s="10" t="s">
        <v>3214</v>
      </c>
      <c r="F9241" s="14">
        <v>32</v>
      </c>
      <c r="G9241" s="15">
        <v>4.5</v>
      </c>
      <c r="H9241" s="15">
        <v>0</v>
      </c>
      <c r="I9241" s="15">
        <v>0</v>
      </c>
      <c r="J9241" s="13">
        <f>OR(F9241&lt;&gt;0,G9241&lt;&gt;0,H9241&lt;&gt;0,I9241&lt;&gt;0)*(F9241 + (F9241 = 0))*(G9241 + (G9241 = 0))*(H9241 + (H9241 = 0))*(I9241 + (I9241 = 0))</f>
        <v>144</v>
      </c>
      <c r="K9241" s="11"/>
      <c r="L9241" s="11"/>
      <c r="M9241" s="11"/>
    </row>
    <row r="9242" spans="1:13">
      <c r="A9242" s="11"/>
      <c r="B9242" s="11"/>
      <c r="C9242" s="11"/>
      <c r="D9242" s="11"/>
      <c r="E9242" s="10" t="s">
        <v>3242</v>
      </c>
      <c r="F9242" s="14">
        <v>20</v>
      </c>
      <c r="G9242" s="15">
        <v>4.5</v>
      </c>
      <c r="H9242" s="15">
        <v>0</v>
      </c>
      <c r="I9242" s="15">
        <v>0</v>
      </c>
      <c r="J9242" s="13">
        <f>OR(F9242&lt;&gt;0,G9242&lt;&gt;0,H9242&lt;&gt;0,I9242&lt;&gt;0)*(F9242 + (F9242 = 0))*(G9242 + (G9242 = 0))*(H9242 + (H9242 = 0))*(I9242 + (I9242 = 0))</f>
        <v>90</v>
      </c>
      <c r="K9242" s="11"/>
      <c r="L9242" s="11"/>
      <c r="M9242" s="11"/>
    </row>
    <row r="9243" spans="1:13">
      <c r="A9243" s="11"/>
      <c r="B9243" s="11"/>
      <c r="C9243" s="11"/>
      <c r="D9243" s="11"/>
      <c r="E9243" s="10" t="s">
        <v>3171</v>
      </c>
      <c r="F9243" s="14"/>
      <c r="G9243" s="15"/>
      <c r="H9243" s="15"/>
      <c r="I9243" s="15"/>
      <c r="J9243" s="13">
        <f>OR(F9243&lt;&gt;0,G9243&lt;&gt;0,H9243&lt;&gt;0,I9243&lt;&gt;0)*(F9243 + (F9243 = 0))*(G9243 + (G9243 = 0))*(H9243 + (H9243 = 0))*(I9243 + (I9243 = 0))</f>
        <v>0</v>
      </c>
      <c r="K9243" s="11"/>
      <c r="L9243" s="11"/>
      <c r="M9243" s="11"/>
    </row>
    <row r="9244" spans="1:13">
      <c r="A9244" s="11"/>
      <c r="B9244" s="11"/>
      <c r="C9244" s="11"/>
      <c r="D9244" s="11"/>
      <c r="E9244" s="10" t="s">
        <v>3215</v>
      </c>
      <c r="F9244" s="14">
        <v>23</v>
      </c>
      <c r="G9244" s="15">
        <v>4.5</v>
      </c>
      <c r="H9244" s="15">
        <v>0</v>
      </c>
      <c r="I9244" s="15">
        <v>0</v>
      </c>
      <c r="J9244" s="13">
        <f>OR(F9244&lt;&gt;0,G9244&lt;&gt;0,H9244&lt;&gt;0,I9244&lt;&gt;0)*(F9244 + (F9244 = 0))*(G9244 + (G9244 = 0))*(H9244 + (H9244 = 0))*(I9244 + (I9244 = 0))</f>
        <v>103.5</v>
      </c>
      <c r="K9244" s="11"/>
      <c r="L9244" s="11"/>
      <c r="M9244" s="11"/>
    </row>
    <row r="9245" spans="1:13">
      <c r="A9245" s="11"/>
      <c r="B9245" s="11"/>
      <c r="C9245" s="11"/>
      <c r="D9245" s="11"/>
      <c r="E9245" s="10" t="s">
        <v>3216</v>
      </c>
      <c r="F9245" s="14">
        <v>30</v>
      </c>
      <c r="G9245" s="15">
        <v>4.5</v>
      </c>
      <c r="H9245" s="15">
        <v>0</v>
      </c>
      <c r="I9245" s="15">
        <v>0</v>
      </c>
      <c r="J9245" s="13">
        <f>OR(F9245&lt;&gt;0,G9245&lt;&gt;0,H9245&lt;&gt;0,I9245&lt;&gt;0)*(F9245 + (F9245 = 0))*(G9245 + (G9245 = 0))*(H9245 + (H9245 = 0))*(I9245 + (I9245 = 0))</f>
        <v>135</v>
      </c>
      <c r="K9245" s="11"/>
      <c r="L9245" s="11"/>
      <c r="M9245" s="11"/>
    </row>
    <row r="9246" spans="1:13">
      <c r="A9246" s="11"/>
      <c r="B9246" s="11"/>
      <c r="C9246" s="11"/>
      <c r="D9246" s="11"/>
      <c r="E9246" s="10" t="s">
        <v>3217</v>
      </c>
      <c r="F9246" s="14">
        <v>23</v>
      </c>
      <c r="G9246" s="15">
        <v>4.5</v>
      </c>
      <c r="H9246" s="15">
        <v>0</v>
      </c>
      <c r="I9246" s="15">
        <v>0</v>
      </c>
      <c r="J9246" s="13">
        <f>OR(F9246&lt;&gt;0,G9246&lt;&gt;0,H9246&lt;&gt;0,I9246&lt;&gt;0)*(F9246 + (F9246 = 0))*(G9246 + (G9246 = 0))*(H9246 + (H9246 = 0))*(I9246 + (I9246 = 0))</f>
        <v>103.5</v>
      </c>
      <c r="K9246" s="11"/>
      <c r="L9246" s="11"/>
      <c r="M9246" s="11"/>
    </row>
    <row r="9247" spans="1:13">
      <c r="A9247" s="11"/>
      <c r="B9247" s="11"/>
      <c r="C9247" s="11"/>
      <c r="D9247" s="11"/>
      <c r="E9247" s="10" t="s">
        <v>3218</v>
      </c>
      <c r="F9247" s="14">
        <v>29</v>
      </c>
      <c r="G9247" s="15">
        <v>4.5</v>
      </c>
      <c r="H9247" s="15">
        <v>0</v>
      </c>
      <c r="I9247" s="15">
        <v>0</v>
      </c>
      <c r="J9247" s="13">
        <f>OR(F9247&lt;&gt;0,G9247&lt;&gt;0,H9247&lt;&gt;0,I9247&lt;&gt;0)*(F9247 + (F9247 = 0))*(G9247 + (G9247 = 0))*(H9247 + (H9247 = 0))*(I9247 + (I9247 = 0))</f>
        <v>130.5</v>
      </c>
      <c r="K9247" s="11"/>
      <c r="L9247" s="11"/>
      <c r="M9247" s="11"/>
    </row>
    <row r="9248" spans="1:13">
      <c r="A9248" s="11"/>
      <c r="B9248" s="11"/>
      <c r="C9248" s="11"/>
      <c r="D9248" s="11"/>
      <c r="E9248" s="10" t="s">
        <v>3219</v>
      </c>
      <c r="F9248" s="14">
        <v>33</v>
      </c>
      <c r="G9248" s="15">
        <v>4.5</v>
      </c>
      <c r="H9248" s="15">
        <v>0</v>
      </c>
      <c r="I9248" s="15">
        <v>0</v>
      </c>
      <c r="J9248" s="13">
        <f>OR(F9248&lt;&gt;0,G9248&lt;&gt;0,H9248&lt;&gt;0,I9248&lt;&gt;0)*(F9248 + (F9248 = 0))*(G9248 + (G9248 = 0))*(H9248 + (H9248 = 0))*(I9248 + (I9248 = 0))</f>
        <v>148.5</v>
      </c>
      <c r="K9248" s="11"/>
      <c r="L9248" s="11"/>
      <c r="M9248" s="11"/>
    </row>
    <row r="9249" spans="1:13">
      <c r="A9249" s="11"/>
      <c r="B9249" s="11"/>
      <c r="C9249" s="11"/>
      <c r="D9249" s="11"/>
      <c r="E9249" s="10" t="s">
        <v>3220</v>
      </c>
      <c r="F9249" s="14">
        <v>45</v>
      </c>
      <c r="G9249" s="15">
        <v>4.5</v>
      </c>
      <c r="H9249" s="15">
        <v>0</v>
      </c>
      <c r="I9249" s="15">
        <v>0</v>
      </c>
      <c r="J9249" s="13">
        <f>OR(F9249&lt;&gt;0,G9249&lt;&gt;0,H9249&lt;&gt;0,I9249&lt;&gt;0)*(F9249 + (F9249 = 0))*(G9249 + (G9249 = 0))*(H9249 + (H9249 = 0))*(I9249 + (I9249 = 0))</f>
        <v>202.5</v>
      </c>
      <c r="K9249" s="11"/>
      <c r="L9249" s="11"/>
      <c r="M9249" s="11"/>
    </row>
    <row r="9250" spans="1:13">
      <c r="A9250" s="11"/>
      <c r="B9250" s="11"/>
      <c r="C9250" s="11"/>
      <c r="D9250" s="11"/>
      <c r="E9250" s="10" t="s">
        <v>3221</v>
      </c>
      <c r="F9250" s="14">
        <v>32</v>
      </c>
      <c r="G9250" s="15">
        <v>4.5</v>
      </c>
      <c r="H9250" s="15">
        <v>0</v>
      </c>
      <c r="I9250" s="15">
        <v>0</v>
      </c>
      <c r="J9250" s="13">
        <f>OR(F9250&lt;&gt;0,G9250&lt;&gt;0,H9250&lt;&gt;0,I9250&lt;&gt;0)*(F9250 + (F9250 = 0))*(G9250 + (G9250 = 0))*(H9250 + (H9250 = 0))*(I9250 + (I9250 = 0))</f>
        <v>144</v>
      </c>
      <c r="K9250" s="11"/>
      <c r="L9250" s="11"/>
      <c r="M9250" s="11"/>
    </row>
    <row r="9251" spans="1:13">
      <c r="A9251" s="11"/>
      <c r="B9251" s="11"/>
      <c r="C9251" s="11"/>
      <c r="D9251" s="11"/>
      <c r="E9251" s="10" t="s">
        <v>3222</v>
      </c>
      <c r="F9251" s="14">
        <v>45</v>
      </c>
      <c r="G9251" s="15">
        <v>4.5</v>
      </c>
      <c r="H9251" s="15">
        <v>0</v>
      </c>
      <c r="I9251" s="15">
        <v>0</v>
      </c>
      <c r="J9251" s="13">
        <f>OR(F9251&lt;&gt;0,G9251&lt;&gt;0,H9251&lt;&gt;0,I9251&lt;&gt;0)*(F9251 + (F9251 = 0))*(G9251 + (G9251 = 0))*(H9251 + (H9251 = 0))*(I9251 + (I9251 = 0))</f>
        <v>202.5</v>
      </c>
      <c r="K9251" s="11"/>
      <c r="L9251" s="11"/>
      <c r="M9251" s="11"/>
    </row>
    <row r="9252" spans="1:13">
      <c r="A9252" s="11"/>
      <c r="B9252" s="11"/>
      <c r="C9252" s="11"/>
      <c r="D9252" s="11"/>
      <c r="E9252" s="10" t="s">
        <v>3242</v>
      </c>
      <c r="F9252" s="14">
        <v>20</v>
      </c>
      <c r="G9252" s="15">
        <v>4.5</v>
      </c>
      <c r="H9252" s="15">
        <v>0</v>
      </c>
      <c r="I9252" s="15">
        <v>0</v>
      </c>
      <c r="J9252" s="13">
        <f>OR(F9252&lt;&gt;0,G9252&lt;&gt;0,H9252&lt;&gt;0,I9252&lt;&gt;0)*(F9252 + (F9252 = 0))*(G9252 + (G9252 = 0))*(H9252 + (H9252 = 0))*(I9252 + (I9252 = 0))</f>
        <v>90</v>
      </c>
      <c r="K9252" s="11"/>
      <c r="L9252" s="11"/>
      <c r="M9252" s="11"/>
    </row>
    <row r="9253" spans="1:13">
      <c r="A9253" s="11"/>
      <c r="B9253" s="11"/>
      <c r="C9253" s="11"/>
      <c r="D9253" s="11"/>
      <c r="E9253" s="10" t="s">
        <v>17</v>
      </c>
      <c r="F9253" s="14"/>
      <c r="G9253" s="15"/>
      <c r="H9253" s="15"/>
      <c r="I9253" s="15"/>
      <c r="J9253" s="13">
        <f>OR(F9253&lt;&gt;0,G9253&lt;&gt;0,H9253&lt;&gt;0,I9253&lt;&gt;0)*(F9253 + (F9253 = 0))*(G9253 + (G9253 = 0))*(H9253 + (H9253 = 0))*(I9253 + (I9253 = 0))</f>
        <v>0</v>
      </c>
      <c r="K9253" s="11"/>
      <c r="L9253" s="11"/>
      <c r="M9253" s="11"/>
    </row>
    <row r="9254" spans="1:13">
      <c r="A9254" s="11"/>
      <c r="B9254" s="11"/>
      <c r="C9254" s="11"/>
      <c r="D9254" s="11"/>
      <c r="E9254" s="11"/>
      <c r="F9254" s="11"/>
      <c r="G9254" s="11"/>
      <c r="H9254" s="11"/>
      <c r="I9254" s="11"/>
      <c r="J9254" s="16" t="s">
        <v>3247</v>
      </c>
      <c r="K9254" s="17">
        <f>SUM(J9222:J9253)*1</f>
        <v>3375</v>
      </c>
      <c r="L9254" s="15">
        <v>8.24</v>
      </c>
      <c r="M9254" s="18">
        <f>ROUND(K9254*L9254,2)</f>
        <v>27810</v>
      </c>
    </row>
    <row r="9255" spans="1:13" ht="0.95" customHeight="1">
      <c r="A9255" s="19"/>
      <c r="B9255" s="19"/>
      <c r="C9255" s="19"/>
      <c r="D9255" s="19"/>
      <c r="E9255" s="19"/>
      <c r="F9255" s="19"/>
      <c r="G9255" s="19"/>
      <c r="H9255" s="19"/>
      <c r="I9255" s="19"/>
      <c r="J9255" s="19"/>
      <c r="K9255" s="19"/>
      <c r="L9255" s="19"/>
      <c r="M9255" s="19"/>
    </row>
    <row r="9256" spans="1:13">
      <c r="A9256" s="11"/>
      <c r="B9256" s="11"/>
      <c r="C9256" s="11"/>
      <c r="D9256" s="11"/>
      <c r="E9256" s="11"/>
      <c r="F9256" s="11"/>
      <c r="G9256" s="11"/>
      <c r="H9256" s="11"/>
      <c r="I9256" s="11"/>
      <c r="J9256" s="16" t="s">
        <v>3248</v>
      </c>
      <c r="K9256" s="20">
        <v>1</v>
      </c>
      <c r="L9256" s="18">
        <f>M8910+M8987+M8996+M9003+M9011+M9020+M9029+M9062+M9071+M9078+M9085+M9094+M9166+M9179+M9220</f>
        <v>2730747.1</v>
      </c>
      <c r="M9256" s="18">
        <f>ROUND(K9256*L9256,2)</f>
        <v>2730747.1</v>
      </c>
    </row>
    <row r="9257" spans="1:13" ht="0.95" customHeight="1">
      <c r="A9257" s="19"/>
      <c r="B9257" s="19"/>
      <c r="C9257" s="19"/>
      <c r="D9257" s="19"/>
      <c r="E9257" s="19"/>
      <c r="F9257" s="19"/>
      <c r="G9257" s="19"/>
      <c r="H9257" s="19"/>
      <c r="I9257" s="19"/>
      <c r="J9257" s="19"/>
      <c r="K9257" s="19"/>
      <c r="L9257" s="19"/>
      <c r="M9257" s="19"/>
    </row>
    <row r="9258" spans="1:13">
      <c r="A9258" s="29" t="s">
        <v>3249</v>
      </c>
      <c r="B9258" s="29" t="s">
        <v>16</v>
      </c>
      <c r="C9258" s="29" t="s">
        <v>17</v>
      </c>
      <c r="D9258" s="29" t="s">
        <v>3250</v>
      </c>
      <c r="E9258" s="30"/>
      <c r="F9258" s="30"/>
      <c r="G9258" s="30"/>
      <c r="H9258" s="30"/>
      <c r="I9258" s="30"/>
      <c r="J9258" s="30"/>
      <c r="K9258" s="31">
        <f>K9292</f>
        <v>1</v>
      </c>
      <c r="L9258" s="32">
        <f>L9292</f>
        <v>103975.6</v>
      </c>
      <c r="M9258" s="32">
        <f>M9292</f>
        <v>103975.6</v>
      </c>
    </row>
    <row r="9259" spans="1:13" s="1" customFormat="1">
      <c r="A9259" s="40" t="s">
        <v>2531</v>
      </c>
      <c r="B9259" s="16" t="s">
        <v>22</v>
      </c>
      <c r="C9259" s="16" t="s">
        <v>61</v>
      </c>
      <c r="D9259" s="16" t="s">
        <v>2532</v>
      </c>
      <c r="E9259" s="41"/>
      <c r="F9259" s="41"/>
      <c r="G9259" s="41"/>
      <c r="H9259" s="41"/>
      <c r="I9259" s="41"/>
      <c r="J9259" s="41"/>
      <c r="K9259" s="17">
        <f>K9266</f>
        <v>120</v>
      </c>
      <c r="L9259" s="18">
        <f>L9266</f>
        <v>365.27</v>
      </c>
      <c r="M9259" s="18">
        <f>M9266</f>
        <v>43832.4</v>
      </c>
    </row>
    <row r="9260" spans="1:13">
      <c r="A9260" s="11"/>
      <c r="B9260" s="11"/>
      <c r="C9260" s="11"/>
      <c r="D9260" s="10" t="s">
        <v>2533</v>
      </c>
      <c r="E9260" s="11"/>
      <c r="F9260" s="11"/>
      <c r="G9260" s="11"/>
      <c r="H9260" s="11"/>
      <c r="I9260" s="11"/>
      <c r="J9260" s="11"/>
      <c r="K9260" s="11"/>
      <c r="L9260" s="11"/>
      <c r="M9260" s="11"/>
    </row>
    <row r="9261" spans="1:13">
      <c r="A9261" s="11"/>
      <c r="B9261" s="11"/>
      <c r="C9261" s="11"/>
      <c r="D9261" s="11"/>
      <c r="E9261" s="10" t="s">
        <v>3227</v>
      </c>
      <c r="F9261" s="14"/>
      <c r="G9261" s="15"/>
      <c r="H9261" s="15"/>
      <c r="I9261" s="15"/>
      <c r="J9261" s="13">
        <f>OR(F9261&lt;&gt;0,G9261&lt;&gt;0,H9261&lt;&gt;0,I9261&lt;&gt;0)*(F9261 + (F9261 = 0))*(G9261 + (G9261 = 0))*(H9261 + (H9261 = 0))*(I9261 + (I9261 = 0))</f>
        <v>0</v>
      </c>
      <c r="K9261" s="11"/>
      <c r="L9261" s="11"/>
      <c r="M9261" s="11"/>
    </row>
    <row r="9262" spans="1:13">
      <c r="A9262" s="11"/>
      <c r="B9262" s="11"/>
      <c r="C9262" s="11"/>
      <c r="D9262" s="11"/>
      <c r="E9262" s="10" t="s">
        <v>333</v>
      </c>
      <c r="F9262" s="14">
        <v>8</v>
      </c>
      <c r="G9262" s="15">
        <v>8</v>
      </c>
      <c r="H9262" s="15">
        <v>0</v>
      </c>
      <c r="I9262" s="15">
        <v>0</v>
      </c>
      <c r="J9262" s="13">
        <f>OR(F9262&lt;&gt;0,G9262&lt;&gt;0,H9262&lt;&gt;0,I9262&lt;&gt;0)*(F9262 + (F9262 = 0))*(G9262 + (G9262 = 0))*(H9262 + (H9262 = 0))*(I9262 + (I9262 = 0))</f>
        <v>64</v>
      </c>
      <c r="K9262" s="11"/>
      <c r="L9262" s="11"/>
      <c r="M9262" s="11"/>
    </row>
    <row r="9263" spans="1:13">
      <c r="A9263" s="11"/>
      <c r="B9263" s="11"/>
      <c r="C9263" s="11"/>
      <c r="D9263" s="11"/>
      <c r="E9263" s="10" t="s">
        <v>3229</v>
      </c>
      <c r="F9263" s="14"/>
      <c r="G9263" s="15"/>
      <c r="H9263" s="15"/>
      <c r="I9263" s="15"/>
      <c r="J9263" s="13">
        <f>OR(F9263&lt;&gt;0,G9263&lt;&gt;0,H9263&lt;&gt;0,I9263&lt;&gt;0)*(F9263 + (F9263 = 0))*(G9263 + (G9263 = 0))*(H9263 + (H9263 = 0))*(I9263 + (I9263 = 0))</f>
        <v>0</v>
      </c>
      <c r="K9263" s="11"/>
      <c r="L9263" s="11"/>
      <c r="M9263" s="11"/>
    </row>
    <row r="9264" spans="1:13">
      <c r="A9264" s="11"/>
      <c r="B9264" s="11"/>
      <c r="C9264" s="11"/>
      <c r="D9264" s="11"/>
      <c r="E9264" s="10" t="s">
        <v>333</v>
      </c>
      <c r="F9264" s="14">
        <v>8</v>
      </c>
      <c r="G9264" s="15">
        <v>7</v>
      </c>
      <c r="H9264" s="15">
        <v>0</v>
      </c>
      <c r="I9264" s="15">
        <v>0</v>
      </c>
      <c r="J9264" s="13">
        <f>OR(F9264&lt;&gt;0,G9264&lt;&gt;0,H9264&lt;&gt;0,I9264&lt;&gt;0)*(F9264 + (F9264 = 0))*(G9264 + (G9264 = 0))*(H9264 + (H9264 = 0))*(I9264 + (I9264 = 0))</f>
        <v>56</v>
      </c>
      <c r="K9264" s="11"/>
      <c r="L9264" s="11"/>
      <c r="M9264" s="11"/>
    </row>
    <row r="9265" spans="1:13">
      <c r="A9265" s="11"/>
      <c r="B9265" s="11"/>
      <c r="C9265" s="11"/>
      <c r="D9265" s="11"/>
      <c r="E9265" s="10" t="s">
        <v>17</v>
      </c>
      <c r="F9265" s="14"/>
      <c r="G9265" s="15"/>
      <c r="H9265" s="15"/>
      <c r="I9265" s="15"/>
      <c r="J9265" s="13">
        <f>OR(F9265&lt;&gt;0,G9265&lt;&gt;0,H9265&lt;&gt;0,I9265&lt;&gt;0)*(F9265 + (F9265 = 0))*(G9265 + (G9265 = 0))*(H9265 + (H9265 = 0))*(I9265 + (I9265 = 0))</f>
        <v>0</v>
      </c>
      <c r="K9265" s="11"/>
      <c r="L9265" s="11"/>
      <c r="M9265" s="11"/>
    </row>
    <row r="9266" spans="1:13">
      <c r="A9266" s="11"/>
      <c r="B9266" s="11"/>
      <c r="C9266" s="11"/>
      <c r="D9266" s="11"/>
      <c r="E9266" s="11"/>
      <c r="F9266" s="11"/>
      <c r="G9266" s="11"/>
      <c r="H9266" s="11"/>
      <c r="I9266" s="11"/>
      <c r="J9266" s="16" t="s">
        <v>2534</v>
      </c>
      <c r="K9266" s="17">
        <f>SUM(J9261:J9265)*1</f>
        <v>120</v>
      </c>
      <c r="L9266" s="15">
        <v>365.27</v>
      </c>
      <c r="M9266" s="18">
        <f>ROUND(K9266*L9266,2)</f>
        <v>43832.4</v>
      </c>
    </row>
    <row r="9267" spans="1:13" ht="0.95" customHeight="1">
      <c r="A9267" s="19"/>
      <c r="B9267" s="19"/>
      <c r="C9267" s="19"/>
      <c r="D9267" s="19"/>
      <c r="E9267" s="19"/>
      <c r="F9267" s="19"/>
      <c r="G9267" s="19"/>
      <c r="H9267" s="19"/>
      <c r="I9267" s="19"/>
      <c r="J9267" s="19"/>
      <c r="K9267" s="19"/>
      <c r="L9267" s="19"/>
      <c r="M9267" s="19"/>
    </row>
    <row r="9268" spans="1:13" s="1" customFormat="1">
      <c r="A9268" s="40" t="s">
        <v>2535</v>
      </c>
      <c r="B9268" s="16" t="s">
        <v>22</v>
      </c>
      <c r="C9268" s="16" t="s">
        <v>61</v>
      </c>
      <c r="D9268" s="16" t="s">
        <v>2536</v>
      </c>
      <c r="E9268" s="41"/>
      <c r="F9268" s="41"/>
      <c r="G9268" s="41"/>
      <c r="H9268" s="41"/>
      <c r="I9268" s="41"/>
      <c r="J9268" s="41"/>
      <c r="K9268" s="17">
        <f>K9275</f>
        <v>120</v>
      </c>
      <c r="L9268" s="18">
        <f>L9275</f>
        <v>337.46</v>
      </c>
      <c r="M9268" s="18">
        <f>M9275</f>
        <v>40495.199999999997</v>
      </c>
    </row>
    <row r="9269" spans="1:13">
      <c r="A9269" s="11"/>
      <c r="B9269" s="11"/>
      <c r="C9269" s="11"/>
      <c r="D9269" s="10" t="s">
        <v>2537</v>
      </c>
      <c r="E9269" s="11"/>
      <c r="F9269" s="11"/>
      <c r="G9269" s="11"/>
      <c r="H9269" s="11"/>
      <c r="I9269" s="11"/>
      <c r="J9269" s="11"/>
      <c r="K9269" s="11"/>
      <c r="L9269" s="11"/>
      <c r="M9269" s="11"/>
    </row>
    <row r="9270" spans="1:13">
      <c r="A9270" s="11"/>
      <c r="B9270" s="11"/>
      <c r="C9270" s="11"/>
      <c r="D9270" s="11"/>
      <c r="E9270" s="10" t="s">
        <v>3227</v>
      </c>
      <c r="F9270" s="14"/>
      <c r="G9270" s="15"/>
      <c r="H9270" s="15"/>
      <c r="I9270" s="15"/>
      <c r="J9270" s="13">
        <f>OR(F9270&lt;&gt;0,G9270&lt;&gt;0,H9270&lt;&gt;0,I9270&lt;&gt;0)*(F9270 + (F9270 = 0))*(G9270 + (G9270 = 0))*(H9270 + (H9270 = 0))*(I9270 + (I9270 = 0))</f>
        <v>0</v>
      </c>
      <c r="K9270" s="11"/>
      <c r="L9270" s="11"/>
      <c r="M9270" s="11"/>
    </row>
    <row r="9271" spans="1:13">
      <c r="A9271" s="11"/>
      <c r="B9271" s="11"/>
      <c r="C9271" s="11"/>
      <c r="D9271" s="11"/>
      <c r="E9271" s="10" t="s">
        <v>333</v>
      </c>
      <c r="F9271" s="14">
        <v>8</v>
      </c>
      <c r="G9271" s="15">
        <v>8</v>
      </c>
      <c r="H9271" s="15">
        <v>0</v>
      </c>
      <c r="I9271" s="15">
        <v>0</v>
      </c>
      <c r="J9271" s="13">
        <f>OR(F9271&lt;&gt;0,G9271&lt;&gt;0,H9271&lt;&gt;0,I9271&lt;&gt;0)*(F9271 + (F9271 = 0))*(G9271 + (G9271 = 0))*(H9271 + (H9271 = 0))*(I9271 + (I9271 = 0))</f>
        <v>64</v>
      </c>
      <c r="K9271" s="11"/>
      <c r="L9271" s="11"/>
      <c r="M9271" s="11"/>
    </row>
    <row r="9272" spans="1:13">
      <c r="A9272" s="11"/>
      <c r="B9272" s="11"/>
      <c r="C9272" s="11"/>
      <c r="D9272" s="11"/>
      <c r="E9272" s="10" t="s">
        <v>3229</v>
      </c>
      <c r="F9272" s="14"/>
      <c r="G9272" s="15"/>
      <c r="H9272" s="15"/>
      <c r="I9272" s="15"/>
      <c r="J9272" s="13">
        <f>OR(F9272&lt;&gt;0,G9272&lt;&gt;0,H9272&lt;&gt;0,I9272&lt;&gt;0)*(F9272 + (F9272 = 0))*(G9272 + (G9272 = 0))*(H9272 + (H9272 = 0))*(I9272 + (I9272 = 0))</f>
        <v>0</v>
      </c>
      <c r="K9272" s="11"/>
      <c r="L9272" s="11"/>
      <c r="M9272" s="11"/>
    </row>
    <row r="9273" spans="1:13">
      <c r="A9273" s="11"/>
      <c r="B9273" s="11"/>
      <c r="C9273" s="11"/>
      <c r="D9273" s="11"/>
      <c r="E9273" s="10" t="s">
        <v>333</v>
      </c>
      <c r="F9273" s="14">
        <v>8</v>
      </c>
      <c r="G9273" s="15">
        <v>7</v>
      </c>
      <c r="H9273" s="15">
        <v>0</v>
      </c>
      <c r="I9273" s="15">
        <v>0</v>
      </c>
      <c r="J9273" s="13">
        <f>OR(F9273&lt;&gt;0,G9273&lt;&gt;0,H9273&lt;&gt;0,I9273&lt;&gt;0)*(F9273 + (F9273 = 0))*(G9273 + (G9273 = 0))*(H9273 + (H9273 = 0))*(I9273 + (I9273 = 0))</f>
        <v>56</v>
      </c>
      <c r="K9273" s="11"/>
      <c r="L9273" s="11"/>
      <c r="M9273" s="11"/>
    </row>
    <row r="9274" spans="1:13">
      <c r="A9274" s="11"/>
      <c r="B9274" s="11"/>
      <c r="C9274" s="11"/>
      <c r="D9274" s="11"/>
      <c r="E9274" s="10" t="s">
        <v>17</v>
      </c>
      <c r="F9274" s="14"/>
      <c r="G9274" s="15"/>
      <c r="H9274" s="15"/>
      <c r="I9274" s="15"/>
      <c r="J9274" s="13">
        <f>OR(F9274&lt;&gt;0,G9274&lt;&gt;0,H9274&lt;&gt;0,I9274&lt;&gt;0)*(F9274 + (F9274 = 0))*(G9274 + (G9274 = 0))*(H9274 + (H9274 = 0))*(I9274 + (I9274 = 0))</f>
        <v>0</v>
      </c>
      <c r="K9274" s="11"/>
      <c r="L9274" s="11"/>
      <c r="M9274" s="11"/>
    </row>
    <row r="9275" spans="1:13">
      <c r="A9275" s="11"/>
      <c r="B9275" s="11"/>
      <c r="C9275" s="11"/>
      <c r="D9275" s="11"/>
      <c r="E9275" s="11"/>
      <c r="F9275" s="11"/>
      <c r="G9275" s="11"/>
      <c r="H9275" s="11"/>
      <c r="I9275" s="11"/>
      <c r="J9275" s="16" t="s">
        <v>2538</v>
      </c>
      <c r="K9275" s="17">
        <f>SUM(J9270:J9274)*1</f>
        <v>120</v>
      </c>
      <c r="L9275" s="15">
        <v>337.46</v>
      </c>
      <c r="M9275" s="18">
        <f>ROUND(K9275*L9275,2)</f>
        <v>40495.199999999997</v>
      </c>
    </row>
    <row r="9276" spans="1:13" ht="0.95" customHeight="1">
      <c r="A9276" s="19"/>
      <c r="B9276" s="19"/>
      <c r="C9276" s="19"/>
      <c r="D9276" s="19"/>
      <c r="E9276" s="19"/>
      <c r="F9276" s="19"/>
      <c r="G9276" s="19"/>
      <c r="H9276" s="19"/>
      <c r="I9276" s="19"/>
      <c r="J9276" s="19"/>
      <c r="K9276" s="19"/>
      <c r="L9276" s="19"/>
      <c r="M9276" s="19"/>
    </row>
    <row r="9277" spans="1:13" s="1" customFormat="1">
      <c r="A9277" s="40" t="s">
        <v>2602</v>
      </c>
      <c r="B9277" s="16" t="s">
        <v>22</v>
      </c>
      <c r="C9277" s="16" t="s">
        <v>23</v>
      </c>
      <c r="D9277" s="16" t="s">
        <v>2603</v>
      </c>
      <c r="E9277" s="41"/>
      <c r="F9277" s="41"/>
      <c r="G9277" s="41"/>
      <c r="H9277" s="41"/>
      <c r="I9277" s="41"/>
      <c r="J9277" s="41"/>
      <c r="K9277" s="17">
        <f>K9284</f>
        <v>1600</v>
      </c>
      <c r="L9277" s="18">
        <f>L9284</f>
        <v>4.79</v>
      </c>
      <c r="M9277" s="18">
        <f>M9284</f>
        <v>7664</v>
      </c>
    </row>
    <row r="9278" spans="1:13">
      <c r="A9278" s="11"/>
      <c r="B9278" s="11"/>
      <c r="C9278" s="11"/>
      <c r="D9278" s="10" t="s">
        <v>2604</v>
      </c>
      <c r="E9278" s="11"/>
      <c r="F9278" s="11"/>
      <c r="G9278" s="11"/>
      <c r="H9278" s="11"/>
      <c r="I9278" s="11"/>
      <c r="J9278" s="11"/>
      <c r="K9278" s="11"/>
      <c r="L9278" s="11"/>
      <c r="M9278" s="11"/>
    </row>
    <row r="9279" spans="1:13">
      <c r="A9279" s="11"/>
      <c r="B9279" s="11"/>
      <c r="C9279" s="11"/>
      <c r="D9279" s="11"/>
      <c r="E9279" s="10" t="s">
        <v>3227</v>
      </c>
      <c r="F9279" s="14"/>
      <c r="G9279" s="15"/>
      <c r="H9279" s="15"/>
      <c r="I9279" s="15"/>
      <c r="J9279" s="13">
        <f>OR(F9279&lt;&gt;0,G9279&lt;&gt;0,H9279&lt;&gt;0,I9279&lt;&gt;0)*(F9279 + (F9279 = 0))*(G9279 + (G9279 = 0))*(H9279 + (H9279 = 0))*(I9279 + (I9279 = 0))</f>
        <v>0</v>
      </c>
      <c r="K9279" s="11"/>
      <c r="L9279" s="11"/>
      <c r="M9279" s="11"/>
    </row>
    <row r="9280" spans="1:13">
      <c r="A9280" s="11"/>
      <c r="B9280" s="11"/>
      <c r="C9280" s="11"/>
      <c r="D9280" s="11"/>
      <c r="E9280" s="10" t="s">
        <v>333</v>
      </c>
      <c r="F9280" s="14">
        <v>1</v>
      </c>
      <c r="G9280" s="15">
        <v>800</v>
      </c>
      <c r="H9280" s="15">
        <v>0</v>
      </c>
      <c r="I9280" s="15">
        <v>0</v>
      </c>
      <c r="J9280" s="13">
        <f>OR(F9280&lt;&gt;0,G9280&lt;&gt;0,H9280&lt;&gt;0,I9280&lt;&gt;0)*(F9280 + (F9280 = 0))*(G9280 + (G9280 = 0))*(H9280 + (H9280 = 0))*(I9280 + (I9280 = 0))</f>
        <v>800</v>
      </c>
      <c r="K9280" s="11"/>
      <c r="L9280" s="11"/>
      <c r="M9280" s="11"/>
    </row>
    <row r="9281" spans="1:13">
      <c r="A9281" s="11"/>
      <c r="B9281" s="11"/>
      <c r="C9281" s="11"/>
      <c r="D9281" s="11"/>
      <c r="E9281" s="10" t="s">
        <v>3229</v>
      </c>
      <c r="F9281" s="14"/>
      <c r="G9281" s="15"/>
      <c r="H9281" s="15"/>
      <c r="I9281" s="15"/>
      <c r="J9281" s="13">
        <f>OR(F9281&lt;&gt;0,G9281&lt;&gt;0,H9281&lt;&gt;0,I9281&lt;&gt;0)*(F9281 + (F9281 = 0))*(G9281 + (G9281 = 0))*(H9281 + (H9281 = 0))*(I9281 + (I9281 = 0))</f>
        <v>0</v>
      </c>
      <c r="K9281" s="11"/>
      <c r="L9281" s="11"/>
      <c r="M9281" s="11"/>
    </row>
    <row r="9282" spans="1:13">
      <c r="A9282" s="11"/>
      <c r="B9282" s="11"/>
      <c r="C9282" s="11"/>
      <c r="D9282" s="11"/>
      <c r="E9282" s="10" t="s">
        <v>333</v>
      </c>
      <c r="F9282" s="14">
        <v>1</v>
      </c>
      <c r="G9282" s="15">
        <v>800</v>
      </c>
      <c r="H9282" s="15">
        <v>0</v>
      </c>
      <c r="I9282" s="15">
        <v>0</v>
      </c>
      <c r="J9282" s="13">
        <f>OR(F9282&lt;&gt;0,G9282&lt;&gt;0,H9282&lt;&gt;0,I9282&lt;&gt;0)*(F9282 + (F9282 = 0))*(G9282 + (G9282 = 0))*(H9282 + (H9282 = 0))*(I9282 + (I9282 = 0))</f>
        <v>800</v>
      </c>
      <c r="K9282" s="11"/>
      <c r="L9282" s="11"/>
      <c r="M9282" s="11"/>
    </row>
    <row r="9283" spans="1:13">
      <c r="A9283" s="11"/>
      <c r="B9283" s="11"/>
      <c r="C9283" s="11"/>
      <c r="D9283" s="11"/>
      <c r="E9283" s="10" t="s">
        <v>17</v>
      </c>
      <c r="F9283" s="14"/>
      <c r="G9283" s="15"/>
      <c r="H9283" s="15"/>
      <c r="I9283" s="15"/>
      <c r="J9283" s="13">
        <f>OR(F9283&lt;&gt;0,G9283&lt;&gt;0,H9283&lt;&gt;0,I9283&lt;&gt;0)*(F9283 + (F9283 = 0))*(G9283 + (G9283 = 0))*(H9283 + (H9283 = 0))*(I9283 + (I9283 = 0))</f>
        <v>0</v>
      </c>
      <c r="K9283" s="11"/>
      <c r="L9283" s="11"/>
      <c r="M9283" s="11"/>
    </row>
    <row r="9284" spans="1:13">
      <c r="A9284" s="11"/>
      <c r="B9284" s="11"/>
      <c r="C9284" s="11"/>
      <c r="D9284" s="11"/>
      <c r="E9284" s="11"/>
      <c r="F9284" s="11"/>
      <c r="G9284" s="11"/>
      <c r="H9284" s="11"/>
      <c r="I9284" s="11"/>
      <c r="J9284" s="16" t="s">
        <v>2607</v>
      </c>
      <c r="K9284" s="17">
        <f>SUM(J9279:J9283)*1</f>
        <v>1600</v>
      </c>
      <c r="L9284" s="15">
        <v>4.79</v>
      </c>
      <c r="M9284" s="18">
        <f>ROUND(K9284*L9284,2)</f>
        <v>7664</v>
      </c>
    </row>
    <row r="9285" spans="1:13" ht="0.95" customHeight="1">
      <c r="A9285" s="19"/>
      <c r="B9285" s="19"/>
      <c r="C9285" s="19"/>
      <c r="D9285" s="19"/>
      <c r="E9285" s="19"/>
      <c r="F9285" s="19"/>
      <c r="G9285" s="19"/>
      <c r="H9285" s="19"/>
      <c r="I9285" s="19"/>
      <c r="J9285" s="19"/>
      <c r="K9285" s="19"/>
      <c r="L9285" s="19"/>
      <c r="M9285" s="19"/>
    </row>
    <row r="9286" spans="1:13" s="1" customFormat="1">
      <c r="A9286" s="40" t="s">
        <v>2612</v>
      </c>
      <c r="B9286" s="16" t="s">
        <v>22</v>
      </c>
      <c r="C9286" s="16" t="s">
        <v>23</v>
      </c>
      <c r="D9286" s="16" t="s">
        <v>2613</v>
      </c>
      <c r="E9286" s="41"/>
      <c r="F9286" s="41"/>
      <c r="G9286" s="41"/>
      <c r="H9286" s="41"/>
      <c r="I9286" s="41"/>
      <c r="J9286" s="41"/>
      <c r="K9286" s="17">
        <f>K9290</f>
        <v>1600</v>
      </c>
      <c r="L9286" s="18">
        <f>L9290</f>
        <v>7.49</v>
      </c>
      <c r="M9286" s="18">
        <f>M9290</f>
        <v>11984</v>
      </c>
    </row>
    <row r="9287" spans="1:13">
      <c r="A9287" s="11"/>
      <c r="B9287" s="11"/>
      <c r="C9287" s="11"/>
      <c r="D9287" s="10" t="s">
        <v>2614</v>
      </c>
      <c r="E9287" s="11"/>
      <c r="F9287" s="11"/>
      <c r="G9287" s="11"/>
      <c r="H9287" s="11"/>
      <c r="I9287" s="11"/>
      <c r="J9287" s="11"/>
      <c r="K9287" s="11"/>
      <c r="L9287" s="11"/>
      <c r="M9287" s="11"/>
    </row>
    <row r="9288" spans="1:13">
      <c r="A9288" s="11"/>
      <c r="B9288" s="11"/>
      <c r="C9288" s="11"/>
      <c r="D9288" s="11"/>
      <c r="E9288" s="10" t="s">
        <v>17</v>
      </c>
      <c r="F9288" s="14">
        <v>1</v>
      </c>
      <c r="G9288" s="15">
        <v>1600</v>
      </c>
      <c r="H9288" s="15">
        <v>0</v>
      </c>
      <c r="I9288" s="15">
        <v>0</v>
      </c>
      <c r="J9288" s="13">
        <f>OR(F9288&lt;&gt;0,G9288&lt;&gt;0,H9288&lt;&gt;0,I9288&lt;&gt;0)*(F9288 + (F9288 = 0))*(G9288 + (G9288 = 0))*(H9288 + (H9288 = 0))*(I9288 + (I9288 = 0))</f>
        <v>1600</v>
      </c>
      <c r="K9288" s="11"/>
      <c r="L9288" s="11"/>
      <c r="M9288" s="11"/>
    </row>
    <row r="9289" spans="1:13">
      <c r="A9289" s="11"/>
      <c r="B9289" s="11"/>
      <c r="C9289" s="11"/>
      <c r="D9289" s="11"/>
      <c r="E9289" s="10" t="s">
        <v>17</v>
      </c>
      <c r="F9289" s="14"/>
      <c r="G9289" s="15"/>
      <c r="H9289" s="15"/>
      <c r="I9289" s="15"/>
      <c r="J9289" s="13">
        <f>OR(F9289&lt;&gt;0,G9289&lt;&gt;0,H9289&lt;&gt;0,I9289&lt;&gt;0)*(F9289 + (F9289 = 0))*(G9289 + (G9289 = 0))*(H9289 + (H9289 = 0))*(I9289 + (I9289 = 0))</f>
        <v>0</v>
      </c>
      <c r="K9289" s="11"/>
      <c r="L9289" s="11"/>
      <c r="M9289" s="11"/>
    </row>
    <row r="9290" spans="1:13">
      <c r="A9290" s="11"/>
      <c r="B9290" s="11"/>
      <c r="C9290" s="11"/>
      <c r="D9290" s="11"/>
      <c r="E9290" s="11"/>
      <c r="F9290" s="11"/>
      <c r="G9290" s="11"/>
      <c r="H9290" s="11"/>
      <c r="I9290" s="11"/>
      <c r="J9290" s="16" t="s">
        <v>2615</v>
      </c>
      <c r="K9290" s="17">
        <f>SUM(J9288:J9289)*1</f>
        <v>1600</v>
      </c>
      <c r="L9290" s="15">
        <v>7.49</v>
      </c>
      <c r="M9290" s="18">
        <f>ROUND(K9290*L9290,2)</f>
        <v>11984</v>
      </c>
    </row>
    <row r="9291" spans="1:13" ht="0.95" customHeight="1">
      <c r="A9291" s="19"/>
      <c r="B9291" s="19"/>
      <c r="C9291" s="19"/>
      <c r="D9291" s="19"/>
      <c r="E9291" s="19"/>
      <c r="F9291" s="19"/>
      <c r="G9291" s="19"/>
      <c r="H9291" s="19"/>
      <c r="I9291" s="19"/>
      <c r="J9291" s="19"/>
      <c r="K9291" s="19"/>
      <c r="L9291" s="19"/>
      <c r="M9291" s="19"/>
    </row>
    <row r="9292" spans="1:13">
      <c r="A9292" s="11"/>
      <c r="B9292" s="11"/>
      <c r="C9292" s="11"/>
      <c r="D9292" s="11"/>
      <c r="E9292" s="11"/>
      <c r="F9292" s="11"/>
      <c r="G9292" s="11"/>
      <c r="H9292" s="11"/>
      <c r="I9292" s="11"/>
      <c r="J9292" s="16" t="s">
        <v>3251</v>
      </c>
      <c r="K9292" s="20">
        <v>1</v>
      </c>
      <c r="L9292" s="18">
        <f>M9259+M9268+M9277+M9286</f>
        <v>103975.6</v>
      </c>
      <c r="M9292" s="18">
        <f>ROUND(K9292*L9292,2)</f>
        <v>103975.6</v>
      </c>
    </row>
    <row r="9293" spans="1:13" ht="0.95" customHeight="1">
      <c r="A9293" s="19"/>
      <c r="B9293" s="19"/>
      <c r="C9293" s="19"/>
      <c r="D9293" s="19"/>
      <c r="E9293" s="19"/>
      <c r="F9293" s="19"/>
      <c r="G9293" s="19"/>
      <c r="H9293" s="19"/>
      <c r="I9293" s="19"/>
      <c r="J9293" s="19"/>
      <c r="K9293" s="19"/>
      <c r="L9293" s="19"/>
      <c r="M9293" s="19"/>
    </row>
    <row r="9294" spans="1:13">
      <c r="A9294" s="11"/>
      <c r="B9294" s="11"/>
      <c r="C9294" s="11"/>
      <c r="D9294" s="11"/>
      <c r="E9294" s="11"/>
      <c r="F9294" s="11"/>
      <c r="G9294" s="11"/>
      <c r="H9294" s="11"/>
      <c r="I9294" s="11"/>
      <c r="J9294" s="16" t="s">
        <v>3252</v>
      </c>
      <c r="K9294" s="20">
        <v>1</v>
      </c>
      <c r="L9294" s="18">
        <f>M8909+M9258</f>
        <v>2834722.7</v>
      </c>
      <c r="M9294" s="18">
        <f>ROUND(K9294*L9294,2)</f>
        <v>2834722.7</v>
      </c>
    </row>
    <row r="9295" spans="1:13" ht="0.95" customHeight="1">
      <c r="A9295" s="19"/>
      <c r="B9295" s="19"/>
      <c r="C9295" s="19"/>
      <c r="D9295" s="19"/>
      <c r="E9295" s="19"/>
      <c r="F9295" s="19"/>
      <c r="G9295" s="19"/>
      <c r="H9295" s="19"/>
      <c r="I9295" s="19"/>
      <c r="J9295" s="19"/>
      <c r="K9295" s="19"/>
      <c r="L9295" s="19"/>
      <c r="M9295" s="19"/>
    </row>
    <row r="9296" spans="1:13">
      <c r="A9296" s="11"/>
      <c r="B9296" s="11"/>
      <c r="C9296" s="11"/>
      <c r="D9296" s="11"/>
      <c r="E9296" s="11"/>
      <c r="F9296" s="11"/>
      <c r="G9296" s="11"/>
      <c r="H9296" s="11"/>
      <c r="I9296" s="11"/>
      <c r="J9296" s="16" t="s">
        <v>3253</v>
      </c>
      <c r="K9296" s="20">
        <v>1</v>
      </c>
      <c r="L9296" s="18">
        <f>M8908</f>
        <v>2834722.7</v>
      </c>
      <c r="M9296" s="18">
        <f>ROUND(K9296*L9296,2)</f>
        <v>2834722.7</v>
      </c>
    </row>
    <row r="9297" spans="1:13" ht="0.95" customHeight="1">
      <c r="A9297" s="19"/>
      <c r="B9297" s="19"/>
      <c r="C9297" s="19"/>
      <c r="D9297" s="19"/>
      <c r="E9297" s="19"/>
      <c r="F9297" s="19"/>
      <c r="G9297" s="19"/>
      <c r="H9297" s="19"/>
      <c r="I9297" s="19"/>
      <c r="J9297" s="19"/>
      <c r="K9297" s="19"/>
      <c r="L9297" s="19"/>
      <c r="M9297" s="19"/>
    </row>
    <row r="9298" spans="1:13">
      <c r="A9298" s="21" t="s">
        <v>3254</v>
      </c>
      <c r="B9298" s="21" t="s">
        <v>16</v>
      </c>
      <c r="C9298" s="21" t="s">
        <v>17</v>
      </c>
      <c r="D9298" s="21" t="s">
        <v>3255</v>
      </c>
      <c r="E9298" s="22"/>
      <c r="F9298" s="22"/>
      <c r="G9298" s="22"/>
      <c r="H9298" s="22"/>
      <c r="I9298" s="22"/>
      <c r="J9298" s="22"/>
      <c r="K9298" s="23">
        <f>K9819</f>
        <v>1</v>
      </c>
      <c r="L9298" s="24">
        <f>L9819</f>
        <v>1257918.54</v>
      </c>
      <c r="M9298" s="24">
        <f>M9819</f>
        <v>1257918.54</v>
      </c>
    </row>
    <row r="9299" spans="1:13">
      <c r="A9299" s="25" t="s">
        <v>3256</v>
      </c>
      <c r="B9299" s="25" t="s">
        <v>16</v>
      </c>
      <c r="C9299" s="25" t="s">
        <v>17</v>
      </c>
      <c r="D9299" s="25" t="s">
        <v>3257</v>
      </c>
      <c r="E9299" s="26"/>
      <c r="F9299" s="26"/>
      <c r="G9299" s="26"/>
      <c r="H9299" s="26"/>
      <c r="I9299" s="26"/>
      <c r="J9299" s="26"/>
      <c r="K9299" s="27">
        <f>K9817</f>
        <v>1</v>
      </c>
      <c r="L9299" s="28">
        <f>L9817</f>
        <v>1257918.54</v>
      </c>
      <c r="M9299" s="28">
        <f>M9817</f>
        <v>1257918.54</v>
      </c>
    </row>
    <row r="9300" spans="1:13">
      <c r="A9300" s="29" t="s">
        <v>3258</v>
      </c>
      <c r="B9300" s="29" t="s">
        <v>16</v>
      </c>
      <c r="C9300" s="29" t="s">
        <v>17</v>
      </c>
      <c r="D9300" s="29" t="s">
        <v>3259</v>
      </c>
      <c r="E9300" s="30"/>
      <c r="F9300" s="30"/>
      <c r="G9300" s="30"/>
      <c r="H9300" s="30"/>
      <c r="I9300" s="30"/>
      <c r="J9300" s="30"/>
      <c r="K9300" s="31">
        <f>K9371</f>
        <v>1</v>
      </c>
      <c r="L9300" s="32">
        <f>L9371</f>
        <v>649585.1</v>
      </c>
      <c r="M9300" s="32">
        <f>M9371</f>
        <v>649585.1</v>
      </c>
    </row>
    <row r="9301" spans="1:13">
      <c r="A9301" s="33" t="s">
        <v>3260</v>
      </c>
      <c r="B9301" s="33" t="s">
        <v>16</v>
      </c>
      <c r="C9301" s="33" t="s">
        <v>17</v>
      </c>
      <c r="D9301" s="33" t="s">
        <v>3261</v>
      </c>
      <c r="E9301" s="34"/>
      <c r="F9301" s="34"/>
      <c r="G9301" s="34"/>
      <c r="H9301" s="34"/>
      <c r="I9301" s="34"/>
      <c r="J9301" s="34"/>
      <c r="K9301" s="35">
        <f>K9314</f>
        <v>1</v>
      </c>
      <c r="L9301" s="36">
        <f>L9314</f>
        <v>6532.02</v>
      </c>
      <c r="M9301" s="36">
        <f>M9314</f>
        <v>6532.02</v>
      </c>
    </row>
    <row r="9302" spans="1:13" s="1" customFormat="1">
      <c r="A9302" s="40" t="s">
        <v>3262</v>
      </c>
      <c r="B9302" s="16" t="s">
        <v>22</v>
      </c>
      <c r="C9302" s="16" t="s">
        <v>61</v>
      </c>
      <c r="D9302" s="16" t="s">
        <v>3263</v>
      </c>
      <c r="E9302" s="41"/>
      <c r="F9302" s="41"/>
      <c r="G9302" s="41"/>
      <c r="H9302" s="41"/>
      <c r="I9302" s="41"/>
      <c r="J9302" s="41"/>
      <c r="K9302" s="17">
        <f>K9306</f>
        <v>1</v>
      </c>
      <c r="L9302" s="18">
        <f>L9306</f>
        <v>5560.52</v>
      </c>
      <c r="M9302" s="18">
        <f>M9306</f>
        <v>5560.52</v>
      </c>
    </row>
    <row r="9303" spans="1:13">
      <c r="A9303" s="11"/>
      <c r="B9303" s="11"/>
      <c r="C9303" s="11"/>
      <c r="D9303" s="10" t="s">
        <v>3264</v>
      </c>
      <c r="E9303" s="11"/>
      <c r="F9303" s="11"/>
      <c r="G9303" s="11"/>
      <c r="H9303" s="11"/>
      <c r="I9303" s="11"/>
      <c r="J9303" s="11"/>
      <c r="K9303" s="11"/>
      <c r="L9303" s="11"/>
      <c r="M9303" s="11"/>
    </row>
    <row r="9304" spans="1:13">
      <c r="A9304" s="11"/>
      <c r="B9304" s="11"/>
      <c r="C9304" s="11"/>
      <c r="D9304" s="11"/>
      <c r="E9304" s="10" t="s">
        <v>3265</v>
      </c>
      <c r="F9304" s="14">
        <v>1</v>
      </c>
      <c r="G9304" s="15">
        <v>0</v>
      </c>
      <c r="H9304" s="15">
        <v>0</v>
      </c>
      <c r="I9304" s="15">
        <v>0</v>
      </c>
      <c r="J9304" s="13">
        <f>OR(F9304&lt;&gt;0,G9304&lt;&gt;0,H9304&lt;&gt;0,I9304&lt;&gt;0)*(F9304 + (F9304 = 0))*(G9304 + (G9304 = 0))*(H9304 + (H9304 = 0))*(I9304 + (I9304 = 0))</f>
        <v>1</v>
      </c>
      <c r="K9304" s="11"/>
      <c r="L9304" s="11"/>
      <c r="M9304" s="11"/>
    </row>
    <row r="9305" spans="1:13">
      <c r="A9305" s="11"/>
      <c r="B9305" s="11"/>
      <c r="C9305" s="11"/>
      <c r="D9305" s="11"/>
      <c r="E9305" s="10" t="s">
        <v>17</v>
      </c>
      <c r="F9305" s="14"/>
      <c r="G9305" s="15"/>
      <c r="H9305" s="15"/>
      <c r="I9305" s="15"/>
      <c r="J9305" s="13">
        <f>OR(F9305&lt;&gt;0,G9305&lt;&gt;0,H9305&lt;&gt;0,I9305&lt;&gt;0)*(F9305 + (F9305 = 0))*(G9305 + (G9305 = 0))*(H9305 + (H9305 = 0))*(I9305 + (I9305 = 0))</f>
        <v>0</v>
      </c>
      <c r="K9305" s="11"/>
      <c r="L9305" s="11"/>
      <c r="M9305" s="11"/>
    </row>
    <row r="9306" spans="1:13">
      <c r="A9306" s="11"/>
      <c r="B9306" s="11"/>
      <c r="C9306" s="11"/>
      <c r="D9306" s="11"/>
      <c r="E9306" s="11"/>
      <c r="F9306" s="11"/>
      <c r="G9306" s="11"/>
      <c r="H9306" s="11"/>
      <c r="I9306" s="11"/>
      <c r="J9306" s="16" t="s">
        <v>3266</v>
      </c>
      <c r="K9306" s="17">
        <f>SUM(J9304:J9305)*1</f>
        <v>1</v>
      </c>
      <c r="L9306" s="15">
        <v>5560.52</v>
      </c>
      <c r="M9306" s="18">
        <f>ROUND(K9306*L9306,2)</f>
        <v>5560.52</v>
      </c>
    </row>
    <row r="9307" spans="1:13" ht="0.95" customHeight="1">
      <c r="A9307" s="19"/>
      <c r="B9307" s="19"/>
      <c r="C9307" s="19"/>
      <c r="D9307" s="19"/>
      <c r="E9307" s="19"/>
      <c r="F9307" s="19"/>
      <c r="G9307" s="19"/>
      <c r="H9307" s="19"/>
      <c r="I9307" s="19"/>
      <c r="J9307" s="19"/>
      <c r="K9307" s="19"/>
      <c r="L9307" s="19"/>
      <c r="M9307" s="19"/>
    </row>
    <row r="9308" spans="1:13" s="1" customFormat="1">
      <c r="A9308" s="40" t="s">
        <v>3267</v>
      </c>
      <c r="B9308" s="16" t="s">
        <v>22</v>
      </c>
      <c r="C9308" s="16" t="s">
        <v>61</v>
      </c>
      <c r="D9308" s="16" t="s">
        <v>3268</v>
      </c>
      <c r="E9308" s="41"/>
      <c r="F9308" s="41"/>
      <c r="G9308" s="41"/>
      <c r="H9308" s="41"/>
      <c r="I9308" s="41"/>
      <c r="J9308" s="41"/>
      <c r="K9308" s="17">
        <f>K9312</f>
        <v>1</v>
      </c>
      <c r="L9308" s="18">
        <f>L9312</f>
        <v>971.5</v>
      </c>
      <c r="M9308" s="18">
        <f>M9312</f>
        <v>971.5</v>
      </c>
    </row>
    <row r="9309" spans="1:13">
      <c r="A9309" s="11"/>
      <c r="B9309" s="11"/>
      <c r="C9309" s="11"/>
      <c r="D9309" s="10" t="s">
        <v>3269</v>
      </c>
      <c r="E9309" s="11"/>
      <c r="F9309" s="11"/>
      <c r="G9309" s="11"/>
      <c r="H9309" s="11"/>
      <c r="I9309" s="11"/>
      <c r="J9309" s="11"/>
      <c r="K9309" s="11"/>
      <c r="L9309" s="11"/>
      <c r="M9309" s="11"/>
    </row>
    <row r="9310" spans="1:13">
      <c r="A9310" s="11"/>
      <c r="B9310" s="11"/>
      <c r="C9310" s="11"/>
      <c r="D9310" s="11"/>
      <c r="E9310" s="10" t="s">
        <v>3265</v>
      </c>
      <c r="F9310" s="14">
        <v>1</v>
      </c>
      <c r="G9310" s="15">
        <v>0</v>
      </c>
      <c r="H9310" s="15">
        <v>0</v>
      </c>
      <c r="I9310" s="15">
        <v>0</v>
      </c>
      <c r="J9310" s="13">
        <f>OR(F9310&lt;&gt;0,G9310&lt;&gt;0,H9310&lt;&gt;0,I9310&lt;&gt;0)*(F9310 + (F9310 = 0))*(G9310 + (G9310 = 0))*(H9310 + (H9310 = 0))*(I9310 + (I9310 = 0))</f>
        <v>1</v>
      </c>
      <c r="K9310" s="11"/>
      <c r="L9310" s="11"/>
      <c r="M9310" s="11"/>
    </row>
    <row r="9311" spans="1:13">
      <c r="A9311" s="11"/>
      <c r="B9311" s="11"/>
      <c r="C9311" s="11"/>
      <c r="D9311" s="11"/>
      <c r="E9311" s="10" t="s">
        <v>17</v>
      </c>
      <c r="F9311" s="14"/>
      <c r="G9311" s="15"/>
      <c r="H9311" s="15"/>
      <c r="I9311" s="15"/>
      <c r="J9311" s="13">
        <f>OR(F9311&lt;&gt;0,G9311&lt;&gt;0,H9311&lt;&gt;0,I9311&lt;&gt;0)*(F9311 + (F9311 = 0))*(G9311 + (G9311 = 0))*(H9311 + (H9311 = 0))*(I9311 + (I9311 = 0))</f>
        <v>0</v>
      </c>
      <c r="K9311" s="11"/>
      <c r="L9311" s="11"/>
      <c r="M9311" s="11"/>
    </row>
    <row r="9312" spans="1:13">
      <c r="A9312" s="11"/>
      <c r="B9312" s="11"/>
      <c r="C9312" s="11"/>
      <c r="D9312" s="11"/>
      <c r="E9312" s="11"/>
      <c r="F9312" s="11"/>
      <c r="G9312" s="11"/>
      <c r="H9312" s="11"/>
      <c r="I9312" s="11"/>
      <c r="J9312" s="16" t="s">
        <v>3270</v>
      </c>
      <c r="K9312" s="17">
        <f>SUM(J9310:J9311)*1</f>
        <v>1</v>
      </c>
      <c r="L9312" s="15">
        <v>971.5</v>
      </c>
      <c r="M9312" s="18">
        <f>ROUND(K9312*L9312,2)</f>
        <v>971.5</v>
      </c>
    </row>
    <row r="9313" spans="1:13" ht="0.95" customHeight="1">
      <c r="A9313" s="19"/>
      <c r="B9313" s="19"/>
      <c r="C9313" s="19"/>
      <c r="D9313" s="19"/>
      <c r="E9313" s="19"/>
      <c r="F9313" s="19"/>
      <c r="G9313" s="19"/>
      <c r="H9313" s="19"/>
      <c r="I9313" s="19"/>
      <c r="J9313" s="19"/>
      <c r="K9313" s="19"/>
      <c r="L9313" s="19"/>
      <c r="M9313" s="19"/>
    </row>
    <row r="9314" spans="1:13">
      <c r="A9314" s="11"/>
      <c r="B9314" s="11"/>
      <c r="C9314" s="11"/>
      <c r="D9314" s="11"/>
      <c r="E9314" s="11"/>
      <c r="F9314" s="11"/>
      <c r="G9314" s="11"/>
      <c r="H9314" s="11"/>
      <c r="I9314" s="11"/>
      <c r="J9314" s="16" t="s">
        <v>3271</v>
      </c>
      <c r="K9314" s="20">
        <v>1</v>
      </c>
      <c r="L9314" s="18">
        <f>M9302+M9308</f>
        <v>6532.02</v>
      </c>
      <c r="M9314" s="18">
        <f>ROUND(K9314*L9314,2)</f>
        <v>6532.02</v>
      </c>
    </row>
    <row r="9315" spans="1:13" ht="0.95" customHeight="1">
      <c r="A9315" s="19"/>
      <c r="B9315" s="19"/>
      <c r="C9315" s="19"/>
      <c r="D9315" s="19"/>
      <c r="E9315" s="19"/>
      <c r="F9315" s="19"/>
      <c r="G9315" s="19"/>
      <c r="H9315" s="19"/>
      <c r="I9315" s="19"/>
      <c r="J9315" s="19"/>
      <c r="K9315" s="19"/>
      <c r="L9315" s="19"/>
      <c r="M9315" s="19"/>
    </row>
    <row r="9316" spans="1:13">
      <c r="A9316" s="33" t="s">
        <v>3272</v>
      </c>
      <c r="B9316" s="33" t="s">
        <v>16</v>
      </c>
      <c r="C9316" s="33" t="s">
        <v>17</v>
      </c>
      <c r="D9316" s="33" t="s">
        <v>3273</v>
      </c>
      <c r="E9316" s="34"/>
      <c r="F9316" s="34"/>
      <c r="G9316" s="34"/>
      <c r="H9316" s="34"/>
      <c r="I9316" s="34"/>
      <c r="J9316" s="34"/>
      <c r="K9316" s="35">
        <f>K9369</f>
        <v>1</v>
      </c>
      <c r="L9316" s="36">
        <f>L9369</f>
        <v>643053.07999999996</v>
      </c>
      <c r="M9316" s="36">
        <f>M9369</f>
        <v>643053.07999999996</v>
      </c>
    </row>
    <row r="9317" spans="1:13" s="1" customFormat="1">
      <c r="A9317" s="40" t="s">
        <v>3274</v>
      </c>
      <c r="B9317" s="16" t="s">
        <v>22</v>
      </c>
      <c r="C9317" s="16" t="s">
        <v>61</v>
      </c>
      <c r="D9317" s="16" t="s">
        <v>3275</v>
      </c>
      <c r="E9317" s="41"/>
      <c r="F9317" s="41"/>
      <c r="G9317" s="41"/>
      <c r="H9317" s="41"/>
      <c r="I9317" s="41"/>
      <c r="J9317" s="41"/>
      <c r="K9317" s="17">
        <f>K9322</f>
        <v>243</v>
      </c>
      <c r="L9317" s="18">
        <f>L9322</f>
        <v>1028.94</v>
      </c>
      <c r="M9317" s="18">
        <f>M9322</f>
        <v>250032.42</v>
      </c>
    </row>
    <row r="9318" spans="1:13">
      <c r="A9318" s="11"/>
      <c r="B9318" s="11"/>
      <c r="C9318" s="11"/>
      <c r="D9318" s="10" t="s">
        <v>3276</v>
      </c>
      <c r="E9318" s="11"/>
      <c r="F9318" s="11"/>
      <c r="G9318" s="11"/>
      <c r="H9318" s="11"/>
      <c r="I9318" s="11"/>
      <c r="J9318" s="11"/>
      <c r="K9318" s="11"/>
      <c r="L9318" s="11"/>
      <c r="M9318" s="11"/>
    </row>
    <row r="9319" spans="1:13">
      <c r="A9319" s="11"/>
      <c r="B9319" s="11"/>
      <c r="C9319" s="11"/>
      <c r="D9319" s="11"/>
      <c r="E9319" s="10" t="s">
        <v>3277</v>
      </c>
      <c r="F9319" s="14">
        <v>118</v>
      </c>
      <c r="G9319" s="15">
        <v>0</v>
      </c>
      <c r="H9319" s="15">
        <v>0</v>
      </c>
      <c r="I9319" s="15">
        <v>0</v>
      </c>
      <c r="J9319" s="13">
        <f>OR(F9319&lt;&gt;0,G9319&lt;&gt;0,H9319&lt;&gt;0,I9319&lt;&gt;0)*(F9319 + (F9319 = 0))*(G9319 + (G9319 = 0))*(H9319 + (H9319 = 0))*(I9319 + (I9319 = 0))</f>
        <v>118</v>
      </c>
      <c r="K9319" s="11"/>
      <c r="L9319" s="11"/>
      <c r="M9319" s="11"/>
    </row>
    <row r="9320" spans="1:13">
      <c r="A9320" s="11"/>
      <c r="B9320" s="11"/>
      <c r="C9320" s="11"/>
      <c r="D9320" s="11"/>
      <c r="E9320" s="10" t="s">
        <v>3278</v>
      </c>
      <c r="F9320" s="14">
        <v>125</v>
      </c>
      <c r="G9320" s="15">
        <v>0</v>
      </c>
      <c r="H9320" s="15">
        <v>0</v>
      </c>
      <c r="I9320" s="15">
        <v>0</v>
      </c>
      <c r="J9320" s="13">
        <f>OR(F9320&lt;&gt;0,G9320&lt;&gt;0,H9320&lt;&gt;0,I9320&lt;&gt;0)*(F9320 + (F9320 = 0))*(G9320 + (G9320 = 0))*(H9320 + (H9320 = 0))*(I9320 + (I9320 = 0))</f>
        <v>125</v>
      </c>
      <c r="K9320" s="11"/>
      <c r="L9320" s="11"/>
      <c r="M9320" s="11"/>
    </row>
    <row r="9321" spans="1:13">
      <c r="A9321" s="11"/>
      <c r="B9321" s="11"/>
      <c r="C9321" s="11"/>
      <c r="D9321" s="11"/>
      <c r="E9321" s="10" t="s">
        <v>17</v>
      </c>
      <c r="F9321" s="14"/>
      <c r="G9321" s="15"/>
      <c r="H9321" s="15"/>
      <c r="I9321" s="15"/>
      <c r="J9321" s="13">
        <f>OR(F9321&lt;&gt;0,G9321&lt;&gt;0,H9321&lt;&gt;0,I9321&lt;&gt;0)*(F9321 + (F9321 = 0))*(G9321 + (G9321 = 0))*(H9321 + (H9321 = 0))*(I9321 + (I9321 = 0))</f>
        <v>0</v>
      </c>
      <c r="K9321" s="11"/>
      <c r="L9321" s="11"/>
      <c r="M9321" s="11"/>
    </row>
    <row r="9322" spans="1:13">
      <c r="A9322" s="11"/>
      <c r="B9322" s="11"/>
      <c r="C9322" s="11"/>
      <c r="D9322" s="11"/>
      <c r="E9322" s="11"/>
      <c r="F9322" s="11"/>
      <c r="G9322" s="11"/>
      <c r="H9322" s="11"/>
      <c r="I9322" s="11"/>
      <c r="J9322" s="16" t="s">
        <v>3279</v>
      </c>
      <c r="K9322" s="17">
        <f>SUM(J9319:J9321)*1</f>
        <v>243</v>
      </c>
      <c r="L9322" s="15">
        <v>1028.94</v>
      </c>
      <c r="M9322" s="18">
        <f>ROUND(K9322*L9322,2)</f>
        <v>250032.42</v>
      </c>
    </row>
    <row r="9323" spans="1:13" ht="0.95" customHeight="1">
      <c r="A9323" s="19"/>
      <c r="B9323" s="19"/>
      <c r="C9323" s="19"/>
      <c r="D9323" s="19"/>
      <c r="E9323" s="19"/>
      <c r="F9323" s="19"/>
      <c r="G9323" s="19"/>
      <c r="H9323" s="19"/>
      <c r="I9323" s="19"/>
      <c r="J9323" s="19"/>
      <c r="K9323" s="19"/>
      <c r="L9323" s="19"/>
      <c r="M9323" s="19"/>
    </row>
    <row r="9324" spans="1:13" s="1" customFormat="1">
      <c r="A9324" s="40" t="s">
        <v>3280</v>
      </c>
      <c r="B9324" s="16" t="s">
        <v>22</v>
      </c>
      <c r="C9324" s="16" t="s">
        <v>23</v>
      </c>
      <c r="D9324" s="16" t="s">
        <v>3281</v>
      </c>
      <c r="E9324" s="41"/>
      <c r="F9324" s="41"/>
      <c r="G9324" s="41"/>
      <c r="H9324" s="41"/>
      <c r="I9324" s="41"/>
      <c r="J9324" s="41"/>
      <c r="K9324" s="17">
        <f>K9329</f>
        <v>1215</v>
      </c>
      <c r="L9324" s="18">
        <f>L9329</f>
        <v>26.72</v>
      </c>
      <c r="M9324" s="18">
        <f>M9329</f>
        <v>32464.799999999999</v>
      </c>
    </row>
    <row r="9325" spans="1:13">
      <c r="A9325" s="11"/>
      <c r="B9325" s="11"/>
      <c r="C9325" s="11"/>
      <c r="D9325" s="10" t="s">
        <v>3282</v>
      </c>
      <c r="E9325" s="11"/>
      <c r="F9325" s="11"/>
      <c r="G9325" s="11"/>
      <c r="H9325" s="11"/>
      <c r="I9325" s="11"/>
      <c r="J9325" s="11"/>
      <c r="K9325" s="11"/>
      <c r="L9325" s="11"/>
      <c r="M9325" s="11"/>
    </row>
    <row r="9326" spans="1:13">
      <c r="A9326" s="11"/>
      <c r="B9326" s="11"/>
      <c r="C9326" s="11"/>
      <c r="D9326" s="11"/>
      <c r="E9326" s="10" t="s">
        <v>3277</v>
      </c>
      <c r="F9326" s="14">
        <v>118</v>
      </c>
      <c r="G9326" s="15">
        <v>5</v>
      </c>
      <c r="H9326" s="15">
        <v>0</v>
      </c>
      <c r="I9326" s="15">
        <v>0</v>
      </c>
      <c r="J9326" s="13">
        <f>OR(F9326&lt;&gt;0,G9326&lt;&gt;0,H9326&lt;&gt;0,I9326&lt;&gt;0)*(F9326 + (F9326 = 0))*(G9326 + (G9326 = 0))*(H9326 + (H9326 = 0))*(I9326 + (I9326 = 0))</f>
        <v>590</v>
      </c>
      <c r="K9326" s="11"/>
      <c r="L9326" s="11"/>
      <c r="M9326" s="11"/>
    </row>
    <row r="9327" spans="1:13">
      <c r="A9327" s="11"/>
      <c r="B9327" s="11"/>
      <c r="C9327" s="11"/>
      <c r="D9327" s="11"/>
      <c r="E9327" s="10" t="s">
        <v>3278</v>
      </c>
      <c r="F9327" s="14">
        <v>125</v>
      </c>
      <c r="G9327" s="15">
        <v>5</v>
      </c>
      <c r="H9327" s="15">
        <v>0</v>
      </c>
      <c r="I9327" s="15">
        <v>0</v>
      </c>
      <c r="J9327" s="13">
        <f>OR(F9327&lt;&gt;0,G9327&lt;&gt;0,H9327&lt;&gt;0,I9327&lt;&gt;0)*(F9327 + (F9327 = 0))*(G9327 + (G9327 = 0))*(H9327 + (H9327 = 0))*(I9327 + (I9327 = 0))</f>
        <v>625</v>
      </c>
      <c r="K9327" s="11"/>
      <c r="L9327" s="11"/>
      <c r="M9327" s="11"/>
    </row>
    <row r="9328" spans="1:13">
      <c r="A9328" s="11"/>
      <c r="B9328" s="11"/>
      <c r="C9328" s="11"/>
      <c r="D9328" s="11"/>
      <c r="E9328" s="10" t="s">
        <v>17</v>
      </c>
      <c r="F9328" s="14"/>
      <c r="G9328" s="15"/>
      <c r="H9328" s="15"/>
      <c r="I9328" s="15"/>
      <c r="J9328" s="13">
        <f>OR(F9328&lt;&gt;0,G9328&lt;&gt;0,H9328&lt;&gt;0,I9328&lt;&gt;0)*(F9328 + (F9328 = 0))*(G9328 + (G9328 = 0))*(H9328 + (H9328 = 0))*(I9328 + (I9328 = 0))</f>
        <v>0</v>
      </c>
      <c r="K9328" s="11"/>
      <c r="L9328" s="11"/>
      <c r="M9328" s="11"/>
    </row>
    <row r="9329" spans="1:13">
      <c r="A9329" s="11"/>
      <c r="B9329" s="11"/>
      <c r="C9329" s="11"/>
      <c r="D9329" s="11"/>
      <c r="E9329" s="11"/>
      <c r="F9329" s="11"/>
      <c r="G9329" s="11"/>
      <c r="H9329" s="11"/>
      <c r="I9329" s="11"/>
      <c r="J9329" s="16" t="s">
        <v>3283</v>
      </c>
      <c r="K9329" s="17">
        <f>SUM(J9326:J9328)*1</f>
        <v>1215</v>
      </c>
      <c r="L9329" s="15">
        <v>26.72</v>
      </c>
      <c r="M9329" s="18">
        <f>ROUND(K9329*L9329,2)</f>
        <v>32464.799999999999</v>
      </c>
    </row>
    <row r="9330" spans="1:13" ht="0.95" customHeight="1">
      <c r="A9330" s="19"/>
      <c r="B9330" s="19"/>
      <c r="C9330" s="19"/>
      <c r="D9330" s="19"/>
      <c r="E9330" s="19"/>
      <c r="F9330" s="19"/>
      <c r="G9330" s="19"/>
      <c r="H9330" s="19"/>
      <c r="I9330" s="19"/>
      <c r="J9330" s="19"/>
      <c r="K9330" s="19"/>
      <c r="L9330" s="19"/>
      <c r="M9330" s="19"/>
    </row>
    <row r="9331" spans="1:13" s="1" customFormat="1">
      <c r="A9331" s="40" t="s">
        <v>3284</v>
      </c>
      <c r="B9331" s="16" t="s">
        <v>22</v>
      </c>
      <c r="C9331" s="16" t="s">
        <v>23</v>
      </c>
      <c r="D9331" s="16" t="s">
        <v>3285</v>
      </c>
      <c r="E9331" s="41"/>
      <c r="F9331" s="41"/>
      <c r="G9331" s="41"/>
      <c r="H9331" s="41"/>
      <c r="I9331" s="41"/>
      <c r="J9331" s="41"/>
      <c r="K9331" s="17">
        <f>K9335</f>
        <v>6615</v>
      </c>
      <c r="L9331" s="18">
        <f>L9335</f>
        <v>44.33</v>
      </c>
      <c r="M9331" s="18">
        <f>M9335</f>
        <v>293242.95</v>
      </c>
    </row>
    <row r="9332" spans="1:13">
      <c r="A9332" s="11"/>
      <c r="B9332" s="11"/>
      <c r="C9332" s="11"/>
      <c r="D9332" s="10" t="s">
        <v>3286</v>
      </c>
      <c r="E9332" s="11"/>
      <c r="F9332" s="11"/>
      <c r="G9332" s="11"/>
      <c r="H9332" s="11"/>
      <c r="I9332" s="11"/>
      <c r="J9332" s="11"/>
      <c r="K9332" s="11"/>
      <c r="L9332" s="11"/>
      <c r="M9332" s="11"/>
    </row>
    <row r="9333" spans="1:13">
      <c r="A9333" s="11"/>
      <c r="B9333" s="11"/>
      <c r="C9333" s="11"/>
      <c r="D9333" s="11"/>
      <c r="E9333" s="10" t="s">
        <v>3277</v>
      </c>
      <c r="F9333" s="14">
        <v>1</v>
      </c>
      <c r="G9333" s="15">
        <v>3310</v>
      </c>
      <c r="H9333" s="15">
        <v>0</v>
      </c>
      <c r="I9333" s="15">
        <v>0</v>
      </c>
      <c r="J9333" s="13">
        <f>OR(F9333&lt;&gt;0,G9333&lt;&gt;0,H9333&lt;&gt;0,I9333&lt;&gt;0)*(F9333 + (F9333 = 0))*(G9333 + (G9333 = 0))*(H9333 + (H9333 = 0))*(I9333 + (I9333 = 0))</f>
        <v>3310</v>
      </c>
      <c r="K9333" s="11"/>
      <c r="L9333" s="11"/>
      <c r="M9333" s="11"/>
    </row>
    <row r="9334" spans="1:13">
      <c r="A9334" s="11"/>
      <c r="B9334" s="11"/>
      <c r="C9334" s="11"/>
      <c r="D9334" s="11"/>
      <c r="E9334" s="10" t="s">
        <v>3278</v>
      </c>
      <c r="F9334" s="14">
        <v>1</v>
      </c>
      <c r="G9334" s="15">
        <v>3305</v>
      </c>
      <c r="H9334" s="15">
        <v>0</v>
      </c>
      <c r="I9334" s="15">
        <v>0</v>
      </c>
      <c r="J9334" s="13">
        <f>OR(F9334&lt;&gt;0,G9334&lt;&gt;0,H9334&lt;&gt;0,I9334&lt;&gt;0)*(F9334 + (F9334 = 0))*(G9334 + (G9334 = 0))*(H9334 + (H9334 = 0))*(I9334 + (I9334 = 0))</f>
        <v>3305</v>
      </c>
      <c r="K9334" s="11"/>
      <c r="L9334" s="11"/>
      <c r="M9334" s="11"/>
    </row>
    <row r="9335" spans="1:13">
      <c r="A9335" s="11"/>
      <c r="B9335" s="11"/>
      <c r="C9335" s="11"/>
      <c r="D9335" s="11"/>
      <c r="E9335" s="11"/>
      <c r="F9335" s="11"/>
      <c r="G9335" s="11"/>
      <c r="H9335" s="11"/>
      <c r="I9335" s="11"/>
      <c r="J9335" s="16" t="s">
        <v>3287</v>
      </c>
      <c r="K9335" s="17">
        <f>SUM(J9333:J9334)*1</f>
        <v>6615</v>
      </c>
      <c r="L9335" s="15">
        <v>44.33</v>
      </c>
      <c r="M9335" s="18">
        <f>ROUND(K9335*L9335,2)</f>
        <v>293242.95</v>
      </c>
    </row>
    <row r="9336" spans="1:13" ht="0.95" customHeight="1">
      <c r="A9336" s="19"/>
      <c r="B9336" s="19"/>
      <c r="C9336" s="19"/>
      <c r="D9336" s="19"/>
      <c r="E9336" s="19"/>
      <c r="F9336" s="19"/>
      <c r="G9336" s="19"/>
      <c r="H9336" s="19"/>
      <c r="I9336" s="19"/>
      <c r="J9336" s="19"/>
      <c r="K9336" s="19"/>
      <c r="L9336" s="19"/>
      <c r="M9336" s="19"/>
    </row>
    <row r="9337" spans="1:13" s="1" customFormat="1">
      <c r="A9337" s="40" t="s">
        <v>3288</v>
      </c>
      <c r="B9337" s="16" t="s">
        <v>22</v>
      </c>
      <c r="C9337" s="16" t="s">
        <v>61</v>
      </c>
      <c r="D9337" s="16" t="s">
        <v>3289</v>
      </c>
      <c r="E9337" s="41"/>
      <c r="F9337" s="41"/>
      <c r="G9337" s="41"/>
      <c r="H9337" s="41"/>
      <c r="I9337" s="41"/>
      <c r="J9337" s="41"/>
      <c r="K9337" s="17">
        <f>K9343</f>
        <v>61</v>
      </c>
      <c r="L9337" s="18">
        <f>L9343</f>
        <v>925.66</v>
      </c>
      <c r="M9337" s="18">
        <f>M9343</f>
        <v>56465.26</v>
      </c>
    </row>
    <row r="9338" spans="1:13">
      <c r="A9338" s="11"/>
      <c r="B9338" s="11"/>
      <c r="C9338" s="11"/>
      <c r="D9338" s="10" t="s">
        <v>3290</v>
      </c>
      <c r="E9338" s="11"/>
      <c r="F9338" s="11"/>
      <c r="G9338" s="11"/>
      <c r="H9338" s="11"/>
      <c r="I9338" s="11"/>
      <c r="J9338" s="11"/>
      <c r="K9338" s="11"/>
      <c r="L9338" s="11"/>
      <c r="M9338" s="11"/>
    </row>
    <row r="9339" spans="1:13">
      <c r="A9339" s="11"/>
      <c r="B9339" s="11"/>
      <c r="C9339" s="11"/>
      <c r="D9339" s="11"/>
      <c r="E9339" s="10" t="s">
        <v>2122</v>
      </c>
      <c r="F9339" s="14">
        <v>8</v>
      </c>
      <c r="G9339" s="15">
        <v>0</v>
      </c>
      <c r="H9339" s="15">
        <v>0</v>
      </c>
      <c r="I9339" s="15">
        <v>0</v>
      </c>
      <c r="J9339" s="13">
        <f>OR(F9339&lt;&gt;0,G9339&lt;&gt;0,H9339&lt;&gt;0,I9339&lt;&gt;0)*(F9339 + (F9339 = 0))*(G9339 + (G9339 = 0))*(H9339 + (H9339 = 0))*(I9339 + (I9339 = 0))</f>
        <v>8</v>
      </c>
      <c r="K9339" s="11"/>
      <c r="L9339" s="11"/>
      <c r="M9339" s="11"/>
    </row>
    <row r="9340" spans="1:13">
      <c r="A9340" s="11"/>
      <c r="B9340" s="11"/>
      <c r="C9340" s="11"/>
      <c r="D9340" s="11"/>
      <c r="E9340" s="10" t="s">
        <v>2123</v>
      </c>
      <c r="F9340" s="14">
        <v>9</v>
      </c>
      <c r="G9340" s="15">
        <v>0</v>
      </c>
      <c r="H9340" s="15">
        <v>0</v>
      </c>
      <c r="I9340" s="15">
        <v>0</v>
      </c>
      <c r="J9340" s="13">
        <f>OR(F9340&lt;&gt;0,G9340&lt;&gt;0,H9340&lt;&gt;0,I9340&lt;&gt;0)*(F9340 + (F9340 = 0))*(G9340 + (G9340 = 0))*(H9340 + (H9340 = 0))*(I9340 + (I9340 = 0))</f>
        <v>9</v>
      </c>
      <c r="K9340" s="11"/>
      <c r="L9340" s="11"/>
      <c r="M9340" s="11"/>
    </row>
    <row r="9341" spans="1:13">
      <c r="A9341" s="11"/>
      <c r="B9341" s="11"/>
      <c r="C9341" s="11"/>
      <c r="D9341" s="11"/>
      <c r="E9341" s="10" t="s">
        <v>3277</v>
      </c>
      <c r="F9341" s="14">
        <v>22</v>
      </c>
      <c r="G9341" s="15">
        <v>0</v>
      </c>
      <c r="H9341" s="15">
        <v>0</v>
      </c>
      <c r="I9341" s="15">
        <v>0</v>
      </c>
      <c r="J9341" s="13">
        <f>OR(F9341&lt;&gt;0,G9341&lt;&gt;0,H9341&lt;&gt;0,I9341&lt;&gt;0)*(F9341 + (F9341 = 0))*(G9341 + (G9341 = 0))*(H9341 + (H9341 = 0))*(I9341 + (I9341 = 0))</f>
        <v>22</v>
      </c>
      <c r="K9341" s="11"/>
      <c r="L9341" s="11"/>
      <c r="M9341" s="11"/>
    </row>
    <row r="9342" spans="1:13">
      <c r="A9342" s="11"/>
      <c r="B9342" s="11"/>
      <c r="C9342" s="11"/>
      <c r="D9342" s="11"/>
      <c r="E9342" s="10" t="s">
        <v>3278</v>
      </c>
      <c r="F9342" s="14">
        <v>22</v>
      </c>
      <c r="G9342" s="15">
        <v>0</v>
      </c>
      <c r="H9342" s="15">
        <v>0</v>
      </c>
      <c r="I9342" s="15">
        <v>0</v>
      </c>
      <c r="J9342" s="13">
        <f>OR(F9342&lt;&gt;0,G9342&lt;&gt;0,H9342&lt;&gt;0,I9342&lt;&gt;0)*(F9342 + (F9342 = 0))*(G9342 + (G9342 = 0))*(H9342 + (H9342 = 0))*(I9342 + (I9342 = 0))</f>
        <v>22</v>
      </c>
      <c r="K9342" s="11"/>
      <c r="L9342" s="11"/>
      <c r="M9342" s="11"/>
    </row>
    <row r="9343" spans="1:13">
      <c r="A9343" s="11"/>
      <c r="B9343" s="11"/>
      <c r="C9343" s="11"/>
      <c r="D9343" s="11"/>
      <c r="E9343" s="11"/>
      <c r="F9343" s="11"/>
      <c r="G9343" s="11"/>
      <c r="H9343" s="11"/>
      <c r="I9343" s="11"/>
      <c r="J9343" s="16" t="s">
        <v>3291</v>
      </c>
      <c r="K9343" s="17">
        <f>SUM(J9339:J9342)*1</f>
        <v>61</v>
      </c>
      <c r="L9343" s="15">
        <v>925.66</v>
      </c>
      <c r="M9343" s="18">
        <f>ROUND(K9343*L9343,2)</f>
        <v>56465.26</v>
      </c>
    </row>
    <row r="9344" spans="1:13" ht="0.95" customHeight="1">
      <c r="A9344" s="19"/>
      <c r="B9344" s="19"/>
      <c r="C9344" s="19"/>
      <c r="D9344" s="19"/>
      <c r="E9344" s="19"/>
      <c r="F9344" s="19"/>
      <c r="G9344" s="19"/>
      <c r="H9344" s="19"/>
      <c r="I9344" s="19"/>
      <c r="J9344" s="19"/>
      <c r="K9344" s="19"/>
      <c r="L9344" s="19"/>
      <c r="M9344" s="19"/>
    </row>
    <row r="9345" spans="1:13" s="1" customFormat="1">
      <c r="A9345" s="40" t="s">
        <v>3292</v>
      </c>
      <c r="B9345" s="16" t="s">
        <v>22</v>
      </c>
      <c r="C9345" s="16" t="s">
        <v>61</v>
      </c>
      <c r="D9345" s="16" t="s">
        <v>3293</v>
      </c>
      <c r="E9345" s="41"/>
      <c r="F9345" s="41"/>
      <c r="G9345" s="41"/>
      <c r="H9345" s="41"/>
      <c r="I9345" s="41"/>
      <c r="J9345" s="41"/>
      <c r="K9345" s="17">
        <f>K9349</f>
        <v>8</v>
      </c>
      <c r="L9345" s="18">
        <f>L9349</f>
        <v>302.49</v>
      </c>
      <c r="M9345" s="18">
        <f>M9349</f>
        <v>2419.92</v>
      </c>
    </row>
    <row r="9346" spans="1:13">
      <c r="A9346" s="11"/>
      <c r="B9346" s="11"/>
      <c r="C9346" s="11"/>
      <c r="D9346" s="10" t="s">
        <v>3294</v>
      </c>
      <c r="E9346" s="11"/>
      <c r="F9346" s="11"/>
      <c r="G9346" s="11"/>
      <c r="H9346" s="11"/>
      <c r="I9346" s="11"/>
      <c r="J9346" s="11"/>
      <c r="K9346" s="11"/>
      <c r="L9346" s="11"/>
      <c r="M9346" s="11"/>
    </row>
    <row r="9347" spans="1:13">
      <c r="A9347" s="11"/>
      <c r="B9347" s="11"/>
      <c r="C9347" s="11"/>
      <c r="D9347" s="11"/>
      <c r="E9347" s="10" t="s">
        <v>3277</v>
      </c>
      <c r="F9347" s="14">
        <v>4</v>
      </c>
      <c r="G9347" s="15">
        <v>0</v>
      </c>
      <c r="H9347" s="15">
        <v>0</v>
      </c>
      <c r="I9347" s="15">
        <v>0</v>
      </c>
      <c r="J9347" s="13">
        <f>OR(F9347&lt;&gt;0,G9347&lt;&gt;0,H9347&lt;&gt;0,I9347&lt;&gt;0)*(F9347 + (F9347 = 0))*(G9347 + (G9347 = 0))*(H9347 + (H9347 = 0))*(I9347 + (I9347 = 0))</f>
        <v>4</v>
      </c>
      <c r="K9347" s="11"/>
      <c r="L9347" s="11"/>
      <c r="M9347" s="11"/>
    </row>
    <row r="9348" spans="1:13">
      <c r="A9348" s="11"/>
      <c r="B9348" s="11"/>
      <c r="C9348" s="11"/>
      <c r="D9348" s="11"/>
      <c r="E9348" s="10" t="s">
        <v>3278</v>
      </c>
      <c r="F9348" s="14">
        <v>4</v>
      </c>
      <c r="G9348" s="15">
        <v>0</v>
      </c>
      <c r="H9348" s="15">
        <v>0</v>
      </c>
      <c r="I9348" s="15">
        <v>0</v>
      </c>
      <c r="J9348" s="13">
        <f>OR(F9348&lt;&gt;0,G9348&lt;&gt;0,H9348&lt;&gt;0,I9348&lt;&gt;0)*(F9348 + (F9348 = 0))*(G9348 + (G9348 = 0))*(H9348 + (H9348 = 0))*(I9348 + (I9348 = 0))</f>
        <v>4</v>
      </c>
      <c r="K9348" s="11"/>
      <c r="L9348" s="11"/>
      <c r="M9348" s="11"/>
    </row>
    <row r="9349" spans="1:13">
      <c r="A9349" s="11"/>
      <c r="B9349" s="11"/>
      <c r="C9349" s="11"/>
      <c r="D9349" s="11"/>
      <c r="E9349" s="11"/>
      <c r="F9349" s="11"/>
      <c r="G9349" s="11"/>
      <c r="H9349" s="11"/>
      <c r="I9349" s="11"/>
      <c r="J9349" s="16" t="s">
        <v>3295</v>
      </c>
      <c r="K9349" s="17">
        <f>SUM(J9347:J9348)*1</f>
        <v>8</v>
      </c>
      <c r="L9349" s="15">
        <v>302.49</v>
      </c>
      <c r="M9349" s="18">
        <f>ROUND(K9349*L9349,2)</f>
        <v>2419.92</v>
      </c>
    </row>
    <row r="9350" spans="1:13" ht="0.95" customHeight="1">
      <c r="A9350" s="19"/>
      <c r="B9350" s="19"/>
      <c r="C9350" s="19"/>
      <c r="D9350" s="19"/>
      <c r="E9350" s="19"/>
      <c r="F9350" s="19"/>
      <c r="G9350" s="19"/>
      <c r="H9350" s="19"/>
      <c r="I9350" s="19"/>
      <c r="J9350" s="19"/>
      <c r="K9350" s="19"/>
      <c r="L9350" s="19"/>
      <c r="M9350" s="19"/>
    </row>
    <row r="9351" spans="1:13" s="1" customFormat="1">
      <c r="A9351" s="40" t="s">
        <v>3296</v>
      </c>
      <c r="B9351" s="16" t="s">
        <v>22</v>
      </c>
      <c r="C9351" s="16" t="s">
        <v>61</v>
      </c>
      <c r="D9351" s="16" t="s">
        <v>3297</v>
      </c>
      <c r="E9351" s="41"/>
      <c r="F9351" s="41"/>
      <c r="G9351" s="41"/>
      <c r="H9351" s="41"/>
      <c r="I9351" s="41"/>
      <c r="J9351" s="41"/>
      <c r="K9351" s="17">
        <f>K9355</f>
        <v>49</v>
      </c>
      <c r="L9351" s="18">
        <f>L9355</f>
        <v>59.98</v>
      </c>
      <c r="M9351" s="18">
        <f>M9355</f>
        <v>2939.02</v>
      </c>
    </row>
    <row r="9352" spans="1:13">
      <c r="A9352" s="11"/>
      <c r="B9352" s="11"/>
      <c r="C9352" s="11"/>
      <c r="D9352" s="10" t="s">
        <v>3298</v>
      </c>
      <c r="E9352" s="11"/>
      <c r="F9352" s="11"/>
      <c r="G9352" s="11"/>
      <c r="H9352" s="11"/>
      <c r="I9352" s="11"/>
      <c r="J9352" s="11"/>
      <c r="K9352" s="11"/>
      <c r="L9352" s="11"/>
      <c r="M9352" s="11"/>
    </row>
    <row r="9353" spans="1:13">
      <c r="A9353" s="11"/>
      <c r="B9353" s="11"/>
      <c r="C9353" s="11"/>
      <c r="D9353" s="11"/>
      <c r="E9353" s="10" t="s">
        <v>3277</v>
      </c>
      <c r="F9353" s="14">
        <v>24</v>
      </c>
      <c r="G9353" s="15">
        <v>0</v>
      </c>
      <c r="H9353" s="15">
        <v>0</v>
      </c>
      <c r="I9353" s="15">
        <v>0</v>
      </c>
      <c r="J9353" s="13">
        <f>OR(F9353&lt;&gt;0,G9353&lt;&gt;0,H9353&lt;&gt;0,I9353&lt;&gt;0)*(F9353 + (F9353 = 0))*(G9353 + (G9353 = 0))*(H9353 + (H9353 = 0))*(I9353 + (I9353 = 0))</f>
        <v>24</v>
      </c>
      <c r="K9353" s="11"/>
      <c r="L9353" s="11"/>
      <c r="M9353" s="11"/>
    </row>
    <row r="9354" spans="1:13">
      <c r="A9354" s="11"/>
      <c r="B9354" s="11"/>
      <c r="C9354" s="11"/>
      <c r="D9354" s="11"/>
      <c r="E9354" s="10" t="s">
        <v>3278</v>
      </c>
      <c r="F9354" s="14">
        <v>25</v>
      </c>
      <c r="G9354" s="15">
        <v>0</v>
      </c>
      <c r="H9354" s="15">
        <v>0</v>
      </c>
      <c r="I9354" s="15">
        <v>0</v>
      </c>
      <c r="J9354" s="13">
        <f>OR(F9354&lt;&gt;0,G9354&lt;&gt;0,H9354&lt;&gt;0,I9354&lt;&gt;0)*(F9354 + (F9354 = 0))*(G9354 + (G9354 = 0))*(H9354 + (H9354 = 0))*(I9354 + (I9354 = 0))</f>
        <v>25</v>
      </c>
      <c r="K9354" s="11"/>
      <c r="L9354" s="11"/>
      <c r="M9354" s="11"/>
    </row>
    <row r="9355" spans="1:13">
      <c r="A9355" s="11"/>
      <c r="B9355" s="11"/>
      <c r="C9355" s="11"/>
      <c r="D9355" s="11"/>
      <c r="E9355" s="11"/>
      <c r="F9355" s="11"/>
      <c r="G9355" s="11"/>
      <c r="H9355" s="11"/>
      <c r="I9355" s="11"/>
      <c r="J9355" s="16" t="s">
        <v>3299</v>
      </c>
      <c r="K9355" s="17">
        <f>SUM(J9353:J9354)*1</f>
        <v>49</v>
      </c>
      <c r="L9355" s="15">
        <v>59.98</v>
      </c>
      <c r="M9355" s="18">
        <f>ROUND(K9355*L9355,2)</f>
        <v>2939.02</v>
      </c>
    </row>
    <row r="9356" spans="1:13" ht="0.95" customHeight="1">
      <c r="A9356" s="19"/>
      <c r="B9356" s="19"/>
      <c r="C9356" s="19"/>
      <c r="D9356" s="19"/>
      <c r="E9356" s="19"/>
      <c r="F9356" s="19"/>
      <c r="G9356" s="19"/>
      <c r="H9356" s="19"/>
      <c r="I9356" s="19"/>
      <c r="J9356" s="19"/>
      <c r="K9356" s="19"/>
      <c r="L9356" s="19"/>
      <c r="M9356" s="19"/>
    </row>
    <row r="9357" spans="1:13" s="1" customFormat="1">
      <c r="A9357" s="40" t="s">
        <v>3300</v>
      </c>
      <c r="B9357" s="16" t="s">
        <v>22</v>
      </c>
      <c r="C9357" s="16" t="s">
        <v>61</v>
      </c>
      <c r="D9357" s="16" t="s">
        <v>3301</v>
      </c>
      <c r="E9357" s="41"/>
      <c r="F9357" s="41"/>
      <c r="G9357" s="41"/>
      <c r="H9357" s="41"/>
      <c r="I9357" s="41"/>
      <c r="J9357" s="41"/>
      <c r="K9357" s="17">
        <f>K9361</f>
        <v>49</v>
      </c>
      <c r="L9357" s="18">
        <f>L9361</f>
        <v>65.95</v>
      </c>
      <c r="M9357" s="18">
        <f>M9361</f>
        <v>3231.55</v>
      </c>
    </row>
    <row r="9358" spans="1:13">
      <c r="A9358" s="11"/>
      <c r="B9358" s="11"/>
      <c r="C9358" s="11"/>
      <c r="D9358" s="10" t="s">
        <v>3302</v>
      </c>
      <c r="E9358" s="11"/>
      <c r="F9358" s="11"/>
      <c r="G9358" s="11"/>
      <c r="H9358" s="11"/>
      <c r="I9358" s="11"/>
      <c r="J9358" s="11"/>
      <c r="K9358" s="11"/>
      <c r="L9358" s="11"/>
      <c r="M9358" s="11"/>
    </row>
    <row r="9359" spans="1:13">
      <c r="A9359" s="11"/>
      <c r="B9359" s="11"/>
      <c r="C9359" s="11"/>
      <c r="D9359" s="11"/>
      <c r="E9359" s="10" t="s">
        <v>3277</v>
      </c>
      <c r="F9359" s="14">
        <v>24</v>
      </c>
      <c r="G9359" s="15">
        <v>0</v>
      </c>
      <c r="H9359" s="15">
        <v>0</v>
      </c>
      <c r="I9359" s="15">
        <v>0</v>
      </c>
      <c r="J9359" s="13">
        <f>OR(F9359&lt;&gt;0,G9359&lt;&gt;0,H9359&lt;&gt;0,I9359&lt;&gt;0)*(F9359 + (F9359 = 0))*(G9359 + (G9359 = 0))*(H9359 + (H9359 = 0))*(I9359 + (I9359 = 0))</f>
        <v>24</v>
      </c>
      <c r="K9359" s="11"/>
      <c r="L9359" s="11"/>
      <c r="M9359" s="11"/>
    </row>
    <row r="9360" spans="1:13">
      <c r="A9360" s="11"/>
      <c r="B9360" s="11"/>
      <c r="C9360" s="11"/>
      <c r="D9360" s="11"/>
      <c r="E9360" s="10" t="s">
        <v>3278</v>
      </c>
      <c r="F9360" s="14">
        <v>25</v>
      </c>
      <c r="G9360" s="15">
        <v>0</v>
      </c>
      <c r="H9360" s="15">
        <v>0</v>
      </c>
      <c r="I9360" s="15">
        <v>0</v>
      </c>
      <c r="J9360" s="13">
        <f>OR(F9360&lt;&gt;0,G9360&lt;&gt;0,H9360&lt;&gt;0,I9360&lt;&gt;0)*(F9360 + (F9360 = 0))*(G9360 + (G9360 = 0))*(H9360 + (H9360 = 0))*(I9360 + (I9360 = 0))</f>
        <v>25</v>
      </c>
      <c r="K9360" s="11"/>
      <c r="L9360" s="11"/>
      <c r="M9360" s="11"/>
    </row>
    <row r="9361" spans="1:13">
      <c r="A9361" s="11"/>
      <c r="B9361" s="11"/>
      <c r="C9361" s="11"/>
      <c r="D9361" s="11"/>
      <c r="E9361" s="11"/>
      <c r="F9361" s="11"/>
      <c r="G9361" s="11"/>
      <c r="H9361" s="11"/>
      <c r="I9361" s="11"/>
      <c r="J9361" s="16" t="s">
        <v>3303</v>
      </c>
      <c r="K9361" s="17">
        <f>SUM(J9359:J9360)*1</f>
        <v>49</v>
      </c>
      <c r="L9361" s="15">
        <v>65.95</v>
      </c>
      <c r="M9361" s="18">
        <f>ROUND(K9361*L9361,2)</f>
        <v>3231.55</v>
      </c>
    </row>
    <row r="9362" spans="1:13" ht="0.95" customHeight="1">
      <c r="A9362" s="19"/>
      <c r="B9362" s="19"/>
      <c r="C9362" s="19"/>
      <c r="D9362" s="19"/>
      <c r="E9362" s="19"/>
      <c r="F9362" s="19"/>
      <c r="G9362" s="19"/>
      <c r="H9362" s="19"/>
      <c r="I9362" s="19"/>
      <c r="J9362" s="19"/>
      <c r="K9362" s="19"/>
      <c r="L9362" s="19"/>
      <c r="M9362" s="19"/>
    </row>
    <row r="9363" spans="1:13" s="1" customFormat="1">
      <c r="A9363" s="40" t="s">
        <v>3304</v>
      </c>
      <c r="B9363" s="16" t="s">
        <v>22</v>
      </c>
      <c r="C9363" s="16" t="s">
        <v>61</v>
      </c>
      <c r="D9363" s="16" t="s">
        <v>3305</v>
      </c>
      <c r="E9363" s="41"/>
      <c r="F9363" s="41"/>
      <c r="G9363" s="41"/>
      <c r="H9363" s="41"/>
      <c r="I9363" s="41"/>
      <c r="J9363" s="41"/>
      <c r="K9363" s="17">
        <f>K9367</f>
        <v>292</v>
      </c>
      <c r="L9363" s="18">
        <f>L9367</f>
        <v>7.73</v>
      </c>
      <c r="M9363" s="18">
        <f>M9367</f>
        <v>2257.16</v>
      </c>
    </row>
    <row r="9364" spans="1:13">
      <c r="A9364" s="11"/>
      <c r="B9364" s="11"/>
      <c r="C9364" s="11"/>
      <c r="D9364" s="10" t="s">
        <v>3306</v>
      </c>
      <c r="E9364" s="11"/>
      <c r="F9364" s="11"/>
      <c r="G9364" s="11"/>
      <c r="H9364" s="11"/>
      <c r="I9364" s="11"/>
      <c r="J9364" s="11"/>
      <c r="K9364" s="11"/>
      <c r="L9364" s="11"/>
      <c r="M9364" s="11"/>
    </row>
    <row r="9365" spans="1:13">
      <c r="A9365" s="11"/>
      <c r="B9365" s="11"/>
      <c r="C9365" s="11"/>
      <c r="D9365" s="11"/>
      <c r="E9365" s="10" t="s">
        <v>3277</v>
      </c>
      <c r="F9365" s="14">
        <v>142</v>
      </c>
      <c r="G9365" s="15">
        <v>0</v>
      </c>
      <c r="H9365" s="15">
        <v>0</v>
      </c>
      <c r="I9365" s="15">
        <v>0</v>
      </c>
      <c r="J9365" s="13">
        <f>OR(F9365&lt;&gt;0,G9365&lt;&gt;0,H9365&lt;&gt;0,I9365&lt;&gt;0)*(F9365 + (F9365 = 0))*(G9365 + (G9365 = 0))*(H9365 + (H9365 = 0))*(I9365 + (I9365 = 0))</f>
        <v>142</v>
      </c>
      <c r="K9365" s="11"/>
      <c r="L9365" s="11"/>
      <c r="M9365" s="11"/>
    </row>
    <row r="9366" spans="1:13">
      <c r="A9366" s="11"/>
      <c r="B9366" s="11"/>
      <c r="C9366" s="11"/>
      <c r="D9366" s="11"/>
      <c r="E9366" s="10" t="s">
        <v>3278</v>
      </c>
      <c r="F9366" s="14">
        <v>150</v>
      </c>
      <c r="G9366" s="15">
        <v>0</v>
      </c>
      <c r="H9366" s="15">
        <v>0</v>
      </c>
      <c r="I9366" s="15">
        <v>0</v>
      </c>
      <c r="J9366" s="13">
        <f>OR(F9366&lt;&gt;0,G9366&lt;&gt;0,H9366&lt;&gt;0,I9366&lt;&gt;0)*(F9366 + (F9366 = 0))*(G9366 + (G9366 = 0))*(H9366 + (H9366 = 0))*(I9366 + (I9366 = 0))</f>
        <v>150</v>
      </c>
      <c r="K9366" s="11"/>
      <c r="L9366" s="11"/>
      <c r="M9366" s="11"/>
    </row>
    <row r="9367" spans="1:13">
      <c r="A9367" s="11"/>
      <c r="B9367" s="11"/>
      <c r="C9367" s="11"/>
      <c r="D9367" s="11"/>
      <c r="E9367" s="11"/>
      <c r="F9367" s="11"/>
      <c r="G9367" s="11"/>
      <c r="H9367" s="11"/>
      <c r="I9367" s="11"/>
      <c r="J9367" s="16" t="s">
        <v>3307</v>
      </c>
      <c r="K9367" s="17">
        <f>SUM(J9365:J9366)*1</f>
        <v>292</v>
      </c>
      <c r="L9367" s="15">
        <v>7.73</v>
      </c>
      <c r="M9367" s="18">
        <f>ROUND(K9367*L9367,2)</f>
        <v>2257.16</v>
      </c>
    </row>
    <row r="9368" spans="1:13" ht="0.95" customHeight="1">
      <c r="A9368" s="19"/>
      <c r="B9368" s="19"/>
      <c r="C9368" s="19"/>
      <c r="D9368" s="19"/>
      <c r="E9368" s="19"/>
      <c r="F9368" s="19"/>
      <c r="G9368" s="19"/>
      <c r="H9368" s="19"/>
      <c r="I9368" s="19"/>
      <c r="J9368" s="19"/>
      <c r="K9368" s="19"/>
      <c r="L9368" s="19"/>
      <c r="M9368" s="19"/>
    </row>
    <row r="9369" spans="1:13">
      <c r="A9369" s="11"/>
      <c r="B9369" s="11"/>
      <c r="C9369" s="11"/>
      <c r="D9369" s="11"/>
      <c r="E9369" s="11"/>
      <c r="F9369" s="11"/>
      <c r="G9369" s="11"/>
      <c r="H9369" s="11"/>
      <c r="I9369" s="11"/>
      <c r="J9369" s="16" t="s">
        <v>3308</v>
      </c>
      <c r="K9369" s="20">
        <v>1</v>
      </c>
      <c r="L9369" s="18">
        <f>M9317+M9324+M9331+M9337+M9345+M9351+M9357+M9363</f>
        <v>643053.07999999996</v>
      </c>
      <c r="M9369" s="18">
        <f>ROUND(K9369*L9369,2)</f>
        <v>643053.07999999996</v>
      </c>
    </row>
    <row r="9370" spans="1:13" ht="0.95" customHeight="1">
      <c r="A9370" s="19"/>
      <c r="B9370" s="19"/>
      <c r="C9370" s="19"/>
      <c r="D9370" s="19"/>
      <c r="E9370" s="19"/>
      <c r="F9370" s="19"/>
      <c r="G9370" s="19"/>
      <c r="H9370" s="19"/>
      <c r="I9370" s="19"/>
      <c r="J9370" s="19"/>
      <c r="K9370" s="19"/>
      <c r="L9370" s="19"/>
      <c r="M9370" s="19"/>
    </row>
    <row r="9371" spans="1:13">
      <c r="A9371" s="11"/>
      <c r="B9371" s="11"/>
      <c r="C9371" s="11"/>
      <c r="D9371" s="11"/>
      <c r="E9371" s="11"/>
      <c r="F9371" s="11"/>
      <c r="G9371" s="11"/>
      <c r="H9371" s="11"/>
      <c r="I9371" s="11"/>
      <c r="J9371" s="16" t="s">
        <v>3309</v>
      </c>
      <c r="K9371" s="20">
        <v>1</v>
      </c>
      <c r="L9371" s="18">
        <f>M9301+M9316</f>
        <v>649585.1</v>
      </c>
      <c r="M9371" s="18">
        <f>ROUND(K9371*L9371,2)</f>
        <v>649585.1</v>
      </c>
    </row>
    <row r="9372" spans="1:13" ht="0.95" customHeight="1">
      <c r="A9372" s="19"/>
      <c r="B9372" s="19"/>
      <c r="C9372" s="19"/>
      <c r="D9372" s="19"/>
      <c r="E9372" s="19"/>
      <c r="F9372" s="19"/>
      <c r="G9372" s="19"/>
      <c r="H9372" s="19"/>
      <c r="I9372" s="19"/>
      <c r="J9372" s="19"/>
      <c r="K9372" s="19"/>
      <c r="L9372" s="19"/>
      <c r="M9372" s="19"/>
    </row>
    <row r="9373" spans="1:13">
      <c r="A9373" s="29" t="s">
        <v>3310</v>
      </c>
      <c r="B9373" s="29" t="s">
        <v>16</v>
      </c>
      <c r="C9373" s="29" t="s">
        <v>17</v>
      </c>
      <c r="D9373" s="29" t="s">
        <v>3311</v>
      </c>
      <c r="E9373" s="30"/>
      <c r="F9373" s="30"/>
      <c r="G9373" s="30"/>
      <c r="H9373" s="30"/>
      <c r="I9373" s="30"/>
      <c r="J9373" s="30"/>
      <c r="K9373" s="31">
        <f>K9433</f>
        <v>1</v>
      </c>
      <c r="L9373" s="32">
        <f>L9433</f>
        <v>178154.79</v>
      </c>
      <c r="M9373" s="32">
        <f>M9433</f>
        <v>178154.79</v>
      </c>
    </row>
    <row r="9374" spans="1:13" s="1" customFormat="1">
      <c r="A9374" s="40" t="s">
        <v>3312</v>
      </c>
      <c r="B9374" s="16" t="s">
        <v>22</v>
      </c>
      <c r="C9374" s="16" t="s">
        <v>61</v>
      </c>
      <c r="D9374" s="16" t="s">
        <v>3313</v>
      </c>
      <c r="E9374" s="41"/>
      <c r="F9374" s="41"/>
      <c r="G9374" s="41"/>
      <c r="H9374" s="41"/>
      <c r="I9374" s="41"/>
      <c r="J9374" s="41"/>
      <c r="K9374" s="17">
        <f>K9378</f>
        <v>17</v>
      </c>
      <c r="L9374" s="18">
        <f>L9378</f>
        <v>1470.39</v>
      </c>
      <c r="M9374" s="18">
        <f>M9378</f>
        <v>24996.63</v>
      </c>
    </row>
    <row r="9375" spans="1:13">
      <c r="A9375" s="11"/>
      <c r="B9375" s="11"/>
      <c r="C9375" s="11"/>
      <c r="D9375" s="10" t="s">
        <v>3314</v>
      </c>
      <c r="E9375" s="11"/>
      <c r="F9375" s="11"/>
      <c r="G9375" s="11"/>
      <c r="H9375" s="11"/>
      <c r="I9375" s="11"/>
      <c r="J9375" s="11"/>
      <c r="K9375" s="11"/>
      <c r="L9375" s="11"/>
      <c r="M9375" s="11"/>
    </row>
    <row r="9376" spans="1:13">
      <c r="A9376" s="11"/>
      <c r="B9376" s="11"/>
      <c r="C9376" s="11"/>
      <c r="D9376" s="11"/>
      <c r="E9376" s="10" t="s">
        <v>3277</v>
      </c>
      <c r="F9376" s="14">
        <v>8</v>
      </c>
      <c r="G9376" s="15">
        <v>0</v>
      </c>
      <c r="H9376" s="15">
        <v>0</v>
      </c>
      <c r="I9376" s="15">
        <v>0</v>
      </c>
      <c r="J9376" s="13">
        <f>OR(F9376&lt;&gt;0,G9376&lt;&gt;0,H9376&lt;&gt;0,I9376&lt;&gt;0)*(F9376 + (F9376 = 0))*(G9376 + (G9376 = 0))*(H9376 + (H9376 = 0))*(I9376 + (I9376 = 0))</f>
        <v>8</v>
      </c>
      <c r="K9376" s="11"/>
      <c r="L9376" s="11"/>
      <c r="M9376" s="11"/>
    </row>
    <row r="9377" spans="1:13">
      <c r="A9377" s="11"/>
      <c r="B9377" s="11"/>
      <c r="C9377" s="11"/>
      <c r="D9377" s="11"/>
      <c r="E9377" s="10" t="s">
        <v>3278</v>
      </c>
      <c r="F9377" s="14">
        <v>9</v>
      </c>
      <c r="G9377" s="15">
        <v>0</v>
      </c>
      <c r="H9377" s="15">
        <v>0</v>
      </c>
      <c r="I9377" s="15">
        <v>0</v>
      </c>
      <c r="J9377" s="13">
        <f>OR(F9377&lt;&gt;0,G9377&lt;&gt;0,H9377&lt;&gt;0,I9377&lt;&gt;0)*(F9377 + (F9377 = 0))*(G9377 + (G9377 = 0))*(H9377 + (H9377 = 0))*(I9377 + (I9377 = 0))</f>
        <v>9</v>
      </c>
      <c r="K9377" s="11"/>
      <c r="L9377" s="11"/>
      <c r="M9377" s="11"/>
    </row>
    <row r="9378" spans="1:13">
      <c r="A9378" s="11"/>
      <c r="B9378" s="11"/>
      <c r="C9378" s="11"/>
      <c r="D9378" s="11"/>
      <c r="E9378" s="11"/>
      <c r="F9378" s="11"/>
      <c r="G9378" s="11"/>
      <c r="H9378" s="11"/>
      <c r="I9378" s="11"/>
      <c r="J9378" s="16" t="s">
        <v>3315</v>
      </c>
      <c r="K9378" s="17">
        <f>SUM(J9376:J9377)*1</f>
        <v>17</v>
      </c>
      <c r="L9378" s="15">
        <v>1470.39</v>
      </c>
      <c r="M9378" s="18">
        <f>ROUND(K9378*L9378,2)</f>
        <v>24996.63</v>
      </c>
    </row>
    <row r="9379" spans="1:13" ht="0.95" customHeight="1">
      <c r="A9379" s="19"/>
      <c r="B9379" s="19"/>
      <c r="C9379" s="19"/>
      <c r="D9379" s="19"/>
      <c r="E9379" s="19"/>
      <c r="F9379" s="19"/>
      <c r="G9379" s="19"/>
      <c r="H9379" s="19"/>
      <c r="I9379" s="19"/>
      <c r="J9379" s="19"/>
      <c r="K9379" s="19"/>
      <c r="L9379" s="19"/>
      <c r="M9379" s="19"/>
    </row>
    <row r="9380" spans="1:13" s="1" customFormat="1">
      <c r="A9380" s="40" t="s">
        <v>3316</v>
      </c>
      <c r="B9380" s="16" t="s">
        <v>22</v>
      </c>
      <c r="C9380" s="16" t="s">
        <v>61</v>
      </c>
      <c r="D9380" s="16" t="s">
        <v>3317</v>
      </c>
      <c r="E9380" s="41"/>
      <c r="F9380" s="41"/>
      <c r="G9380" s="41"/>
      <c r="H9380" s="41"/>
      <c r="I9380" s="41"/>
      <c r="J9380" s="41"/>
      <c r="K9380" s="17">
        <f>K9386</f>
        <v>34</v>
      </c>
      <c r="L9380" s="18">
        <f>L9386</f>
        <v>338.93</v>
      </c>
      <c r="M9380" s="18">
        <f>M9386</f>
        <v>11523.62</v>
      </c>
    </row>
    <row r="9381" spans="1:13">
      <c r="A9381" s="11"/>
      <c r="B9381" s="11"/>
      <c r="C9381" s="11"/>
      <c r="D9381" s="10" t="s">
        <v>3318</v>
      </c>
      <c r="E9381" s="11"/>
      <c r="F9381" s="11"/>
      <c r="G9381" s="11"/>
      <c r="H9381" s="11"/>
      <c r="I9381" s="11"/>
      <c r="J9381" s="11"/>
      <c r="K9381" s="11"/>
      <c r="L9381" s="11"/>
      <c r="M9381" s="11"/>
    </row>
    <row r="9382" spans="1:13">
      <c r="A9382" s="11"/>
      <c r="B9382" s="11"/>
      <c r="C9382" s="11"/>
      <c r="D9382" s="11"/>
      <c r="E9382" s="10" t="s">
        <v>3319</v>
      </c>
      <c r="F9382" s="14">
        <v>8</v>
      </c>
      <c r="G9382" s="15">
        <v>0</v>
      </c>
      <c r="H9382" s="15">
        <v>0</v>
      </c>
      <c r="I9382" s="15">
        <v>0</v>
      </c>
      <c r="J9382" s="13">
        <f>OR(F9382&lt;&gt;0,G9382&lt;&gt;0,H9382&lt;&gt;0,I9382&lt;&gt;0)*(F9382 + (F9382 = 0))*(G9382 + (G9382 = 0))*(H9382 + (H9382 = 0))*(I9382 + (I9382 = 0))</f>
        <v>8</v>
      </c>
      <c r="K9382" s="11"/>
      <c r="L9382" s="11"/>
      <c r="M9382" s="11"/>
    </row>
    <row r="9383" spans="1:13">
      <c r="A9383" s="11"/>
      <c r="B9383" s="11"/>
      <c r="C9383" s="11"/>
      <c r="D9383" s="11"/>
      <c r="E9383" s="10" t="s">
        <v>3320</v>
      </c>
      <c r="F9383" s="14">
        <v>9</v>
      </c>
      <c r="G9383" s="15">
        <v>0</v>
      </c>
      <c r="H9383" s="15">
        <v>0</v>
      </c>
      <c r="I9383" s="15">
        <v>0</v>
      </c>
      <c r="J9383" s="13">
        <f>OR(F9383&lt;&gt;0,G9383&lt;&gt;0,H9383&lt;&gt;0,I9383&lt;&gt;0)*(F9383 + (F9383 = 0))*(G9383 + (G9383 = 0))*(H9383 + (H9383 = 0))*(I9383 + (I9383 = 0))</f>
        <v>9</v>
      </c>
      <c r="K9383" s="11"/>
      <c r="L9383" s="11"/>
      <c r="M9383" s="11"/>
    </row>
    <row r="9384" spans="1:13">
      <c r="A9384" s="11"/>
      <c r="B9384" s="11"/>
      <c r="C9384" s="11"/>
      <c r="D9384" s="11"/>
      <c r="E9384" s="10" t="s">
        <v>3321</v>
      </c>
      <c r="F9384" s="14">
        <v>8</v>
      </c>
      <c r="G9384" s="15">
        <v>0</v>
      </c>
      <c r="H9384" s="15">
        <v>0</v>
      </c>
      <c r="I9384" s="15">
        <v>0</v>
      </c>
      <c r="J9384" s="13">
        <f>OR(F9384&lt;&gt;0,G9384&lt;&gt;0,H9384&lt;&gt;0,I9384&lt;&gt;0)*(F9384 + (F9384 = 0))*(G9384 + (G9384 = 0))*(H9384 + (H9384 = 0))*(I9384 + (I9384 = 0))</f>
        <v>8</v>
      </c>
      <c r="K9384" s="11"/>
      <c r="L9384" s="11"/>
      <c r="M9384" s="11"/>
    </row>
    <row r="9385" spans="1:13">
      <c r="A9385" s="11"/>
      <c r="B9385" s="11"/>
      <c r="C9385" s="11"/>
      <c r="D9385" s="11"/>
      <c r="E9385" s="10" t="s">
        <v>3322</v>
      </c>
      <c r="F9385" s="14">
        <v>9</v>
      </c>
      <c r="G9385" s="15">
        <v>0</v>
      </c>
      <c r="H9385" s="15">
        <v>0</v>
      </c>
      <c r="I9385" s="15">
        <v>0</v>
      </c>
      <c r="J9385" s="13">
        <f>OR(F9385&lt;&gt;0,G9385&lt;&gt;0,H9385&lt;&gt;0,I9385&lt;&gt;0)*(F9385 + (F9385 = 0))*(G9385 + (G9385 = 0))*(H9385 + (H9385 = 0))*(I9385 + (I9385 = 0))</f>
        <v>9</v>
      </c>
      <c r="K9385" s="11"/>
      <c r="L9385" s="11"/>
      <c r="M9385" s="11"/>
    </row>
    <row r="9386" spans="1:13">
      <c r="A9386" s="11"/>
      <c r="B9386" s="11"/>
      <c r="C9386" s="11"/>
      <c r="D9386" s="11"/>
      <c r="E9386" s="11"/>
      <c r="F9386" s="11"/>
      <c r="G9386" s="11"/>
      <c r="H9386" s="11"/>
      <c r="I9386" s="11"/>
      <c r="J9386" s="16" t="s">
        <v>3323</v>
      </c>
      <c r="K9386" s="17">
        <f>SUM(J9382:J9385)*1</f>
        <v>34</v>
      </c>
      <c r="L9386" s="15">
        <v>338.93</v>
      </c>
      <c r="M9386" s="18">
        <f>ROUND(K9386*L9386,2)</f>
        <v>11523.62</v>
      </c>
    </row>
    <row r="9387" spans="1:13" ht="0.95" customHeight="1">
      <c r="A9387" s="19"/>
      <c r="B9387" s="19"/>
      <c r="C9387" s="19"/>
      <c r="D9387" s="19"/>
      <c r="E9387" s="19"/>
      <c r="F9387" s="19"/>
      <c r="G9387" s="19"/>
      <c r="H9387" s="19"/>
      <c r="I9387" s="19"/>
      <c r="J9387" s="19"/>
      <c r="K9387" s="19"/>
      <c r="L9387" s="19"/>
      <c r="M9387" s="19"/>
    </row>
    <row r="9388" spans="1:13" s="1" customFormat="1">
      <c r="A9388" s="40" t="s">
        <v>3324</v>
      </c>
      <c r="B9388" s="16" t="s">
        <v>22</v>
      </c>
      <c r="C9388" s="16" t="s">
        <v>23</v>
      </c>
      <c r="D9388" s="16" t="s">
        <v>3325</v>
      </c>
      <c r="E9388" s="41"/>
      <c r="F9388" s="41"/>
      <c r="G9388" s="41"/>
      <c r="H9388" s="41"/>
      <c r="I9388" s="41"/>
      <c r="J9388" s="41"/>
      <c r="K9388" s="17">
        <f>K9392</f>
        <v>680</v>
      </c>
      <c r="L9388" s="18">
        <f>L9392</f>
        <v>71.510000000000005</v>
      </c>
      <c r="M9388" s="18">
        <f>M9392</f>
        <v>48626.8</v>
      </c>
    </row>
    <row r="9389" spans="1:13">
      <c r="A9389" s="11"/>
      <c r="B9389" s="11"/>
      <c r="C9389" s="11"/>
      <c r="D9389" s="10" t="s">
        <v>3326</v>
      </c>
      <c r="E9389" s="11"/>
      <c r="F9389" s="11"/>
      <c r="G9389" s="11"/>
      <c r="H9389" s="11"/>
      <c r="I9389" s="11"/>
      <c r="J9389" s="11"/>
      <c r="K9389" s="11"/>
      <c r="L9389" s="11"/>
      <c r="M9389" s="11"/>
    </row>
    <row r="9390" spans="1:13">
      <c r="A9390" s="11"/>
      <c r="B9390" s="11"/>
      <c r="C9390" s="11"/>
      <c r="D9390" s="11"/>
      <c r="E9390" s="10" t="s">
        <v>3277</v>
      </c>
      <c r="F9390" s="14">
        <v>8</v>
      </c>
      <c r="G9390" s="15">
        <v>40</v>
      </c>
      <c r="H9390" s="15">
        <v>0</v>
      </c>
      <c r="I9390" s="15">
        <v>0</v>
      </c>
      <c r="J9390" s="13">
        <f>OR(F9390&lt;&gt;0,G9390&lt;&gt;0,H9390&lt;&gt;0,I9390&lt;&gt;0)*(F9390 + (F9390 = 0))*(G9390 + (G9390 = 0))*(H9390 + (H9390 = 0))*(I9390 + (I9390 = 0))</f>
        <v>320</v>
      </c>
      <c r="K9390" s="11"/>
      <c r="L9390" s="11"/>
      <c r="M9390" s="11"/>
    </row>
    <row r="9391" spans="1:13">
      <c r="A9391" s="11"/>
      <c r="B9391" s="11"/>
      <c r="C9391" s="11"/>
      <c r="D9391" s="11"/>
      <c r="E9391" s="10" t="s">
        <v>3278</v>
      </c>
      <c r="F9391" s="14">
        <v>9</v>
      </c>
      <c r="G9391" s="15">
        <v>40</v>
      </c>
      <c r="H9391" s="15">
        <v>0</v>
      </c>
      <c r="I9391" s="15">
        <v>0</v>
      </c>
      <c r="J9391" s="13">
        <f>OR(F9391&lt;&gt;0,G9391&lt;&gt;0,H9391&lt;&gt;0,I9391&lt;&gt;0)*(F9391 + (F9391 = 0))*(G9391 + (G9391 = 0))*(H9391 + (H9391 = 0))*(I9391 + (I9391 = 0))</f>
        <v>360</v>
      </c>
      <c r="K9391" s="11"/>
      <c r="L9391" s="11"/>
      <c r="M9391" s="11"/>
    </row>
    <row r="9392" spans="1:13">
      <c r="A9392" s="11"/>
      <c r="B9392" s="11"/>
      <c r="C9392" s="11"/>
      <c r="D9392" s="11"/>
      <c r="E9392" s="11"/>
      <c r="F9392" s="11"/>
      <c r="G9392" s="11"/>
      <c r="H9392" s="11"/>
      <c r="I9392" s="11"/>
      <c r="J9392" s="16" t="s">
        <v>3327</v>
      </c>
      <c r="K9392" s="17">
        <f>SUM(J9390:J9391)*1</f>
        <v>680</v>
      </c>
      <c r="L9392" s="15">
        <v>71.510000000000005</v>
      </c>
      <c r="M9392" s="18">
        <f>ROUND(K9392*L9392,2)</f>
        <v>48626.8</v>
      </c>
    </row>
    <row r="9393" spans="1:13" ht="0.95" customHeight="1">
      <c r="A9393" s="19"/>
      <c r="B9393" s="19"/>
      <c r="C9393" s="19"/>
      <c r="D9393" s="19"/>
      <c r="E9393" s="19"/>
      <c r="F9393" s="19"/>
      <c r="G9393" s="19"/>
      <c r="H9393" s="19"/>
      <c r="I9393" s="19"/>
      <c r="J9393" s="19"/>
      <c r="K9393" s="19"/>
      <c r="L9393" s="19"/>
      <c r="M9393" s="19"/>
    </row>
    <row r="9394" spans="1:13" s="1" customFormat="1">
      <c r="A9394" s="40" t="s">
        <v>3328</v>
      </c>
      <c r="B9394" s="16" t="s">
        <v>22</v>
      </c>
      <c r="C9394" s="16" t="s">
        <v>61</v>
      </c>
      <c r="D9394" s="16" t="s">
        <v>3329</v>
      </c>
      <c r="E9394" s="41"/>
      <c r="F9394" s="41"/>
      <c r="G9394" s="41"/>
      <c r="H9394" s="41"/>
      <c r="I9394" s="41"/>
      <c r="J9394" s="41"/>
      <c r="K9394" s="17">
        <f>K9398</f>
        <v>17</v>
      </c>
      <c r="L9394" s="18">
        <f>L9398</f>
        <v>130.32</v>
      </c>
      <c r="M9394" s="18">
        <f>M9398</f>
        <v>2215.44</v>
      </c>
    </row>
    <row r="9395" spans="1:13">
      <c r="A9395" s="11"/>
      <c r="B9395" s="11"/>
      <c r="C9395" s="11"/>
      <c r="D9395" s="10" t="s">
        <v>3330</v>
      </c>
      <c r="E9395" s="11"/>
      <c r="F9395" s="11"/>
      <c r="G9395" s="11"/>
      <c r="H9395" s="11"/>
      <c r="I9395" s="11"/>
      <c r="J9395" s="11"/>
      <c r="K9395" s="11"/>
      <c r="L9395" s="11"/>
      <c r="M9395" s="11"/>
    </row>
    <row r="9396" spans="1:13">
      <c r="A9396" s="11"/>
      <c r="B9396" s="11"/>
      <c r="C9396" s="11"/>
      <c r="D9396" s="11"/>
      <c r="E9396" s="10" t="s">
        <v>3277</v>
      </c>
      <c r="F9396" s="14">
        <v>8</v>
      </c>
      <c r="G9396" s="15">
        <v>0</v>
      </c>
      <c r="H9396" s="15">
        <v>0</v>
      </c>
      <c r="I9396" s="15">
        <v>0</v>
      </c>
      <c r="J9396" s="13">
        <f>OR(F9396&lt;&gt;0,G9396&lt;&gt;0,H9396&lt;&gt;0,I9396&lt;&gt;0)*(F9396 + (F9396 = 0))*(G9396 + (G9396 = 0))*(H9396 + (H9396 = 0))*(I9396 + (I9396 = 0))</f>
        <v>8</v>
      </c>
      <c r="K9396" s="11"/>
      <c r="L9396" s="11"/>
      <c r="M9396" s="11"/>
    </row>
    <row r="9397" spans="1:13">
      <c r="A9397" s="11"/>
      <c r="B9397" s="11"/>
      <c r="C9397" s="11"/>
      <c r="D9397" s="11"/>
      <c r="E9397" s="10" t="s">
        <v>3278</v>
      </c>
      <c r="F9397" s="14">
        <v>9</v>
      </c>
      <c r="G9397" s="15">
        <v>0</v>
      </c>
      <c r="H9397" s="15">
        <v>0</v>
      </c>
      <c r="I9397" s="15">
        <v>0</v>
      </c>
      <c r="J9397" s="13">
        <f>OR(F9397&lt;&gt;0,G9397&lt;&gt;0,H9397&lt;&gt;0,I9397&lt;&gt;0)*(F9397 + (F9397 = 0))*(G9397 + (G9397 = 0))*(H9397 + (H9397 = 0))*(I9397 + (I9397 = 0))</f>
        <v>9</v>
      </c>
      <c r="K9397" s="11"/>
      <c r="L9397" s="11"/>
      <c r="M9397" s="11"/>
    </row>
    <row r="9398" spans="1:13">
      <c r="A9398" s="11"/>
      <c r="B9398" s="11"/>
      <c r="C9398" s="11"/>
      <c r="D9398" s="11"/>
      <c r="E9398" s="11"/>
      <c r="F9398" s="11"/>
      <c r="G9398" s="11"/>
      <c r="H9398" s="11"/>
      <c r="I9398" s="11"/>
      <c r="J9398" s="16" t="s">
        <v>3331</v>
      </c>
      <c r="K9398" s="17">
        <f>SUM(J9396:J9397)*1</f>
        <v>17</v>
      </c>
      <c r="L9398" s="15">
        <v>130.32</v>
      </c>
      <c r="M9398" s="18">
        <f>ROUND(K9398*L9398,2)</f>
        <v>2215.44</v>
      </c>
    </row>
    <row r="9399" spans="1:13" ht="0.95" customHeight="1">
      <c r="A9399" s="19"/>
      <c r="B9399" s="19"/>
      <c r="C9399" s="19"/>
      <c r="D9399" s="19"/>
      <c r="E9399" s="19"/>
      <c r="F9399" s="19"/>
      <c r="G9399" s="19"/>
      <c r="H9399" s="19"/>
      <c r="I9399" s="19"/>
      <c r="J9399" s="19"/>
      <c r="K9399" s="19"/>
      <c r="L9399" s="19"/>
      <c r="M9399" s="19"/>
    </row>
    <row r="9400" spans="1:13" s="1" customFormat="1">
      <c r="A9400" s="40" t="s">
        <v>3304</v>
      </c>
      <c r="B9400" s="16" t="s">
        <v>22</v>
      </c>
      <c r="C9400" s="16" t="s">
        <v>61</v>
      </c>
      <c r="D9400" s="16" t="s">
        <v>3305</v>
      </c>
      <c r="E9400" s="41"/>
      <c r="F9400" s="41"/>
      <c r="G9400" s="41"/>
      <c r="H9400" s="41"/>
      <c r="I9400" s="41"/>
      <c r="J9400" s="41"/>
      <c r="K9400" s="17">
        <f>K9407</f>
        <v>430</v>
      </c>
      <c r="L9400" s="18">
        <f>L9407</f>
        <v>7.73</v>
      </c>
      <c r="M9400" s="18">
        <f>M9407</f>
        <v>3323.9</v>
      </c>
    </row>
    <row r="9401" spans="1:13">
      <c r="A9401" s="11"/>
      <c r="B9401" s="11"/>
      <c r="C9401" s="11"/>
      <c r="D9401" s="10" t="s">
        <v>3306</v>
      </c>
      <c r="E9401" s="11"/>
      <c r="F9401" s="11"/>
      <c r="G9401" s="11"/>
      <c r="H9401" s="11"/>
      <c r="I9401" s="11"/>
      <c r="J9401" s="11"/>
      <c r="K9401" s="11"/>
      <c r="L9401" s="11"/>
      <c r="M9401" s="11"/>
    </row>
    <row r="9402" spans="1:13">
      <c r="A9402" s="11"/>
      <c r="B9402" s="11"/>
      <c r="C9402" s="11"/>
      <c r="D9402" s="11"/>
      <c r="E9402" s="10" t="s">
        <v>3332</v>
      </c>
      <c r="F9402" s="14">
        <v>20</v>
      </c>
      <c r="G9402" s="15">
        <v>0</v>
      </c>
      <c r="H9402" s="15">
        <v>0</v>
      </c>
      <c r="I9402" s="15">
        <v>0</v>
      </c>
      <c r="J9402" s="13">
        <f>OR(F9402&lt;&gt;0,G9402&lt;&gt;0,H9402&lt;&gt;0,I9402&lt;&gt;0)*(F9402 + (F9402 = 0))*(G9402 + (G9402 = 0))*(H9402 + (H9402 = 0))*(I9402 + (I9402 = 0))</f>
        <v>20</v>
      </c>
      <c r="K9402" s="11"/>
      <c r="L9402" s="11"/>
      <c r="M9402" s="11"/>
    </row>
    <row r="9403" spans="1:13">
      <c r="A9403" s="11"/>
      <c r="B9403" s="11"/>
      <c r="C9403" s="11"/>
      <c r="D9403" s="11"/>
      <c r="E9403" s="10" t="s">
        <v>3333</v>
      </c>
      <c r="F9403" s="14">
        <v>20</v>
      </c>
      <c r="G9403" s="15">
        <v>0</v>
      </c>
      <c r="H9403" s="15">
        <v>0</v>
      </c>
      <c r="I9403" s="15">
        <v>0</v>
      </c>
      <c r="J9403" s="13">
        <f>OR(F9403&lt;&gt;0,G9403&lt;&gt;0,H9403&lt;&gt;0,I9403&lt;&gt;0)*(F9403 + (F9403 = 0))*(G9403 + (G9403 = 0))*(H9403 + (H9403 = 0))*(I9403 + (I9403 = 0))</f>
        <v>20</v>
      </c>
      <c r="K9403" s="11"/>
      <c r="L9403" s="11"/>
      <c r="M9403" s="11"/>
    </row>
    <row r="9404" spans="1:13">
      <c r="A9404" s="11"/>
      <c r="B9404" s="11"/>
      <c r="C9404" s="11"/>
      <c r="D9404" s="11"/>
      <c r="E9404" s="10" t="s">
        <v>3334</v>
      </c>
      <c r="F9404" s="14">
        <v>10</v>
      </c>
      <c r="G9404" s="15">
        <v>0</v>
      </c>
      <c r="H9404" s="15">
        <v>0</v>
      </c>
      <c r="I9404" s="15">
        <v>0</v>
      </c>
      <c r="J9404" s="13">
        <f>OR(F9404&lt;&gt;0,G9404&lt;&gt;0,H9404&lt;&gt;0,I9404&lt;&gt;0)*(F9404 + (F9404 = 0))*(G9404 + (G9404 = 0))*(H9404 + (H9404 = 0))*(I9404 + (I9404 = 0))</f>
        <v>10</v>
      </c>
      <c r="K9404" s="11"/>
      <c r="L9404" s="11"/>
      <c r="M9404" s="11"/>
    </row>
    <row r="9405" spans="1:13">
      <c r="A9405" s="11"/>
      <c r="B9405" s="11"/>
      <c r="C9405" s="11"/>
      <c r="D9405" s="11"/>
      <c r="E9405" s="10" t="s">
        <v>3335</v>
      </c>
      <c r="F9405" s="14">
        <v>10</v>
      </c>
      <c r="G9405" s="15">
        <v>38</v>
      </c>
      <c r="H9405" s="15">
        <v>0</v>
      </c>
      <c r="I9405" s="15">
        <v>0</v>
      </c>
      <c r="J9405" s="13">
        <f>OR(F9405&lt;&gt;0,G9405&lt;&gt;0,H9405&lt;&gt;0,I9405&lt;&gt;0)*(F9405 + (F9405 = 0))*(G9405 + (G9405 = 0))*(H9405 + (H9405 = 0))*(I9405 + (I9405 = 0))</f>
        <v>380</v>
      </c>
      <c r="K9405" s="11"/>
      <c r="L9405" s="11"/>
      <c r="M9405" s="11"/>
    </row>
    <row r="9406" spans="1:13">
      <c r="A9406" s="11"/>
      <c r="B9406" s="11"/>
      <c r="C9406" s="11"/>
      <c r="D9406" s="11"/>
      <c r="E9406" s="10" t="s">
        <v>17</v>
      </c>
      <c r="F9406" s="14"/>
      <c r="G9406" s="15"/>
      <c r="H9406" s="15"/>
      <c r="I9406" s="15"/>
      <c r="J9406" s="13">
        <f>OR(F9406&lt;&gt;0,G9406&lt;&gt;0,H9406&lt;&gt;0,I9406&lt;&gt;0)*(F9406 + (F9406 = 0))*(G9406 + (G9406 = 0))*(H9406 + (H9406 = 0))*(I9406 + (I9406 = 0))</f>
        <v>0</v>
      </c>
      <c r="K9406" s="11"/>
      <c r="L9406" s="11"/>
      <c r="M9406" s="11"/>
    </row>
    <row r="9407" spans="1:13">
      <c r="A9407" s="11"/>
      <c r="B9407" s="11"/>
      <c r="C9407" s="11"/>
      <c r="D9407" s="11"/>
      <c r="E9407" s="11"/>
      <c r="F9407" s="11"/>
      <c r="G9407" s="11"/>
      <c r="H9407" s="11"/>
      <c r="I9407" s="11"/>
      <c r="J9407" s="16" t="s">
        <v>3307</v>
      </c>
      <c r="K9407" s="17">
        <f>SUM(J9402:J9406)*1</f>
        <v>430</v>
      </c>
      <c r="L9407" s="15">
        <v>7.73</v>
      </c>
      <c r="M9407" s="18">
        <f>ROUND(K9407*L9407,2)</f>
        <v>3323.9</v>
      </c>
    </row>
    <row r="9408" spans="1:13" ht="0.95" customHeight="1">
      <c r="A9408" s="19"/>
      <c r="B9408" s="19"/>
      <c r="C9408" s="19"/>
      <c r="D9408" s="19"/>
      <c r="E9408" s="19"/>
      <c r="F9408" s="19"/>
      <c r="G9408" s="19"/>
      <c r="H9408" s="19"/>
      <c r="I9408" s="19"/>
      <c r="J9408" s="19"/>
      <c r="K9408" s="19"/>
      <c r="L9408" s="19"/>
      <c r="M9408" s="19"/>
    </row>
    <row r="9409" spans="1:13" s="1" customFormat="1">
      <c r="A9409" s="40" t="s">
        <v>3336</v>
      </c>
      <c r="B9409" s="16" t="s">
        <v>22</v>
      </c>
      <c r="C9409" s="16" t="s">
        <v>23</v>
      </c>
      <c r="D9409" s="16" t="s">
        <v>3337</v>
      </c>
      <c r="E9409" s="41"/>
      <c r="F9409" s="41"/>
      <c r="G9409" s="41"/>
      <c r="H9409" s="41"/>
      <c r="I9409" s="41"/>
      <c r="J9409" s="41"/>
      <c r="K9409" s="17">
        <f>K9413</f>
        <v>680</v>
      </c>
      <c r="L9409" s="18">
        <f>L9413</f>
        <v>68.86</v>
      </c>
      <c r="M9409" s="18">
        <f>M9413</f>
        <v>46824.800000000003</v>
      </c>
    </row>
    <row r="9410" spans="1:13">
      <c r="A9410" s="11"/>
      <c r="B9410" s="11"/>
      <c r="C9410" s="11"/>
      <c r="D9410" s="10" t="s">
        <v>3338</v>
      </c>
      <c r="E9410" s="11"/>
      <c r="F9410" s="11"/>
      <c r="G9410" s="11"/>
      <c r="H9410" s="11"/>
      <c r="I9410" s="11"/>
      <c r="J9410" s="11"/>
      <c r="K9410" s="11"/>
      <c r="L9410" s="11"/>
      <c r="M9410" s="11"/>
    </row>
    <row r="9411" spans="1:13">
      <c r="A9411" s="11"/>
      <c r="B9411" s="11"/>
      <c r="C9411" s="11"/>
      <c r="D9411" s="11"/>
      <c r="E9411" s="10" t="s">
        <v>3277</v>
      </c>
      <c r="F9411" s="14">
        <v>8</v>
      </c>
      <c r="G9411" s="15">
        <v>40</v>
      </c>
      <c r="H9411" s="15">
        <v>0</v>
      </c>
      <c r="I9411" s="15">
        <v>0</v>
      </c>
      <c r="J9411" s="13">
        <f>OR(F9411&lt;&gt;0,G9411&lt;&gt;0,H9411&lt;&gt;0,I9411&lt;&gt;0)*(F9411 + (F9411 = 0))*(G9411 + (G9411 = 0))*(H9411 + (H9411 = 0))*(I9411 + (I9411 = 0))</f>
        <v>320</v>
      </c>
      <c r="K9411" s="11"/>
      <c r="L9411" s="11"/>
      <c r="M9411" s="11"/>
    </row>
    <row r="9412" spans="1:13">
      <c r="A9412" s="11"/>
      <c r="B9412" s="11"/>
      <c r="C9412" s="11"/>
      <c r="D9412" s="11"/>
      <c r="E9412" s="10" t="s">
        <v>3278</v>
      </c>
      <c r="F9412" s="14">
        <v>9</v>
      </c>
      <c r="G9412" s="15">
        <v>40</v>
      </c>
      <c r="H9412" s="15">
        <v>0</v>
      </c>
      <c r="I9412" s="15">
        <v>0</v>
      </c>
      <c r="J9412" s="13">
        <f>OR(F9412&lt;&gt;0,G9412&lt;&gt;0,H9412&lt;&gt;0,I9412&lt;&gt;0)*(F9412 + (F9412 = 0))*(G9412 + (G9412 = 0))*(H9412 + (H9412 = 0))*(I9412 + (I9412 = 0))</f>
        <v>360</v>
      </c>
      <c r="K9412" s="11"/>
      <c r="L9412" s="11"/>
      <c r="M9412" s="11"/>
    </row>
    <row r="9413" spans="1:13">
      <c r="A9413" s="11"/>
      <c r="B9413" s="11"/>
      <c r="C9413" s="11"/>
      <c r="D9413" s="11"/>
      <c r="E9413" s="11"/>
      <c r="F9413" s="11"/>
      <c r="G9413" s="11"/>
      <c r="H9413" s="11"/>
      <c r="I9413" s="11"/>
      <c r="J9413" s="16" t="s">
        <v>3339</v>
      </c>
      <c r="K9413" s="17">
        <f>SUM(J9411:J9412)*1</f>
        <v>680</v>
      </c>
      <c r="L9413" s="15">
        <v>68.86</v>
      </c>
      <c r="M9413" s="18">
        <f>ROUND(K9413*L9413,2)</f>
        <v>46824.800000000003</v>
      </c>
    </row>
    <row r="9414" spans="1:13" ht="0.95" customHeight="1">
      <c r="A9414" s="19"/>
      <c r="B9414" s="19"/>
      <c r="C9414" s="19"/>
      <c r="D9414" s="19"/>
      <c r="E9414" s="19"/>
      <c r="F9414" s="19"/>
      <c r="G9414" s="19"/>
      <c r="H9414" s="19"/>
      <c r="I9414" s="19"/>
      <c r="J9414" s="19"/>
      <c r="K9414" s="19"/>
      <c r="L9414" s="19"/>
      <c r="M9414" s="19"/>
    </row>
    <row r="9415" spans="1:13" s="1" customFormat="1">
      <c r="A9415" s="40" t="s">
        <v>3340</v>
      </c>
      <c r="B9415" s="16" t="s">
        <v>22</v>
      </c>
      <c r="C9415" s="16" t="s">
        <v>61</v>
      </c>
      <c r="D9415" s="16" t="s">
        <v>3341</v>
      </c>
      <c r="E9415" s="41"/>
      <c r="F9415" s="41"/>
      <c r="G9415" s="41"/>
      <c r="H9415" s="41"/>
      <c r="I9415" s="41"/>
      <c r="J9415" s="41"/>
      <c r="K9415" s="17">
        <f>K9419</f>
        <v>17</v>
      </c>
      <c r="L9415" s="18">
        <f>L9419</f>
        <v>2175.0500000000002</v>
      </c>
      <c r="M9415" s="18">
        <f>M9419</f>
        <v>36975.85</v>
      </c>
    </row>
    <row r="9416" spans="1:13">
      <c r="A9416" s="11"/>
      <c r="B9416" s="11"/>
      <c r="C9416" s="11"/>
      <c r="D9416" s="10" t="s">
        <v>3342</v>
      </c>
      <c r="E9416" s="11"/>
      <c r="F9416" s="11"/>
      <c r="G9416" s="11"/>
      <c r="H9416" s="11"/>
      <c r="I9416" s="11"/>
      <c r="J9416" s="11"/>
      <c r="K9416" s="11"/>
      <c r="L9416" s="11"/>
      <c r="M9416" s="11"/>
    </row>
    <row r="9417" spans="1:13">
      <c r="A9417" s="11"/>
      <c r="B9417" s="11"/>
      <c r="C9417" s="11"/>
      <c r="D9417" s="11"/>
      <c r="E9417" s="10" t="s">
        <v>3277</v>
      </c>
      <c r="F9417" s="14">
        <v>8</v>
      </c>
      <c r="G9417" s="15">
        <v>0</v>
      </c>
      <c r="H9417" s="15">
        <v>0</v>
      </c>
      <c r="I9417" s="15">
        <v>0</v>
      </c>
      <c r="J9417" s="13">
        <f>OR(F9417&lt;&gt;0,G9417&lt;&gt;0,H9417&lt;&gt;0,I9417&lt;&gt;0)*(F9417 + (F9417 = 0))*(G9417 + (G9417 = 0))*(H9417 + (H9417 = 0))*(I9417 + (I9417 = 0))</f>
        <v>8</v>
      </c>
      <c r="K9417" s="11"/>
      <c r="L9417" s="11"/>
      <c r="M9417" s="11"/>
    </row>
    <row r="9418" spans="1:13">
      <c r="A9418" s="11"/>
      <c r="B9418" s="11"/>
      <c r="C9418" s="11"/>
      <c r="D9418" s="11"/>
      <c r="E9418" s="10" t="s">
        <v>3278</v>
      </c>
      <c r="F9418" s="14">
        <v>9</v>
      </c>
      <c r="G9418" s="15">
        <v>0</v>
      </c>
      <c r="H9418" s="15">
        <v>0</v>
      </c>
      <c r="I9418" s="15">
        <v>0</v>
      </c>
      <c r="J9418" s="13">
        <f>OR(F9418&lt;&gt;0,G9418&lt;&gt;0,H9418&lt;&gt;0,I9418&lt;&gt;0)*(F9418 + (F9418 = 0))*(G9418 + (G9418 = 0))*(H9418 + (H9418 = 0))*(I9418 + (I9418 = 0))</f>
        <v>9</v>
      </c>
      <c r="K9418" s="11"/>
      <c r="L9418" s="11"/>
      <c r="M9418" s="11"/>
    </row>
    <row r="9419" spans="1:13">
      <c r="A9419" s="11"/>
      <c r="B9419" s="11"/>
      <c r="C9419" s="11"/>
      <c r="D9419" s="11"/>
      <c r="E9419" s="11"/>
      <c r="F9419" s="11"/>
      <c r="G9419" s="11"/>
      <c r="H9419" s="11"/>
      <c r="I9419" s="11"/>
      <c r="J9419" s="16" t="s">
        <v>3343</v>
      </c>
      <c r="K9419" s="17">
        <f>SUM(J9417:J9418)*1</f>
        <v>17</v>
      </c>
      <c r="L9419" s="15">
        <v>2175.0500000000002</v>
      </c>
      <c r="M9419" s="18">
        <f>ROUND(K9419*L9419,2)</f>
        <v>36975.85</v>
      </c>
    </row>
    <row r="9420" spans="1:13" ht="0.95" customHeight="1">
      <c r="A9420" s="19"/>
      <c r="B9420" s="19"/>
      <c r="C9420" s="19"/>
      <c r="D9420" s="19"/>
      <c r="E9420" s="19"/>
      <c r="F9420" s="19"/>
      <c r="G9420" s="19"/>
      <c r="H9420" s="19"/>
      <c r="I9420" s="19"/>
      <c r="J9420" s="19"/>
      <c r="K9420" s="19"/>
      <c r="L9420" s="19"/>
      <c r="M9420" s="19"/>
    </row>
    <row r="9421" spans="1:13" s="1" customFormat="1">
      <c r="A9421" s="40" t="s">
        <v>3300</v>
      </c>
      <c r="B9421" s="16" t="s">
        <v>22</v>
      </c>
      <c r="C9421" s="16" t="s">
        <v>61</v>
      </c>
      <c r="D9421" s="16" t="s">
        <v>3301</v>
      </c>
      <c r="E9421" s="41"/>
      <c r="F9421" s="41"/>
      <c r="G9421" s="41"/>
      <c r="H9421" s="41"/>
      <c r="I9421" s="41"/>
      <c r="J9421" s="41"/>
      <c r="K9421" s="17">
        <f>K9425</f>
        <v>17</v>
      </c>
      <c r="L9421" s="18">
        <f>L9425</f>
        <v>65.95</v>
      </c>
      <c r="M9421" s="18">
        <f>M9425</f>
        <v>1121.1500000000001</v>
      </c>
    </row>
    <row r="9422" spans="1:13">
      <c r="A9422" s="11"/>
      <c r="B9422" s="11"/>
      <c r="C9422" s="11"/>
      <c r="D9422" s="10" t="s">
        <v>3302</v>
      </c>
      <c r="E9422" s="11"/>
      <c r="F9422" s="11"/>
      <c r="G9422" s="11"/>
      <c r="H9422" s="11"/>
      <c r="I9422" s="11"/>
      <c r="J9422" s="11"/>
      <c r="K9422" s="11"/>
      <c r="L9422" s="11"/>
      <c r="M9422" s="11"/>
    </row>
    <row r="9423" spans="1:13">
      <c r="A9423" s="11"/>
      <c r="B9423" s="11"/>
      <c r="C9423" s="11"/>
      <c r="D9423" s="11"/>
      <c r="E9423" s="10" t="s">
        <v>3277</v>
      </c>
      <c r="F9423" s="14">
        <v>8</v>
      </c>
      <c r="G9423" s="15">
        <v>0</v>
      </c>
      <c r="H9423" s="15">
        <v>0</v>
      </c>
      <c r="I9423" s="15">
        <v>0</v>
      </c>
      <c r="J9423" s="13">
        <f>OR(F9423&lt;&gt;0,G9423&lt;&gt;0,H9423&lt;&gt;0,I9423&lt;&gt;0)*(F9423 + (F9423 = 0))*(G9423 + (G9423 = 0))*(H9423 + (H9423 = 0))*(I9423 + (I9423 = 0))</f>
        <v>8</v>
      </c>
      <c r="K9423" s="11"/>
      <c r="L9423" s="11"/>
      <c r="M9423" s="11"/>
    </row>
    <row r="9424" spans="1:13">
      <c r="A9424" s="11"/>
      <c r="B9424" s="11"/>
      <c r="C9424" s="11"/>
      <c r="D9424" s="11"/>
      <c r="E9424" s="10" t="s">
        <v>3278</v>
      </c>
      <c r="F9424" s="14">
        <v>9</v>
      </c>
      <c r="G9424" s="15">
        <v>0</v>
      </c>
      <c r="H9424" s="15">
        <v>0</v>
      </c>
      <c r="I9424" s="15">
        <v>0</v>
      </c>
      <c r="J9424" s="13">
        <f>OR(F9424&lt;&gt;0,G9424&lt;&gt;0,H9424&lt;&gt;0,I9424&lt;&gt;0)*(F9424 + (F9424 = 0))*(G9424 + (G9424 = 0))*(H9424 + (H9424 = 0))*(I9424 + (I9424 = 0))</f>
        <v>9</v>
      </c>
      <c r="K9424" s="11"/>
      <c r="L9424" s="11"/>
      <c r="M9424" s="11"/>
    </row>
    <row r="9425" spans="1:13">
      <c r="A9425" s="11"/>
      <c r="B9425" s="11"/>
      <c r="C9425" s="11"/>
      <c r="D9425" s="11"/>
      <c r="E9425" s="11"/>
      <c r="F9425" s="11"/>
      <c r="G9425" s="11"/>
      <c r="H9425" s="11"/>
      <c r="I9425" s="11"/>
      <c r="J9425" s="16" t="s">
        <v>3303</v>
      </c>
      <c r="K9425" s="17">
        <f>SUM(J9423:J9424)*1</f>
        <v>17</v>
      </c>
      <c r="L9425" s="15">
        <v>65.95</v>
      </c>
      <c r="M9425" s="18">
        <f>ROUND(K9425*L9425,2)</f>
        <v>1121.1500000000001</v>
      </c>
    </row>
    <row r="9426" spans="1:13" ht="0.95" customHeight="1">
      <c r="A9426" s="19"/>
      <c r="B9426" s="19"/>
      <c r="C9426" s="19"/>
      <c r="D9426" s="19"/>
      <c r="E9426" s="19"/>
      <c r="F9426" s="19"/>
      <c r="G9426" s="19"/>
      <c r="H9426" s="19"/>
      <c r="I9426" s="19"/>
      <c r="J9426" s="19"/>
      <c r="K9426" s="19"/>
      <c r="L9426" s="19"/>
      <c r="M9426" s="19"/>
    </row>
    <row r="9427" spans="1:13" s="1" customFormat="1">
      <c r="A9427" s="40" t="s">
        <v>3344</v>
      </c>
      <c r="B9427" s="16" t="s">
        <v>22</v>
      </c>
      <c r="C9427" s="16" t="s">
        <v>61</v>
      </c>
      <c r="D9427" s="16" t="s">
        <v>3345</v>
      </c>
      <c r="E9427" s="41"/>
      <c r="F9427" s="41"/>
      <c r="G9427" s="41"/>
      <c r="H9427" s="41"/>
      <c r="I9427" s="41"/>
      <c r="J9427" s="41"/>
      <c r="K9427" s="17">
        <f>K9431</f>
        <v>17</v>
      </c>
      <c r="L9427" s="18">
        <f>L9431</f>
        <v>149.80000000000001</v>
      </c>
      <c r="M9427" s="18">
        <f>M9431</f>
        <v>2546.6</v>
      </c>
    </row>
    <row r="9428" spans="1:13">
      <c r="A9428" s="11"/>
      <c r="B9428" s="11"/>
      <c r="C9428" s="11"/>
      <c r="D9428" s="10" t="s">
        <v>3346</v>
      </c>
      <c r="E9428" s="11"/>
      <c r="F9428" s="11"/>
      <c r="G9428" s="11"/>
      <c r="H9428" s="11"/>
      <c r="I9428" s="11"/>
      <c r="J9428" s="11"/>
      <c r="K9428" s="11"/>
      <c r="L9428" s="11"/>
      <c r="M9428" s="11"/>
    </row>
    <row r="9429" spans="1:13">
      <c r="A9429" s="11"/>
      <c r="B9429" s="11"/>
      <c r="C9429" s="11"/>
      <c r="D9429" s="11"/>
      <c r="E9429" s="10" t="s">
        <v>3277</v>
      </c>
      <c r="F9429" s="14">
        <v>8</v>
      </c>
      <c r="G9429" s="15">
        <v>0</v>
      </c>
      <c r="H9429" s="15">
        <v>0</v>
      </c>
      <c r="I9429" s="15">
        <v>0</v>
      </c>
      <c r="J9429" s="13">
        <f>OR(F9429&lt;&gt;0,G9429&lt;&gt;0,H9429&lt;&gt;0,I9429&lt;&gt;0)*(F9429 + (F9429 = 0))*(G9429 + (G9429 = 0))*(H9429 + (H9429 = 0))*(I9429 + (I9429 = 0))</f>
        <v>8</v>
      </c>
      <c r="K9429" s="11"/>
      <c r="L9429" s="11"/>
      <c r="M9429" s="11"/>
    </row>
    <row r="9430" spans="1:13">
      <c r="A9430" s="11"/>
      <c r="B9430" s="11"/>
      <c r="C9430" s="11"/>
      <c r="D9430" s="11"/>
      <c r="E9430" s="10" t="s">
        <v>3278</v>
      </c>
      <c r="F9430" s="14">
        <v>9</v>
      </c>
      <c r="G9430" s="15">
        <v>0</v>
      </c>
      <c r="H9430" s="15">
        <v>0</v>
      </c>
      <c r="I9430" s="15">
        <v>0</v>
      </c>
      <c r="J9430" s="13">
        <f>OR(F9430&lt;&gt;0,G9430&lt;&gt;0,H9430&lt;&gt;0,I9430&lt;&gt;0)*(F9430 + (F9430 = 0))*(G9430 + (G9430 = 0))*(H9430 + (H9430 = 0))*(I9430 + (I9430 = 0))</f>
        <v>9</v>
      </c>
      <c r="K9430" s="11"/>
      <c r="L9430" s="11"/>
      <c r="M9430" s="11"/>
    </row>
    <row r="9431" spans="1:13">
      <c r="A9431" s="11"/>
      <c r="B9431" s="11"/>
      <c r="C9431" s="11"/>
      <c r="D9431" s="11"/>
      <c r="E9431" s="11"/>
      <c r="F9431" s="11"/>
      <c r="G9431" s="11"/>
      <c r="H9431" s="11"/>
      <c r="I9431" s="11"/>
      <c r="J9431" s="16" t="s">
        <v>3347</v>
      </c>
      <c r="K9431" s="17">
        <f>SUM(J9429:J9430)*1</f>
        <v>17</v>
      </c>
      <c r="L9431" s="15">
        <v>149.80000000000001</v>
      </c>
      <c r="M9431" s="18">
        <f>ROUND(K9431*L9431,2)</f>
        <v>2546.6</v>
      </c>
    </row>
    <row r="9432" spans="1:13" ht="0.95" customHeight="1">
      <c r="A9432" s="19"/>
      <c r="B9432" s="19"/>
      <c r="C9432" s="19"/>
      <c r="D9432" s="19"/>
      <c r="E9432" s="19"/>
      <c r="F9432" s="19"/>
      <c r="G9432" s="19"/>
      <c r="H9432" s="19"/>
      <c r="I9432" s="19"/>
      <c r="J9432" s="19"/>
      <c r="K9432" s="19"/>
      <c r="L9432" s="19"/>
      <c r="M9432" s="19"/>
    </row>
    <row r="9433" spans="1:13">
      <c r="A9433" s="11"/>
      <c r="B9433" s="11"/>
      <c r="C9433" s="11"/>
      <c r="D9433" s="11"/>
      <c r="E9433" s="11"/>
      <c r="F9433" s="11"/>
      <c r="G9433" s="11"/>
      <c r="H9433" s="11"/>
      <c r="I9433" s="11"/>
      <c r="J9433" s="16" t="s">
        <v>3348</v>
      </c>
      <c r="K9433" s="20">
        <v>1</v>
      </c>
      <c r="L9433" s="18">
        <f>M9374+M9380+M9388+M9394+M9400+M9409+M9415+M9421+M9427</f>
        <v>178154.79</v>
      </c>
      <c r="M9433" s="18">
        <f>ROUND(K9433*L9433,2)</f>
        <v>178154.79</v>
      </c>
    </row>
    <row r="9434" spans="1:13" ht="0.95" customHeight="1">
      <c r="A9434" s="19"/>
      <c r="B9434" s="19"/>
      <c r="C9434" s="19"/>
      <c r="D9434" s="19"/>
      <c r="E9434" s="19"/>
      <c r="F9434" s="19"/>
      <c r="G9434" s="19"/>
      <c r="H9434" s="19"/>
      <c r="I9434" s="19"/>
      <c r="J9434" s="19"/>
      <c r="K9434" s="19"/>
      <c r="L9434" s="19"/>
      <c r="M9434" s="19"/>
    </row>
    <row r="9435" spans="1:13">
      <c r="A9435" s="29" t="s">
        <v>3349</v>
      </c>
      <c r="B9435" s="29" t="s">
        <v>16</v>
      </c>
      <c r="C9435" s="29" t="s">
        <v>17</v>
      </c>
      <c r="D9435" s="29" t="s">
        <v>3350</v>
      </c>
      <c r="E9435" s="30"/>
      <c r="F9435" s="30"/>
      <c r="G9435" s="30"/>
      <c r="H9435" s="30"/>
      <c r="I9435" s="30"/>
      <c r="J9435" s="30"/>
      <c r="K9435" s="31">
        <f>K9815</f>
        <v>1</v>
      </c>
      <c r="L9435" s="32">
        <f>L9815</f>
        <v>430178.65</v>
      </c>
      <c r="M9435" s="32">
        <f>M9815</f>
        <v>430178.65</v>
      </c>
    </row>
    <row r="9436" spans="1:13">
      <c r="A9436" s="33" t="s">
        <v>3351</v>
      </c>
      <c r="B9436" s="33" t="s">
        <v>16</v>
      </c>
      <c r="C9436" s="33" t="s">
        <v>17</v>
      </c>
      <c r="D9436" s="33" t="s">
        <v>3352</v>
      </c>
      <c r="E9436" s="34"/>
      <c r="F9436" s="34"/>
      <c r="G9436" s="34"/>
      <c r="H9436" s="34"/>
      <c r="I9436" s="34"/>
      <c r="J9436" s="34"/>
      <c r="K9436" s="35">
        <f>K9694</f>
        <v>1</v>
      </c>
      <c r="L9436" s="36">
        <f>L9694</f>
        <v>379964.45</v>
      </c>
      <c r="M9436" s="36">
        <f>M9694</f>
        <v>379964.45</v>
      </c>
    </row>
    <row r="9437" spans="1:13" s="1" customFormat="1">
      <c r="A9437" s="40" t="s">
        <v>3353</v>
      </c>
      <c r="B9437" s="16" t="s">
        <v>22</v>
      </c>
      <c r="C9437" s="16" t="s">
        <v>61</v>
      </c>
      <c r="D9437" s="16" t="s">
        <v>3354</v>
      </c>
      <c r="E9437" s="41"/>
      <c r="F9437" s="41"/>
      <c r="G9437" s="41"/>
      <c r="H9437" s="41"/>
      <c r="I9437" s="41"/>
      <c r="J9437" s="41"/>
      <c r="K9437" s="17">
        <f>K9441</f>
        <v>1</v>
      </c>
      <c r="L9437" s="18">
        <f>L9441</f>
        <v>9700.44</v>
      </c>
      <c r="M9437" s="18">
        <f>M9441</f>
        <v>9700.44</v>
      </c>
    </row>
    <row r="9438" spans="1:13">
      <c r="A9438" s="11"/>
      <c r="B9438" s="11"/>
      <c r="C9438" s="11"/>
      <c r="D9438" s="10" t="s">
        <v>3355</v>
      </c>
      <c r="E9438" s="11"/>
      <c r="F9438" s="11"/>
      <c r="G9438" s="11"/>
      <c r="H9438" s="11"/>
      <c r="I9438" s="11"/>
      <c r="J9438" s="11"/>
      <c r="K9438" s="11"/>
      <c r="L9438" s="11"/>
      <c r="M9438" s="11"/>
    </row>
    <row r="9439" spans="1:13">
      <c r="A9439" s="11"/>
      <c r="B9439" s="11"/>
      <c r="C9439" s="11"/>
      <c r="D9439" s="11"/>
      <c r="E9439" s="10" t="s">
        <v>3356</v>
      </c>
      <c r="F9439" s="14">
        <v>1</v>
      </c>
      <c r="G9439" s="15">
        <v>0</v>
      </c>
      <c r="H9439" s="15">
        <v>0</v>
      </c>
      <c r="I9439" s="15">
        <v>0</v>
      </c>
      <c r="J9439" s="13">
        <f>OR(F9439&lt;&gt;0,G9439&lt;&gt;0,H9439&lt;&gt;0,I9439&lt;&gt;0)*(F9439 + (F9439 = 0))*(G9439 + (G9439 = 0))*(H9439 + (H9439 = 0))*(I9439 + (I9439 = 0))</f>
        <v>1</v>
      </c>
      <c r="K9439" s="11"/>
      <c r="L9439" s="11"/>
      <c r="M9439" s="11"/>
    </row>
    <row r="9440" spans="1:13">
      <c r="A9440" s="11"/>
      <c r="B9440" s="11"/>
      <c r="C9440" s="11"/>
      <c r="D9440" s="11"/>
      <c r="E9440" s="10" t="s">
        <v>17</v>
      </c>
      <c r="F9440" s="14"/>
      <c r="G9440" s="15"/>
      <c r="H9440" s="15"/>
      <c r="I9440" s="15"/>
      <c r="J9440" s="13">
        <f>OR(F9440&lt;&gt;0,G9440&lt;&gt;0,H9440&lt;&gt;0,I9440&lt;&gt;0)*(F9440 + (F9440 = 0))*(G9440 + (G9440 = 0))*(H9440 + (H9440 = 0))*(I9440 + (I9440 = 0))</f>
        <v>0</v>
      </c>
      <c r="K9440" s="11"/>
      <c r="L9440" s="11"/>
      <c r="M9440" s="11"/>
    </row>
    <row r="9441" spans="1:13">
      <c r="A9441" s="11"/>
      <c r="B9441" s="11"/>
      <c r="C9441" s="11"/>
      <c r="D9441" s="11"/>
      <c r="E9441" s="11"/>
      <c r="F9441" s="11"/>
      <c r="G9441" s="11"/>
      <c r="H9441" s="11"/>
      <c r="I9441" s="11"/>
      <c r="J9441" s="16" t="s">
        <v>3357</v>
      </c>
      <c r="K9441" s="17">
        <f>SUM(J9439:J9440)*1</f>
        <v>1</v>
      </c>
      <c r="L9441" s="15">
        <v>9700.44</v>
      </c>
      <c r="M9441" s="18">
        <f>ROUND(K9441*L9441,2)</f>
        <v>9700.44</v>
      </c>
    </row>
    <row r="9442" spans="1:13" ht="0.95" customHeight="1">
      <c r="A9442" s="19"/>
      <c r="B9442" s="19"/>
      <c r="C9442" s="19"/>
      <c r="D9442" s="19"/>
      <c r="E9442" s="19"/>
      <c r="F9442" s="19"/>
      <c r="G9442" s="19"/>
      <c r="H9442" s="19"/>
      <c r="I9442" s="19"/>
      <c r="J9442" s="19"/>
      <c r="K9442" s="19"/>
      <c r="L9442" s="19"/>
      <c r="M9442" s="19"/>
    </row>
    <row r="9443" spans="1:13" s="1" customFormat="1">
      <c r="A9443" s="40" t="s">
        <v>3358</v>
      </c>
      <c r="B9443" s="16" t="s">
        <v>22</v>
      </c>
      <c r="C9443" s="16" t="s">
        <v>61</v>
      </c>
      <c r="D9443" s="16" t="s">
        <v>3359</v>
      </c>
      <c r="E9443" s="41"/>
      <c r="F9443" s="41"/>
      <c r="G9443" s="41"/>
      <c r="H9443" s="41"/>
      <c r="I9443" s="41"/>
      <c r="J9443" s="41"/>
      <c r="K9443" s="17">
        <f>K9447</f>
        <v>1</v>
      </c>
      <c r="L9443" s="18">
        <f>L9447</f>
        <v>14370.54</v>
      </c>
      <c r="M9443" s="18">
        <f>M9447</f>
        <v>14370.54</v>
      </c>
    </row>
    <row r="9444" spans="1:13">
      <c r="A9444" s="11"/>
      <c r="B9444" s="11"/>
      <c r="C9444" s="11"/>
      <c r="D9444" s="10" t="s">
        <v>3360</v>
      </c>
      <c r="E9444" s="11"/>
      <c r="F9444" s="11"/>
      <c r="G9444" s="11"/>
      <c r="H9444" s="11"/>
      <c r="I9444" s="11"/>
      <c r="J9444" s="11"/>
      <c r="K9444" s="11"/>
      <c r="L9444" s="11"/>
      <c r="M9444" s="11"/>
    </row>
    <row r="9445" spans="1:13">
      <c r="A9445" s="11"/>
      <c r="B9445" s="11"/>
      <c r="C9445" s="11"/>
      <c r="D9445" s="11"/>
      <c r="E9445" s="10" t="s">
        <v>2254</v>
      </c>
      <c r="F9445" s="14">
        <v>1</v>
      </c>
      <c r="G9445" s="15">
        <v>0</v>
      </c>
      <c r="H9445" s="15">
        <v>0</v>
      </c>
      <c r="I9445" s="15">
        <v>0</v>
      </c>
      <c r="J9445" s="13">
        <f>OR(F9445&lt;&gt;0,G9445&lt;&gt;0,H9445&lt;&gt;0,I9445&lt;&gt;0)*(F9445 + (F9445 = 0))*(G9445 + (G9445 = 0))*(H9445 + (H9445 = 0))*(I9445 + (I9445 = 0))</f>
        <v>1</v>
      </c>
      <c r="K9445" s="11"/>
      <c r="L9445" s="11"/>
      <c r="M9445" s="11"/>
    </row>
    <row r="9446" spans="1:13">
      <c r="A9446" s="11"/>
      <c r="B9446" s="11"/>
      <c r="C9446" s="11"/>
      <c r="D9446" s="11"/>
      <c r="E9446" s="10" t="s">
        <v>17</v>
      </c>
      <c r="F9446" s="14"/>
      <c r="G9446" s="15"/>
      <c r="H9446" s="15"/>
      <c r="I9446" s="15"/>
      <c r="J9446" s="13">
        <f>OR(F9446&lt;&gt;0,G9446&lt;&gt;0,H9446&lt;&gt;0,I9446&lt;&gt;0)*(F9446 + (F9446 = 0))*(G9446 + (G9446 = 0))*(H9446 + (H9446 = 0))*(I9446 + (I9446 = 0))</f>
        <v>0</v>
      </c>
      <c r="K9446" s="11"/>
      <c r="L9446" s="11"/>
      <c r="M9446" s="11"/>
    </row>
    <row r="9447" spans="1:13">
      <c r="A9447" s="11"/>
      <c r="B9447" s="11"/>
      <c r="C9447" s="11"/>
      <c r="D9447" s="11"/>
      <c r="E9447" s="11"/>
      <c r="F9447" s="11"/>
      <c r="G9447" s="11"/>
      <c r="H9447" s="11"/>
      <c r="I9447" s="11"/>
      <c r="J9447" s="16" t="s">
        <v>3361</v>
      </c>
      <c r="K9447" s="17">
        <f>SUM(J9445:J9446)*1</f>
        <v>1</v>
      </c>
      <c r="L9447" s="15">
        <v>14370.54</v>
      </c>
      <c r="M9447" s="18">
        <f>ROUND(K9447*L9447,2)</f>
        <v>14370.54</v>
      </c>
    </row>
    <row r="9448" spans="1:13" ht="0.95" customHeight="1">
      <c r="A9448" s="19"/>
      <c r="B9448" s="19"/>
      <c r="C9448" s="19"/>
      <c r="D9448" s="19"/>
      <c r="E9448" s="19"/>
      <c r="F9448" s="19"/>
      <c r="G9448" s="19"/>
      <c r="H9448" s="19"/>
      <c r="I9448" s="19"/>
      <c r="J9448" s="19"/>
      <c r="K9448" s="19"/>
      <c r="L9448" s="19"/>
      <c r="M9448" s="19"/>
    </row>
    <row r="9449" spans="1:13" s="1" customFormat="1">
      <c r="A9449" s="40" t="s">
        <v>3362</v>
      </c>
      <c r="B9449" s="16" t="s">
        <v>22</v>
      </c>
      <c r="C9449" s="16" t="s">
        <v>61</v>
      </c>
      <c r="D9449" s="16" t="s">
        <v>3363</v>
      </c>
      <c r="E9449" s="41"/>
      <c r="F9449" s="41"/>
      <c r="G9449" s="41"/>
      <c r="H9449" s="41"/>
      <c r="I9449" s="41"/>
      <c r="J9449" s="41"/>
      <c r="K9449" s="17">
        <f>K9454</f>
        <v>2</v>
      </c>
      <c r="L9449" s="18">
        <f>L9454</f>
        <v>149.16999999999999</v>
      </c>
      <c r="M9449" s="18">
        <f>M9454</f>
        <v>298.33999999999997</v>
      </c>
    </row>
    <row r="9450" spans="1:13">
      <c r="A9450" s="11"/>
      <c r="B9450" s="11"/>
      <c r="C9450" s="11"/>
      <c r="D9450" s="10" t="s">
        <v>3364</v>
      </c>
      <c r="E9450" s="11"/>
      <c r="F9450" s="11"/>
      <c r="G9450" s="11"/>
      <c r="H9450" s="11"/>
      <c r="I9450" s="11"/>
      <c r="J9450" s="11"/>
      <c r="K9450" s="11"/>
      <c r="L9450" s="11"/>
      <c r="M9450" s="11"/>
    </row>
    <row r="9451" spans="1:13">
      <c r="A9451" s="11"/>
      <c r="B9451" s="11"/>
      <c r="C9451" s="11"/>
      <c r="D9451" s="11"/>
      <c r="E9451" s="10" t="s">
        <v>2254</v>
      </c>
      <c r="F9451" s="14">
        <v>1</v>
      </c>
      <c r="G9451" s="15">
        <v>0</v>
      </c>
      <c r="H9451" s="15">
        <v>0</v>
      </c>
      <c r="I9451" s="15">
        <v>0</v>
      </c>
      <c r="J9451" s="13">
        <f>OR(F9451&lt;&gt;0,G9451&lt;&gt;0,H9451&lt;&gt;0,I9451&lt;&gt;0)*(F9451 + (F9451 = 0))*(G9451 + (G9451 = 0))*(H9451 + (H9451 = 0))*(I9451 + (I9451 = 0))</f>
        <v>1</v>
      </c>
      <c r="K9451" s="11"/>
      <c r="L9451" s="11"/>
      <c r="M9451" s="11"/>
    </row>
    <row r="9452" spans="1:13">
      <c r="A9452" s="11"/>
      <c r="B9452" s="11"/>
      <c r="C9452" s="11"/>
      <c r="D9452" s="11"/>
      <c r="E9452" s="10" t="s">
        <v>2259</v>
      </c>
      <c r="F9452" s="14">
        <v>1</v>
      </c>
      <c r="G9452" s="15">
        <v>0</v>
      </c>
      <c r="H9452" s="15">
        <v>0</v>
      </c>
      <c r="I9452" s="15">
        <v>0</v>
      </c>
      <c r="J9452" s="13">
        <f>OR(F9452&lt;&gt;0,G9452&lt;&gt;0,H9452&lt;&gt;0,I9452&lt;&gt;0)*(F9452 + (F9452 = 0))*(G9452 + (G9452 = 0))*(H9452 + (H9452 = 0))*(I9452 + (I9452 = 0))</f>
        <v>1</v>
      </c>
      <c r="K9452" s="11"/>
      <c r="L9452" s="11"/>
      <c r="M9452" s="11"/>
    </row>
    <row r="9453" spans="1:13">
      <c r="A9453" s="11"/>
      <c r="B9453" s="11"/>
      <c r="C9453" s="11"/>
      <c r="D9453" s="11"/>
      <c r="E9453" s="10" t="s">
        <v>17</v>
      </c>
      <c r="F9453" s="14"/>
      <c r="G9453" s="15"/>
      <c r="H9453" s="15"/>
      <c r="I9453" s="15"/>
      <c r="J9453" s="13">
        <f>OR(F9453&lt;&gt;0,G9453&lt;&gt;0,H9453&lt;&gt;0,I9453&lt;&gt;0)*(F9453 + (F9453 = 0))*(G9453 + (G9453 = 0))*(H9453 + (H9453 = 0))*(I9453 + (I9453 = 0))</f>
        <v>0</v>
      </c>
      <c r="K9453" s="11"/>
      <c r="L9453" s="11"/>
      <c r="M9453" s="11"/>
    </row>
    <row r="9454" spans="1:13">
      <c r="A9454" s="11"/>
      <c r="B9454" s="11"/>
      <c r="C9454" s="11"/>
      <c r="D9454" s="11"/>
      <c r="E9454" s="11"/>
      <c r="F9454" s="11"/>
      <c r="G9454" s="11"/>
      <c r="H9454" s="11"/>
      <c r="I9454" s="11"/>
      <c r="J9454" s="16" t="s">
        <v>3365</v>
      </c>
      <c r="K9454" s="17">
        <f>SUM(J9451:J9453)*1</f>
        <v>2</v>
      </c>
      <c r="L9454" s="15">
        <v>149.16999999999999</v>
      </c>
      <c r="M9454" s="18">
        <f>ROUND(K9454*L9454,2)</f>
        <v>298.33999999999997</v>
      </c>
    </row>
    <row r="9455" spans="1:13" ht="0.95" customHeight="1">
      <c r="A9455" s="19"/>
      <c r="B9455" s="19"/>
      <c r="C9455" s="19"/>
      <c r="D9455" s="19"/>
      <c r="E9455" s="19"/>
      <c r="F9455" s="19"/>
      <c r="G9455" s="19"/>
      <c r="H9455" s="19"/>
      <c r="I9455" s="19"/>
      <c r="J9455" s="19"/>
      <c r="K9455" s="19"/>
      <c r="L9455" s="19"/>
      <c r="M9455" s="19"/>
    </row>
    <row r="9456" spans="1:13" s="1" customFormat="1">
      <c r="A9456" s="40" t="s">
        <v>3366</v>
      </c>
      <c r="B9456" s="16" t="s">
        <v>22</v>
      </c>
      <c r="C9456" s="16" t="s">
        <v>61</v>
      </c>
      <c r="D9456" s="16" t="s">
        <v>3367</v>
      </c>
      <c r="E9456" s="41"/>
      <c r="F9456" s="41"/>
      <c r="G9456" s="41"/>
      <c r="H9456" s="41"/>
      <c r="I9456" s="41"/>
      <c r="J9456" s="41"/>
      <c r="K9456" s="17">
        <f>K9461</f>
        <v>24</v>
      </c>
      <c r="L9456" s="18">
        <f>L9461</f>
        <v>52.91</v>
      </c>
      <c r="M9456" s="18">
        <f>M9461</f>
        <v>1269.8399999999999</v>
      </c>
    </row>
    <row r="9457" spans="1:13">
      <c r="A9457" s="11"/>
      <c r="B9457" s="11"/>
      <c r="C9457" s="11"/>
      <c r="D9457" s="10" t="s">
        <v>3368</v>
      </c>
      <c r="E9457" s="11"/>
      <c r="F9457" s="11"/>
      <c r="G9457" s="11"/>
      <c r="H9457" s="11"/>
      <c r="I9457" s="11"/>
      <c r="J9457" s="11"/>
      <c r="K9457" s="11"/>
      <c r="L9457" s="11"/>
      <c r="M9457" s="11"/>
    </row>
    <row r="9458" spans="1:13">
      <c r="A9458" s="11"/>
      <c r="B9458" s="11"/>
      <c r="C9458" s="11"/>
      <c r="D9458" s="11"/>
      <c r="E9458" s="10" t="s">
        <v>2259</v>
      </c>
      <c r="F9458" s="14">
        <v>14</v>
      </c>
      <c r="G9458" s="15">
        <v>0</v>
      </c>
      <c r="H9458" s="15">
        <v>0</v>
      </c>
      <c r="I9458" s="15">
        <v>0</v>
      </c>
      <c r="J9458" s="13">
        <f>OR(F9458&lt;&gt;0,G9458&lt;&gt;0,H9458&lt;&gt;0,I9458&lt;&gt;0)*(F9458 + (F9458 = 0))*(G9458 + (G9458 = 0))*(H9458 + (H9458 = 0))*(I9458 + (I9458 = 0))</f>
        <v>14</v>
      </c>
      <c r="K9458" s="11"/>
      <c r="L9458" s="11"/>
      <c r="M9458" s="11"/>
    </row>
    <row r="9459" spans="1:13">
      <c r="A9459" s="11"/>
      <c r="B9459" s="11"/>
      <c r="C9459" s="11"/>
      <c r="D9459" s="11"/>
      <c r="E9459" s="10" t="s">
        <v>2254</v>
      </c>
      <c r="F9459" s="14">
        <v>10</v>
      </c>
      <c r="G9459" s="15">
        <v>0</v>
      </c>
      <c r="H9459" s="15">
        <v>0</v>
      </c>
      <c r="I9459" s="15">
        <v>0</v>
      </c>
      <c r="J9459" s="13">
        <f>OR(F9459&lt;&gt;0,G9459&lt;&gt;0,H9459&lt;&gt;0,I9459&lt;&gt;0)*(F9459 + (F9459 = 0))*(G9459 + (G9459 = 0))*(H9459 + (H9459 = 0))*(I9459 + (I9459 = 0))</f>
        <v>10</v>
      </c>
      <c r="K9459" s="11"/>
      <c r="L9459" s="11"/>
      <c r="M9459" s="11"/>
    </row>
    <row r="9460" spans="1:13">
      <c r="A9460" s="11"/>
      <c r="B9460" s="11"/>
      <c r="C9460" s="11"/>
      <c r="D9460" s="11"/>
      <c r="E9460" s="10" t="s">
        <v>17</v>
      </c>
      <c r="F9460" s="14"/>
      <c r="G9460" s="15"/>
      <c r="H9460" s="15"/>
      <c r="I9460" s="15"/>
      <c r="J9460" s="13">
        <f>OR(F9460&lt;&gt;0,G9460&lt;&gt;0,H9460&lt;&gt;0,I9460&lt;&gt;0)*(F9460 + (F9460 = 0))*(G9460 + (G9460 = 0))*(H9460 + (H9460 = 0))*(I9460 + (I9460 = 0))</f>
        <v>0</v>
      </c>
      <c r="K9460" s="11"/>
      <c r="L9460" s="11"/>
      <c r="M9460" s="11"/>
    </row>
    <row r="9461" spans="1:13">
      <c r="A9461" s="11"/>
      <c r="B9461" s="11"/>
      <c r="C9461" s="11"/>
      <c r="D9461" s="11"/>
      <c r="E9461" s="11"/>
      <c r="F9461" s="11"/>
      <c r="G9461" s="11"/>
      <c r="H9461" s="11"/>
      <c r="I9461" s="11"/>
      <c r="J9461" s="16" t="s">
        <v>3369</v>
      </c>
      <c r="K9461" s="17">
        <f>SUM(J9458:J9460)*1</f>
        <v>24</v>
      </c>
      <c r="L9461" s="15">
        <v>52.91</v>
      </c>
      <c r="M9461" s="18">
        <f>ROUND(K9461*L9461,2)</f>
        <v>1269.8399999999999</v>
      </c>
    </row>
    <row r="9462" spans="1:13" ht="0.95" customHeight="1">
      <c r="A9462" s="19"/>
      <c r="B9462" s="19"/>
      <c r="C9462" s="19"/>
      <c r="D9462" s="19"/>
      <c r="E9462" s="19"/>
      <c r="F9462" s="19"/>
      <c r="G9462" s="19"/>
      <c r="H9462" s="19"/>
      <c r="I9462" s="19"/>
      <c r="J9462" s="19"/>
      <c r="K9462" s="19"/>
      <c r="L9462" s="19"/>
      <c r="M9462" s="19"/>
    </row>
    <row r="9463" spans="1:13" s="1" customFormat="1">
      <c r="A9463" s="40" t="s">
        <v>3370</v>
      </c>
      <c r="B9463" s="16" t="s">
        <v>22</v>
      </c>
      <c r="C9463" s="16" t="s">
        <v>61</v>
      </c>
      <c r="D9463" s="16" t="s">
        <v>3371</v>
      </c>
      <c r="E9463" s="41"/>
      <c r="F9463" s="41"/>
      <c r="G9463" s="41"/>
      <c r="H9463" s="41"/>
      <c r="I9463" s="41"/>
      <c r="J9463" s="41"/>
      <c r="K9463" s="17">
        <f>K9468</f>
        <v>16</v>
      </c>
      <c r="L9463" s="18">
        <f>L9468</f>
        <v>106.36</v>
      </c>
      <c r="M9463" s="18">
        <f>M9468</f>
        <v>1701.76</v>
      </c>
    </row>
    <row r="9464" spans="1:13">
      <c r="A9464" s="11"/>
      <c r="B9464" s="11"/>
      <c r="C9464" s="11"/>
      <c r="D9464" s="10" t="s">
        <v>3368</v>
      </c>
      <c r="E9464" s="11"/>
      <c r="F9464" s="11"/>
      <c r="G9464" s="11"/>
      <c r="H9464" s="11"/>
      <c r="I9464" s="11"/>
      <c r="J9464" s="11"/>
      <c r="K9464" s="11"/>
      <c r="L9464" s="11"/>
      <c r="M9464" s="11"/>
    </row>
    <row r="9465" spans="1:13">
      <c r="A9465" s="11"/>
      <c r="B9465" s="11"/>
      <c r="C9465" s="11"/>
      <c r="D9465" s="11"/>
      <c r="E9465" s="10" t="s">
        <v>2259</v>
      </c>
      <c r="F9465" s="14">
        <v>6</v>
      </c>
      <c r="G9465" s="15">
        <v>0</v>
      </c>
      <c r="H9465" s="15">
        <v>0</v>
      </c>
      <c r="I9465" s="15">
        <v>0</v>
      </c>
      <c r="J9465" s="13">
        <f>OR(F9465&lt;&gt;0,G9465&lt;&gt;0,H9465&lt;&gt;0,I9465&lt;&gt;0)*(F9465 + (F9465 = 0))*(G9465 + (G9465 = 0))*(H9465 + (H9465 = 0))*(I9465 + (I9465 = 0))</f>
        <v>6</v>
      </c>
      <c r="K9465" s="11"/>
      <c r="L9465" s="11"/>
      <c r="M9465" s="11"/>
    </row>
    <row r="9466" spans="1:13">
      <c r="A9466" s="11"/>
      <c r="B9466" s="11"/>
      <c r="C9466" s="11"/>
      <c r="D9466" s="11"/>
      <c r="E9466" s="10" t="s">
        <v>2254</v>
      </c>
      <c r="F9466" s="14">
        <v>10</v>
      </c>
      <c r="G9466" s="15">
        <v>0</v>
      </c>
      <c r="H9466" s="15">
        <v>0</v>
      </c>
      <c r="I9466" s="15">
        <v>0</v>
      </c>
      <c r="J9466" s="13">
        <f>OR(F9466&lt;&gt;0,G9466&lt;&gt;0,H9466&lt;&gt;0,I9466&lt;&gt;0)*(F9466 + (F9466 = 0))*(G9466 + (G9466 = 0))*(H9466 + (H9466 = 0))*(I9466 + (I9466 = 0))</f>
        <v>10</v>
      </c>
      <c r="K9466" s="11"/>
      <c r="L9466" s="11"/>
      <c r="M9466" s="11"/>
    </row>
    <row r="9467" spans="1:13">
      <c r="A9467" s="11"/>
      <c r="B9467" s="11"/>
      <c r="C9467" s="11"/>
      <c r="D9467" s="11"/>
      <c r="E9467" s="10" t="s">
        <v>17</v>
      </c>
      <c r="F9467" s="14"/>
      <c r="G9467" s="15"/>
      <c r="H9467" s="15"/>
      <c r="I9467" s="15"/>
      <c r="J9467" s="13">
        <f>OR(F9467&lt;&gt;0,G9467&lt;&gt;0,H9467&lt;&gt;0,I9467&lt;&gt;0)*(F9467 + (F9467 = 0))*(G9467 + (G9467 = 0))*(H9467 + (H9467 = 0))*(I9467 + (I9467 = 0))</f>
        <v>0</v>
      </c>
      <c r="K9467" s="11"/>
      <c r="L9467" s="11"/>
      <c r="M9467" s="11"/>
    </row>
    <row r="9468" spans="1:13">
      <c r="A9468" s="11"/>
      <c r="B9468" s="11"/>
      <c r="C9468" s="11"/>
      <c r="D9468" s="11"/>
      <c r="E9468" s="11"/>
      <c r="F9468" s="11"/>
      <c r="G9468" s="11"/>
      <c r="H9468" s="11"/>
      <c r="I9468" s="11"/>
      <c r="J9468" s="16" t="s">
        <v>3372</v>
      </c>
      <c r="K9468" s="17">
        <f>SUM(J9465:J9467)*1</f>
        <v>16</v>
      </c>
      <c r="L9468" s="15">
        <v>106.36</v>
      </c>
      <c r="M9468" s="18">
        <f>ROUND(K9468*L9468,2)</f>
        <v>1701.76</v>
      </c>
    </row>
    <row r="9469" spans="1:13" ht="0.95" customHeight="1">
      <c r="A9469" s="19"/>
      <c r="B9469" s="19"/>
      <c r="C9469" s="19"/>
      <c r="D9469" s="19"/>
      <c r="E9469" s="19"/>
      <c r="F9469" s="19"/>
      <c r="G9469" s="19"/>
      <c r="H9469" s="19"/>
      <c r="I9469" s="19"/>
      <c r="J9469" s="19"/>
      <c r="K9469" s="19"/>
      <c r="L9469" s="19"/>
      <c r="M9469" s="19"/>
    </row>
    <row r="9470" spans="1:13" s="1" customFormat="1">
      <c r="A9470" s="40" t="s">
        <v>3373</v>
      </c>
      <c r="B9470" s="16" t="s">
        <v>22</v>
      </c>
      <c r="C9470" s="16" t="s">
        <v>61</v>
      </c>
      <c r="D9470" s="16" t="s">
        <v>3374</v>
      </c>
      <c r="E9470" s="41"/>
      <c r="F9470" s="41"/>
      <c r="G9470" s="41"/>
      <c r="H9470" s="41"/>
      <c r="I9470" s="41"/>
      <c r="J9470" s="41"/>
      <c r="K9470" s="17">
        <f>K9475</f>
        <v>7</v>
      </c>
      <c r="L9470" s="18">
        <f>L9475</f>
        <v>12.05</v>
      </c>
      <c r="M9470" s="18">
        <f>M9475</f>
        <v>84.35</v>
      </c>
    </row>
    <row r="9471" spans="1:13">
      <c r="A9471" s="11"/>
      <c r="B9471" s="11"/>
      <c r="C9471" s="11"/>
      <c r="D9471" s="10" t="s">
        <v>3375</v>
      </c>
      <c r="E9471" s="11"/>
      <c r="F9471" s="11"/>
      <c r="G9471" s="11"/>
      <c r="H9471" s="11"/>
      <c r="I9471" s="11"/>
      <c r="J9471" s="11"/>
      <c r="K9471" s="11"/>
      <c r="L9471" s="11"/>
      <c r="M9471" s="11"/>
    </row>
    <row r="9472" spans="1:13">
      <c r="A9472" s="11"/>
      <c r="B9472" s="11"/>
      <c r="C9472" s="11"/>
      <c r="D9472" s="11"/>
      <c r="E9472" s="10" t="s">
        <v>2259</v>
      </c>
      <c r="F9472" s="14">
        <v>4</v>
      </c>
      <c r="G9472" s="15">
        <v>0</v>
      </c>
      <c r="H9472" s="15">
        <v>0</v>
      </c>
      <c r="I9472" s="15">
        <v>0</v>
      </c>
      <c r="J9472" s="13">
        <f>OR(F9472&lt;&gt;0,G9472&lt;&gt;0,H9472&lt;&gt;0,I9472&lt;&gt;0)*(F9472 + (F9472 = 0))*(G9472 + (G9472 = 0))*(H9472 + (H9472 = 0))*(I9472 + (I9472 = 0))</f>
        <v>4</v>
      </c>
      <c r="K9472" s="11"/>
      <c r="L9472" s="11"/>
      <c r="M9472" s="11"/>
    </row>
    <row r="9473" spans="1:13">
      <c r="A9473" s="11"/>
      <c r="B9473" s="11"/>
      <c r="C9473" s="11"/>
      <c r="D9473" s="11"/>
      <c r="E9473" s="10" t="s">
        <v>2254</v>
      </c>
      <c r="F9473" s="14">
        <v>3</v>
      </c>
      <c r="G9473" s="15">
        <v>0</v>
      </c>
      <c r="H9473" s="15">
        <v>0</v>
      </c>
      <c r="I9473" s="15">
        <v>0</v>
      </c>
      <c r="J9473" s="13">
        <f>OR(F9473&lt;&gt;0,G9473&lt;&gt;0,H9473&lt;&gt;0,I9473&lt;&gt;0)*(F9473 + (F9473 = 0))*(G9473 + (G9473 = 0))*(H9473 + (H9473 = 0))*(I9473 + (I9473 = 0))</f>
        <v>3</v>
      </c>
      <c r="K9473" s="11"/>
      <c r="L9473" s="11"/>
      <c r="M9473" s="11"/>
    </row>
    <row r="9474" spans="1:13">
      <c r="A9474" s="11"/>
      <c r="B9474" s="11"/>
      <c r="C9474" s="11"/>
      <c r="D9474" s="11"/>
      <c r="E9474" s="10" t="s">
        <v>17</v>
      </c>
      <c r="F9474" s="14"/>
      <c r="G9474" s="15"/>
      <c r="H9474" s="15"/>
      <c r="I9474" s="15"/>
      <c r="J9474" s="13">
        <f>OR(F9474&lt;&gt;0,G9474&lt;&gt;0,H9474&lt;&gt;0,I9474&lt;&gt;0)*(F9474 + (F9474 = 0))*(G9474 + (G9474 = 0))*(H9474 + (H9474 = 0))*(I9474 + (I9474 = 0))</f>
        <v>0</v>
      </c>
      <c r="K9474" s="11"/>
      <c r="L9474" s="11"/>
      <c r="M9474" s="11"/>
    </row>
    <row r="9475" spans="1:13">
      <c r="A9475" s="11"/>
      <c r="B9475" s="11"/>
      <c r="C9475" s="11"/>
      <c r="D9475" s="11"/>
      <c r="E9475" s="11"/>
      <c r="F9475" s="11"/>
      <c r="G9475" s="11"/>
      <c r="H9475" s="11"/>
      <c r="I9475" s="11"/>
      <c r="J9475" s="16" t="s">
        <v>3376</v>
      </c>
      <c r="K9475" s="17">
        <f>SUM(J9472:J9474)*1</f>
        <v>7</v>
      </c>
      <c r="L9475" s="15">
        <v>12.05</v>
      </c>
      <c r="M9475" s="18">
        <f>ROUND(K9475*L9475,2)</f>
        <v>84.35</v>
      </c>
    </row>
    <row r="9476" spans="1:13" ht="0.95" customHeight="1">
      <c r="A9476" s="19"/>
      <c r="B9476" s="19"/>
      <c r="C9476" s="19"/>
      <c r="D9476" s="19"/>
      <c r="E9476" s="19"/>
      <c r="F9476" s="19"/>
      <c r="G9476" s="19"/>
      <c r="H9476" s="19"/>
      <c r="I9476" s="19"/>
      <c r="J9476" s="19"/>
      <c r="K9476" s="19"/>
      <c r="L9476" s="19"/>
      <c r="M9476" s="19"/>
    </row>
    <row r="9477" spans="1:13" s="1" customFormat="1">
      <c r="A9477" s="40" t="s">
        <v>3377</v>
      </c>
      <c r="B9477" s="16" t="s">
        <v>22</v>
      </c>
      <c r="C9477" s="16" t="s">
        <v>61</v>
      </c>
      <c r="D9477" s="16" t="s">
        <v>3378</v>
      </c>
      <c r="E9477" s="41"/>
      <c r="F9477" s="41"/>
      <c r="G9477" s="41"/>
      <c r="H9477" s="41"/>
      <c r="I9477" s="41"/>
      <c r="J9477" s="41"/>
      <c r="K9477" s="17">
        <f>K9481</f>
        <v>2</v>
      </c>
      <c r="L9477" s="18">
        <f>L9481</f>
        <v>38.47</v>
      </c>
      <c r="M9477" s="18">
        <f>M9481</f>
        <v>76.94</v>
      </c>
    </row>
    <row r="9478" spans="1:13">
      <c r="A9478" s="11"/>
      <c r="B9478" s="11"/>
      <c r="C9478" s="11"/>
      <c r="D9478" s="10" t="s">
        <v>3378</v>
      </c>
      <c r="E9478" s="11"/>
      <c r="F9478" s="11"/>
      <c r="G9478" s="11"/>
      <c r="H9478" s="11"/>
      <c r="I9478" s="11"/>
      <c r="J9478" s="11"/>
      <c r="K9478" s="11"/>
      <c r="L9478" s="11"/>
      <c r="M9478" s="11"/>
    </row>
    <row r="9479" spans="1:13">
      <c r="A9479" s="11"/>
      <c r="B9479" s="11"/>
      <c r="C9479" s="11"/>
      <c r="D9479" s="11"/>
      <c r="E9479" s="10" t="s">
        <v>2259</v>
      </c>
      <c r="F9479" s="14">
        <v>2</v>
      </c>
      <c r="G9479" s="15">
        <v>0</v>
      </c>
      <c r="H9479" s="15">
        <v>0</v>
      </c>
      <c r="I9479" s="15">
        <v>0</v>
      </c>
      <c r="J9479" s="13">
        <f>OR(F9479&lt;&gt;0,G9479&lt;&gt;0,H9479&lt;&gt;0,I9479&lt;&gt;0)*(F9479 + (F9479 = 0))*(G9479 + (G9479 = 0))*(H9479 + (H9479 = 0))*(I9479 + (I9479 = 0))</f>
        <v>2</v>
      </c>
      <c r="K9479" s="11"/>
      <c r="L9479" s="11"/>
      <c r="M9479" s="11"/>
    </row>
    <row r="9480" spans="1:13">
      <c r="A9480" s="11"/>
      <c r="B9480" s="11"/>
      <c r="C9480" s="11"/>
      <c r="D9480" s="11"/>
      <c r="E9480" s="10" t="s">
        <v>17</v>
      </c>
      <c r="F9480" s="14"/>
      <c r="G9480" s="15"/>
      <c r="H9480" s="15"/>
      <c r="I9480" s="15"/>
      <c r="J9480" s="13">
        <f>OR(F9480&lt;&gt;0,G9480&lt;&gt;0,H9480&lt;&gt;0,I9480&lt;&gt;0)*(F9480 + (F9480 = 0))*(G9480 + (G9480 = 0))*(H9480 + (H9480 = 0))*(I9480 + (I9480 = 0))</f>
        <v>0</v>
      </c>
      <c r="K9480" s="11"/>
      <c r="L9480" s="11"/>
      <c r="M9480" s="11"/>
    </row>
    <row r="9481" spans="1:13">
      <c r="A9481" s="11"/>
      <c r="B9481" s="11"/>
      <c r="C9481" s="11"/>
      <c r="D9481" s="11"/>
      <c r="E9481" s="11"/>
      <c r="F9481" s="11"/>
      <c r="G9481" s="11"/>
      <c r="H9481" s="11"/>
      <c r="I9481" s="11"/>
      <c r="J9481" s="16" t="s">
        <v>3379</v>
      </c>
      <c r="K9481" s="17">
        <f>SUM(J9479:J9480)*1</f>
        <v>2</v>
      </c>
      <c r="L9481" s="15">
        <v>38.47</v>
      </c>
      <c r="M9481" s="18">
        <f>ROUND(K9481*L9481,2)</f>
        <v>76.94</v>
      </c>
    </row>
    <row r="9482" spans="1:13" ht="0.95" customHeight="1">
      <c r="A9482" s="19"/>
      <c r="B9482" s="19"/>
      <c r="C9482" s="19"/>
      <c r="D9482" s="19"/>
      <c r="E9482" s="19"/>
      <c r="F9482" s="19"/>
      <c r="G9482" s="19"/>
      <c r="H9482" s="19"/>
      <c r="I9482" s="19"/>
      <c r="J9482" s="19"/>
      <c r="K9482" s="19"/>
      <c r="L9482" s="19"/>
      <c r="M9482" s="19"/>
    </row>
    <row r="9483" spans="1:13" s="1" customFormat="1">
      <c r="A9483" s="40" t="s">
        <v>3380</v>
      </c>
      <c r="B9483" s="16" t="s">
        <v>22</v>
      </c>
      <c r="C9483" s="16" t="s">
        <v>61</v>
      </c>
      <c r="D9483" s="16" t="s">
        <v>3381</v>
      </c>
      <c r="E9483" s="41"/>
      <c r="F9483" s="41"/>
      <c r="G9483" s="41"/>
      <c r="H9483" s="41"/>
      <c r="I9483" s="41"/>
      <c r="J9483" s="41"/>
      <c r="K9483" s="17">
        <f>K9488</f>
        <v>2</v>
      </c>
      <c r="L9483" s="18">
        <f>L9488</f>
        <v>168.68</v>
      </c>
      <c r="M9483" s="18">
        <f>M9488</f>
        <v>337.36</v>
      </c>
    </row>
    <row r="9484" spans="1:13">
      <c r="A9484" s="11"/>
      <c r="B9484" s="11"/>
      <c r="C9484" s="11"/>
      <c r="D9484" s="10" t="s">
        <v>3382</v>
      </c>
      <c r="E9484" s="11"/>
      <c r="F9484" s="11"/>
      <c r="G9484" s="11"/>
      <c r="H9484" s="11"/>
      <c r="I9484" s="11"/>
      <c r="J9484" s="11"/>
      <c r="K9484" s="11"/>
      <c r="L9484" s="11"/>
      <c r="M9484" s="11"/>
    </row>
    <row r="9485" spans="1:13">
      <c r="A9485" s="11"/>
      <c r="B9485" s="11"/>
      <c r="C9485" s="11"/>
      <c r="D9485" s="11"/>
      <c r="E9485" s="10" t="s">
        <v>2254</v>
      </c>
      <c r="F9485" s="14">
        <v>1</v>
      </c>
      <c r="G9485" s="15">
        <v>0</v>
      </c>
      <c r="H9485" s="15">
        <v>0</v>
      </c>
      <c r="I9485" s="15">
        <v>0</v>
      </c>
      <c r="J9485" s="13">
        <f>OR(F9485&lt;&gt;0,G9485&lt;&gt;0,H9485&lt;&gt;0,I9485&lt;&gt;0)*(F9485 + (F9485 = 0))*(G9485 + (G9485 = 0))*(H9485 + (H9485 = 0))*(I9485 + (I9485 = 0))</f>
        <v>1</v>
      </c>
      <c r="K9485" s="11"/>
      <c r="L9485" s="11"/>
      <c r="M9485" s="11"/>
    </row>
    <row r="9486" spans="1:13">
      <c r="A9486" s="11"/>
      <c r="B9486" s="11"/>
      <c r="C9486" s="11"/>
      <c r="D9486" s="11"/>
      <c r="E9486" s="10" t="s">
        <v>2259</v>
      </c>
      <c r="F9486" s="14">
        <v>1</v>
      </c>
      <c r="G9486" s="15">
        <v>0</v>
      </c>
      <c r="H9486" s="15">
        <v>0</v>
      </c>
      <c r="I9486" s="15">
        <v>0</v>
      </c>
      <c r="J9486" s="13">
        <f>OR(F9486&lt;&gt;0,G9486&lt;&gt;0,H9486&lt;&gt;0,I9486&lt;&gt;0)*(F9486 + (F9486 = 0))*(G9486 + (G9486 = 0))*(H9486 + (H9486 = 0))*(I9486 + (I9486 = 0))</f>
        <v>1</v>
      </c>
      <c r="K9486" s="11"/>
      <c r="L9486" s="11"/>
      <c r="M9486" s="11"/>
    </row>
    <row r="9487" spans="1:13">
      <c r="A9487" s="11"/>
      <c r="B9487" s="11"/>
      <c r="C9487" s="11"/>
      <c r="D9487" s="11"/>
      <c r="E9487" s="10" t="s">
        <v>17</v>
      </c>
      <c r="F9487" s="14"/>
      <c r="G9487" s="15"/>
      <c r="H9487" s="15"/>
      <c r="I9487" s="15"/>
      <c r="J9487" s="13">
        <f>OR(F9487&lt;&gt;0,G9487&lt;&gt;0,H9487&lt;&gt;0,I9487&lt;&gt;0)*(F9487 + (F9487 = 0))*(G9487 + (G9487 = 0))*(H9487 + (H9487 = 0))*(I9487 + (I9487 = 0))</f>
        <v>0</v>
      </c>
      <c r="K9487" s="11"/>
      <c r="L9487" s="11"/>
      <c r="M9487" s="11"/>
    </row>
    <row r="9488" spans="1:13">
      <c r="A9488" s="11"/>
      <c r="B9488" s="11"/>
      <c r="C9488" s="11"/>
      <c r="D9488" s="11"/>
      <c r="E9488" s="11"/>
      <c r="F9488" s="11"/>
      <c r="G9488" s="11"/>
      <c r="H9488" s="11"/>
      <c r="I9488" s="11"/>
      <c r="J9488" s="16" t="s">
        <v>3383</v>
      </c>
      <c r="K9488" s="17">
        <f>SUM(J9485:J9487)*1</f>
        <v>2</v>
      </c>
      <c r="L9488" s="15">
        <v>168.68</v>
      </c>
      <c r="M9488" s="18">
        <f>ROUND(K9488*L9488,2)</f>
        <v>337.36</v>
      </c>
    </row>
    <row r="9489" spans="1:13" ht="0.95" customHeight="1">
      <c r="A9489" s="19"/>
      <c r="B9489" s="19"/>
      <c r="C9489" s="19"/>
      <c r="D9489" s="19"/>
      <c r="E9489" s="19"/>
      <c r="F9489" s="19"/>
      <c r="G9489" s="19"/>
      <c r="H9489" s="19"/>
      <c r="I9489" s="19"/>
      <c r="J9489" s="19"/>
      <c r="K9489" s="19"/>
      <c r="L9489" s="19"/>
      <c r="M9489" s="19"/>
    </row>
    <row r="9490" spans="1:13" s="1" customFormat="1">
      <c r="A9490" s="40" t="s">
        <v>3384</v>
      </c>
      <c r="B9490" s="16" t="s">
        <v>22</v>
      </c>
      <c r="C9490" s="16" t="s">
        <v>61</v>
      </c>
      <c r="D9490" s="16" t="s">
        <v>3385</v>
      </c>
      <c r="E9490" s="41"/>
      <c r="F9490" s="41"/>
      <c r="G9490" s="41"/>
      <c r="H9490" s="41"/>
      <c r="I9490" s="41"/>
      <c r="J9490" s="41"/>
      <c r="K9490" s="17">
        <f>K9495</f>
        <v>2</v>
      </c>
      <c r="L9490" s="18">
        <f>L9495</f>
        <v>41.69</v>
      </c>
      <c r="M9490" s="18">
        <f>M9495</f>
        <v>83.38</v>
      </c>
    </row>
    <row r="9491" spans="1:13">
      <c r="A9491" s="11"/>
      <c r="B9491" s="11"/>
      <c r="C9491" s="11"/>
      <c r="D9491" s="10" t="s">
        <v>3386</v>
      </c>
      <c r="E9491" s="11"/>
      <c r="F9491" s="11"/>
      <c r="G9491" s="11"/>
      <c r="H9491" s="11"/>
      <c r="I9491" s="11"/>
      <c r="J9491" s="11"/>
      <c r="K9491" s="11"/>
      <c r="L9491" s="11"/>
      <c r="M9491" s="11"/>
    </row>
    <row r="9492" spans="1:13">
      <c r="A9492" s="11"/>
      <c r="B9492" s="11"/>
      <c r="C9492" s="11"/>
      <c r="D9492" s="11"/>
      <c r="E9492" s="10" t="s">
        <v>2254</v>
      </c>
      <c r="F9492" s="14">
        <v>1</v>
      </c>
      <c r="G9492" s="15">
        <v>0</v>
      </c>
      <c r="H9492" s="15">
        <v>0</v>
      </c>
      <c r="I9492" s="15">
        <v>0</v>
      </c>
      <c r="J9492" s="13">
        <f>OR(F9492&lt;&gt;0,G9492&lt;&gt;0,H9492&lt;&gt;0,I9492&lt;&gt;0)*(F9492 + (F9492 = 0))*(G9492 + (G9492 = 0))*(H9492 + (H9492 = 0))*(I9492 + (I9492 = 0))</f>
        <v>1</v>
      </c>
      <c r="K9492" s="11"/>
      <c r="L9492" s="11"/>
      <c r="M9492" s="11"/>
    </row>
    <row r="9493" spans="1:13">
      <c r="A9493" s="11"/>
      <c r="B9493" s="11"/>
      <c r="C9493" s="11"/>
      <c r="D9493" s="11"/>
      <c r="E9493" s="10" t="s">
        <v>2259</v>
      </c>
      <c r="F9493" s="14">
        <v>1</v>
      </c>
      <c r="G9493" s="15">
        <v>0</v>
      </c>
      <c r="H9493" s="15">
        <v>0</v>
      </c>
      <c r="I9493" s="15">
        <v>0</v>
      </c>
      <c r="J9493" s="13">
        <f>OR(F9493&lt;&gt;0,G9493&lt;&gt;0,H9493&lt;&gt;0,I9493&lt;&gt;0)*(F9493 + (F9493 = 0))*(G9493 + (G9493 = 0))*(H9493 + (H9493 = 0))*(I9493 + (I9493 = 0))</f>
        <v>1</v>
      </c>
      <c r="K9493" s="11"/>
      <c r="L9493" s="11"/>
      <c r="M9493" s="11"/>
    </row>
    <row r="9494" spans="1:13">
      <c r="A9494" s="11"/>
      <c r="B9494" s="11"/>
      <c r="C9494" s="11"/>
      <c r="D9494" s="11"/>
      <c r="E9494" s="10" t="s">
        <v>17</v>
      </c>
      <c r="F9494" s="14"/>
      <c r="G9494" s="15"/>
      <c r="H9494" s="15"/>
      <c r="I9494" s="15"/>
      <c r="J9494" s="13">
        <f>OR(F9494&lt;&gt;0,G9494&lt;&gt;0,H9494&lt;&gt;0,I9494&lt;&gt;0)*(F9494 + (F9494 = 0))*(G9494 + (G9494 = 0))*(H9494 + (H9494 = 0))*(I9494 + (I9494 = 0))</f>
        <v>0</v>
      </c>
      <c r="K9494" s="11"/>
      <c r="L9494" s="11"/>
      <c r="M9494" s="11"/>
    </row>
    <row r="9495" spans="1:13">
      <c r="A9495" s="11"/>
      <c r="B9495" s="11"/>
      <c r="C9495" s="11"/>
      <c r="D9495" s="11"/>
      <c r="E9495" s="11"/>
      <c r="F9495" s="11"/>
      <c r="G9495" s="11"/>
      <c r="H9495" s="11"/>
      <c r="I9495" s="11"/>
      <c r="J9495" s="16" t="s">
        <v>3387</v>
      </c>
      <c r="K9495" s="17">
        <f>SUM(J9492:J9494)*1</f>
        <v>2</v>
      </c>
      <c r="L9495" s="15">
        <v>41.69</v>
      </c>
      <c r="M9495" s="18">
        <f>ROUND(K9495*L9495,2)</f>
        <v>83.38</v>
      </c>
    </row>
    <row r="9496" spans="1:13" ht="0.95" customHeight="1">
      <c r="A9496" s="19"/>
      <c r="B9496" s="19"/>
      <c r="C9496" s="19"/>
      <c r="D9496" s="19"/>
      <c r="E9496" s="19"/>
      <c r="F9496" s="19"/>
      <c r="G9496" s="19"/>
      <c r="H9496" s="19"/>
      <c r="I9496" s="19"/>
      <c r="J9496" s="19"/>
      <c r="K9496" s="19"/>
      <c r="L9496" s="19"/>
      <c r="M9496" s="19"/>
    </row>
    <row r="9497" spans="1:13" s="1" customFormat="1">
      <c r="A9497" s="40" t="s">
        <v>3388</v>
      </c>
      <c r="B9497" s="16" t="s">
        <v>22</v>
      </c>
      <c r="C9497" s="16" t="s">
        <v>61</v>
      </c>
      <c r="D9497" s="16" t="s">
        <v>3389</v>
      </c>
      <c r="E9497" s="41"/>
      <c r="F9497" s="41"/>
      <c r="G9497" s="41"/>
      <c r="H9497" s="41"/>
      <c r="I9497" s="41"/>
      <c r="J9497" s="41"/>
      <c r="K9497" s="17">
        <f>K9502</f>
        <v>2</v>
      </c>
      <c r="L9497" s="18">
        <f>L9502</f>
        <v>198.65</v>
      </c>
      <c r="M9497" s="18">
        <f>M9502</f>
        <v>397.3</v>
      </c>
    </row>
    <row r="9498" spans="1:13">
      <c r="A9498" s="11"/>
      <c r="B9498" s="11"/>
      <c r="C9498" s="11"/>
      <c r="D9498" s="10" t="s">
        <v>3390</v>
      </c>
      <c r="E9498" s="11"/>
      <c r="F9498" s="11"/>
      <c r="G9498" s="11"/>
      <c r="H9498" s="11"/>
      <c r="I9498" s="11"/>
      <c r="J9498" s="11"/>
      <c r="K9498" s="11"/>
      <c r="L9498" s="11"/>
      <c r="M9498" s="11"/>
    </row>
    <row r="9499" spans="1:13">
      <c r="A9499" s="11"/>
      <c r="B9499" s="11"/>
      <c r="C9499" s="11"/>
      <c r="D9499" s="11"/>
      <c r="E9499" s="10" t="s">
        <v>2254</v>
      </c>
      <c r="F9499" s="14">
        <v>1</v>
      </c>
      <c r="G9499" s="15">
        <v>0</v>
      </c>
      <c r="H9499" s="15">
        <v>0</v>
      </c>
      <c r="I9499" s="15">
        <v>0</v>
      </c>
      <c r="J9499" s="13">
        <f>OR(F9499&lt;&gt;0,G9499&lt;&gt;0,H9499&lt;&gt;0,I9499&lt;&gt;0)*(F9499 + (F9499 = 0))*(G9499 + (G9499 = 0))*(H9499 + (H9499 = 0))*(I9499 + (I9499 = 0))</f>
        <v>1</v>
      </c>
      <c r="K9499" s="11"/>
      <c r="L9499" s="11"/>
      <c r="M9499" s="11"/>
    </row>
    <row r="9500" spans="1:13">
      <c r="A9500" s="11"/>
      <c r="B9500" s="11"/>
      <c r="C9500" s="11"/>
      <c r="D9500" s="11"/>
      <c r="E9500" s="10" t="s">
        <v>2259</v>
      </c>
      <c r="F9500" s="14">
        <v>1</v>
      </c>
      <c r="G9500" s="15">
        <v>0</v>
      </c>
      <c r="H9500" s="15">
        <v>0</v>
      </c>
      <c r="I9500" s="15">
        <v>0</v>
      </c>
      <c r="J9500" s="13">
        <f>OR(F9500&lt;&gt;0,G9500&lt;&gt;0,H9500&lt;&gt;0,I9500&lt;&gt;0)*(F9500 + (F9500 = 0))*(G9500 + (G9500 = 0))*(H9500 + (H9500 = 0))*(I9500 + (I9500 = 0))</f>
        <v>1</v>
      </c>
      <c r="K9500" s="11"/>
      <c r="L9500" s="11"/>
      <c r="M9500" s="11"/>
    </row>
    <row r="9501" spans="1:13">
      <c r="A9501" s="11"/>
      <c r="B9501" s="11"/>
      <c r="C9501" s="11"/>
      <c r="D9501" s="11"/>
      <c r="E9501" s="10" t="s">
        <v>17</v>
      </c>
      <c r="F9501" s="14"/>
      <c r="G9501" s="15"/>
      <c r="H9501" s="15"/>
      <c r="I9501" s="15"/>
      <c r="J9501" s="13">
        <f>OR(F9501&lt;&gt;0,G9501&lt;&gt;0,H9501&lt;&gt;0,I9501&lt;&gt;0)*(F9501 + (F9501 = 0))*(G9501 + (G9501 = 0))*(H9501 + (H9501 = 0))*(I9501 + (I9501 = 0))</f>
        <v>0</v>
      </c>
      <c r="K9501" s="11"/>
      <c r="L9501" s="11"/>
      <c r="M9501" s="11"/>
    </row>
    <row r="9502" spans="1:13">
      <c r="A9502" s="11"/>
      <c r="B9502" s="11"/>
      <c r="C9502" s="11"/>
      <c r="D9502" s="11"/>
      <c r="E9502" s="11"/>
      <c r="F9502" s="11"/>
      <c r="G9502" s="11"/>
      <c r="H9502" s="11"/>
      <c r="I9502" s="11"/>
      <c r="J9502" s="16" t="s">
        <v>3391</v>
      </c>
      <c r="K9502" s="17">
        <f>SUM(J9499:J9501)*1</f>
        <v>2</v>
      </c>
      <c r="L9502" s="15">
        <v>198.65</v>
      </c>
      <c r="M9502" s="18">
        <f>ROUND(K9502*L9502,2)</f>
        <v>397.3</v>
      </c>
    </row>
    <row r="9503" spans="1:13" ht="0.95" customHeight="1">
      <c r="A9503" s="19"/>
      <c r="B9503" s="19"/>
      <c r="C9503" s="19"/>
      <c r="D9503" s="19"/>
      <c r="E9503" s="19"/>
      <c r="F9503" s="19"/>
      <c r="G9503" s="19"/>
      <c r="H9503" s="19"/>
      <c r="I9503" s="19"/>
      <c r="J9503" s="19"/>
      <c r="K9503" s="19"/>
      <c r="L9503" s="19"/>
      <c r="M9503" s="19"/>
    </row>
    <row r="9504" spans="1:13" s="1" customFormat="1">
      <c r="A9504" s="40" t="s">
        <v>3392</v>
      </c>
      <c r="B9504" s="16" t="s">
        <v>22</v>
      </c>
      <c r="C9504" s="16" t="s">
        <v>61</v>
      </c>
      <c r="D9504" s="16" t="s">
        <v>3393</v>
      </c>
      <c r="E9504" s="41"/>
      <c r="F9504" s="41"/>
      <c r="G9504" s="41"/>
      <c r="H9504" s="41"/>
      <c r="I9504" s="41"/>
      <c r="J9504" s="41"/>
      <c r="K9504" s="17">
        <f>K9509</f>
        <v>2</v>
      </c>
      <c r="L9504" s="18">
        <f>L9509</f>
        <v>1384.38</v>
      </c>
      <c r="M9504" s="18">
        <f>M9509</f>
        <v>2768.76</v>
      </c>
    </row>
    <row r="9505" spans="1:13">
      <c r="A9505" s="11"/>
      <c r="B9505" s="11"/>
      <c r="C9505" s="11"/>
      <c r="D9505" s="10" t="s">
        <v>3394</v>
      </c>
      <c r="E9505" s="11"/>
      <c r="F9505" s="11"/>
      <c r="G9505" s="11"/>
      <c r="H9505" s="11"/>
      <c r="I9505" s="11"/>
      <c r="J9505" s="11"/>
      <c r="K9505" s="11"/>
      <c r="L9505" s="11"/>
      <c r="M9505" s="11"/>
    </row>
    <row r="9506" spans="1:13">
      <c r="A9506" s="11"/>
      <c r="B9506" s="11"/>
      <c r="C9506" s="11"/>
      <c r="D9506" s="11"/>
      <c r="E9506" s="10" t="s">
        <v>2259</v>
      </c>
      <c r="F9506" s="14">
        <v>1</v>
      </c>
      <c r="G9506" s="15">
        <v>0</v>
      </c>
      <c r="H9506" s="15">
        <v>0</v>
      </c>
      <c r="I9506" s="15">
        <v>0</v>
      </c>
      <c r="J9506" s="13">
        <f>OR(F9506&lt;&gt;0,G9506&lt;&gt;0,H9506&lt;&gt;0,I9506&lt;&gt;0)*(F9506 + (F9506 = 0))*(G9506 + (G9506 = 0))*(H9506 + (H9506 = 0))*(I9506 + (I9506 = 0))</f>
        <v>1</v>
      </c>
      <c r="K9506" s="11"/>
      <c r="L9506" s="11"/>
      <c r="M9506" s="11"/>
    </row>
    <row r="9507" spans="1:13">
      <c r="A9507" s="11"/>
      <c r="B9507" s="11"/>
      <c r="C9507" s="11"/>
      <c r="D9507" s="11"/>
      <c r="E9507" s="10" t="s">
        <v>2254</v>
      </c>
      <c r="F9507" s="14">
        <v>1</v>
      </c>
      <c r="G9507" s="15">
        <v>0</v>
      </c>
      <c r="H9507" s="15">
        <v>0</v>
      </c>
      <c r="I9507" s="15">
        <v>0</v>
      </c>
      <c r="J9507" s="13">
        <f>OR(F9507&lt;&gt;0,G9507&lt;&gt;0,H9507&lt;&gt;0,I9507&lt;&gt;0)*(F9507 + (F9507 = 0))*(G9507 + (G9507 = 0))*(H9507 + (H9507 = 0))*(I9507 + (I9507 = 0))</f>
        <v>1</v>
      </c>
      <c r="K9507" s="11"/>
      <c r="L9507" s="11"/>
      <c r="M9507" s="11"/>
    </row>
    <row r="9508" spans="1:13">
      <c r="A9508" s="11"/>
      <c r="B9508" s="11"/>
      <c r="C9508" s="11"/>
      <c r="D9508" s="11"/>
      <c r="E9508" s="10" t="s">
        <v>17</v>
      </c>
      <c r="F9508" s="14"/>
      <c r="G9508" s="15"/>
      <c r="H9508" s="15"/>
      <c r="I9508" s="15"/>
      <c r="J9508" s="13">
        <f>OR(F9508&lt;&gt;0,G9508&lt;&gt;0,H9508&lt;&gt;0,I9508&lt;&gt;0)*(F9508 + (F9508 = 0))*(G9508 + (G9508 = 0))*(H9508 + (H9508 = 0))*(I9508 + (I9508 = 0))</f>
        <v>0</v>
      </c>
      <c r="K9508" s="11"/>
      <c r="L9508" s="11"/>
      <c r="M9508" s="11"/>
    </row>
    <row r="9509" spans="1:13">
      <c r="A9509" s="11"/>
      <c r="B9509" s="11"/>
      <c r="C9509" s="11"/>
      <c r="D9509" s="11"/>
      <c r="E9509" s="11"/>
      <c r="F9509" s="11"/>
      <c r="G9509" s="11"/>
      <c r="H9509" s="11"/>
      <c r="I9509" s="11"/>
      <c r="J9509" s="16" t="s">
        <v>3395</v>
      </c>
      <c r="K9509" s="17">
        <f>SUM(J9506:J9508)*1</f>
        <v>2</v>
      </c>
      <c r="L9509" s="15">
        <v>1384.38</v>
      </c>
      <c r="M9509" s="18">
        <f>ROUND(K9509*L9509,2)</f>
        <v>2768.76</v>
      </c>
    </row>
    <row r="9510" spans="1:13" ht="0.95" customHeight="1">
      <c r="A9510" s="19"/>
      <c r="B9510" s="19"/>
      <c r="C9510" s="19"/>
      <c r="D9510" s="19"/>
      <c r="E9510" s="19"/>
      <c r="F9510" s="19"/>
      <c r="G9510" s="19"/>
      <c r="H9510" s="19"/>
      <c r="I9510" s="19"/>
      <c r="J9510" s="19"/>
      <c r="K9510" s="19"/>
      <c r="L9510" s="19"/>
      <c r="M9510" s="19"/>
    </row>
    <row r="9511" spans="1:13" s="1" customFormat="1">
      <c r="A9511" s="40" t="s">
        <v>3396</v>
      </c>
      <c r="B9511" s="16" t="s">
        <v>22</v>
      </c>
      <c r="C9511" s="16" t="s">
        <v>61</v>
      </c>
      <c r="D9511" s="16" t="s">
        <v>3397</v>
      </c>
      <c r="E9511" s="41"/>
      <c r="F9511" s="41"/>
      <c r="G9511" s="41"/>
      <c r="H9511" s="41"/>
      <c r="I9511" s="41"/>
      <c r="J9511" s="41"/>
      <c r="K9511" s="17">
        <f>K9516</f>
        <v>5</v>
      </c>
      <c r="L9511" s="18">
        <f>L9516</f>
        <v>1650.59</v>
      </c>
      <c r="M9511" s="18">
        <f>M9516</f>
        <v>8252.9500000000007</v>
      </c>
    </row>
    <row r="9512" spans="1:13">
      <c r="A9512" s="11"/>
      <c r="B9512" s="11"/>
      <c r="C9512" s="11"/>
      <c r="D9512" s="10" t="s">
        <v>3398</v>
      </c>
      <c r="E9512" s="11"/>
      <c r="F9512" s="11"/>
      <c r="G9512" s="11"/>
      <c r="H9512" s="11"/>
      <c r="I9512" s="11"/>
      <c r="J9512" s="11"/>
      <c r="K9512" s="11"/>
      <c r="L9512" s="11"/>
      <c r="M9512" s="11"/>
    </row>
    <row r="9513" spans="1:13">
      <c r="A9513" s="11"/>
      <c r="B9513" s="11"/>
      <c r="C9513" s="11"/>
      <c r="D9513" s="11"/>
      <c r="E9513" s="10" t="s">
        <v>2259</v>
      </c>
      <c r="F9513" s="14">
        <v>2</v>
      </c>
      <c r="G9513" s="15">
        <v>0</v>
      </c>
      <c r="H9513" s="15">
        <v>0</v>
      </c>
      <c r="I9513" s="15">
        <v>0</v>
      </c>
      <c r="J9513" s="13">
        <f>OR(F9513&lt;&gt;0,G9513&lt;&gt;0,H9513&lt;&gt;0,I9513&lt;&gt;0)*(F9513 + (F9513 = 0))*(G9513 + (G9513 = 0))*(H9513 + (H9513 = 0))*(I9513 + (I9513 = 0))</f>
        <v>2</v>
      </c>
      <c r="K9513" s="11"/>
      <c r="L9513" s="11"/>
      <c r="M9513" s="11"/>
    </row>
    <row r="9514" spans="1:13">
      <c r="A9514" s="11"/>
      <c r="B9514" s="11"/>
      <c r="C9514" s="11"/>
      <c r="D9514" s="11"/>
      <c r="E9514" s="10" t="s">
        <v>2254</v>
      </c>
      <c r="F9514" s="14">
        <v>3</v>
      </c>
      <c r="G9514" s="15">
        <v>0</v>
      </c>
      <c r="H9514" s="15">
        <v>0</v>
      </c>
      <c r="I9514" s="15">
        <v>0</v>
      </c>
      <c r="J9514" s="13">
        <f>OR(F9514&lt;&gt;0,G9514&lt;&gt;0,H9514&lt;&gt;0,I9514&lt;&gt;0)*(F9514 + (F9514 = 0))*(G9514 + (G9514 = 0))*(H9514 + (H9514 = 0))*(I9514 + (I9514 = 0))</f>
        <v>3</v>
      </c>
      <c r="K9514" s="11"/>
      <c r="L9514" s="11"/>
      <c r="M9514" s="11"/>
    </row>
    <row r="9515" spans="1:13">
      <c r="A9515" s="11"/>
      <c r="B9515" s="11"/>
      <c r="C9515" s="11"/>
      <c r="D9515" s="11"/>
      <c r="E9515" s="10" t="s">
        <v>17</v>
      </c>
      <c r="F9515" s="14"/>
      <c r="G9515" s="15"/>
      <c r="H9515" s="15"/>
      <c r="I9515" s="15"/>
      <c r="J9515" s="13">
        <f>OR(F9515&lt;&gt;0,G9515&lt;&gt;0,H9515&lt;&gt;0,I9515&lt;&gt;0)*(F9515 + (F9515 = 0))*(G9515 + (G9515 = 0))*(H9515 + (H9515 = 0))*(I9515 + (I9515 = 0))</f>
        <v>0</v>
      </c>
      <c r="K9515" s="11"/>
      <c r="L9515" s="11"/>
      <c r="M9515" s="11"/>
    </row>
    <row r="9516" spans="1:13">
      <c r="A9516" s="11"/>
      <c r="B9516" s="11"/>
      <c r="C9516" s="11"/>
      <c r="D9516" s="11"/>
      <c r="E9516" s="11"/>
      <c r="F9516" s="11"/>
      <c r="G9516" s="11"/>
      <c r="H9516" s="11"/>
      <c r="I9516" s="11"/>
      <c r="J9516" s="16" t="s">
        <v>3399</v>
      </c>
      <c r="K9516" s="17">
        <f>SUM(J9513:J9515)*1</f>
        <v>5</v>
      </c>
      <c r="L9516" s="15">
        <v>1650.59</v>
      </c>
      <c r="M9516" s="18">
        <f>ROUND(K9516*L9516,2)</f>
        <v>8252.9500000000007</v>
      </c>
    </row>
    <row r="9517" spans="1:13" ht="0.95" customHeight="1">
      <c r="A9517" s="19"/>
      <c r="B9517" s="19"/>
      <c r="C9517" s="19"/>
      <c r="D9517" s="19"/>
      <c r="E9517" s="19"/>
      <c r="F9517" s="19"/>
      <c r="G9517" s="19"/>
      <c r="H9517" s="19"/>
      <c r="I9517" s="19"/>
      <c r="J9517" s="19"/>
      <c r="K9517" s="19"/>
      <c r="L9517" s="19"/>
      <c r="M9517" s="19"/>
    </row>
    <row r="9518" spans="1:13" s="1" customFormat="1">
      <c r="A9518" s="40" t="s">
        <v>3400</v>
      </c>
      <c r="B9518" s="16" t="s">
        <v>22</v>
      </c>
      <c r="C9518" s="16" t="s">
        <v>61</v>
      </c>
      <c r="D9518" s="16" t="s">
        <v>3401</v>
      </c>
      <c r="E9518" s="41"/>
      <c r="F9518" s="41"/>
      <c r="G9518" s="41"/>
      <c r="H9518" s="41"/>
      <c r="I9518" s="41"/>
      <c r="J9518" s="41"/>
      <c r="K9518" s="17">
        <f>K9522</f>
        <v>1</v>
      </c>
      <c r="L9518" s="18">
        <f>L9522</f>
        <v>5156.32</v>
      </c>
      <c r="M9518" s="18">
        <f>M9522</f>
        <v>5156.32</v>
      </c>
    </row>
    <row r="9519" spans="1:13">
      <c r="A9519" s="11"/>
      <c r="B9519" s="11"/>
      <c r="C9519" s="11"/>
      <c r="D9519" s="10" t="s">
        <v>3402</v>
      </c>
      <c r="E9519" s="11"/>
      <c r="F9519" s="11"/>
      <c r="G9519" s="11"/>
      <c r="H9519" s="11"/>
      <c r="I9519" s="11"/>
      <c r="J9519" s="11"/>
      <c r="K9519" s="11"/>
      <c r="L9519" s="11"/>
      <c r="M9519" s="11"/>
    </row>
    <row r="9520" spans="1:13">
      <c r="A9520" s="11"/>
      <c r="B9520" s="11"/>
      <c r="C9520" s="11"/>
      <c r="D9520" s="11"/>
      <c r="E9520" s="10" t="s">
        <v>2254</v>
      </c>
      <c r="F9520" s="14">
        <v>1</v>
      </c>
      <c r="G9520" s="15">
        <v>0</v>
      </c>
      <c r="H9520" s="15">
        <v>0</v>
      </c>
      <c r="I9520" s="15">
        <v>0</v>
      </c>
      <c r="J9520" s="13">
        <f>OR(F9520&lt;&gt;0,G9520&lt;&gt;0,H9520&lt;&gt;0,I9520&lt;&gt;0)*(F9520 + (F9520 = 0))*(G9520 + (G9520 = 0))*(H9520 + (H9520 = 0))*(I9520 + (I9520 = 0))</f>
        <v>1</v>
      </c>
      <c r="K9520" s="11"/>
      <c r="L9520" s="11"/>
      <c r="M9520" s="11"/>
    </row>
    <row r="9521" spans="1:13">
      <c r="A9521" s="11"/>
      <c r="B9521" s="11"/>
      <c r="C9521" s="11"/>
      <c r="D9521" s="11"/>
      <c r="E9521" s="10" t="s">
        <v>17</v>
      </c>
      <c r="F9521" s="14"/>
      <c r="G9521" s="15"/>
      <c r="H9521" s="15"/>
      <c r="I9521" s="15"/>
      <c r="J9521" s="13">
        <f>OR(F9521&lt;&gt;0,G9521&lt;&gt;0,H9521&lt;&gt;0,I9521&lt;&gt;0)*(F9521 + (F9521 = 0))*(G9521 + (G9521 = 0))*(H9521 + (H9521 = 0))*(I9521 + (I9521 = 0))</f>
        <v>0</v>
      </c>
      <c r="K9521" s="11"/>
      <c r="L9521" s="11"/>
      <c r="M9521" s="11"/>
    </row>
    <row r="9522" spans="1:13">
      <c r="A9522" s="11"/>
      <c r="B9522" s="11"/>
      <c r="C9522" s="11"/>
      <c r="D9522" s="11"/>
      <c r="E9522" s="11"/>
      <c r="F9522" s="11"/>
      <c r="G9522" s="11"/>
      <c r="H9522" s="11"/>
      <c r="I9522" s="11"/>
      <c r="J9522" s="16" t="s">
        <v>3403</v>
      </c>
      <c r="K9522" s="17">
        <f>SUM(J9520:J9521)*1</f>
        <v>1</v>
      </c>
      <c r="L9522" s="15">
        <v>5156.32</v>
      </c>
      <c r="M9522" s="18">
        <f>ROUND(K9522*L9522,2)</f>
        <v>5156.32</v>
      </c>
    </row>
    <row r="9523" spans="1:13" ht="0.95" customHeight="1">
      <c r="A9523" s="19"/>
      <c r="B9523" s="19"/>
      <c r="C9523" s="19"/>
      <c r="D9523" s="19"/>
      <c r="E9523" s="19"/>
      <c r="F9523" s="19"/>
      <c r="G9523" s="19"/>
      <c r="H9523" s="19"/>
      <c r="I9523" s="19"/>
      <c r="J9523" s="19"/>
      <c r="K9523" s="19"/>
      <c r="L9523" s="19"/>
      <c r="M9523" s="19"/>
    </row>
    <row r="9524" spans="1:13" s="1" customFormat="1">
      <c r="A9524" s="40" t="s">
        <v>3404</v>
      </c>
      <c r="B9524" s="16" t="s">
        <v>22</v>
      </c>
      <c r="C9524" s="16" t="s">
        <v>61</v>
      </c>
      <c r="D9524" s="16" t="s">
        <v>3405</v>
      </c>
      <c r="E9524" s="41"/>
      <c r="F9524" s="41"/>
      <c r="G9524" s="41"/>
      <c r="H9524" s="41"/>
      <c r="I9524" s="41"/>
      <c r="J9524" s="41"/>
      <c r="K9524" s="17">
        <f>K9528</f>
        <v>1</v>
      </c>
      <c r="L9524" s="18">
        <f>L9528</f>
        <v>1435.01</v>
      </c>
      <c r="M9524" s="18">
        <f>M9528</f>
        <v>1435.01</v>
      </c>
    </row>
    <row r="9525" spans="1:13">
      <c r="A9525" s="11"/>
      <c r="B9525" s="11"/>
      <c r="C9525" s="11"/>
      <c r="D9525" s="10" t="s">
        <v>3406</v>
      </c>
      <c r="E9525" s="11"/>
      <c r="F9525" s="11"/>
      <c r="G9525" s="11"/>
      <c r="H9525" s="11"/>
      <c r="I9525" s="11"/>
      <c r="J9525" s="11"/>
      <c r="K9525" s="11"/>
      <c r="L9525" s="11"/>
      <c r="M9525" s="11"/>
    </row>
    <row r="9526" spans="1:13">
      <c r="A9526" s="11"/>
      <c r="B9526" s="11"/>
      <c r="C9526" s="11"/>
      <c r="D9526" s="11"/>
      <c r="E9526" s="10" t="s">
        <v>2259</v>
      </c>
      <c r="F9526" s="14">
        <v>1</v>
      </c>
      <c r="G9526" s="15">
        <v>0</v>
      </c>
      <c r="H9526" s="15">
        <v>0</v>
      </c>
      <c r="I9526" s="15">
        <v>0</v>
      </c>
      <c r="J9526" s="13">
        <f>OR(F9526&lt;&gt;0,G9526&lt;&gt;0,H9526&lt;&gt;0,I9526&lt;&gt;0)*(F9526 + (F9526 = 0))*(G9526 + (G9526 = 0))*(H9526 + (H9526 = 0))*(I9526 + (I9526 = 0))</f>
        <v>1</v>
      </c>
      <c r="K9526" s="11"/>
      <c r="L9526" s="11"/>
      <c r="M9526" s="11"/>
    </row>
    <row r="9527" spans="1:13">
      <c r="A9527" s="11"/>
      <c r="B9527" s="11"/>
      <c r="C9527" s="11"/>
      <c r="D9527" s="11"/>
      <c r="E9527" s="10" t="s">
        <v>17</v>
      </c>
      <c r="F9527" s="14"/>
      <c r="G9527" s="15"/>
      <c r="H9527" s="15"/>
      <c r="I9527" s="15"/>
      <c r="J9527" s="13">
        <f>OR(F9527&lt;&gt;0,G9527&lt;&gt;0,H9527&lt;&gt;0,I9527&lt;&gt;0)*(F9527 + (F9527 = 0))*(G9527 + (G9527 = 0))*(H9527 + (H9527 = 0))*(I9527 + (I9527 = 0))</f>
        <v>0</v>
      </c>
      <c r="K9527" s="11"/>
      <c r="L9527" s="11"/>
      <c r="M9527" s="11"/>
    </row>
    <row r="9528" spans="1:13">
      <c r="A9528" s="11"/>
      <c r="B9528" s="11"/>
      <c r="C9528" s="11"/>
      <c r="D9528" s="11"/>
      <c r="E9528" s="11"/>
      <c r="F9528" s="11"/>
      <c r="G9528" s="11"/>
      <c r="H9528" s="11"/>
      <c r="I9528" s="11"/>
      <c r="J9528" s="16" t="s">
        <v>3407</v>
      </c>
      <c r="K9528" s="17">
        <f>SUM(J9526:J9527)*1</f>
        <v>1</v>
      </c>
      <c r="L9528" s="15">
        <v>1435.01</v>
      </c>
      <c r="M9528" s="18">
        <f>ROUND(K9528*L9528,2)</f>
        <v>1435.01</v>
      </c>
    </row>
    <row r="9529" spans="1:13" ht="0.95" customHeight="1">
      <c r="A9529" s="19"/>
      <c r="B9529" s="19"/>
      <c r="C9529" s="19"/>
      <c r="D9529" s="19"/>
      <c r="E9529" s="19"/>
      <c r="F9529" s="19"/>
      <c r="G9529" s="19"/>
      <c r="H9529" s="19"/>
      <c r="I9529" s="19"/>
      <c r="J9529" s="19"/>
      <c r="K9529" s="19"/>
      <c r="L9529" s="19"/>
      <c r="M9529" s="19"/>
    </row>
    <row r="9530" spans="1:13" s="1" customFormat="1">
      <c r="A9530" s="40" t="s">
        <v>3408</v>
      </c>
      <c r="B9530" s="16" t="s">
        <v>22</v>
      </c>
      <c r="C9530" s="16" t="s">
        <v>61</v>
      </c>
      <c r="D9530" s="16" t="s">
        <v>3409</v>
      </c>
      <c r="E9530" s="41"/>
      <c r="F9530" s="41"/>
      <c r="G9530" s="41"/>
      <c r="H9530" s="41"/>
      <c r="I9530" s="41"/>
      <c r="J9530" s="41"/>
      <c r="K9530" s="17">
        <f>K9534</f>
        <v>1</v>
      </c>
      <c r="L9530" s="18">
        <f>L9534</f>
        <v>1906.24</v>
      </c>
      <c r="M9530" s="18">
        <f>M9534</f>
        <v>1906.24</v>
      </c>
    </row>
    <row r="9531" spans="1:13">
      <c r="A9531" s="11"/>
      <c r="B9531" s="11"/>
      <c r="C9531" s="11"/>
      <c r="D9531" s="10" t="s">
        <v>3410</v>
      </c>
      <c r="E9531" s="11"/>
      <c r="F9531" s="11"/>
      <c r="G9531" s="11"/>
      <c r="H9531" s="11"/>
      <c r="I9531" s="11"/>
      <c r="J9531" s="11"/>
      <c r="K9531" s="11"/>
      <c r="L9531" s="11"/>
      <c r="M9531" s="11"/>
    </row>
    <row r="9532" spans="1:13">
      <c r="A9532" s="11"/>
      <c r="B9532" s="11"/>
      <c r="C9532" s="11"/>
      <c r="D9532" s="11"/>
      <c r="E9532" s="10" t="s">
        <v>2254</v>
      </c>
      <c r="F9532" s="14">
        <v>1</v>
      </c>
      <c r="G9532" s="15">
        <v>0</v>
      </c>
      <c r="H9532" s="15">
        <v>0</v>
      </c>
      <c r="I9532" s="15">
        <v>0</v>
      </c>
      <c r="J9532" s="13">
        <f>OR(F9532&lt;&gt;0,G9532&lt;&gt;0,H9532&lt;&gt;0,I9532&lt;&gt;0)*(F9532 + (F9532 = 0))*(G9532 + (G9532 = 0))*(H9532 + (H9532 = 0))*(I9532 + (I9532 = 0))</f>
        <v>1</v>
      </c>
      <c r="K9532" s="11"/>
      <c r="L9532" s="11"/>
      <c r="M9532" s="11"/>
    </row>
    <row r="9533" spans="1:13">
      <c r="A9533" s="11"/>
      <c r="B9533" s="11"/>
      <c r="C9533" s="11"/>
      <c r="D9533" s="11"/>
      <c r="E9533" s="10" t="s">
        <v>17</v>
      </c>
      <c r="F9533" s="14"/>
      <c r="G9533" s="15"/>
      <c r="H9533" s="15"/>
      <c r="I9533" s="15"/>
      <c r="J9533" s="13">
        <f>OR(F9533&lt;&gt;0,G9533&lt;&gt;0,H9533&lt;&gt;0,I9533&lt;&gt;0)*(F9533 + (F9533 = 0))*(G9533 + (G9533 = 0))*(H9533 + (H9533 = 0))*(I9533 + (I9533 = 0))</f>
        <v>0</v>
      </c>
      <c r="K9533" s="11"/>
      <c r="L9533" s="11"/>
      <c r="M9533" s="11"/>
    </row>
    <row r="9534" spans="1:13">
      <c r="A9534" s="11"/>
      <c r="B9534" s="11"/>
      <c r="C9534" s="11"/>
      <c r="D9534" s="11"/>
      <c r="E9534" s="11"/>
      <c r="F9534" s="11"/>
      <c r="G9534" s="11"/>
      <c r="H9534" s="11"/>
      <c r="I9534" s="11"/>
      <c r="J9534" s="16" t="s">
        <v>3411</v>
      </c>
      <c r="K9534" s="17">
        <f>SUM(J9532:J9533)*1</f>
        <v>1</v>
      </c>
      <c r="L9534" s="15">
        <v>1906.24</v>
      </c>
      <c r="M9534" s="18">
        <f>ROUND(K9534*L9534,2)</f>
        <v>1906.24</v>
      </c>
    </row>
    <row r="9535" spans="1:13" ht="0.95" customHeight="1">
      <c r="A9535" s="19"/>
      <c r="B9535" s="19"/>
      <c r="C9535" s="19"/>
      <c r="D9535" s="19"/>
      <c r="E9535" s="19"/>
      <c r="F9535" s="19"/>
      <c r="G9535" s="19"/>
      <c r="H9535" s="19"/>
      <c r="I9535" s="19"/>
      <c r="J9535" s="19"/>
      <c r="K9535" s="19"/>
      <c r="L9535" s="19"/>
      <c r="M9535" s="19"/>
    </row>
    <row r="9536" spans="1:13" s="1" customFormat="1">
      <c r="A9536" s="40" t="s">
        <v>3412</v>
      </c>
      <c r="B9536" s="16" t="s">
        <v>22</v>
      </c>
      <c r="C9536" s="16" t="s">
        <v>61</v>
      </c>
      <c r="D9536" s="16" t="s">
        <v>3413</v>
      </c>
      <c r="E9536" s="41"/>
      <c r="F9536" s="41"/>
      <c r="G9536" s="41"/>
      <c r="H9536" s="41"/>
      <c r="I9536" s="41"/>
      <c r="J9536" s="41"/>
      <c r="K9536" s="17">
        <f>K9541</f>
        <v>4</v>
      </c>
      <c r="L9536" s="18">
        <f>L9541</f>
        <v>3763.61</v>
      </c>
      <c r="M9536" s="18">
        <f>M9541</f>
        <v>15054.44</v>
      </c>
    </row>
    <row r="9537" spans="1:13">
      <c r="A9537" s="11"/>
      <c r="B9537" s="11"/>
      <c r="C9537" s="11"/>
      <c r="D9537" s="10" t="s">
        <v>3414</v>
      </c>
      <c r="E9537" s="11"/>
      <c r="F9537" s="11"/>
      <c r="G9537" s="11"/>
      <c r="H9537" s="11"/>
      <c r="I9537" s="11"/>
      <c r="J9537" s="11"/>
      <c r="K9537" s="11"/>
      <c r="L9537" s="11"/>
      <c r="M9537" s="11"/>
    </row>
    <row r="9538" spans="1:13">
      <c r="A9538" s="11"/>
      <c r="B9538" s="11"/>
      <c r="C9538" s="11"/>
      <c r="D9538" s="11"/>
      <c r="E9538" s="10" t="s">
        <v>2254</v>
      </c>
      <c r="F9538" s="14">
        <v>2</v>
      </c>
      <c r="G9538" s="15">
        <v>0</v>
      </c>
      <c r="H9538" s="15">
        <v>0</v>
      </c>
      <c r="I9538" s="15">
        <v>0</v>
      </c>
      <c r="J9538" s="13">
        <f>OR(F9538&lt;&gt;0,G9538&lt;&gt;0,H9538&lt;&gt;0,I9538&lt;&gt;0)*(F9538 + (F9538 = 0))*(G9538 + (G9538 = 0))*(H9538 + (H9538 = 0))*(I9538 + (I9538 = 0))</f>
        <v>2</v>
      </c>
      <c r="K9538" s="11"/>
      <c r="L9538" s="11"/>
      <c r="M9538" s="11"/>
    </row>
    <row r="9539" spans="1:13">
      <c r="A9539" s="11"/>
      <c r="B9539" s="11"/>
      <c r="C9539" s="11"/>
      <c r="D9539" s="11"/>
      <c r="E9539" s="10" t="s">
        <v>2259</v>
      </c>
      <c r="F9539" s="14">
        <v>2</v>
      </c>
      <c r="G9539" s="15">
        <v>0</v>
      </c>
      <c r="H9539" s="15">
        <v>0</v>
      </c>
      <c r="I9539" s="15">
        <v>0</v>
      </c>
      <c r="J9539" s="13">
        <f>OR(F9539&lt;&gt;0,G9539&lt;&gt;0,H9539&lt;&gt;0,I9539&lt;&gt;0)*(F9539 + (F9539 = 0))*(G9539 + (G9539 = 0))*(H9539 + (H9539 = 0))*(I9539 + (I9539 = 0))</f>
        <v>2</v>
      </c>
      <c r="K9539" s="11"/>
      <c r="L9539" s="11"/>
      <c r="M9539" s="11"/>
    </row>
    <row r="9540" spans="1:13">
      <c r="A9540" s="11"/>
      <c r="B9540" s="11"/>
      <c r="C9540" s="11"/>
      <c r="D9540" s="11"/>
      <c r="E9540" s="10" t="s">
        <v>17</v>
      </c>
      <c r="F9540" s="14"/>
      <c r="G9540" s="15"/>
      <c r="H9540" s="15"/>
      <c r="I9540" s="15"/>
      <c r="J9540" s="13">
        <f>OR(F9540&lt;&gt;0,G9540&lt;&gt;0,H9540&lt;&gt;0,I9540&lt;&gt;0)*(F9540 + (F9540 = 0))*(G9540 + (G9540 = 0))*(H9540 + (H9540 = 0))*(I9540 + (I9540 = 0))</f>
        <v>0</v>
      </c>
      <c r="K9540" s="11"/>
      <c r="L9540" s="11"/>
      <c r="M9540" s="11"/>
    </row>
    <row r="9541" spans="1:13">
      <c r="A9541" s="11"/>
      <c r="B9541" s="11"/>
      <c r="C9541" s="11"/>
      <c r="D9541" s="11"/>
      <c r="E9541" s="11"/>
      <c r="F9541" s="11"/>
      <c r="G9541" s="11"/>
      <c r="H9541" s="11"/>
      <c r="I9541" s="11"/>
      <c r="J9541" s="16" t="s">
        <v>3415</v>
      </c>
      <c r="K9541" s="17">
        <f>SUM(J9538:J9540)*1</f>
        <v>4</v>
      </c>
      <c r="L9541" s="15">
        <v>3763.61</v>
      </c>
      <c r="M9541" s="18">
        <f>ROUND(K9541*L9541,2)</f>
        <v>15054.44</v>
      </c>
    </row>
    <row r="9542" spans="1:13" ht="0.95" customHeight="1">
      <c r="A9542" s="19"/>
      <c r="B9542" s="19"/>
      <c r="C9542" s="19"/>
      <c r="D9542" s="19"/>
      <c r="E9542" s="19"/>
      <c r="F9542" s="19"/>
      <c r="G9542" s="19"/>
      <c r="H9542" s="19"/>
      <c r="I9542" s="19"/>
      <c r="J9542" s="19"/>
      <c r="K9542" s="19"/>
      <c r="L9542" s="19"/>
      <c r="M9542" s="19"/>
    </row>
    <row r="9543" spans="1:13" s="1" customFormat="1">
      <c r="A9543" s="40" t="s">
        <v>3416</v>
      </c>
      <c r="B9543" s="16" t="s">
        <v>22</v>
      </c>
      <c r="C9543" s="16" t="s">
        <v>61</v>
      </c>
      <c r="D9543" s="16" t="s">
        <v>3417</v>
      </c>
      <c r="E9543" s="41"/>
      <c r="F9543" s="41"/>
      <c r="G9543" s="41"/>
      <c r="H9543" s="41"/>
      <c r="I9543" s="41"/>
      <c r="J9543" s="41"/>
      <c r="K9543" s="17">
        <f>K9547</f>
        <v>1</v>
      </c>
      <c r="L9543" s="18">
        <f>L9547</f>
        <v>831.74</v>
      </c>
      <c r="M9543" s="18">
        <f>M9547</f>
        <v>831.74</v>
      </c>
    </row>
    <row r="9544" spans="1:13">
      <c r="A9544" s="11"/>
      <c r="B9544" s="11"/>
      <c r="C9544" s="11"/>
      <c r="D9544" s="10" t="s">
        <v>3418</v>
      </c>
      <c r="E9544" s="11"/>
      <c r="F9544" s="11"/>
      <c r="G9544" s="11"/>
      <c r="H9544" s="11"/>
      <c r="I9544" s="11"/>
      <c r="J9544" s="11"/>
      <c r="K9544" s="11"/>
      <c r="L9544" s="11"/>
      <c r="M9544" s="11"/>
    </row>
    <row r="9545" spans="1:13">
      <c r="A9545" s="11"/>
      <c r="B9545" s="11"/>
      <c r="C9545" s="11"/>
      <c r="D9545" s="11"/>
      <c r="E9545" s="10" t="s">
        <v>2259</v>
      </c>
      <c r="F9545" s="14">
        <v>1</v>
      </c>
      <c r="G9545" s="15">
        <v>0</v>
      </c>
      <c r="H9545" s="15">
        <v>0</v>
      </c>
      <c r="I9545" s="15">
        <v>0</v>
      </c>
      <c r="J9545" s="13">
        <f>OR(F9545&lt;&gt;0,G9545&lt;&gt;0,H9545&lt;&gt;0,I9545&lt;&gt;0)*(F9545 + (F9545 = 0))*(G9545 + (G9545 = 0))*(H9545 + (H9545 = 0))*(I9545 + (I9545 = 0))</f>
        <v>1</v>
      </c>
      <c r="K9545" s="11"/>
      <c r="L9545" s="11"/>
      <c r="M9545" s="11"/>
    </row>
    <row r="9546" spans="1:13">
      <c r="A9546" s="11"/>
      <c r="B9546" s="11"/>
      <c r="C9546" s="11"/>
      <c r="D9546" s="11"/>
      <c r="E9546" s="10" t="s">
        <v>17</v>
      </c>
      <c r="F9546" s="14"/>
      <c r="G9546" s="15"/>
      <c r="H9546" s="15"/>
      <c r="I9546" s="15"/>
      <c r="J9546" s="13">
        <f>OR(F9546&lt;&gt;0,G9546&lt;&gt;0,H9546&lt;&gt;0,I9546&lt;&gt;0)*(F9546 + (F9546 = 0))*(G9546 + (G9546 = 0))*(H9546 + (H9546 = 0))*(I9546 + (I9546 = 0))</f>
        <v>0</v>
      </c>
      <c r="K9546" s="11"/>
      <c r="L9546" s="11"/>
      <c r="M9546" s="11"/>
    </row>
    <row r="9547" spans="1:13">
      <c r="A9547" s="11"/>
      <c r="B9547" s="11"/>
      <c r="C9547" s="11"/>
      <c r="D9547" s="11"/>
      <c r="E9547" s="11"/>
      <c r="F9547" s="11"/>
      <c r="G9547" s="11"/>
      <c r="H9547" s="11"/>
      <c r="I9547" s="11"/>
      <c r="J9547" s="16" t="s">
        <v>3419</v>
      </c>
      <c r="K9547" s="17">
        <f>SUM(J9545:J9546)*1</f>
        <v>1</v>
      </c>
      <c r="L9547" s="15">
        <v>831.74</v>
      </c>
      <c r="M9547" s="18">
        <f>ROUND(K9547*L9547,2)</f>
        <v>831.74</v>
      </c>
    </row>
    <row r="9548" spans="1:13" ht="0.95" customHeight="1">
      <c r="A9548" s="19"/>
      <c r="B9548" s="19"/>
      <c r="C9548" s="19"/>
      <c r="D9548" s="19"/>
      <c r="E9548" s="19"/>
      <c r="F9548" s="19"/>
      <c r="G9548" s="19"/>
      <c r="H9548" s="19"/>
      <c r="I9548" s="19"/>
      <c r="J9548" s="19"/>
      <c r="K9548" s="19"/>
      <c r="L9548" s="19"/>
      <c r="M9548" s="19"/>
    </row>
    <row r="9549" spans="1:13" s="1" customFormat="1">
      <c r="A9549" s="40" t="s">
        <v>3420</v>
      </c>
      <c r="B9549" s="16" t="s">
        <v>22</v>
      </c>
      <c r="C9549" s="16" t="s">
        <v>61</v>
      </c>
      <c r="D9549" s="16" t="s">
        <v>3421</v>
      </c>
      <c r="E9549" s="41"/>
      <c r="F9549" s="41"/>
      <c r="G9549" s="41"/>
      <c r="H9549" s="41"/>
      <c r="I9549" s="41"/>
      <c r="J9549" s="41"/>
      <c r="K9549" s="17">
        <f>K9553</f>
        <v>1</v>
      </c>
      <c r="L9549" s="18">
        <f>L9553</f>
        <v>1324.35</v>
      </c>
      <c r="M9549" s="18">
        <f>M9553</f>
        <v>1324.35</v>
      </c>
    </row>
    <row r="9550" spans="1:13">
      <c r="A9550" s="11"/>
      <c r="B9550" s="11"/>
      <c r="C9550" s="11"/>
      <c r="D9550" s="10" t="s">
        <v>3422</v>
      </c>
      <c r="E9550" s="11"/>
      <c r="F9550" s="11"/>
      <c r="G9550" s="11"/>
      <c r="H9550" s="11"/>
      <c r="I9550" s="11"/>
      <c r="J9550" s="11"/>
      <c r="K9550" s="11"/>
      <c r="L9550" s="11"/>
      <c r="M9550" s="11"/>
    </row>
    <row r="9551" spans="1:13">
      <c r="A9551" s="11"/>
      <c r="B9551" s="11"/>
      <c r="C9551" s="11"/>
      <c r="D9551" s="11"/>
      <c r="E9551" s="10" t="s">
        <v>2254</v>
      </c>
      <c r="F9551" s="14">
        <v>1</v>
      </c>
      <c r="G9551" s="15">
        <v>0</v>
      </c>
      <c r="H9551" s="15">
        <v>0</v>
      </c>
      <c r="I9551" s="15">
        <v>0</v>
      </c>
      <c r="J9551" s="13">
        <f>OR(F9551&lt;&gt;0,G9551&lt;&gt;0,H9551&lt;&gt;0,I9551&lt;&gt;0)*(F9551 + (F9551 = 0))*(G9551 + (G9551 = 0))*(H9551 + (H9551 = 0))*(I9551 + (I9551 = 0))</f>
        <v>1</v>
      </c>
      <c r="K9551" s="11"/>
      <c r="L9551" s="11"/>
      <c r="M9551" s="11"/>
    </row>
    <row r="9552" spans="1:13">
      <c r="A9552" s="11"/>
      <c r="B9552" s="11"/>
      <c r="C9552" s="11"/>
      <c r="D9552" s="11"/>
      <c r="E9552" s="10" t="s">
        <v>17</v>
      </c>
      <c r="F9552" s="14"/>
      <c r="G9552" s="15"/>
      <c r="H9552" s="15"/>
      <c r="I9552" s="15"/>
      <c r="J9552" s="13">
        <f>OR(F9552&lt;&gt;0,G9552&lt;&gt;0,H9552&lt;&gt;0,I9552&lt;&gt;0)*(F9552 + (F9552 = 0))*(G9552 + (G9552 = 0))*(H9552 + (H9552 = 0))*(I9552 + (I9552 = 0))</f>
        <v>0</v>
      </c>
      <c r="K9552" s="11"/>
      <c r="L9552" s="11"/>
      <c r="M9552" s="11"/>
    </row>
    <row r="9553" spans="1:13">
      <c r="A9553" s="11"/>
      <c r="B9553" s="11"/>
      <c r="C9553" s="11"/>
      <c r="D9553" s="11"/>
      <c r="E9553" s="11"/>
      <c r="F9553" s="11"/>
      <c r="G9553" s="11"/>
      <c r="H9553" s="11"/>
      <c r="I9553" s="11"/>
      <c r="J9553" s="16" t="s">
        <v>3423</v>
      </c>
      <c r="K9553" s="17">
        <f>SUM(J9551:J9552)*1</f>
        <v>1</v>
      </c>
      <c r="L9553" s="15">
        <v>1324.35</v>
      </c>
      <c r="M9553" s="18">
        <f>ROUND(K9553*L9553,2)</f>
        <v>1324.35</v>
      </c>
    </row>
    <row r="9554" spans="1:13" ht="0.95" customHeight="1">
      <c r="A9554" s="19"/>
      <c r="B9554" s="19"/>
      <c r="C9554" s="19"/>
      <c r="D9554" s="19"/>
      <c r="E9554" s="19"/>
      <c r="F9554" s="19"/>
      <c r="G9554" s="19"/>
      <c r="H9554" s="19"/>
      <c r="I9554" s="19"/>
      <c r="J9554" s="19"/>
      <c r="K9554" s="19"/>
      <c r="L9554" s="19"/>
      <c r="M9554" s="19"/>
    </row>
    <row r="9555" spans="1:13" s="1" customFormat="1">
      <c r="A9555" s="40" t="s">
        <v>3424</v>
      </c>
      <c r="B9555" s="16" t="s">
        <v>22</v>
      </c>
      <c r="C9555" s="16" t="s">
        <v>61</v>
      </c>
      <c r="D9555" s="16" t="s">
        <v>3425</v>
      </c>
      <c r="E9555" s="41"/>
      <c r="F9555" s="41"/>
      <c r="G9555" s="41"/>
      <c r="H9555" s="41"/>
      <c r="I9555" s="41"/>
      <c r="J9555" s="41"/>
      <c r="K9555" s="17">
        <f>K9560</f>
        <v>12</v>
      </c>
      <c r="L9555" s="18">
        <f>L9560</f>
        <v>1762.1</v>
      </c>
      <c r="M9555" s="18">
        <f>M9560</f>
        <v>21145.200000000001</v>
      </c>
    </row>
    <row r="9556" spans="1:13">
      <c r="A9556" s="11"/>
      <c r="B9556" s="11"/>
      <c r="C9556" s="11"/>
      <c r="D9556" s="10" t="s">
        <v>3426</v>
      </c>
      <c r="E9556" s="11"/>
      <c r="F9556" s="11"/>
      <c r="G9556" s="11"/>
      <c r="H9556" s="11"/>
      <c r="I9556" s="11"/>
      <c r="J9556" s="11"/>
      <c r="K9556" s="11"/>
      <c r="L9556" s="11"/>
      <c r="M9556" s="11"/>
    </row>
    <row r="9557" spans="1:13">
      <c r="A9557" s="11"/>
      <c r="B9557" s="11"/>
      <c r="C9557" s="11"/>
      <c r="D9557" s="11"/>
      <c r="E9557" s="10" t="s">
        <v>2259</v>
      </c>
      <c r="F9557" s="14">
        <v>6</v>
      </c>
      <c r="G9557" s="15">
        <v>0</v>
      </c>
      <c r="H9557" s="15">
        <v>0</v>
      </c>
      <c r="I9557" s="15">
        <v>0</v>
      </c>
      <c r="J9557" s="13">
        <f>OR(F9557&lt;&gt;0,G9557&lt;&gt;0,H9557&lt;&gt;0,I9557&lt;&gt;0)*(F9557 + (F9557 = 0))*(G9557 + (G9557 = 0))*(H9557 + (H9557 = 0))*(I9557 + (I9557 = 0))</f>
        <v>6</v>
      </c>
      <c r="K9557" s="11"/>
      <c r="L9557" s="11"/>
      <c r="M9557" s="11"/>
    </row>
    <row r="9558" spans="1:13">
      <c r="A9558" s="11"/>
      <c r="B9558" s="11"/>
      <c r="C9558" s="11"/>
      <c r="D9558" s="11"/>
      <c r="E9558" s="10" t="s">
        <v>2254</v>
      </c>
      <c r="F9558" s="14">
        <v>6</v>
      </c>
      <c r="G9558" s="15">
        <v>0</v>
      </c>
      <c r="H9558" s="15">
        <v>0</v>
      </c>
      <c r="I9558" s="15">
        <v>0</v>
      </c>
      <c r="J9558" s="13">
        <f>OR(F9558&lt;&gt;0,G9558&lt;&gt;0,H9558&lt;&gt;0,I9558&lt;&gt;0)*(F9558 + (F9558 = 0))*(G9558 + (G9558 = 0))*(H9558 + (H9558 = 0))*(I9558 + (I9558 = 0))</f>
        <v>6</v>
      </c>
      <c r="K9558" s="11"/>
      <c r="L9558" s="11"/>
      <c r="M9558" s="11"/>
    </row>
    <row r="9559" spans="1:13">
      <c r="A9559" s="11"/>
      <c r="B9559" s="11"/>
      <c r="C9559" s="11"/>
      <c r="D9559" s="11"/>
      <c r="E9559" s="10" t="s">
        <v>17</v>
      </c>
      <c r="F9559" s="14"/>
      <c r="G9559" s="15"/>
      <c r="H9559" s="15"/>
      <c r="I9559" s="15"/>
      <c r="J9559" s="13">
        <f>OR(F9559&lt;&gt;0,G9559&lt;&gt;0,H9559&lt;&gt;0,I9559&lt;&gt;0)*(F9559 + (F9559 = 0))*(G9559 + (G9559 = 0))*(H9559 + (H9559 = 0))*(I9559 + (I9559 = 0))</f>
        <v>0</v>
      </c>
      <c r="K9559" s="11"/>
      <c r="L9559" s="11"/>
      <c r="M9559" s="11"/>
    </row>
    <row r="9560" spans="1:13">
      <c r="A9560" s="11"/>
      <c r="B9560" s="11"/>
      <c r="C9560" s="11"/>
      <c r="D9560" s="11"/>
      <c r="E9560" s="11"/>
      <c r="F9560" s="11"/>
      <c r="G9560" s="11"/>
      <c r="H9560" s="11"/>
      <c r="I9560" s="11"/>
      <c r="J9560" s="16" t="s">
        <v>3427</v>
      </c>
      <c r="K9560" s="17">
        <f>SUM(J9557:J9559)*1</f>
        <v>12</v>
      </c>
      <c r="L9560" s="15">
        <v>1762.1</v>
      </c>
      <c r="M9560" s="18">
        <f>ROUND(K9560*L9560,2)</f>
        <v>21145.200000000001</v>
      </c>
    </row>
    <row r="9561" spans="1:13" ht="0.95" customHeight="1">
      <c r="A9561" s="19"/>
      <c r="B9561" s="19"/>
      <c r="C9561" s="19"/>
      <c r="D9561" s="19"/>
      <c r="E9561" s="19"/>
      <c r="F9561" s="19"/>
      <c r="G9561" s="19"/>
      <c r="H9561" s="19"/>
      <c r="I9561" s="19"/>
      <c r="J9561" s="19"/>
      <c r="K9561" s="19"/>
      <c r="L9561" s="19"/>
      <c r="M9561" s="19"/>
    </row>
    <row r="9562" spans="1:13" s="1" customFormat="1">
      <c r="A9562" s="40" t="s">
        <v>3428</v>
      </c>
      <c r="B9562" s="16" t="s">
        <v>22</v>
      </c>
      <c r="C9562" s="16" t="s">
        <v>61</v>
      </c>
      <c r="D9562" s="16" t="s">
        <v>3429</v>
      </c>
      <c r="E9562" s="41"/>
      <c r="F9562" s="41"/>
      <c r="G9562" s="41"/>
      <c r="H9562" s="41"/>
      <c r="I9562" s="41"/>
      <c r="J9562" s="41"/>
      <c r="K9562" s="17">
        <f>K9567</f>
        <v>2</v>
      </c>
      <c r="L9562" s="18">
        <f>L9567</f>
        <v>18.260000000000002</v>
      </c>
      <c r="M9562" s="18">
        <f>M9567</f>
        <v>36.520000000000003</v>
      </c>
    </row>
    <row r="9563" spans="1:13">
      <c r="A9563" s="11"/>
      <c r="B9563" s="11"/>
      <c r="C9563" s="11"/>
      <c r="D9563" s="10" t="s">
        <v>3430</v>
      </c>
      <c r="E9563" s="11"/>
      <c r="F9563" s="11"/>
      <c r="G9563" s="11"/>
      <c r="H9563" s="11"/>
      <c r="I9563" s="11"/>
      <c r="J9563" s="11"/>
      <c r="K9563" s="11"/>
      <c r="L9563" s="11"/>
      <c r="M9563" s="11"/>
    </row>
    <row r="9564" spans="1:13">
      <c r="A9564" s="11"/>
      <c r="B9564" s="11"/>
      <c r="C9564" s="11"/>
      <c r="D9564" s="11"/>
      <c r="E9564" s="10" t="s">
        <v>3431</v>
      </c>
      <c r="F9564" s="14">
        <v>1</v>
      </c>
      <c r="G9564" s="15">
        <v>0</v>
      </c>
      <c r="H9564" s="15">
        <v>0</v>
      </c>
      <c r="I9564" s="15">
        <v>0</v>
      </c>
      <c r="J9564" s="13">
        <f>OR(F9564&lt;&gt;0,G9564&lt;&gt;0,H9564&lt;&gt;0,I9564&lt;&gt;0)*(F9564 + (F9564 = 0))*(G9564 + (G9564 = 0))*(H9564 + (H9564 = 0))*(I9564 + (I9564 = 0))</f>
        <v>1</v>
      </c>
      <c r="K9564" s="11"/>
      <c r="L9564" s="11"/>
      <c r="M9564" s="11"/>
    </row>
    <row r="9565" spans="1:13">
      <c r="A9565" s="11"/>
      <c r="B9565" s="11"/>
      <c r="C9565" s="11"/>
      <c r="D9565" s="11"/>
      <c r="E9565" s="10" t="s">
        <v>3432</v>
      </c>
      <c r="F9565" s="14">
        <v>1</v>
      </c>
      <c r="G9565" s="15">
        <v>0</v>
      </c>
      <c r="H9565" s="15">
        <v>0</v>
      </c>
      <c r="I9565" s="15">
        <v>0</v>
      </c>
      <c r="J9565" s="13">
        <f>OR(F9565&lt;&gt;0,G9565&lt;&gt;0,H9565&lt;&gt;0,I9565&lt;&gt;0)*(F9565 + (F9565 = 0))*(G9565 + (G9565 = 0))*(H9565 + (H9565 = 0))*(I9565 + (I9565 = 0))</f>
        <v>1</v>
      </c>
      <c r="K9565" s="11"/>
      <c r="L9565" s="11"/>
      <c r="M9565" s="11"/>
    </row>
    <row r="9566" spans="1:13">
      <c r="A9566" s="11"/>
      <c r="B9566" s="11"/>
      <c r="C9566" s="11"/>
      <c r="D9566" s="11"/>
      <c r="E9566" s="10" t="s">
        <v>17</v>
      </c>
      <c r="F9566" s="14"/>
      <c r="G9566" s="15"/>
      <c r="H9566" s="15"/>
      <c r="I9566" s="15"/>
      <c r="J9566" s="13">
        <f>OR(F9566&lt;&gt;0,G9566&lt;&gt;0,H9566&lt;&gt;0,I9566&lt;&gt;0)*(F9566 + (F9566 = 0))*(G9566 + (G9566 = 0))*(H9566 + (H9566 = 0))*(I9566 + (I9566 = 0))</f>
        <v>0</v>
      </c>
      <c r="K9566" s="11"/>
      <c r="L9566" s="11"/>
      <c r="M9566" s="11"/>
    </row>
    <row r="9567" spans="1:13">
      <c r="A9567" s="11"/>
      <c r="B9567" s="11"/>
      <c r="C9567" s="11"/>
      <c r="D9567" s="11"/>
      <c r="E9567" s="11"/>
      <c r="F9567" s="11"/>
      <c r="G9567" s="11"/>
      <c r="H9567" s="11"/>
      <c r="I9567" s="11"/>
      <c r="J9567" s="16" t="s">
        <v>3433</v>
      </c>
      <c r="K9567" s="17">
        <f>SUM(J9564:J9566)*1</f>
        <v>2</v>
      </c>
      <c r="L9567" s="15">
        <v>18.260000000000002</v>
      </c>
      <c r="M9567" s="18">
        <f>ROUND(K9567*L9567,2)</f>
        <v>36.520000000000003</v>
      </c>
    </row>
    <row r="9568" spans="1:13" ht="0.95" customHeight="1">
      <c r="A9568" s="19"/>
      <c r="B9568" s="19"/>
      <c r="C9568" s="19"/>
      <c r="D9568" s="19"/>
      <c r="E9568" s="19"/>
      <c r="F9568" s="19"/>
      <c r="G9568" s="19"/>
      <c r="H9568" s="19"/>
      <c r="I9568" s="19"/>
      <c r="J9568" s="19"/>
      <c r="K9568" s="19"/>
      <c r="L9568" s="19"/>
      <c r="M9568" s="19"/>
    </row>
    <row r="9569" spans="1:13" s="1" customFormat="1">
      <c r="A9569" s="40" t="s">
        <v>3434</v>
      </c>
      <c r="B9569" s="16" t="s">
        <v>22</v>
      </c>
      <c r="C9569" s="16" t="s">
        <v>61</v>
      </c>
      <c r="D9569" s="16" t="s">
        <v>3435</v>
      </c>
      <c r="E9569" s="41"/>
      <c r="F9569" s="41"/>
      <c r="G9569" s="41"/>
      <c r="H9569" s="41"/>
      <c r="I9569" s="41"/>
      <c r="J9569" s="41"/>
      <c r="K9569" s="17">
        <f>K9574</f>
        <v>2</v>
      </c>
      <c r="L9569" s="18">
        <f>L9574</f>
        <v>124.92</v>
      </c>
      <c r="M9569" s="18">
        <f>M9574</f>
        <v>249.84</v>
      </c>
    </row>
    <row r="9570" spans="1:13">
      <c r="A9570" s="11"/>
      <c r="B9570" s="11"/>
      <c r="C9570" s="11"/>
      <c r="D9570" s="10" t="s">
        <v>3436</v>
      </c>
      <c r="E9570" s="11"/>
      <c r="F9570" s="11"/>
      <c r="G9570" s="11"/>
      <c r="H9570" s="11"/>
      <c r="I9570" s="11"/>
      <c r="J9570" s="11"/>
      <c r="K9570" s="11"/>
      <c r="L9570" s="11"/>
      <c r="M9570" s="11"/>
    </row>
    <row r="9571" spans="1:13">
      <c r="A9571" s="11"/>
      <c r="B9571" s="11"/>
      <c r="C9571" s="11"/>
      <c r="D9571" s="11"/>
      <c r="E9571" s="10" t="s">
        <v>2259</v>
      </c>
      <c r="F9571" s="14">
        <v>1</v>
      </c>
      <c r="G9571" s="15">
        <v>0</v>
      </c>
      <c r="H9571" s="15">
        <v>0</v>
      </c>
      <c r="I9571" s="15">
        <v>0</v>
      </c>
      <c r="J9571" s="13">
        <f>OR(F9571&lt;&gt;0,G9571&lt;&gt;0,H9571&lt;&gt;0,I9571&lt;&gt;0)*(F9571 + (F9571 = 0))*(G9571 + (G9571 = 0))*(H9571 + (H9571 = 0))*(I9571 + (I9571 = 0))</f>
        <v>1</v>
      </c>
      <c r="K9571" s="11"/>
      <c r="L9571" s="11"/>
      <c r="M9571" s="11"/>
    </row>
    <row r="9572" spans="1:13">
      <c r="A9572" s="11"/>
      <c r="B9572" s="11"/>
      <c r="C9572" s="11"/>
      <c r="D9572" s="11"/>
      <c r="E9572" s="10" t="s">
        <v>2254</v>
      </c>
      <c r="F9572" s="14">
        <v>1</v>
      </c>
      <c r="G9572" s="15">
        <v>0</v>
      </c>
      <c r="H9572" s="15">
        <v>0</v>
      </c>
      <c r="I9572" s="15">
        <v>0</v>
      </c>
      <c r="J9572" s="13">
        <f>OR(F9572&lt;&gt;0,G9572&lt;&gt;0,H9572&lt;&gt;0,I9572&lt;&gt;0)*(F9572 + (F9572 = 0))*(G9572 + (G9572 = 0))*(H9572 + (H9572 = 0))*(I9572 + (I9572 = 0))</f>
        <v>1</v>
      </c>
      <c r="K9572" s="11"/>
      <c r="L9572" s="11"/>
      <c r="M9572" s="11"/>
    </row>
    <row r="9573" spans="1:13">
      <c r="A9573" s="11"/>
      <c r="B9573" s="11"/>
      <c r="C9573" s="11"/>
      <c r="D9573" s="11"/>
      <c r="E9573" s="10" t="s">
        <v>17</v>
      </c>
      <c r="F9573" s="14"/>
      <c r="G9573" s="15"/>
      <c r="H9573" s="15"/>
      <c r="I9573" s="15"/>
      <c r="J9573" s="13">
        <f>OR(F9573&lt;&gt;0,G9573&lt;&gt;0,H9573&lt;&gt;0,I9573&lt;&gt;0)*(F9573 + (F9573 = 0))*(G9573 + (G9573 = 0))*(H9573 + (H9573 = 0))*(I9573 + (I9573 = 0))</f>
        <v>0</v>
      </c>
      <c r="K9573" s="11"/>
      <c r="L9573" s="11"/>
      <c r="M9573" s="11"/>
    </row>
    <row r="9574" spans="1:13">
      <c r="A9574" s="11"/>
      <c r="B9574" s="11"/>
      <c r="C9574" s="11"/>
      <c r="D9574" s="11"/>
      <c r="E9574" s="11"/>
      <c r="F9574" s="11"/>
      <c r="G9574" s="11"/>
      <c r="H9574" s="11"/>
      <c r="I9574" s="11"/>
      <c r="J9574" s="16" t="s">
        <v>3437</v>
      </c>
      <c r="K9574" s="17">
        <f>SUM(J9571:J9573)*1</f>
        <v>2</v>
      </c>
      <c r="L9574" s="15">
        <v>124.92</v>
      </c>
      <c r="M9574" s="18">
        <f>ROUND(K9574*L9574,2)</f>
        <v>249.84</v>
      </c>
    </row>
    <row r="9575" spans="1:13" ht="0.95" customHeight="1">
      <c r="A9575" s="19"/>
      <c r="B9575" s="19"/>
      <c r="C9575" s="19"/>
      <c r="D9575" s="19"/>
      <c r="E9575" s="19"/>
      <c r="F9575" s="19"/>
      <c r="G9575" s="19"/>
      <c r="H9575" s="19"/>
      <c r="I9575" s="19"/>
      <c r="J9575" s="19"/>
      <c r="K9575" s="19"/>
      <c r="L9575" s="19"/>
      <c r="M9575" s="19"/>
    </row>
    <row r="9576" spans="1:13" s="1" customFormat="1">
      <c r="A9576" s="40" t="s">
        <v>3438</v>
      </c>
      <c r="B9576" s="16" t="s">
        <v>22</v>
      </c>
      <c r="C9576" s="16" t="s">
        <v>3439</v>
      </c>
      <c r="D9576" s="16" t="s">
        <v>3440</v>
      </c>
      <c r="E9576" s="41"/>
      <c r="F9576" s="41"/>
      <c r="G9576" s="41"/>
      <c r="H9576" s="41"/>
      <c r="I9576" s="41"/>
      <c r="J9576" s="41"/>
      <c r="K9576" s="17">
        <f>K9581</f>
        <v>3805</v>
      </c>
      <c r="L9576" s="18">
        <f>L9581</f>
        <v>66.900000000000006</v>
      </c>
      <c r="M9576" s="18">
        <f>M9581</f>
        <v>254554.5</v>
      </c>
    </row>
    <row r="9577" spans="1:13">
      <c r="A9577" s="11"/>
      <c r="B9577" s="11"/>
      <c r="C9577" s="11"/>
      <c r="D9577" s="10" t="s">
        <v>3441</v>
      </c>
      <c r="E9577" s="11"/>
      <c r="F9577" s="11"/>
      <c r="G9577" s="11"/>
      <c r="H9577" s="11"/>
      <c r="I9577" s="11"/>
      <c r="J9577" s="11"/>
      <c r="K9577" s="11"/>
      <c r="L9577" s="11"/>
      <c r="M9577" s="11"/>
    </row>
    <row r="9578" spans="1:13">
      <c r="A9578" s="11"/>
      <c r="B9578" s="11"/>
      <c r="C9578" s="11"/>
      <c r="D9578" s="11"/>
      <c r="E9578" s="10" t="s">
        <v>2259</v>
      </c>
      <c r="F9578" s="14">
        <v>1215</v>
      </c>
      <c r="G9578" s="15">
        <v>0</v>
      </c>
      <c r="H9578" s="15">
        <v>0</v>
      </c>
      <c r="I9578" s="15">
        <v>0</v>
      </c>
      <c r="J9578" s="13">
        <f>OR(F9578&lt;&gt;0,G9578&lt;&gt;0,H9578&lt;&gt;0,I9578&lt;&gt;0)*(F9578 + (F9578 = 0))*(G9578 + (G9578 = 0))*(H9578 + (H9578 = 0))*(I9578 + (I9578 = 0))</f>
        <v>1215</v>
      </c>
      <c r="K9578" s="11"/>
      <c r="L9578" s="11"/>
      <c r="M9578" s="11"/>
    </row>
    <row r="9579" spans="1:13">
      <c r="A9579" s="11"/>
      <c r="B9579" s="11"/>
      <c r="C9579" s="11"/>
      <c r="D9579" s="11"/>
      <c r="E9579" s="10" t="s">
        <v>2254</v>
      </c>
      <c r="F9579" s="14">
        <v>2590</v>
      </c>
      <c r="G9579" s="15">
        <v>0</v>
      </c>
      <c r="H9579" s="15">
        <v>0</v>
      </c>
      <c r="I9579" s="15">
        <v>0</v>
      </c>
      <c r="J9579" s="13">
        <f>OR(F9579&lt;&gt;0,G9579&lt;&gt;0,H9579&lt;&gt;0,I9579&lt;&gt;0)*(F9579 + (F9579 = 0))*(G9579 + (G9579 = 0))*(H9579 + (H9579 = 0))*(I9579 + (I9579 = 0))</f>
        <v>2590</v>
      </c>
      <c r="K9579" s="11"/>
      <c r="L9579" s="11"/>
      <c r="M9579" s="11"/>
    </row>
    <row r="9580" spans="1:13">
      <c r="A9580" s="11"/>
      <c r="B9580" s="11"/>
      <c r="C9580" s="11"/>
      <c r="D9580" s="11"/>
      <c r="E9580" s="10" t="s">
        <v>17</v>
      </c>
      <c r="F9580" s="14"/>
      <c r="G9580" s="15"/>
      <c r="H9580" s="15"/>
      <c r="I9580" s="15"/>
      <c r="J9580" s="13">
        <f>OR(F9580&lt;&gt;0,G9580&lt;&gt;0,H9580&lt;&gt;0,I9580&lt;&gt;0)*(F9580 + (F9580 = 0))*(G9580 + (G9580 = 0))*(H9580 + (H9580 = 0))*(I9580 + (I9580 = 0))</f>
        <v>0</v>
      </c>
      <c r="K9580" s="11"/>
      <c r="L9580" s="11"/>
      <c r="M9580" s="11"/>
    </row>
    <row r="9581" spans="1:13">
      <c r="A9581" s="11"/>
      <c r="B9581" s="11"/>
      <c r="C9581" s="11"/>
      <c r="D9581" s="11"/>
      <c r="E9581" s="11"/>
      <c r="F9581" s="11"/>
      <c r="G9581" s="11"/>
      <c r="H9581" s="11"/>
      <c r="I9581" s="11"/>
      <c r="J9581" s="16" t="s">
        <v>3442</v>
      </c>
      <c r="K9581" s="17">
        <f>SUM(J9578:J9580)*1</f>
        <v>3805</v>
      </c>
      <c r="L9581" s="15">
        <v>66.900000000000006</v>
      </c>
      <c r="M9581" s="18">
        <f>ROUND(K9581*L9581,2)</f>
        <v>254554.5</v>
      </c>
    </row>
    <row r="9582" spans="1:13" ht="0.95" customHeight="1">
      <c r="A9582" s="19"/>
      <c r="B9582" s="19"/>
      <c r="C9582" s="19"/>
      <c r="D9582" s="19"/>
      <c r="E9582" s="19"/>
      <c r="F9582" s="19"/>
      <c r="G9582" s="19"/>
      <c r="H9582" s="19"/>
      <c r="I9582" s="19"/>
      <c r="J9582" s="19"/>
      <c r="K9582" s="19"/>
      <c r="L9582" s="19"/>
      <c r="M9582" s="19"/>
    </row>
    <row r="9583" spans="1:13" s="1" customFormat="1">
      <c r="A9583" s="40" t="s">
        <v>3443</v>
      </c>
      <c r="B9583" s="16" t="s">
        <v>22</v>
      </c>
      <c r="C9583" s="16" t="s">
        <v>61</v>
      </c>
      <c r="D9583" s="16" t="s">
        <v>3444</v>
      </c>
      <c r="E9583" s="41"/>
      <c r="F9583" s="41"/>
      <c r="G9583" s="41"/>
      <c r="H9583" s="41"/>
      <c r="I9583" s="41"/>
      <c r="J9583" s="41"/>
      <c r="K9583" s="17">
        <f>K9588</f>
        <v>60</v>
      </c>
      <c r="L9583" s="18">
        <f>L9588</f>
        <v>16.96</v>
      </c>
      <c r="M9583" s="18">
        <f>M9588</f>
        <v>1017.6</v>
      </c>
    </row>
    <row r="9584" spans="1:13">
      <c r="A9584" s="11"/>
      <c r="B9584" s="11"/>
      <c r="C9584" s="11"/>
      <c r="D9584" s="10" t="s">
        <v>3445</v>
      </c>
      <c r="E9584" s="11"/>
      <c r="F9584" s="11"/>
      <c r="G9584" s="11"/>
      <c r="H9584" s="11"/>
      <c r="I9584" s="11"/>
      <c r="J9584" s="11"/>
      <c r="K9584" s="11"/>
      <c r="L9584" s="11"/>
      <c r="M9584" s="11"/>
    </row>
    <row r="9585" spans="1:13">
      <c r="A9585" s="11"/>
      <c r="B9585" s="11"/>
      <c r="C9585" s="11"/>
      <c r="D9585" s="11"/>
      <c r="E9585" s="10" t="s">
        <v>2259</v>
      </c>
      <c r="F9585" s="14">
        <v>30</v>
      </c>
      <c r="G9585" s="15">
        <v>0</v>
      </c>
      <c r="H9585" s="15">
        <v>0</v>
      </c>
      <c r="I9585" s="15">
        <v>0</v>
      </c>
      <c r="J9585" s="13">
        <f>OR(F9585&lt;&gt;0,G9585&lt;&gt;0,H9585&lt;&gt;0,I9585&lt;&gt;0)*(F9585 + (F9585 = 0))*(G9585 + (G9585 = 0))*(H9585 + (H9585 = 0))*(I9585 + (I9585 = 0))</f>
        <v>30</v>
      </c>
      <c r="K9585" s="11"/>
      <c r="L9585" s="11"/>
      <c r="M9585" s="11"/>
    </row>
    <row r="9586" spans="1:13">
      <c r="A9586" s="11"/>
      <c r="B9586" s="11"/>
      <c r="C9586" s="11"/>
      <c r="D9586" s="11"/>
      <c r="E9586" s="10" t="s">
        <v>2254</v>
      </c>
      <c r="F9586" s="14">
        <v>30</v>
      </c>
      <c r="G9586" s="15">
        <v>0</v>
      </c>
      <c r="H9586" s="15">
        <v>0</v>
      </c>
      <c r="I9586" s="15">
        <v>0</v>
      </c>
      <c r="J9586" s="13">
        <f>OR(F9586&lt;&gt;0,G9586&lt;&gt;0,H9586&lt;&gt;0,I9586&lt;&gt;0)*(F9586 + (F9586 = 0))*(G9586 + (G9586 = 0))*(H9586 + (H9586 = 0))*(I9586 + (I9586 = 0))</f>
        <v>30</v>
      </c>
      <c r="K9586" s="11"/>
      <c r="L9586" s="11"/>
      <c r="M9586" s="11"/>
    </row>
    <row r="9587" spans="1:13">
      <c r="A9587" s="11"/>
      <c r="B9587" s="11"/>
      <c r="C9587" s="11"/>
      <c r="D9587" s="11"/>
      <c r="E9587" s="10" t="s">
        <v>17</v>
      </c>
      <c r="F9587" s="14"/>
      <c r="G9587" s="15"/>
      <c r="H9587" s="15"/>
      <c r="I9587" s="15"/>
      <c r="J9587" s="13">
        <f>OR(F9587&lt;&gt;0,G9587&lt;&gt;0,H9587&lt;&gt;0,I9587&lt;&gt;0)*(F9587 + (F9587 = 0))*(G9587 + (G9587 = 0))*(H9587 + (H9587 = 0))*(I9587 + (I9587 = 0))</f>
        <v>0</v>
      </c>
      <c r="K9587" s="11"/>
      <c r="L9587" s="11"/>
      <c r="M9587" s="11"/>
    </row>
    <row r="9588" spans="1:13">
      <c r="A9588" s="11"/>
      <c r="B9588" s="11"/>
      <c r="C9588" s="11"/>
      <c r="D9588" s="11"/>
      <c r="E9588" s="11"/>
      <c r="F9588" s="11"/>
      <c r="G9588" s="11"/>
      <c r="H9588" s="11"/>
      <c r="I9588" s="11"/>
      <c r="J9588" s="16" t="s">
        <v>3446</v>
      </c>
      <c r="K9588" s="17">
        <f>SUM(J9585:J9587)*1</f>
        <v>60</v>
      </c>
      <c r="L9588" s="15">
        <v>16.96</v>
      </c>
      <c r="M9588" s="18">
        <f>ROUND(K9588*L9588,2)</f>
        <v>1017.6</v>
      </c>
    </row>
    <row r="9589" spans="1:13" ht="0.95" customHeight="1">
      <c r="A9589" s="19"/>
      <c r="B9589" s="19"/>
      <c r="C9589" s="19"/>
      <c r="D9589" s="19"/>
      <c r="E9589" s="19"/>
      <c r="F9589" s="19"/>
      <c r="G9589" s="19"/>
      <c r="H9589" s="19"/>
      <c r="I9589" s="19"/>
      <c r="J9589" s="19"/>
      <c r="K9589" s="19"/>
      <c r="L9589" s="19"/>
      <c r="M9589" s="19"/>
    </row>
    <row r="9590" spans="1:13" s="1" customFormat="1">
      <c r="A9590" s="40" t="s">
        <v>3344</v>
      </c>
      <c r="B9590" s="16" t="s">
        <v>22</v>
      </c>
      <c r="C9590" s="16" t="s">
        <v>61</v>
      </c>
      <c r="D9590" s="16" t="s">
        <v>3345</v>
      </c>
      <c r="E9590" s="41"/>
      <c r="F9590" s="41"/>
      <c r="G9590" s="41"/>
      <c r="H9590" s="41"/>
      <c r="I9590" s="41"/>
      <c r="J9590" s="41"/>
      <c r="K9590" s="17">
        <f>K9595</f>
        <v>5</v>
      </c>
      <c r="L9590" s="18">
        <f>L9595</f>
        <v>149.80000000000001</v>
      </c>
      <c r="M9590" s="18">
        <f>M9595</f>
        <v>749</v>
      </c>
    </row>
    <row r="9591" spans="1:13">
      <c r="A9591" s="11"/>
      <c r="B9591" s="11"/>
      <c r="C9591" s="11"/>
      <c r="D9591" s="10" t="s">
        <v>3346</v>
      </c>
      <c r="E9591" s="11"/>
      <c r="F9591" s="11"/>
      <c r="G9591" s="11"/>
      <c r="H9591" s="11"/>
      <c r="I9591" s="11"/>
      <c r="J9591" s="11"/>
      <c r="K9591" s="11"/>
      <c r="L9591" s="11"/>
      <c r="M9591" s="11"/>
    </row>
    <row r="9592" spans="1:13">
      <c r="A9592" s="11"/>
      <c r="B9592" s="11"/>
      <c r="C9592" s="11"/>
      <c r="D9592" s="11"/>
      <c r="E9592" s="10" t="s">
        <v>2254</v>
      </c>
      <c r="F9592" s="14">
        <v>3</v>
      </c>
      <c r="G9592" s="15">
        <v>0</v>
      </c>
      <c r="H9592" s="15">
        <v>0</v>
      </c>
      <c r="I9592" s="15">
        <v>0</v>
      </c>
      <c r="J9592" s="13">
        <f>OR(F9592&lt;&gt;0,G9592&lt;&gt;0,H9592&lt;&gt;0,I9592&lt;&gt;0)*(F9592 + (F9592 = 0))*(G9592 + (G9592 = 0))*(H9592 + (H9592 = 0))*(I9592 + (I9592 = 0))</f>
        <v>3</v>
      </c>
      <c r="K9592" s="11"/>
      <c r="L9592" s="11"/>
      <c r="M9592" s="11"/>
    </row>
    <row r="9593" spans="1:13">
      <c r="A9593" s="11"/>
      <c r="B9593" s="11"/>
      <c r="C9593" s="11"/>
      <c r="D9593" s="11"/>
      <c r="E9593" s="10" t="s">
        <v>2259</v>
      </c>
      <c r="F9593" s="14">
        <v>2</v>
      </c>
      <c r="G9593" s="15">
        <v>0</v>
      </c>
      <c r="H9593" s="15">
        <v>0</v>
      </c>
      <c r="I9593" s="15">
        <v>0</v>
      </c>
      <c r="J9593" s="13">
        <f>OR(F9593&lt;&gt;0,G9593&lt;&gt;0,H9593&lt;&gt;0,I9593&lt;&gt;0)*(F9593 + (F9593 = 0))*(G9593 + (G9593 = 0))*(H9593 + (H9593 = 0))*(I9593 + (I9593 = 0))</f>
        <v>2</v>
      </c>
      <c r="K9593" s="11"/>
      <c r="L9593" s="11"/>
      <c r="M9593" s="11"/>
    </row>
    <row r="9594" spans="1:13">
      <c r="A9594" s="11"/>
      <c r="B9594" s="11"/>
      <c r="C9594" s="11"/>
      <c r="D9594" s="11"/>
      <c r="E9594" s="10" t="s">
        <v>17</v>
      </c>
      <c r="F9594" s="14"/>
      <c r="G9594" s="15"/>
      <c r="H9594" s="15"/>
      <c r="I9594" s="15"/>
      <c r="J9594" s="13">
        <f>OR(F9594&lt;&gt;0,G9594&lt;&gt;0,H9594&lt;&gt;0,I9594&lt;&gt;0)*(F9594 + (F9594 = 0))*(G9594 + (G9594 = 0))*(H9594 + (H9594 = 0))*(I9594 + (I9594 = 0))</f>
        <v>0</v>
      </c>
      <c r="K9594" s="11"/>
      <c r="L9594" s="11"/>
      <c r="M9594" s="11"/>
    </row>
    <row r="9595" spans="1:13">
      <c r="A9595" s="11"/>
      <c r="B9595" s="11"/>
      <c r="C9595" s="11"/>
      <c r="D9595" s="11"/>
      <c r="E9595" s="11"/>
      <c r="F9595" s="11"/>
      <c r="G9595" s="11"/>
      <c r="H9595" s="11"/>
      <c r="I9595" s="11"/>
      <c r="J9595" s="16" t="s">
        <v>3347</v>
      </c>
      <c r="K9595" s="17">
        <f>SUM(J9592:J9594)*1</f>
        <v>5</v>
      </c>
      <c r="L9595" s="15">
        <v>149.80000000000001</v>
      </c>
      <c r="M9595" s="18">
        <f>ROUND(K9595*L9595,2)</f>
        <v>749</v>
      </c>
    </row>
    <row r="9596" spans="1:13" ht="0.95" customHeight="1">
      <c r="A9596" s="19"/>
      <c r="B9596" s="19"/>
      <c r="C9596" s="19"/>
      <c r="D9596" s="19"/>
      <c r="E9596" s="19"/>
      <c r="F9596" s="19"/>
      <c r="G9596" s="19"/>
      <c r="H9596" s="19"/>
      <c r="I9596" s="19"/>
      <c r="J9596" s="19"/>
      <c r="K9596" s="19"/>
      <c r="L9596" s="19"/>
      <c r="M9596" s="19"/>
    </row>
    <row r="9597" spans="1:13" s="1" customFormat="1">
      <c r="A9597" s="40" t="s">
        <v>3447</v>
      </c>
      <c r="B9597" s="16" t="s">
        <v>22</v>
      </c>
      <c r="C9597" s="16" t="s">
        <v>23</v>
      </c>
      <c r="D9597" s="16" t="s">
        <v>3448</v>
      </c>
      <c r="E9597" s="41"/>
      <c r="F9597" s="41"/>
      <c r="G9597" s="41"/>
      <c r="H9597" s="41"/>
      <c r="I9597" s="41"/>
      <c r="J9597" s="41"/>
      <c r="K9597" s="17">
        <f>K9601</f>
        <v>110</v>
      </c>
      <c r="L9597" s="18">
        <f>L9601</f>
        <v>23.38</v>
      </c>
      <c r="M9597" s="18">
        <f>M9601</f>
        <v>2571.8000000000002</v>
      </c>
    </row>
    <row r="9598" spans="1:13">
      <c r="A9598" s="11"/>
      <c r="B9598" s="11"/>
      <c r="C9598" s="11"/>
      <c r="D9598" s="10" t="s">
        <v>3449</v>
      </c>
      <c r="E9598" s="11"/>
      <c r="F9598" s="11"/>
      <c r="G9598" s="11"/>
      <c r="H9598" s="11"/>
      <c r="I9598" s="11"/>
      <c r="J9598" s="11"/>
      <c r="K9598" s="11"/>
      <c r="L9598" s="11"/>
      <c r="M9598" s="11"/>
    </row>
    <row r="9599" spans="1:13">
      <c r="A9599" s="11"/>
      <c r="B9599" s="11"/>
      <c r="C9599" s="11"/>
      <c r="D9599" s="11"/>
      <c r="E9599" s="10" t="s">
        <v>2254</v>
      </c>
      <c r="F9599" s="14">
        <v>1</v>
      </c>
      <c r="G9599" s="15">
        <v>110</v>
      </c>
      <c r="H9599" s="15">
        <v>0</v>
      </c>
      <c r="I9599" s="15">
        <v>0</v>
      </c>
      <c r="J9599" s="13">
        <f>OR(F9599&lt;&gt;0,G9599&lt;&gt;0,H9599&lt;&gt;0,I9599&lt;&gt;0)*(F9599 + (F9599 = 0))*(G9599 + (G9599 = 0))*(H9599 + (H9599 = 0))*(I9599 + (I9599 = 0))</f>
        <v>110</v>
      </c>
      <c r="K9599" s="11"/>
      <c r="L9599" s="11"/>
      <c r="M9599" s="11"/>
    </row>
    <row r="9600" spans="1:13">
      <c r="A9600" s="11"/>
      <c r="B9600" s="11"/>
      <c r="C9600" s="11"/>
      <c r="D9600" s="11"/>
      <c r="E9600" s="10" t="s">
        <v>17</v>
      </c>
      <c r="F9600" s="14"/>
      <c r="G9600" s="15"/>
      <c r="H9600" s="15"/>
      <c r="I9600" s="15"/>
      <c r="J9600" s="13">
        <f>OR(F9600&lt;&gt;0,G9600&lt;&gt;0,H9600&lt;&gt;0,I9600&lt;&gt;0)*(F9600 + (F9600 = 0))*(G9600 + (G9600 = 0))*(H9600 + (H9600 = 0))*(I9600 + (I9600 = 0))</f>
        <v>0</v>
      </c>
      <c r="K9600" s="11"/>
      <c r="L9600" s="11"/>
      <c r="M9600" s="11"/>
    </row>
    <row r="9601" spans="1:13">
      <c r="A9601" s="11"/>
      <c r="B9601" s="11"/>
      <c r="C9601" s="11"/>
      <c r="D9601" s="11"/>
      <c r="E9601" s="11"/>
      <c r="F9601" s="11"/>
      <c r="G9601" s="11"/>
      <c r="H9601" s="11"/>
      <c r="I9601" s="11"/>
      <c r="J9601" s="16" t="s">
        <v>3450</v>
      </c>
      <c r="K9601" s="17">
        <f>SUM(J9599:J9600)*1</f>
        <v>110</v>
      </c>
      <c r="L9601" s="15">
        <v>23.38</v>
      </c>
      <c r="M9601" s="18">
        <f>ROUND(K9601*L9601,2)</f>
        <v>2571.8000000000002</v>
      </c>
    </row>
    <row r="9602" spans="1:13" ht="0.95" customHeight="1">
      <c r="A9602" s="19"/>
      <c r="B9602" s="19"/>
      <c r="C9602" s="19"/>
      <c r="D9602" s="19"/>
      <c r="E9602" s="19"/>
      <c r="F9602" s="19"/>
      <c r="G9602" s="19"/>
      <c r="H9602" s="19"/>
      <c r="I9602" s="19"/>
      <c r="J9602" s="19"/>
      <c r="K9602" s="19"/>
      <c r="L9602" s="19"/>
      <c r="M9602" s="19"/>
    </row>
    <row r="9603" spans="1:13" s="1" customFormat="1">
      <c r="A9603" s="40" t="s">
        <v>3451</v>
      </c>
      <c r="B9603" s="16" t="s">
        <v>22</v>
      </c>
      <c r="C9603" s="16" t="s">
        <v>23</v>
      </c>
      <c r="D9603" s="16" t="s">
        <v>3452</v>
      </c>
      <c r="E9603" s="41"/>
      <c r="F9603" s="41"/>
      <c r="G9603" s="41"/>
      <c r="H9603" s="41"/>
      <c r="I9603" s="41"/>
      <c r="J9603" s="41"/>
      <c r="K9603" s="17">
        <f>K9607</f>
        <v>30</v>
      </c>
      <c r="L9603" s="18">
        <f>L9607</f>
        <v>17.510000000000002</v>
      </c>
      <c r="M9603" s="18">
        <f>M9607</f>
        <v>525.29999999999995</v>
      </c>
    </row>
    <row r="9604" spans="1:13">
      <c r="A9604" s="11"/>
      <c r="B9604" s="11"/>
      <c r="C9604" s="11"/>
      <c r="D9604" s="10" t="s">
        <v>3453</v>
      </c>
      <c r="E9604" s="11"/>
      <c r="F9604" s="11"/>
      <c r="G9604" s="11"/>
      <c r="H9604" s="11"/>
      <c r="I9604" s="11"/>
      <c r="J9604" s="11"/>
      <c r="K9604" s="11"/>
      <c r="L9604" s="11"/>
      <c r="M9604" s="11"/>
    </row>
    <row r="9605" spans="1:13">
      <c r="A9605" s="11"/>
      <c r="B9605" s="11"/>
      <c r="C9605" s="11"/>
      <c r="D9605" s="11"/>
      <c r="E9605" s="10" t="s">
        <v>2259</v>
      </c>
      <c r="F9605" s="14">
        <v>1</v>
      </c>
      <c r="G9605" s="15">
        <v>30</v>
      </c>
      <c r="H9605" s="15">
        <v>0</v>
      </c>
      <c r="I9605" s="15">
        <v>0</v>
      </c>
      <c r="J9605" s="13">
        <f>OR(F9605&lt;&gt;0,G9605&lt;&gt;0,H9605&lt;&gt;0,I9605&lt;&gt;0)*(F9605 + (F9605 = 0))*(G9605 + (G9605 = 0))*(H9605 + (H9605 = 0))*(I9605 + (I9605 = 0))</f>
        <v>30</v>
      </c>
      <c r="K9605" s="11"/>
      <c r="L9605" s="11"/>
      <c r="M9605" s="11"/>
    </row>
    <row r="9606" spans="1:13">
      <c r="A9606" s="11"/>
      <c r="B9606" s="11"/>
      <c r="C9606" s="11"/>
      <c r="D9606" s="11"/>
      <c r="E9606" s="10" t="s">
        <v>17</v>
      </c>
      <c r="F9606" s="14"/>
      <c r="G9606" s="15"/>
      <c r="H9606" s="15"/>
      <c r="I9606" s="15"/>
      <c r="J9606" s="13">
        <f>OR(F9606&lt;&gt;0,G9606&lt;&gt;0,H9606&lt;&gt;0,I9606&lt;&gt;0)*(F9606 + (F9606 = 0))*(G9606 + (G9606 = 0))*(H9606 + (H9606 = 0))*(I9606 + (I9606 = 0))</f>
        <v>0</v>
      </c>
      <c r="K9606" s="11"/>
      <c r="L9606" s="11"/>
      <c r="M9606" s="11"/>
    </row>
    <row r="9607" spans="1:13">
      <c r="A9607" s="11"/>
      <c r="B9607" s="11"/>
      <c r="C9607" s="11"/>
      <c r="D9607" s="11"/>
      <c r="E9607" s="11"/>
      <c r="F9607" s="11"/>
      <c r="G9607" s="11"/>
      <c r="H9607" s="11"/>
      <c r="I9607" s="11"/>
      <c r="J9607" s="16" t="s">
        <v>3454</v>
      </c>
      <c r="K9607" s="17">
        <f>SUM(J9605:J9606)*1</f>
        <v>30</v>
      </c>
      <c r="L9607" s="15">
        <v>17.510000000000002</v>
      </c>
      <c r="M9607" s="18">
        <f>ROUND(K9607*L9607,2)</f>
        <v>525.29999999999995</v>
      </c>
    </row>
    <row r="9608" spans="1:13" ht="0.95" customHeight="1">
      <c r="A9608" s="19"/>
      <c r="B9608" s="19"/>
      <c r="C9608" s="19"/>
      <c r="D9608" s="19"/>
      <c r="E9608" s="19"/>
      <c r="F9608" s="19"/>
      <c r="G9608" s="19"/>
      <c r="H9608" s="19"/>
      <c r="I9608" s="19"/>
      <c r="J9608" s="19"/>
      <c r="K9608" s="19"/>
      <c r="L9608" s="19"/>
      <c r="M9608" s="19"/>
    </row>
    <row r="9609" spans="1:13" s="1" customFormat="1">
      <c r="A9609" s="40" t="s">
        <v>3455</v>
      </c>
      <c r="B9609" s="16" t="s">
        <v>22</v>
      </c>
      <c r="C9609" s="16" t="s">
        <v>23</v>
      </c>
      <c r="D9609" s="16" t="s">
        <v>3456</v>
      </c>
      <c r="E9609" s="41"/>
      <c r="F9609" s="41"/>
      <c r="G9609" s="41"/>
      <c r="H9609" s="41"/>
      <c r="I9609" s="41"/>
      <c r="J9609" s="41"/>
      <c r="K9609" s="17">
        <f>K9614</f>
        <v>220</v>
      </c>
      <c r="L9609" s="18">
        <f>L9614</f>
        <v>20.7</v>
      </c>
      <c r="M9609" s="18">
        <f>M9614</f>
        <v>4554</v>
      </c>
    </row>
    <row r="9610" spans="1:13">
      <c r="A9610" s="11"/>
      <c r="B9610" s="11"/>
      <c r="C9610" s="11"/>
      <c r="D9610" s="10" t="s">
        <v>3457</v>
      </c>
      <c r="E9610" s="11"/>
      <c r="F9610" s="11"/>
      <c r="G9610" s="11"/>
      <c r="H9610" s="11"/>
      <c r="I9610" s="11"/>
      <c r="J9610" s="11"/>
      <c r="K9610" s="11"/>
      <c r="L9610" s="11"/>
      <c r="M9610" s="11"/>
    </row>
    <row r="9611" spans="1:13">
      <c r="A9611" s="11"/>
      <c r="B9611" s="11"/>
      <c r="C9611" s="11"/>
      <c r="D9611" s="11"/>
      <c r="E9611" s="10" t="s">
        <v>2259</v>
      </c>
      <c r="F9611" s="14">
        <v>1</v>
      </c>
      <c r="G9611" s="15">
        <v>90</v>
      </c>
      <c r="H9611" s="15">
        <v>0</v>
      </c>
      <c r="I9611" s="15">
        <v>0</v>
      </c>
      <c r="J9611" s="13">
        <f>OR(F9611&lt;&gt;0,G9611&lt;&gt;0,H9611&lt;&gt;0,I9611&lt;&gt;0)*(F9611 + (F9611 = 0))*(G9611 + (G9611 = 0))*(H9611 + (H9611 = 0))*(I9611 + (I9611 = 0))</f>
        <v>90</v>
      </c>
      <c r="K9611" s="11"/>
      <c r="L9611" s="11"/>
      <c r="M9611" s="11"/>
    </row>
    <row r="9612" spans="1:13">
      <c r="A9612" s="11"/>
      <c r="B9612" s="11"/>
      <c r="C9612" s="11"/>
      <c r="D9612" s="11"/>
      <c r="E9612" s="10" t="s">
        <v>2254</v>
      </c>
      <c r="F9612" s="14">
        <v>1</v>
      </c>
      <c r="G9612" s="15">
        <v>130</v>
      </c>
      <c r="H9612" s="15">
        <v>0</v>
      </c>
      <c r="I9612" s="15">
        <v>0</v>
      </c>
      <c r="J9612" s="13">
        <f>OR(F9612&lt;&gt;0,G9612&lt;&gt;0,H9612&lt;&gt;0,I9612&lt;&gt;0)*(F9612 + (F9612 = 0))*(G9612 + (G9612 = 0))*(H9612 + (H9612 = 0))*(I9612 + (I9612 = 0))</f>
        <v>130</v>
      </c>
      <c r="K9612" s="11"/>
      <c r="L9612" s="11"/>
      <c r="M9612" s="11"/>
    </row>
    <row r="9613" spans="1:13">
      <c r="A9613" s="11"/>
      <c r="B9613" s="11"/>
      <c r="C9613" s="11"/>
      <c r="D9613" s="11"/>
      <c r="E9613" s="10" t="s">
        <v>17</v>
      </c>
      <c r="F9613" s="14"/>
      <c r="G9613" s="15"/>
      <c r="H9613" s="15"/>
      <c r="I9613" s="15"/>
      <c r="J9613" s="13">
        <f>OR(F9613&lt;&gt;0,G9613&lt;&gt;0,H9613&lt;&gt;0,I9613&lt;&gt;0)*(F9613 + (F9613 = 0))*(G9613 + (G9613 = 0))*(H9613 + (H9613 = 0))*(I9613 + (I9613 = 0))</f>
        <v>0</v>
      </c>
      <c r="K9613" s="11"/>
      <c r="L9613" s="11"/>
      <c r="M9613" s="11"/>
    </row>
    <row r="9614" spans="1:13">
      <c r="A9614" s="11"/>
      <c r="B9614" s="11"/>
      <c r="C9614" s="11"/>
      <c r="D9614" s="11"/>
      <c r="E9614" s="11"/>
      <c r="F9614" s="11"/>
      <c r="G9614" s="11"/>
      <c r="H9614" s="11"/>
      <c r="I9614" s="11"/>
      <c r="J9614" s="16" t="s">
        <v>3458</v>
      </c>
      <c r="K9614" s="17">
        <f>SUM(J9611:J9613)*1</f>
        <v>220</v>
      </c>
      <c r="L9614" s="15">
        <v>20.7</v>
      </c>
      <c r="M9614" s="18">
        <f>ROUND(K9614*L9614,2)</f>
        <v>4554</v>
      </c>
    </row>
    <row r="9615" spans="1:13" ht="0.95" customHeight="1">
      <c r="A9615" s="19"/>
      <c r="B9615" s="19"/>
      <c r="C9615" s="19"/>
      <c r="D9615" s="19"/>
      <c r="E9615" s="19"/>
      <c r="F9615" s="19"/>
      <c r="G9615" s="19"/>
      <c r="H9615" s="19"/>
      <c r="I9615" s="19"/>
      <c r="J9615" s="19"/>
      <c r="K9615" s="19"/>
      <c r="L9615" s="19"/>
      <c r="M9615" s="19"/>
    </row>
    <row r="9616" spans="1:13" s="1" customFormat="1">
      <c r="A9616" s="40" t="s">
        <v>3459</v>
      </c>
      <c r="B9616" s="16" t="s">
        <v>22</v>
      </c>
      <c r="C9616" s="16" t="s">
        <v>23</v>
      </c>
      <c r="D9616" s="16" t="s">
        <v>3460</v>
      </c>
      <c r="E9616" s="41"/>
      <c r="F9616" s="41"/>
      <c r="G9616" s="41"/>
      <c r="H9616" s="41"/>
      <c r="I9616" s="41"/>
      <c r="J9616" s="41"/>
      <c r="K9616" s="17">
        <f>K9621</f>
        <v>190</v>
      </c>
      <c r="L9616" s="18">
        <f>L9621</f>
        <v>20.73</v>
      </c>
      <c r="M9616" s="18">
        <f>M9621</f>
        <v>3938.7</v>
      </c>
    </row>
    <row r="9617" spans="1:13">
      <c r="A9617" s="11"/>
      <c r="B9617" s="11"/>
      <c r="C9617" s="11"/>
      <c r="D9617" s="10" t="s">
        <v>3461</v>
      </c>
      <c r="E9617" s="11"/>
      <c r="F9617" s="11"/>
      <c r="G9617" s="11"/>
      <c r="H9617" s="11"/>
      <c r="I9617" s="11"/>
      <c r="J9617" s="11"/>
      <c r="K9617" s="11"/>
      <c r="L9617" s="11"/>
      <c r="M9617" s="11"/>
    </row>
    <row r="9618" spans="1:13">
      <c r="A9618" s="11"/>
      <c r="B9618" s="11"/>
      <c r="C9618" s="11"/>
      <c r="D9618" s="11"/>
      <c r="E9618" s="10" t="s">
        <v>2254</v>
      </c>
      <c r="F9618" s="14">
        <v>1</v>
      </c>
      <c r="G9618" s="15">
        <v>150</v>
      </c>
      <c r="H9618" s="15">
        <v>0</v>
      </c>
      <c r="I9618" s="15">
        <v>0</v>
      </c>
      <c r="J9618" s="13">
        <f>OR(F9618&lt;&gt;0,G9618&lt;&gt;0,H9618&lt;&gt;0,I9618&lt;&gt;0)*(F9618 + (F9618 = 0))*(G9618 + (G9618 = 0))*(H9618 + (H9618 = 0))*(I9618 + (I9618 = 0))</f>
        <v>150</v>
      </c>
      <c r="K9618" s="11"/>
      <c r="L9618" s="11"/>
      <c r="M9618" s="11"/>
    </row>
    <row r="9619" spans="1:13">
      <c r="A9619" s="11"/>
      <c r="B9619" s="11"/>
      <c r="C9619" s="11"/>
      <c r="D9619" s="11"/>
      <c r="E9619" s="10" t="s">
        <v>2259</v>
      </c>
      <c r="F9619" s="14">
        <v>1</v>
      </c>
      <c r="G9619" s="15">
        <v>40</v>
      </c>
      <c r="H9619" s="15">
        <v>0</v>
      </c>
      <c r="I9619" s="15">
        <v>0</v>
      </c>
      <c r="J9619" s="13">
        <f>OR(F9619&lt;&gt;0,G9619&lt;&gt;0,H9619&lt;&gt;0,I9619&lt;&gt;0)*(F9619 + (F9619 = 0))*(G9619 + (G9619 = 0))*(H9619 + (H9619 = 0))*(I9619 + (I9619 = 0))</f>
        <v>40</v>
      </c>
      <c r="K9619" s="11"/>
      <c r="L9619" s="11"/>
      <c r="M9619" s="11"/>
    </row>
    <row r="9620" spans="1:13">
      <c r="A9620" s="11"/>
      <c r="B9620" s="11"/>
      <c r="C9620" s="11"/>
      <c r="D9620" s="11"/>
      <c r="E9620" s="10" t="s">
        <v>17</v>
      </c>
      <c r="F9620" s="14"/>
      <c r="G9620" s="15"/>
      <c r="H9620" s="15"/>
      <c r="I9620" s="15"/>
      <c r="J9620" s="13">
        <f>OR(F9620&lt;&gt;0,G9620&lt;&gt;0,H9620&lt;&gt;0,I9620&lt;&gt;0)*(F9620 + (F9620 = 0))*(G9620 + (G9620 = 0))*(H9620 + (H9620 = 0))*(I9620 + (I9620 = 0))</f>
        <v>0</v>
      </c>
      <c r="K9620" s="11"/>
      <c r="L9620" s="11"/>
      <c r="M9620" s="11"/>
    </row>
    <row r="9621" spans="1:13">
      <c r="A9621" s="11"/>
      <c r="B9621" s="11"/>
      <c r="C9621" s="11"/>
      <c r="D9621" s="11"/>
      <c r="E9621" s="11"/>
      <c r="F9621" s="11"/>
      <c r="G9621" s="11"/>
      <c r="H9621" s="11"/>
      <c r="I9621" s="11"/>
      <c r="J9621" s="16" t="s">
        <v>3462</v>
      </c>
      <c r="K9621" s="17">
        <f>SUM(J9618:J9620)*1</f>
        <v>190</v>
      </c>
      <c r="L9621" s="15">
        <v>20.73</v>
      </c>
      <c r="M9621" s="18">
        <f>ROUND(K9621*L9621,2)</f>
        <v>3938.7</v>
      </c>
    </row>
    <row r="9622" spans="1:13" ht="0.95" customHeight="1">
      <c r="A9622" s="19"/>
      <c r="B9622" s="19"/>
      <c r="C9622" s="19"/>
      <c r="D9622" s="19"/>
      <c r="E9622" s="19"/>
      <c r="F9622" s="19"/>
      <c r="G9622" s="19"/>
      <c r="H9622" s="19"/>
      <c r="I9622" s="19"/>
      <c r="J9622" s="19"/>
      <c r="K9622" s="19"/>
      <c r="L9622" s="19"/>
      <c r="M9622" s="19"/>
    </row>
    <row r="9623" spans="1:13" s="1" customFormat="1">
      <c r="A9623" s="40" t="s">
        <v>3463</v>
      </c>
      <c r="B9623" s="16" t="s">
        <v>22</v>
      </c>
      <c r="C9623" s="16" t="s">
        <v>23</v>
      </c>
      <c r="D9623" s="16" t="s">
        <v>3464</v>
      </c>
      <c r="E9623" s="41"/>
      <c r="F9623" s="41"/>
      <c r="G9623" s="41"/>
      <c r="H9623" s="41"/>
      <c r="I9623" s="41"/>
      <c r="J9623" s="41"/>
      <c r="K9623" s="17">
        <f>K9628</f>
        <v>290</v>
      </c>
      <c r="L9623" s="18">
        <f>L9628</f>
        <v>18.54</v>
      </c>
      <c r="M9623" s="18">
        <f>M9628</f>
        <v>5376.6</v>
      </c>
    </row>
    <row r="9624" spans="1:13">
      <c r="A9624" s="11"/>
      <c r="B9624" s="11"/>
      <c r="C9624" s="11"/>
      <c r="D9624" s="10" t="s">
        <v>3465</v>
      </c>
      <c r="E9624" s="11"/>
      <c r="F9624" s="11"/>
      <c r="G9624" s="11"/>
      <c r="H9624" s="11"/>
      <c r="I9624" s="11"/>
      <c r="J9624" s="11"/>
      <c r="K9624" s="11"/>
      <c r="L9624" s="11"/>
      <c r="M9624" s="11"/>
    </row>
    <row r="9625" spans="1:13">
      <c r="A9625" s="11"/>
      <c r="B9625" s="11"/>
      <c r="C9625" s="11"/>
      <c r="D9625" s="11"/>
      <c r="E9625" s="10" t="s">
        <v>2254</v>
      </c>
      <c r="F9625" s="14">
        <v>1</v>
      </c>
      <c r="G9625" s="15">
        <v>200</v>
      </c>
      <c r="H9625" s="15">
        <v>0</v>
      </c>
      <c r="I9625" s="15">
        <v>0</v>
      </c>
      <c r="J9625" s="13">
        <f>OR(F9625&lt;&gt;0,G9625&lt;&gt;0,H9625&lt;&gt;0,I9625&lt;&gt;0)*(F9625 + (F9625 = 0))*(G9625 + (G9625 = 0))*(H9625 + (H9625 = 0))*(I9625 + (I9625 = 0))</f>
        <v>200</v>
      </c>
      <c r="K9625" s="11"/>
      <c r="L9625" s="11"/>
      <c r="M9625" s="11"/>
    </row>
    <row r="9626" spans="1:13">
      <c r="A9626" s="11"/>
      <c r="B9626" s="11"/>
      <c r="C9626" s="11"/>
      <c r="D9626" s="11"/>
      <c r="E9626" s="10" t="s">
        <v>2259</v>
      </c>
      <c r="F9626" s="14">
        <v>1</v>
      </c>
      <c r="G9626" s="15">
        <v>90</v>
      </c>
      <c r="H9626" s="15">
        <v>0</v>
      </c>
      <c r="I9626" s="15">
        <v>0</v>
      </c>
      <c r="J9626" s="13">
        <f>OR(F9626&lt;&gt;0,G9626&lt;&gt;0,H9626&lt;&gt;0,I9626&lt;&gt;0)*(F9626 + (F9626 = 0))*(G9626 + (G9626 = 0))*(H9626 + (H9626 = 0))*(I9626 + (I9626 = 0))</f>
        <v>90</v>
      </c>
      <c r="K9626" s="11"/>
      <c r="L9626" s="11"/>
      <c r="M9626" s="11"/>
    </row>
    <row r="9627" spans="1:13">
      <c r="A9627" s="11"/>
      <c r="B9627" s="11"/>
      <c r="C9627" s="11"/>
      <c r="D9627" s="11"/>
      <c r="E9627" s="10" t="s">
        <v>17</v>
      </c>
      <c r="F9627" s="14"/>
      <c r="G9627" s="15"/>
      <c r="H9627" s="15"/>
      <c r="I9627" s="15"/>
      <c r="J9627" s="13">
        <f>OR(F9627&lt;&gt;0,G9627&lt;&gt;0,H9627&lt;&gt;0,I9627&lt;&gt;0)*(F9627 + (F9627 = 0))*(G9627 + (G9627 = 0))*(H9627 + (H9627 = 0))*(I9627 + (I9627 = 0))</f>
        <v>0</v>
      </c>
      <c r="K9627" s="11"/>
      <c r="L9627" s="11"/>
      <c r="M9627" s="11"/>
    </row>
    <row r="9628" spans="1:13">
      <c r="A9628" s="11"/>
      <c r="B9628" s="11"/>
      <c r="C9628" s="11"/>
      <c r="D9628" s="11"/>
      <c r="E9628" s="11"/>
      <c r="F9628" s="11"/>
      <c r="G9628" s="11"/>
      <c r="H9628" s="11"/>
      <c r="I9628" s="11"/>
      <c r="J9628" s="16" t="s">
        <v>3466</v>
      </c>
      <c r="K9628" s="17">
        <f>SUM(J9625:J9627)*1</f>
        <v>290</v>
      </c>
      <c r="L9628" s="15">
        <v>18.54</v>
      </c>
      <c r="M9628" s="18">
        <f>ROUND(K9628*L9628,2)</f>
        <v>5376.6</v>
      </c>
    </row>
    <row r="9629" spans="1:13" ht="0.95" customHeight="1">
      <c r="A9629" s="19"/>
      <c r="B9629" s="19"/>
      <c r="C9629" s="19"/>
      <c r="D9629" s="19"/>
      <c r="E9629" s="19"/>
      <c r="F9629" s="19"/>
      <c r="G9629" s="19"/>
      <c r="H9629" s="19"/>
      <c r="I9629" s="19"/>
      <c r="J9629" s="19"/>
      <c r="K9629" s="19"/>
      <c r="L9629" s="19"/>
      <c r="M9629" s="19"/>
    </row>
    <row r="9630" spans="1:13" s="1" customFormat="1">
      <c r="A9630" s="40" t="s">
        <v>3467</v>
      </c>
      <c r="B9630" s="16" t="s">
        <v>22</v>
      </c>
      <c r="C9630" s="16" t="s">
        <v>23</v>
      </c>
      <c r="D9630" s="16" t="s">
        <v>3468</v>
      </c>
      <c r="E9630" s="41"/>
      <c r="F9630" s="41"/>
      <c r="G9630" s="41"/>
      <c r="H9630" s="41"/>
      <c r="I9630" s="41"/>
      <c r="J9630" s="41"/>
      <c r="K9630" s="17">
        <f>K9635</f>
        <v>200</v>
      </c>
      <c r="L9630" s="18">
        <f>L9635</f>
        <v>16.579999999999998</v>
      </c>
      <c r="M9630" s="18">
        <f>M9635</f>
        <v>3316</v>
      </c>
    </row>
    <row r="9631" spans="1:13">
      <c r="A9631" s="11"/>
      <c r="B9631" s="11"/>
      <c r="C9631" s="11"/>
      <c r="D9631" s="10" t="s">
        <v>3469</v>
      </c>
      <c r="E9631" s="11"/>
      <c r="F9631" s="11"/>
      <c r="G9631" s="11"/>
      <c r="H9631" s="11"/>
      <c r="I9631" s="11"/>
      <c r="J9631" s="11"/>
      <c r="K9631" s="11"/>
      <c r="L9631" s="11"/>
      <c r="M9631" s="11"/>
    </row>
    <row r="9632" spans="1:13">
      <c r="A9632" s="11"/>
      <c r="B9632" s="11"/>
      <c r="C9632" s="11"/>
      <c r="D9632" s="11"/>
      <c r="E9632" s="10" t="s">
        <v>2254</v>
      </c>
      <c r="F9632" s="14">
        <v>1</v>
      </c>
      <c r="G9632" s="15">
        <v>110</v>
      </c>
      <c r="H9632" s="15">
        <v>0</v>
      </c>
      <c r="I9632" s="15">
        <v>0</v>
      </c>
      <c r="J9632" s="13">
        <f>OR(F9632&lt;&gt;0,G9632&lt;&gt;0,H9632&lt;&gt;0,I9632&lt;&gt;0)*(F9632 + (F9632 = 0))*(G9632 + (G9632 = 0))*(H9632 + (H9632 = 0))*(I9632 + (I9632 = 0))</f>
        <v>110</v>
      </c>
      <c r="K9632" s="11"/>
      <c r="L9632" s="11"/>
      <c r="M9632" s="11"/>
    </row>
    <row r="9633" spans="1:13">
      <c r="A9633" s="11"/>
      <c r="B9633" s="11"/>
      <c r="C9633" s="11"/>
      <c r="D9633" s="11"/>
      <c r="E9633" s="10" t="s">
        <v>2259</v>
      </c>
      <c r="F9633" s="14">
        <v>1</v>
      </c>
      <c r="G9633" s="15">
        <v>90</v>
      </c>
      <c r="H9633" s="15">
        <v>0</v>
      </c>
      <c r="I9633" s="15">
        <v>0</v>
      </c>
      <c r="J9633" s="13">
        <f>OR(F9633&lt;&gt;0,G9633&lt;&gt;0,H9633&lt;&gt;0,I9633&lt;&gt;0)*(F9633 + (F9633 = 0))*(G9633 + (G9633 = 0))*(H9633 + (H9633 = 0))*(I9633 + (I9633 = 0))</f>
        <v>90</v>
      </c>
      <c r="K9633" s="11"/>
      <c r="L9633" s="11"/>
      <c r="M9633" s="11"/>
    </row>
    <row r="9634" spans="1:13">
      <c r="A9634" s="11"/>
      <c r="B9634" s="11"/>
      <c r="C9634" s="11"/>
      <c r="D9634" s="11"/>
      <c r="E9634" s="10" t="s">
        <v>17</v>
      </c>
      <c r="F9634" s="14"/>
      <c r="G9634" s="15"/>
      <c r="H9634" s="15"/>
      <c r="I9634" s="15"/>
      <c r="J9634" s="13">
        <f>OR(F9634&lt;&gt;0,G9634&lt;&gt;0,H9634&lt;&gt;0,I9634&lt;&gt;0)*(F9634 + (F9634 = 0))*(G9634 + (G9634 = 0))*(H9634 + (H9634 = 0))*(I9634 + (I9634 = 0))</f>
        <v>0</v>
      </c>
      <c r="K9634" s="11"/>
      <c r="L9634" s="11"/>
      <c r="M9634" s="11"/>
    </row>
    <row r="9635" spans="1:13">
      <c r="A9635" s="11"/>
      <c r="B9635" s="11"/>
      <c r="C9635" s="11"/>
      <c r="D9635" s="11"/>
      <c r="E9635" s="11"/>
      <c r="F9635" s="11"/>
      <c r="G9635" s="11"/>
      <c r="H9635" s="11"/>
      <c r="I9635" s="11"/>
      <c r="J9635" s="16" t="s">
        <v>3470</v>
      </c>
      <c r="K9635" s="17">
        <f>SUM(J9632:J9634)*1</f>
        <v>200</v>
      </c>
      <c r="L9635" s="15">
        <v>16.579999999999998</v>
      </c>
      <c r="M9635" s="18">
        <f>ROUND(K9635*L9635,2)</f>
        <v>3316</v>
      </c>
    </row>
    <row r="9636" spans="1:13" ht="0.95" customHeight="1">
      <c r="A9636" s="19"/>
      <c r="B9636" s="19"/>
      <c r="C9636" s="19"/>
      <c r="D9636" s="19"/>
      <c r="E9636" s="19"/>
      <c r="F9636" s="19"/>
      <c r="G9636" s="19"/>
      <c r="H9636" s="19"/>
      <c r="I9636" s="19"/>
      <c r="J9636" s="19"/>
      <c r="K9636" s="19"/>
      <c r="L9636" s="19"/>
      <c r="M9636" s="19"/>
    </row>
    <row r="9637" spans="1:13" s="1" customFormat="1">
      <c r="A9637" s="40" t="s">
        <v>3300</v>
      </c>
      <c r="B9637" s="16" t="s">
        <v>22</v>
      </c>
      <c r="C9637" s="16" t="s">
        <v>61</v>
      </c>
      <c r="D9637" s="16" t="s">
        <v>3301</v>
      </c>
      <c r="E9637" s="41"/>
      <c r="F9637" s="41"/>
      <c r="G9637" s="41"/>
      <c r="H9637" s="41"/>
      <c r="I9637" s="41"/>
      <c r="J9637" s="41"/>
      <c r="K9637" s="17">
        <f>K9642</f>
        <v>33</v>
      </c>
      <c r="L9637" s="18">
        <f>L9642</f>
        <v>65.95</v>
      </c>
      <c r="M9637" s="18">
        <f>M9642</f>
        <v>2176.35</v>
      </c>
    </row>
    <row r="9638" spans="1:13">
      <c r="A9638" s="11"/>
      <c r="B9638" s="11"/>
      <c r="C9638" s="11"/>
      <c r="D9638" s="10" t="s">
        <v>3302</v>
      </c>
      <c r="E9638" s="11"/>
      <c r="F9638" s="11"/>
      <c r="G9638" s="11"/>
      <c r="H9638" s="11"/>
      <c r="I9638" s="11"/>
      <c r="J9638" s="11"/>
      <c r="K9638" s="11"/>
      <c r="L9638" s="11"/>
      <c r="M9638" s="11"/>
    </row>
    <row r="9639" spans="1:13">
      <c r="A9639" s="11"/>
      <c r="B9639" s="11"/>
      <c r="C9639" s="11"/>
      <c r="D9639" s="11"/>
      <c r="E9639" s="10" t="s">
        <v>2254</v>
      </c>
      <c r="F9639" s="14">
        <v>20</v>
      </c>
      <c r="G9639" s="15">
        <v>0</v>
      </c>
      <c r="H9639" s="15">
        <v>0</v>
      </c>
      <c r="I9639" s="15">
        <v>0</v>
      </c>
      <c r="J9639" s="13">
        <f>OR(F9639&lt;&gt;0,G9639&lt;&gt;0,H9639&lt;&gt;0,I9639&lt;&gt;0)*(F9639 + (F9639 = 0))*(G9639 + (G9639 = 0))*(H9639 + (H9639 = 0))*(I9639 + (I9639 = 0))</f>
        <v>20</v>
      </c>
      <c r="K9639" s="11"/>
      <c r="L9639" s="11"/>
      <c r="M9639" s="11"/>
    </row>
    <row r="9640" spans="1:13">
      <c r="A9640" s="11"/>
      <c r="B9640" s="11"/>
      <c r="C9640" s="11"/>
      <c r="D9640" s="11"/>
      <c r="E9640" s="10" t="s">
        <v>2259</v>
      </c>
      <c r="F9640" s="14">
        <v>13</v>
      </c>
      <c r="G9640" s="15">
        <v>0</v>
      </c>
      <c r="H9640" s="15">
        <v>0</v>
      </c>
      <c r="I9640" s="15">
        <v>0</v>
      </c>
      <c r="J9640" s="13">
        <f>OR(F9640&lt;&gt;0,G9640&lt;&gt;0,H9640&lt;&gt;0,I9640&lt;&gt;0)*(F9640 + (F9640 = 0))*(G9640 + (G9640 = 0))*(H9640 + (H9640 = 0))*(I9640 + (I9640 = 0))</f>
        <v>13</v>
      </c>
      <c r="K9640" s="11"/>
      <c r="L9640" s="11"/>
      <c r="M9640" s="11"/>
    </row>
    <row r="9641" spans="1:13">
      <c r="A9641" s="11"/>
      <c r="B9641" s="11"/>
      <c r="C9641" s="11"/>
      <c r="D9641" s="11"/>
      <c r="E9641" s="10" t="s">
        <v>17</v>
      </c>
      <c r="F9641" s="14"/>
      <c r="G9641" s="15"/>
      <c r="H9641" s="15"/>
      <c r="I9641" s="15"/>
      <c r="J9641" s="13">
        <f>OR(F9641&lt;&gt;0,G9641&lt;&gt;0,H9641&lt;&gt;0,I9641&lt;&gt;0)*(F9641 + (F9641 = 0))*(G9641 + (G9641 = 0))*(H9641 + (H9641 = 0))*(I9641 + (I9641 = 0))</f>
        <v>0</v>
      </c>
      <c r="K9641" s="11"/>
      <c r="L9641" s="11"/>
      <c r="M9641" s="11"/>
    </row>
    <row r="9642" spans="1:13">
      <c r="A9642" s="11"/>
      <c r="B9642" s="11"/>
      <c r="C9642" s="11"/>
      <c r="D9642" s="11"/>
      <c r="E9642" s="11"/>
      <c r="F9642" s="11"/>
      <c r="G9642" s="11"/>
      <c r="H9642" s="11"/>
      <c r="I9642" s="11"/>
      <c r="J9642" s="16" t="s">
        <v>3303</v>
      </c>
      <c r="K9642" s="17">
        <f>SUM(J9639:J9641)*1</f>
        <v>33</v>
      </c>
      <c r="L9642" s="15">
        <v>65.95</v>
      </c>
      <c r="M9642" s="18">
        <f>ROUND(K9642*L9642,2)</f>
        <v>2176.35</v>
      </c>
    </row>
    <row r="9643" spans="1:13" ht="0.95" customHeight="1">
      <c r="A9643" s="19"/>
      <c r="B9643" s="19"/>
      <c r="C9643" s="19"/>
      <c r="D9643" s="19"/>
      <c r="E9643" s="19"/>
      <c r="F9643" s="19"/>
      <c r="G9643" s="19"/>
      <c r="H9643" s="19"/>
      <c r="I9643" s="19"/>
      <c r="J9643" s="19"/>
      <c r="K9643" s="19"/>
      <c r="L9643" s="19"/>
      <c r="M9643" s="19"/>
    </row>
    <row r="9644" spans="1:13" s="1" customFormat="1">
      <c r="A9644" s="40" t="s">
        <v>3471</v>
      </c>
      <c r="B9644" s="16" t="s">
        <v>22</v>
      </c>
      <c r="C9644" s="16" t="s">
        <v>61</v>
      </c>
      <c r="D9644" s="16" t="s">
        <v>3472</v>
      </c>
      <c r="E9644" s="41"/>
      <c r="F9644" s="41"/>
      <c r="G9644" s="41"/>
      <c r="H9644" s="41"/>
      <c r="I9644" s="41"/>
      <c r="J9644" s="41"/>
      <c r="K9644" s="17">
        <f>K9649</f>
        <v>18</v>
      </c>
      <c r="L9644" s="18">
        <f>L9649</f>
        <v>27.32</v>
      </c>
      <c r="M9644" s="18">
        <f>M9649</f>
        <v>491.76</v>
      </c>
    </row>
    <row r="9645" spans="1:13">
      <c r="A9645" s="11"/>
      <c r="B9645" s="11"/>
      <c r="C9645" s="11"/>
      <c r="D9645" s="10" t="s">
        <v>3473</v>
      </c>
      <c r="E9645" s="11"/>
      <c r="F9645" s="11"/>
      <c r="G9645" s="11"/>
      <c r="H9645" s="11"/>
      <c r="I9645" s="11"/>
      <c r="J9645" s="11"/>
      <c r="K9645" s="11"/>
      <c r="L9645" s="11"/>
      <c r="M9645" s="11"/>
    </row>
    <row r="9646" spans="1:13">
      <c r="A9646" s="11"/>
      <c r="B9646" s="11"/>
      <c r="C9646" s="11"/>
      <c r="D9646" s="11"/>
      <c r="E9646" s="10" t="s">
        <v>2254</v>
      </c>
      <c r="F9646" s="14">
        <v>14</v>
      </c>
      <c r="G9646" s="15">
        <v>0</v>
      </c>
      <c r="H9646" s="15">
        <v>0</v>
      </c>
      <c r="I9646" s="15">
        <v>0</v>
      </c>
      <c r="J9646" s="13">
        <f>OR(F9646&lt;&gt;0,G9646&lt;&gt;0,H9646&lt;&gt;0,I9646&lt;&gt;0)*(F9646 + (F9646 = 0))*(G9646 + (G9646 = 0))*(H9646 + (H9646 = 0))*(I9646 + (I9646 = 0))</f>
        <v>14</v>
      </c>
      <c r="K9646" s="11"/>
      <c r="L9646" s="11"/>
      <c r="M9646" s="11"/>
    </row>
    <row r="9647" spans="1:13">
      <c r="A9647" s="11"/>
      <c r="B9647" s="11"/>
      <c r="C9647" s="11"/>
      <c r="D9647" s="11"/>
      <c r="E9647" s="10" t="s">
        <v>2259</v>
      </c>
      <c r="F9647" s="14">
        <v>4</v>
      </c>
      <c r="G9647" s="15">
        <v>0</v>
      </c>
      <c r="H9647" s="15">
        <v>0</v>
      </c>
      <c r="I9647" s="15">
        <v>0</v>
      </c>
      <c r="J9647" s="13">
        <f>OR(F9647&lt;&gt;0,G9647&lt;&gt;0,H9647&lt;&gt;0,I9647&lt;&gt;0)*(F9647 + (F9647 = 0))*(G9647 + (G9647 = 0))*(H9647 + (H9647 = 0))*(I9647 + (I9647 = 0))</f>
        <v>4</v>
      </c>
      <c r="K9647" s="11"/>
      <c r="L9647" s="11"/>
      <c r="M9647" s="11"/>
    </row>
    <row r="9648" spans="1:13">
      <c r="A9648" s="11"/>
      <c r="B9648" s="11"/>
      <c r="C9648" s="11"/>
      <c r="D9648" s="11"/>
      <c r="E9648" s="10" t="s">
        <v>17</v>
      </c>
      <c r="F9648" s="14"/>
      <c r="G9648" s="15"/>
      <c r="H9648" s="15"/>
      <c r="I9648" s="15"/>
      <c r="J9648" s="13">
        <f>OR(F9648&lt;&gt;0,G9648&lt;&gt;0,H9648&lt;&gt;0,I9648&lt;&gt;0)*(F9648 + (F9648 = 0))*(G9648 + (G9648 = 0))*(H9648 + (H9648 = 0))*(I9648 + (I9648 = 0))</f>
        <v>0</v>
      </c>
      <c r="K9648" s="11"/>
      <c r="L9648" s="11"/>
      <c r="M9648" s="11"/>
    </row>
    <row r="9649" spans="1:13">
      <c r="A9649" s="11"/>
      <c r="B9649" s="11"/>
      <c r="C9649" s="11"/>
      <c r="D9649" s="11"/>
      <c r="E9649" s="11"/>
      <c r="F9649" s="11"/>
      <c r="G9649" s="11"/>
      <c r="H9649" s="11"/>
      <c r="I9649" s="11"/>
      <c r="J9649" s="16" t="s">
        <v>3474</v>
      </c>
      <c r="K9649" s="17">
        <f>SUM(J9646:J9648)*1</f>
        <v>18</v>
      </c>
      <c r="L9649" s="15">
        <v>27.32</v>
      </c>
      <c r="M9649" s="18">
        <f>ROUND(K9649*L9649,2)</f>
        <v>491.76</v>
      </c>
    </row>
    <row r="9650" spans="1:13" ht="0.95" customHeight="1">
      <c r="A9650" s="19"/>
      <c r="B9650" s="19"/>
      <c r="C9650" s="19"/>
      <c r="D9650" s="19"/>
      <c r="E9650" s="19"/>
      <c r="F9650" s="19"/>
      <c r="G9650" s="19"/>
      <c r="H9650" s="19"/>
      <c r="I9650" s="19"/>
      <c r="J9650" s="19"/>
      <c r="K9650" s="19"/>
      <c r="L9650" s="19"/>
      <c r="M9650" s="19"/>
    </row>
    <row r="9651" spans="1:13" s="1" customFormat="1">
      <c r="A9651" s="40" t="s">
        <v>3475</v>
      </c>
      <c r="B9651" s="16" t="s">
        <v>22</v>
      </c>
      <c r="C9651" s="16" t="s">
        <v>61</v>
      </c>
      <c r="D9651" s="16" t="s">
        <v>3476</v>
      </c>
      <c r="E9651" s="41"/>
      <c r="F9651" s="41"/>
      <c r="G9651" s="41"/>
      <c r="H9651" s="41"/>
      <c r="I9651" s="41"/>
      <c r="J9651" s="41"/>
      <c r="K9651" s="17">
        <f>K9655</f>
        <v>13</v>
      </c>
      <c r="L9651" s="18">
        <f>L9655</f>
        <v>38.06</v>
      </c>
      <c r="M9651" s="18">
        <f>M9655</f>
        <v>494.78</v>
      </c>
    </row>
    <row r="9652" spans="1:13">
      <c r="A9652" s="11"/>
      <c r="B9652" s="11"/>
      <c r="C9652" s="11"/>
      <c r="D9652" s="10" t="s">
        <v>3477</v>
      </c>
      <c r="E9652" s="11"/>
      <c r="F9652" s="11"/>
      <c r="G9652" s="11"/>
      <c r="H9652" s="11"/>
      <c r="I9652" s="11"/>
      <c r="J9652" s="11"/>
      <c r="K9652" s="11"/>
      <c r="L9652" s="11"/>
      <c r="M9652" s="11"/>
    </row>
    <row r="9653" spans="1:13">
      <c r="A9653" s="11"/>
      <c r="B9653" s="11"/>
      <c r="C9653" s="11"/>
      <c r="D9653" s="11"/>
      <c r="E9653" s="10" t="s">
        <v>2254</v>
      </c>
      <c r="F9653" s="14">
        <v>8</v>
      </c>
      <c r="G9653" s="15">
        <v>0</v>
      </c>
      <c r="H9653" s="15">
        <v>0</v>
      </c>
      <c r="I9653" s="15">
        <v>0</v>
      </c>
      <c r="J9653" s="13">
        <f>OR(F9653&lt;&gt;0,G9653&lt;&gt;0,H9653&lt;&gt;0,I9653&lt;&gt;0)*(F9653 + (F9653 = 0))*(G9653 + (G9653 = 0))*(H9653 + (H9653 = 0))*(I9653 + (I9653 = 0))</f>
        <v>8</v>
      </c>
      <c r="K9653" s="11"/>
      <c r="L9653" s="11"/>
      <c r="M9653" s="11"/>
    </row>
    <row r="9654" spans="1:13">
      <c r="A9654" s="11"/>
      <c r="B9654" s="11"/>
      <c r="C9654" s="11"/>
      <c r="D9654" s="11"/>
      <c r="E9654" s="10" t="s">
        <v>2259</v>
      </c>
      <c r="F9654" s="14">
        <v>5</v>
      </c>
      <c r="G9654" s="15">
        <v>0</v>
      </c>
      <c r="H9654" s="15">
        <v>0</v>
      </c>
      <c r="I9654" s="15">
        <v>0</v>
      </c>
      <c r="J9654" s="13">
        <f>OR(F9654&lt;&gt;0,G9654&lt;&gt;0,H9654&lt;&gt;0,I9654&lt;&gt;0)*(F9654 + (F9654 = 0))*(G9654 + (G9654 = 0))*(H9654 + (H9654 = 0))*(I9654 + (I9654 = 0))</f>
        <v>5</v>
      </c>
      <c r="K9654" s="11"/>
      <c r="L9654" s="11"/>
      <c r="M9654" s="11"/>
    </row>
    <row r="9655" spans="1:13">
      <c r="A9655" s="11"/>
      <c r="B9655" s="11"/>
      <c r="C9655" s="11"/>
      <c r="D9655" s="11"/>
      <c r="E9655" s="11"/>
      <c r="F9655" s="11"/>
      <c r="G9655" s="11"/>
      <c r="H9655" s="11"/>
      <c r="I9655" s="11"/>
      <c r="J9655" s="16" t="s">
        <v>3478</v>
      </c>
      <c r="K9655" s="17">
        <f>SUM(J9653:J9654)*1</f>
        <v>13</v>
      </c>
      <c r="L9655" s="15">
        <v>38.06</v>
      </c>
      <c r="M9655" s="18">
        <f>ROUND(K9655*L9655,2)</f>
        <v>494.78</v>
      </c>
    </row>
    <row r="9656" spans="1:13" ht="0.95" customHeight="1">
      <c r="A9656" s="19"/>
      <c r="B9656" s="19"/>
      <c r="C9656" s="19"/>
      <c r="D9656" s="19"/>
      <c r="E9656" s="19"/>
      <c r="F9656" s="19"/>
      <c r="G9656" s="19"/>
      <c r="H9656" s="19"/>
      <c r="I9656" s="19"/>
      <c r="J9656" s="19"/>
      <c r="K9656" s="19"/>
      <c r="L9656" s="19"/>
      <c r="M9656" s="19"/>
    </row>
    <row r="9657" spans="1:13" s="1" customFormat="1">
      <c r="A9657" s="40" t="s">
        <v>3479</v>
      </c>
      <c r="B9657" s="16" t="s">
        <v>22</v>
      </c>
      <c r="C9657" s="16" t="s">
        <v>61</v>
      </c>
      <c r="D9657" s="16" t="s">
        <v>3480</v>
      </c>
      <c r="E9657" s="41"/>
      <c r="F9657" s="41"/>
      <c r="G9657" s="41"/>
      <c r="H9657" s="41"/>
      <c r="I9657" s="41"/>
      <c r="J9657" s="41"/>
      <c r="K9657" s="17">
        <f>K9661</f>
        <v>13</v>
      </c>
      <c r="L9657" s="18">
        <f>L9661</f>
        <v>38.06</v>
      </c>
      <c r="M9657" s="18">
        <f>M9661</f>
        <v>494.78</v>
      </c>
    </row>
    <row r="9658" spans="1:13">
      <c r="A9658" s="11"/>
      <c r="B9658" s="11"/>
      <c r="C9658" s="11"/>
      <c r="D9658" s="10" t="s">
        <v>3481</v>
      </c>
      <c r="E9658" s="11"/>
      <c r="F9658" s="11"/>
      <c r="G9658" s="11"/>
      <c r="H9658" s="11"/>
      <c r="I9658" s="11"/>
      <c r="J9658" s="11"/>
      <c r="K9658" s="11"/>
      <c r="L9658" s="11"/>
      <c r="M9658" s="11"/>
    </row>
    <row r="9659" spans="1:13">
      <c r="A9659" s="11"/>
      <c r="B9659" s="11"/>
      <c r="C9659" s="11"/>
      <c r="D9659" s="11"/>
      <c r="E9659" s="10" t="s">
        <v>2254</v>
      </c>
      <c r="F9659" s="14">
        <v>8</v>
      </c>
      <c r="G9659" s="15">
        <v>0</v>
      </c>
      <c r="H9659" s="15">
        <v>0</v>
      </c>
      <c r="I9659" s="15">
        <v>0</v>
      </c>
      <c r="J9659" s="13">
        <f>OR(F9659&lt;&gt;0,G9659&lt;&gt;0,H9659&lt;&gt;0,I9659&lt;&gt;0)*(F9659 + (F9659 = 0))*(G9659 + (G9659 = 0))*(H9659 + (H9659 = 0))*(I9659 + (I9659 = 0))</f>
        <v>8</v>
      </c>
      <c r="K9659" s="11"/>
      <c r="L9659" s="11"/>
      <c r="M9659" s="11"/>
    </row>
    <row r="9660" spans="1:13">
      <c r="A9660" s="11"/>
      <c r="B9660" s="11"/>
      <c r="C9660" s="11"/>
      <c r="D9660" s="11"/>
      <c r="E9660" s="10" t="s">
        <v>2259</v>
      </c>
      <c r="F9660" s="14">
        <v>5</v>
      </c>
      <c r="G9660" s="15">
        <v>0</v>
      </c>
      <c r="H9660" s="15">
        <v>0</v>
      </c>
      <c r="I9660" s="15">
        <v>0</v>
      </c>
      <c r="J9660" s="13">
        <f>OR(F9660&lt;&gt;0,G9660&lt;&gt;0,H9660&lt;&gt;0,I9660&lt;&gt;0)*(F9660 + (F9660 = 0))*(G9660 + (G9660 = 0))*(H9660 + (H9660 = 0))*(I9660 + (I9660 = 0))</f>
        <v>5</v>
      </c>
      <c r="K9660" s="11"/>
      <c r="L9660" s="11"/>
      <c r="M9660" s="11"/>
    </row>
    <row r="9661" spans="1:13">
      <c r="A9661" s="11"/>
      <c r="B9661" s="11"/>
      <c r="C9661" s="11"/>
      <c r="D9661" s="11"/>
      <c r="E9661" s="11"/>
      <c r="F9661" s="11"/>
      <c r="G9661" s="11"/>
      <c r="H9661" s="11"/>
      <c r="I9661" s="11"/>
      <c r="J9661" s="16" t="s">
        <v>3482</v>
      </c>
      <c r="K9661" s="17">
        <f>SUM(J9659:J9660)*1</f>
        <v>13</v>
      </c>
      <c r="L9661" s="15">
        <v>38.06</v>
      </c>
      <c r="M9661" s="18">
        <f>ROUND(K9661*L9661,2)</f>
        <v>494.78</v>
      </c>
    </row>
    <row r="9662" spans="1:13" ht="0.95" customHeight="1">
      <c r="A9662" s="19"/>
      <c r="B9662" s="19"/>
      <c r="C9662" s="19"/>
      <c r="D9662" s="19"/>
      <c r="E9662" s="19"/>
      <c r="F9662" s="19"/>
      <c r="G9662" s="19"/>
      <c r="H9662" s="19"/>
      <c r="I9662" s="19"/>
      <c r="J9662" s="19"/>
      <c r="K9662" s="19"/>
      <c r="L9662" s="19"/>
      <c r="M9662" s="19"/>
    </row>
    <row r="9663" spans="1:13" s="1" customFormat="1">
      <c r="A9663" s="40" t="s">
        <v>3483</v>
      </c>
      <c r="B9663" s="16" t="s">
        <v>22</v>
      </c>
      <c r="C9663" s="16" t="s">
        <v>61</v>
      </c>
      <c r="D9663" s="16" t="s">
        <v>3484</v>
      </c>
      <c r="E9663" s="41"/>
      <c r="F9663" s="41"/>
      <c r="G9663" s="41"/>
      <c r="H9663" s="41"/>
      <c r="I9663" s="41"/>
      <c r="J9663" s="41"/>
      <c r="K9663" s="17">
        <f>K9667</f>
        <v>13</v>
      </c>
      <c r="L9663" s="18">
        <f>L9667</f>
        <v>91.67</v>
      </c>
      <c r="M9663" s="18">
        <f>M9667</f>
        <v>1191.71</v>
      </c>
    </row>
    <row r="9664" spans="1:13">
      <c r="A9664" s="11"/>
      <c r="B9664" s="11"/>
      <c r="C9664" s="11"/>
      <c r="D9664" s="10" t="s">
        <v>3485</v>
      </c>
      <c r="E9664" s="11"/>
      <c r="F9664" s="11"/>
      <c r="G9664" s="11"/>
      <c r="H9664" s="11"/>
      <c r="I9664" s="11"/>
      <c r="J9664" s="11"/>
      <c r="K9664" s="11"/>
      <c r="L9664" s="11"/>
      <c r="M9664" s="11"/>
    </row>
    <row r="9665" spans="1:13">
      <c r="A9665" s="11"/>
      <c r="B9665" s="11"/>
      <c r="C9665" s="11"/>
      <c r="D9665" s="11"/>
      <c r="E9665" s="10" t="s">
        <v>2254</v>
      </c>
      <c r="F9665" s="14">
        <v>8</v>
      </c>
      <c r="G9665" s="15">
        <v>0</v>
      </c>
      <c r="H9665" s="15">
        <v>0</v>
      </c>
      <c r="I9665" s="15">
        <v>0</v>
      </c>
      <c r="J9665" s="13">
        <f>OR(F9665&lt;&gt;0,G9665&lt;&gt;0,H9665&lt;&gt;0,I9665&lt;&gt;0)*(F9665 + (F9665 = 0))*(G9665 + (G9665 = 0))*(H9665 + (H9665 = 0))*(I9665 + (I9665 = 0))</f>
        <v>8</v>
      </c>
      <c r="K9665" s="11"/>
      <c r="L9665" s="11"/>
      <c r="M9665" s="11"/>
    </row>
    <row r="9666" spans="1:13">
      <c r="A9666" s="11"/>
      <c r="B9666" s="11"/>
      <c r="C9666" s="11"/>
      <c r="D9666" s="11"/>
      <c r="E9666" s="10" t="s">
        <v>2259</v>
      </c>
      <c r="F9666" s="14">
        <v>5</v>
      </c>
      <c r="G9666" s="15">
        <v>0</v>
      </c>
      <c r="H9666" s="15">
        <v>0</v>
      </c>
      <c r="I9666" s="15">
        <v>0</v>
      </c>
      <c r="J9666" s="13">
        <f>OR(F9666&lt;&gt;0,G9666&lt;&gt;0,H9666&lt;&gt;0,I9666&lt;&gt;0)*(F9666 + (F9666 = 0))*(G9666 + (G9666 = 0))*(H9666 + (H9666 = 0))*(I9666 + (I9666 = 0))</f>
        <v>5</v>
      </c>
      <c r="K9666" s="11"/>
      <c r="L9666" s="11"/>
      <c r="M9666" s="11"/>
    </row>
    <row r="9667" spans="1:13">
      <c r="A9667" s="11"/>
      <c r="B9667" s="11"/>
      <c r="C9667" s="11"/>
      <c r="D9667" s="11"/>
      <c r="E9667" s="11"/>
      <c r="F9667" s="11"/>
      <c r="G9667" s="11"/>
      <c r="H9667" s="11"/>
      <c r="I9667" s="11"/>
      <c r="J9667" s="16" t="s">
        <v>3486</v>
      </c>
      <c r="K9667" s="17">
        <f>SUM(J9665:J9666)*1</f>
        <v>13</v>
      </c>
      <c r="L9667" s="15">
        <v>91.67</v>
      </c>
      <c r="M9667" s="18">
        <f>ROUND(K9667*L9667,2)</f>
        <v>1191.71</v>
      </c>
    </row>
    <row r="9668" spans="1:13" ht="0.95" customHeight="1">
      <c r="A9668" s="19"/>
      <c r="B9668" s="19"/>
      <c r="C9668" s="19"/>
      <c r="D9668" s="19"/>
      <c r="E9668" s="19"/>
      <c r="F9668" s="19"/>
      <c r="G9668" s="19"/>
      <c r="H9668" s="19"/>
      <c r="I9668" s="19"/>
      <c r="J9668" s="19"/>
      <c r="K9668" s="19"/>
      <c r="L9668" s="19"/>
      <c r="M9668" s="19"/>
    </row>
    <row r="9669" spans="1:13" s="1" customFormat="1">
      <c r="A9669" s="40" t="s">
        <v>3487</v>
      </c>
      <c r="B9669" s="16" t="s">
        <v>22</v>
      </c>
      <c r="C9669" s="16" t="s">
        <v>61</v>
      </c>
      <c r="D9669" s="16" t="s">
        <v>3488</v>
      </c>
      <c r="E9669" s="41"/>
      <c r="F9669" s="41"/>
      <c r="G9669" s="41"/>
      <c r="H9669" s="41"/>
      <c r="I9669" s="41"/>
      <c r="J9669" s="41"/>
      <c r="K9669" s="17">
        <f>K9673</f>
        <v>13</v>
      </c>
      <c r="L9669" s="18">
        <f>L9673</f>
        <v>105.64</v>
      </c>
      <c r="M9669" s="18">
        <f>M9673</f>
        <v>1373.32</v>
      </c>
    </row>
    <row r="9670" spans="1:13">
      <c r="A9670" s="11"/>
      <c r="B9670" s="11"/>
      <c r="C9670" s="11"/>
      <c r="D9670" s="10" t="s">
        <v>3489</v>
      </c>
      <c r="E9670" s="11"/>
      <c r="F9670" s="11"/>
      <c r="G9670" s="11"/>
      <c r="H9670" s="11"/>
      <c r="I9670" s="11"/>
      <c r="J9670" s="11"/>
      <c r="K9670" s="11"/>
      <c r="L9670" s="11"/>
      <c r="M9670" s="11"/>
    </row>
    <row r="9671" spans="1:13">
      <c r="A9671" s="11"/>
      <c r="B9671" s="11"/>
      <c r="C9671" s="11"/>
      <c r="D9671" s="11"/>
      <c r="E9671" s="10" t="s">
        <v>2254</v>
      </c>
      <c r="F9671" s="14">
        <v>8</v>
      </c>
      <c r="G9671" s="15">
        <v>0</v>
      </c>
      <c r="H9671" s="15">
        <v>0</v>
      </c>
      <c r="I9671" s="15">
        <v>0</v>
      </c>
      <c r="J9671" s="13">
        <f>OR(F9671&lt;&gt;0,G9671&lt;&gt;0,H9671&lt;&gt;0,I9671&lt;&gt;0)*(F9671 + (F9671 = 0))*(G9671 + (G9671 = 0))*(H9671 + (H9671 = 0))*(I9671 + (I9671 = 0))</f>
        <v>8</v>
      </c>
      <c r="K9671" s="11"/>
      <c r="L9671" s="11"/>
      <c r="M9671" s="11"/>
    </row>
    <row r="9672" spans="1:13">
      <c r="A9672" s="11"/>
      <c r="B9672" s="11"/>
      <c r="C9672" s="11"/>
      <c r="D9672" s="11"/>
      <c r="E9672" s="10" t="s">
        <v>2259</v>
      </c>
      <c r="F9672" s="14">
        <v>5</v>
      </c>
      <c r="G9672" s="15">
        <v>0</v>
      </c>
      <c r="H9672" s="15">
        <v>0</v>
      </c>
      <c r="I9672" s="15">
        <v>0</v>
      </c>
      <c r="J9672" s="13">
        <f>OR(F9672&lt;&gt;0,G9672&lt;&gt;0,H9672&lt;&gt;0,I9672&lt;&gt;0)*(F9672 + (F9672 = 0))*(G9672 + (G9672 = 0))*(H9672 + (H9672 = 0))*(I9672 + (I9672 = 0))</f>
        <v>5</v>
      </c>
      <c r="K9672" s="11"/>
      <c r="L9672" s="11"/>
      <c r="M9672" s="11"/>
    </row>
    <row r="9673" spans="1:13">
      <c r="A9673" s="11"/>
      <c r="B9673" s="11"/>
      <c r="C9673" s="11"/>
      <c r="D9673" s="11"/>
      <c r="E9673" s="11"/>
      <c r="F9673" s="11"/>
      <c r="G9673" s="11"/>
      <c r="H9673" s="11"/>
      <c r="I9673" s="11"/>
      <c r="J9673" s="16" t="s">
        <v>3490</v>
      </c>
      <c r="K9673" s="17">
        <f>SUM(J9671:J9672)*1</f>
        <v>13</v>
      </c>
      <c r="L9673" s="15">
        <v>105.64</v>
      </c>
      <c r="M9673" s="18">
        <f>ROUND(K9673*L9673,2)</f>
        <v>1373.32</v>
      </c>
    </row>
    <row r="9674" spans="1:13" ht="0.95" customHeight="1">
      <c r="A9674" s="19"/>
      <c r="B9674" s="19"/>
      <c r="C9674" s="19"/>
      <c r="D9674" s="19"/>
      <c r="E9674" s="19"/>
      <c r="F9674" s="19"/>
      <c r="G9674" s="19"/>
      <c r="H9674" s="19"/>
      <c r="I9674" s="19"/>
      <c r="J9674" s="19"/>
      <c r="K9674" s="19"/>
      <c r="L9674" s="19"/>
      <c r="M9674" s="19"/>
    </row>
    <row r="9675" spans="1:13" s="1" customFormat="1">
      <c r="A9675" s="40" t="s">
        <v>3491</v>
      </c>
      <c r="B9675" s="16" t="s">
        <v>22</v>
      </c>
      <c r="C9675" s="16" t="s">
        <v>61</v>
      </c>
      <c r="D9675" s="16" t="s">
        <v>3492</v>
      </c>
      <c r="E9675" s="41"/>
      <c r="F9675" s="41"/>
      <c r="G9675" s="41"/>
      <c r="H9675" s="41"/>
      <c r="I9675" s="41"/>
      <c r="J9675" s="41"/>
      <c r="K9675" s="17">
        <f>K9679</f>
        <v>13</v>
      </c>
      <c r="L9675" s="18">
        <f>L9679</f>
        <v>727.15</v>
      </c>
      <c r="M9675" s="18">
        <f>M9679</f>
        <v>9452.9500000000007</v>
      </c>
    </row>
    <row r="9676" spans="1:13">
      <c r="A9676" s="11"/>
      <c r="B9676" s="11"/>
      <c r="C9676" s="11"/>
      <c r="D9676" s="10" t="s">
        <v>3493</v>
      </c>
      <c r="E9676" s="11"/>
      <c r="F9676" s="11"/>
      <c r="G9676" s="11"/>
      <c r="H9676" s="11"/>
      <c r="I9676" s="11"/>
      <c r="J9676" s="11"/>
      <c r="K9676" s="11"/>
      <c r="L9676" s="11"/>
      <c r="M9676" s="11"/>
    </row>
    <row r="9677" spans="1:13">
      <c r="A9677" s="11"/>
      <c r="B9677" s="11"/>
      <c r="C9677" s="11"/>
      <c r="D9677" s="11"/>
      <c r="E9677" s="10" t="s">
        <v>2254</v>
      </c>
      <c r="F9677" s="14">
        <v>8</v>
      </c>
      <c r="G9677" s="15">
        <v>0</v>
      </c>
      <c r="H9677" s="15">
        <v>0</v>
      </c>
      <c r="I9677" s="15">
        <v>0</v>
      </c>
      <c r="J9677" s="13">
        <f>OR(F9677&lt;&gt;0,G9677&lt;&gt;0,H9677&lt;&gt;0,I9677&lt;&gt;0)*(F9677 + (F9677 = 0))*(G9677 + (G9677 = 0))*(H9677 + (H9677 = 0))*(I9677 + (I9677 = 0))</f>
        <v>8</v>
      </c>
      <c r="K9677" s="11"/>
      <c r="L9677" s="11"/>
      <c r="M9677" s="11"/>
    </row>
    <row r="9678" spans="1:13">
      <c r="A9678" s="11"/>
      <c r="B9678" s="11"/>
      <c r="C9678" s="11"/>
      <c r="D9678" s="11"/>
      <c r="E9678" s="10" t="s">
        <v>2259</v>
      </c>
      <c r="F9678" s="14">
        <v>5</v>
      </c>
      <c r="G9678" s="15">
        <v>0</v>
      </c>
      <c r="H9678" s="15">
        <v>0</v>
      </c>
      <c r="I9678" s="15">
        <v>0</v>
      </c>
      <c r="J9678" s="13">
        <f>OR(F9678&lt;&gt;0,G9678&lt;&gt;0,H9678&lt;&gt;0,I9678&lt;&gt;0)*(F9678 + (F9678 = 0))*(G9678 + (G9678 = 0))*(H9678 + (H9678 = 0))*(I9678 + (I9678 = 0))</f>
        <v>5</v>
      </c>
      <c r="K9678" s="11"/>
      <c r="L9678" s="11"/>
      <c r="M9678" s="11"/>
    </row>
    <row r="9679" spans="1:13">
      <c r="A9679" s="11"/>
      <c r="B9679" s="11"/>
      <c r="C9679" s="11"/>
      <c r="D9679" s="11"/>
      <c r="E9679" s="11"/>
      <c r="F9679" s="11"/>
      <c r="G9679" s="11"/>
      <c r="H9679" s="11"/>
      <c r="I9679" s="11"/>
      <c r="J9679" s="16" t="s">
        <v>3494</v>
      </c>
      <c r="K9679" s="17">
        <f>SUM(J9677:J9678)*1</f>
        <v>13</v>
      </c>
      <c r="L9679" s="15">
        <v>727.15</v>
      </c>
      <c r="M9679" s="18">
        <f>ROUND(K9679*L9679,2)</f>
        <v>9452.9500000000007</v>
      </c>
    </row>
    <row r="9680" spans="1:13" ht="0.95" customHeight="1">
      <c r="A9680" s="19"/>
      <c r="B9680" s="19"/>
      <c r="C9680" s="19"/>
      <c r="D9680" s="19"/>
      <c r="E9680" s="19"/>
      <c r="F9680" s="19"/>
      <c r="G9680" s="19"/>
      <c r="H9680" s="19"/>
      <c r="I9680" s="19"/>
      <c r="J9680" s="19"/>
      <c r="K9680" s="19"/>
      <c r="L9680" s="19"/>
      <c r="M9680" s="19"/>
    </row>
    <row r="9681" spans="1:13" s="1" customFormat="1">
      <c r="A9681" s="40" t="s">
        <v>3495</v>
      </c>
      <c r="B9681" s="16" t="s">
        <v>22</v>
      </c>
      <c r="C9681" s="16" t="s">
        <v>61</v>
      </c>
      <c r="D9681" s="16" t="s">
        <v>3496</v>
      </c>
      <c r="E9681" s="41"/>
      <c r="F9681" s="41"/>
      <c r="G9681" s="41"/>
      <c r="H9681" s="41"/>
      <c r="I9681" s="41"/>
      <c r="J9681" s="41"/>
      <c r="K9681" s="17">
        <f>K9685</f>
        <v>13</v>
      </c>
      <c r="L9681" s="18">
        <f>L9685</f>
        <v>78.319999999999993</v>
      </c>
      <c r="M9681" s="18">
        <f>M9685</f>
        <v>1018.16</v>
      </c>
    </row>
    <row r="9682" spans="1:13">
      <c r="A9682" s="11"/>
      <c r="B9682" s="11"/>
      <c r="C9682" s="11"/>
      <c r="D9682" s="10" t="s">
        <v>3497</v>
      </c>
      <c r="E9682" s="11"/>
      <c r="F9682" s="11"/>
      <c r="G9682" s="11"/>
      <c r="H9682" s="11"/>
      <c r="I9682" s="11"/>
      <c r="J9682" s="11"/>
      <c r="K9682" s="11"/>
      <c r="L9682" s="11"/>
      <c r="M9682" s="11"/>
    </row>
    <row r="9683" spans="1:13">
      <c r="A9683" s="11"/>
      <c r="B9683" s="11"/>
      <c r="C9683" s="11"/>
      <c r="D9683" s="11"/>
      <c r="E9683" s="10" t="s">
        <v>2254</v>
      </c>
      <c r="F9683" s="14">
        <v>8</v>
      </c>
      <c r="G9683" s="15">
        <v>0</v>
      </c>
      <c r="H9683" s="15">
        <v>0</v>
      </c>
      <c r="I9683" s="15">
        <v>0</v>
      </c>
      <c r="J9683" s="13">
        <f>OR(F9683&lt;&gt;0,G9683&lt;&gt;0,H9683&lt;&gt;0,I9683&lt;&gt;0)*(F9683 + (F9683 = 0))*(G9683 + (G9683 = 0))*(H9683 + (H9683 = 0))*(I9683 + (I9683 = 0))</f>
        <v>8</v>
      </c>
      <c r="K9683" s="11"/>
      <c r="L9683" s="11"/>
      <c r="M9683" s="11"/>
    </row>
    <row r="9684" spans="1:13">
      <c r="A9684" s="11"/>
      <c r="B9684" s="11"/>
      <c r="C9684" s="11"/>
      <c r="D9684" s="11"/>
      <c r="E9684" s="10" t="s">
        <v>2259</v>
      </c>
      <c r="F9684" s="14">
        <v>5</v>
      </c>
      <c r="G9684" s="15">
        <v>0</v>
      </c>
      <c r="H9684" s="15">
        <v>0</v>
      </c>
      <c r="I9684" s="15">
        <v>0</v>
      </c>
      <c r="J9684" s="13">
        <f>OR(F9684&lt;&gt;0,G9684&lt;&gt;0,H9684&lt;&gt;0,I9684&lt;&gt;0)*(F9684 + (F9684 = 0))*(G9684 + (G9684 = 0))*(H9684 + (H9684 = 0))*(I9684 + (I9684 = 0))</f>
        <v>5</v>
      </c>
      <c r="K9684" s="11"/>
      <c r="L9684" s="11"/>
      <c r="M9684" s="11"/>
    </row>
    <row r="9685" spans="1:13">
      <c r="A9685" s="11"/>
      <c r="B9685" s="11"/>
      <c r="C9685" s="11"/>
      <c r="D9685" s="11"/>
      <c r="E9685" s="11"/>
      <c r="F9685" s="11"/>
      <c r="G9685" s="11"/>
      <c r="H9685" s="11"/>
      <c r="I9685" s="11"/>
      <c r="J9685" s="16" t="s">
        <v>3498</v>
      </c>
      <c r="K9685" s="17">
        <f>SUM(J9683:J9684)*1</f>
        <v>13</v>
      </c>
      <c r="L9685" s="15">
        <v>78.319999999999993</v>
      </c>
      <c r="M9685" s="18">
        <f>ROUND(K9685*L9685,2)</f>
        <v>1018.16</v>
      </c>
    </row>
    <row r="9686" spans="1:13" ht="0.95" customHeight="1">
      <c r="A9686" s="19"/>
      <c r="B9686" s="19"/>
      <c r="C9686" s="19"/>
      <c r="D9686" s="19"/>
      <c r="E9686" s="19"/>
      <c r="F9686" s="19"/>
      <c r="G9686" s="19"/>
      <c r="H9686" s="19"/>
      <c r="I9686" s="19"/>
      <c r="J9686" s="19"/>
      <c r="K9686" s="19"/>
      <c r="L9686" s="19"/>
      <c r="M9686" s="19"/>
    </row>
    <row r="9687" spans="1:13" s="1" customFormat="1">
      <c r="A9687" s="40" t="s">
        <v>3304</v>
      </c>
      <c r="B9687" s="16" t="s">
        <v>22</v>
      </c>
      <c r="C9687" s="16" t="s">
        <v>61</v>
      </c>
      <c r="D9687" s="16" t="s">
        <v>3305</v>
      </c>
      <c r="E9687" s="41"/>
      <c r="F9687" s="41"/>
      <c r="G9687" s="41"/>
      <c r="H9687" s="41"/>
      <c r="I9687" s="41"/>
      <c r="J9687" s="41"/>
      <c r="K9687" s="17">
        <f>K9692</f>
        <v>24</v>
      </c>
      <c r="L9687" s="18">
        <f>L9692</f>
        <v>7.73</v>
      </c>
      <c r="M9687" s="18">
        <f>M9692</f>
        <v>185.52</v>
      </c>
    </row>
    <row r="9688" spans="1:13">
      <c r="A9688" s="11"/>
      <c r="B9688" s="11"/>
      <c r="C9688" s="11"/>
      <c r="D9688" s="10" t="s">
        <v>3306</v>
      </c>
      <c r="E9688" s="11"/>
      <c r="F9688" s="11"/>
      <c r="G9688" s="11"/>
      <c r="H9688" s="11"/>
      <c r="I9688" s="11"/>
      <c r="J9688" s="11"/>
      <c r="K9688" s="11"/>
      <c r="L9688" s="11"/>
      <c r="M9688" s="11"/>
    </row>
    <row r="9689" spans="1:13">
      <c r="A9689" s="11"/>
      <c r="B9689" s="11"/>
      <c r="C9689" s="11"/>
      <c r="D9689" s="11"/>
      <c r="E9689" s="10" t="s">
        <v>3499</v>
      </c>
      <c r="F9689" s="14">
        <v>14</v>
      </c>
      <c r="G9689" s="15">
        <v>0</v>
      </c>
      <c r="H9689" s="15">
        <v>0</v>
      </c>
      <c r="I9689" s="15">
        <v>0</v>
      </c>
      <c r="J9689" s="13">
        <f>OR(F9689&lt;&gt;0,G9689&lt;&gt;0,H9689&lt;&gt;0,I9689&lt;&gt;0)*(F9689 + (F9689 = 0))*(G9689 + (G9689 = 0))*(H9689 + (H9689 = 0))*(I9689 + (I9689 = 0))</f>
        <v>14</v>
      </c>
      <c r="K9689" s="11"/>
      <c r="L9689" s="11"/>
      <c r="M9689" s="11"/>
    </row>
    <row r="9690" spans="1:13">
      <c r="A9690" s="11"/>
      <c r="B9690" s="11"/>
      <c r="C9690" s="11"/>
      <c r="D9690" s="11"/>
      <c r="E9690" s="10" t="s">
        <v>3500</v>
      </c>
      <c r="F9690" s="14">
        <v>10</v>
      </c>
      <c r="G9690" s="15">
        <v>0</v>
      </c>
      <c r="H9690" s="15">
        <v>0</v>
      </c>
      <c r="I9690" s="15">
        <v>0</v>
      </c>
      <c r="J9690" s="13">
        <f>OR(F9690&lt;&gt;0,G9690&lt;&gt;0,H9690&lt;&gt;0,I9690&lt;&gt;0)*(F9690 + (F9690 = 0))*(G9690 + (G9690 = 0))*(H9690 + (H9690 = 0))*(I9690 + (I9690 = 0))</f>
        <v>10</v>
      </c>
      <c r="K9690" s="11"/>
      <c r="L9690" s="11"/>
      <c r="M9690" s="11"/>
    </row>
    <row r="9691" spans="1:13">
      <c r="A9691" s="11"/>
      <c r="B9691" s="11"/>
      <c r="C9691" s="11"/>
      <c r="D9691" s="11"/>
      <c r="E9691" s="10" t="s">
        <v>17</v>
      </c>
      <c r="F9691" s="14"/>
      <c r="G9691" s="15"/>
      <c r="H9691" s="15"/>
      <c r="I9691" s="15"/>
      <c r="J9691" s="13">
        <f>OR(F9691&lt;&gt;0,G9691&lt;&gt;0,H9691&lt;&gt;0,I9691&lt;&gt;0)*(F9691 + (F9691 = 0))*(G9691 + (G9691 = 0))*(H9691 + (H9691 = 0))*(I9691 + (I9691 = 0))</f>
        <v>0</v>
      </c>
      <c r="K9691" s="11"/>
      <c r="L9691" s="11"/>
      <c r="M9691" s="11"/>
    </row>
    <row r="9692" spans="1:13">
      <c r="A9692" s="11"/>
      <c r="B9692" s="11"/>
      <c r="C9692" s="11"/>
      <c r="D9692" s="11"/>
      <c r="E9692" s="11"/>
      <c r="F9692" s="11"/>
      <c r="G9692" s="11"/>
      <c r="H9692" s="11"/>
      <c r="I9692" s="11"/>
      <c r="J9692" s="16" t="s">
        <v>3307</v>
      </c>
      <c r="K9692" s="17">
        <f>SUM(J9689:J9691)*1</f>
        <v>24</v>
      </c>
      <c r="L9692" s="15">
        <v>7.73</v>
      </c>
      <c r="M9692" s="18">
        <f>ROUND(K9692*L9692,2)</f>
        <v>185.52</v>
      </c>
    </row>
    <row r="9693" spans="1:13" ht="0.95" customHeight="1">
      <c r="A9693" s="19"/>
      <c r="B9693" s="19"/>
      <c r="C9693" s="19"/>
      <c r="D9693" s="19"/>
      <c r="E9693" s="19"/>
      <c r="F9693" s="19"/>
      <c r="G9693" s="19"/>
      <c r="H9693" s="19"/>
      <c r="I9693" s="19"/>
      <c r="J9693" s="19"/>
      <c r="K9693" s="19"/>
      <c r="L9693" s="19"/>
      <c r="M9693" s="19"/>
    </row>
    <row r="9694" spans="1:13">
      <c r="A9694" s="11"/>
      <c r="B9694" s="11"/>
      <c r="C9694" s="11"/>
      <c r="D9694" s="11"/>
      <c r="E9694" s="11"/>
      <c r="F9694" s="11"/>
      <c r="G9694" s="11"/>
      <c r="H9694" s="11"/>
      <c r="I9694" s="11"/>
      <c r="J9694" s="16" t="s">
        <v>3501</v>
      </c>
      <c r="K9694" s="20">
        <v>1</v>
      </c>
      <c r="L9694" s="18">
        <f>M9437+M9443+M9449+M9456+M9463+M9470+M9477+M9483+M9490+M9497+M9504+M9511+M9518+M9524+M9530+M9536+M9543+M9549+M9555+M9562+M9569+M9576+M9583+M9590+M9597+M9603+M9609+M9616+M9623+M9630+M9637+M9644+M9651+M9657+M9663+M9669+M9675+M9681+M9687</f>
        <v>379964.45</v>
      </c>
      <c r="M9694" s="18">
        <f>ROUND(K9694*L9694,2)</f>
        <v>379964.45</v>
      </c>
    </row>
    <row r="9695" spans="1:13" ht="0.95" customHeight="1">
      <c r="A9695" s="19"/>
      <c r="B9695" s="19"/>
      <c r="C9695" s="19"/>
      <c r="D9695" s="19"/>
      <c r="E9695" s="19"/>
      <c r="F9695" s="19"/>
      <c r="G9695" s="19"/>
      <c r="H9695" s="19"/>
      <c r="I9695" s="19"/>
      <c r="J9695" s="19"/>
      <c r="K9695" s="19"/>
      <c r="L9695" s="19"/>
      <c r="M9695" s="19"/>
    </row>
    <row r="9696" spans="1:13">
      <c r="A9696" s="33" t="s">
        <v>3502</v>
      </c>
      <c r="B9696" s="33" t="s">
        <v>16</v>
      </c>
      <c r="C9696" s="33" t="s">
        <v>17</v>
      </c>
      <c r="D9696" s="33" t="s">
        <v>3503</v>
      </c>
      <c r="E9696" s="34"/>
      <c r="F9696" s="34"/>
      <c r="G9696" s="34"/>
      <c r="H9696" s="34"/>
      <c r="I9696" s="34"/>
      <c r="J9696" s="34"/>
      <c r="K9696" s="35">
        <f>K9739</f>
        <v>1</v>
      </c>
      <c r="L9696" s="36">
        <f>L9739</f>
        <v>33712.160000000003</v>
      </c>
      <c r="M9696" s="36">
        <f>M9739</f>
        <v>33712.160000000003</v>
      </c>
    </row>
    <row r="9697" spans="1:13" s="1" customFormat="1">
      <c r="A9697" s="40" t="s">
        <v>3504</v>
      </c>
      <c r="B9697" s="16" t="s">
        <v>22</v>
      </c>
      <c r="C9697" s="16" t="s">
        <v>61</v>
      </c>
      <c r="D9697" s="16" t="s">
        <v>3505</v>
      </c>
      <c r="E9697" s="41"/>
      <c r="F9697" s="41"/>
      <c r="G9697" s="41"/>
      <c r="H9697" s="41"/>
      <c r="I9697" s="41"/>
      <c r="J9697" s="41"/>
      <c r="K9697" s="17">
        <f>K9702</f>
        <v>8</v>
      </c>
      <c r="L9697" s="18">
        <f>L9702</f>
        <v>1540.67</v>
      </c>
      <c r="M9697" s="18">
        <f>M9702</f>
        <v>12325.36</v>
      </c>
    </row>
    <row r="9698" spans="1:13">
      <c r="A9698" s="11"/>
      <c r="B9698" s="11"/>
      <c r="C9698" s="11"/>
      <c r="D9698" s="10" t="s">
        <v>3506</v>
      </c>
      <c r="E9698" s="11"/>
      <c r="F9698" s="11"/>
      <c r="G9698" s="11"/>
      <c r="H9698" s="11"/>
      <c r="I9698" s="11"/>
      <c r="J9698" s="11"/>
      <c r="K9698" s="11"/>
      <c r="L9698" s="11"/>
      <c r="M9698" s="11"/>
    </row>
    <row r="9699" spans="1:13">
      <c r="A9699" s="11"/>
      <c r="B9699" s="11"/>
      <c r="C9699" s="11"/>
      <c r="D9699" s="11"/>
      <c r="E9699" s="10" t="s">
        <v>2254</v>
      </c>
      <c r="F9699" s="14">
        <v>4</v>
      </c>
      <c r="G9699" s="15">
        <v>0</v>
      </c>
      <c r="H9699" s="15">
        <v>0</v>
      </c>
      <c r="I9699" s="15">
        <v>0</v>
      </c>
      <c r="J9699" s="13">
        <f>OR(F9699&lt;&gt;0,G9699&lt;&gt;0,H9699&lt;&gt;0,I9699&lt;&gt;0)*(F9699 + (F9699 = 0))*(G9699 + (G9699 = 0))*(H9699 + (H9699 = 0))*(I9699 + (I9699 = 0))</f>
        <v>4</v>
      </c>
      <c r="K9699" s="11"/>
      <c r="L9699" s="11"/>
      <c r="M9699" s="11"/>
    </row>
    <row r="9700" spans="1:13">
      <c r="A9700" s="11"/>
      <c r="B9700" s="11"/>
      <c r="C9700" s="11"/>
      <c r="D9700" s="11"/>
      <c r="E9700" s="10" t="s">
        <v>2259</v>
      </c>
      <c r="F9700" s="14">
        <v>4</v>
      </c>
      <c r="G9700" s="15">
        <v>0</v>
      </c>
      <c r="H9700" s="15">
        <v>0</v>
      </c>
      <c r="I9700" s="15">
        <v>0</v>
      </c>
      <c r="J9700" s="13">
        <f>OR(F9700&lt;&gt;0,G9700&lt;&gt;0,H9700&lt;&gt;0,I9700&lt;&gt;0)*(F9700 + (F9700 = 0))*(G9700 + (G9700 = 0))*(H9700 + (H9700 = 0))*(I9700 + (I9700 = 0))</f>
        <v>4</v>
      </c>
      <c r="K9700" s="11"/>
      <c r="L9700" s="11"/>
      <c r="M9700" s="11"/>
    </row>
    <row r="9701" spans="1:13">
      <c r="A9701" s="11"/>
      <c r="B9701" s="11"/>
      <c r="C9701" s="11"/>
      <c r="D9701" s="11"/>
      <c r="E9701" s="10" t="s">
        <v>17</v>
      </c>
      <c r="F9701" s="14"/>
      <c r="G9701" s="15"/>
      <c r="H9701" s="15"/>
      <c r="I9701" s="15"/>
      <c r="J9701" s="13">
        <f>OR(F9701&lt;&gt;0,G9701&lt;&gt;0,H9701&lt;&gt;0,I9701&lt;&gt;0)*(F9701 + (F9701 = 0))*(G9701 + (G9701 = 0))*(H9701 + (H9701 = 0))*(I9701 + (I9701 = 0))</f>
        <v>0</v>
      </c>
      <c r="K9701" s="11"/>
      <c r="L9701" s="11"/>
      <c r="M9701" s="11"/>
    </row>
    <row r="9702" spans="1:13">
      <c r="A9702" s="11"/>
      <c r="B9702" s="11"/>
      <c r="C9702" s="11"/>
      <c r="D9702" s="11"/>
      <c r="E9702" s="11"/>
      <c r="F9702" s="11"/>
      <c r="G9702" s="11"/>
      <c r="H9702" s="11"/>
      <c r="I9702" s="11"/>
      <c r="J9702" s="16" t="s">
        <v>3507</v>
      </c>
      <c r="K9702" s="17">
        <f>SUM(J9699:J9701)*1</f>
        <v>8</v>
      </c>
      <c r="L9702" s="15">
        <v>1540.67</v>
      </c>
      <c r="M9702" s="18">
        <f>ROUND(K9702*L9702,2)</f>
        <v>12325.36</v>
      </c>
    </row>
    <row r="9703" spans="1:13" ht="0.95" customHeight="1">
      <c r="A9703" s="19"/>
      <c r="B9703" s="19"/>
      <c r="C9703" s="19"/>
      <c r="D9703" s="19"/>
      <c r="E9703" s="19"/>
      <c r="F9703" s="19"/>
      <c r="G9703" s="19"/>
      <c r="H9703" s="19"/>
      <c r="I9703" s="19"/>
      <c r="J9703" s="19"/>
      <c r="K9703" s="19"/>
      <c r="L9703" s="19"/>
      <c r="M9703" s="19"/>
    </row>
    <row r="9704" spans="1:13" s="1" customFormat="1">
      <c r="A9704" s="40" t="s">
        <v>3508</v>
      </c>
      <c r="B9704" s="16" t="s">
        <v>22</v>
      </c>
      <c r="C9704" s="16" t="s">
        <v>61</v>
      </c>
      <c r="D9704" s="16" t="s">
        <v>3509</v>
      </c>
      <c r="E9704" s="41"/>
      <c r="F9704" s="41"/>
      <c r="G9704" s="41"/>
      <c r="H9704" s="41"/>
      <c r="I9704" s="41"/>
      <c r="J9704" s="41"/>
      <c r="K9704" s="17">
        <f>K9709</f>
        <v>8</v>
      </c>
      <c r="L9704" s="18">
        <f>L9709</f>
        <v>228.24</v>
      </c>
      <c r="M9704" s="18">
        <f>M9709</f>
        <v>1825.92</v>
      </c>
    </row>
    <row r="9705" spans="1:13">
      <c r="A9705" s="11"/>
      <c r="B9705" s="11"/>
      <c r="C9705" s="11"/>
      <c r="D9705" s="10" t="s">
        <v>3510</v>
      </c>
      <c r="E9705" s="11"/>
      <c r="F9705" s="11"/>
      <c r="G9705" s="11"/>
      <c r="H9705" s="11"/>
      <c r="I9705" s="11"/>
      <c r="J9705" s="11"/>
      <c r="K9705" s="11"/>
      <c r="L9705" s="11"/>
      <c r="M9705" s="11"/>
    </row>
    <row r="9706" spans="1:13">
      <c r="A9706" s="11"/>
      <c r="B9706" s="11"/>
      <c r="C9706" s="11"/>
      <c r="D9706" s="11"/>
      <c r="E9706" s="10" t="s">
        <v>2254</v>
      </c>
      <c r="F9706" s="14">
        <v>4</v>
      </c>
      <c r="G9706" s="15">
        <v>0</v>
      </c>
      <c r="H9706" s="15">
        <v>0</v>
      </c>
      <c r="I9706" s="15">
        <v>0</v>
      </c>
      <c r="J9706" s="13">
        <f>OR(F9706&lt;&gt;0,G9706&lt;&gt;0,H9706&lt;&gt;0,I9706&lt;&gt;0)*(F9706 + (F9706 = 0))*(G9706 + (G9706 = 0))*(H9706 + (H9706 = 0))*(I9706 + (I9706 = 0))</f>
        <v>4</v>
      </c>
      <c r="K9706" s="11"/>
      <c r="L9706" s="11"/>
      <c r="M9706" s="11"/>
    </row>
    <row r="9707" spans="1:13">
      <c r="A9707" s="11"/>
      <c r="B9707" s="11"/>
      <c r="C9707" s="11"/>
      <c r="D9707" s="11"/>
      <c r="E9707" s="10" t="s">
        <v>2259</v>
      </c>
      <c r="F9707" s="14">
        <v>4</v>
      </c>
      <c r="G9707" s="15">
        <v>0</v>
      </c>
      <c r="H9707" s="15">
        <v>0</v>
      </c>
      <c r="I9707" s="15">
        <v>0</v>
      </c>
      <c r="J9707" s="13">
        <f>OR(F9707&lt;&gt;0,G9707&lt;&gt;0,H9707&lt;&gt;0,I9707&lt;&gt;0)*(F9707 + (F9707 = 0))*(G9707 + (G9707 = 0))*(H9707 + (H9707 = 0))*(I9707 + (I9707 = 0))</f>
        <v>4</v>
      </c>
      <c r="K9707" s="11"/>
      <c r="L9707" s="11"/>
      <c r="M9707" s="11"/>
    </row>
    <row r="9708" spans="1:13">
      <c r="A9708" s="11"/>
      <c r="B9708" s="11"/>
      <c r="C9708" s="11"/>
      <c r="D9708" s="11"/>
      <c r="E9708" s="10" t="s">
        <v>17</v>
      </c>
      <c r="F9708" s="14"/>
      <c r="G9708" s="15"/>
      <c r="H9708" s="15"/>
      <c r="I9708" s="15"/>
      <c r="J9708" s="13">
        <f>OR(F9708&lt;&gt;0,G9708&lt;&gt;0,H9708&lt;&gt;0,I9708&lt;&gt;0)*(F9708 + (F9708 = 0))*(G9708 + (G9708 = 0))*(H9708 + (H9708 = 0))*(I9708 + (I9708 = 0))</f>
        <v>0</v>
      </c>
      <c r="K9708" s="11"/>
      <c r="L9708" s="11"/>
      <c r="M9708" s="11"/>
    </row>
    <row r="9709" spans="1:13">
      <c r="A9709" s="11"/>
      <c r="B9709" s="11"/>
      <c r="C9709" s="11"/>
      <c r="D9709" s="11"/>
      <c r="E9709" s="11"/>
      <c r="F9709" s="11"/>
      <c r="G9709" s="11"/>
      <c r="H9709" s="11"/>
      <c r="I9709" s="11"/>
      <c r="J9709" s="16" t="s">
        <v>3511</v>
      </c>
      <c r="K9709" s="17">
        <f>SUM(J9706:J9708)*1</f>
        <v>8</v>
      </c>
      <c r="L9709" s="15">
        <v>228.24</v>
      </c>
      <c r="M9709" s="18">
        <f>ROUND(K9709*L9709,2)</f>
        <v>1825.92</v>
      </c>
    </row>
    <row r="9710" spans="1:13" ht="0.95" customHeight="1">
      <c r="A9710" s="19"/>
      <c r="B9710" s="19"/>
      <c r="C9710" s="19"/>
      <c r="D9710" s="19"/>
      <c r="E9710" s="19"/>
      <c r="F9710" s="19"/>
      <c r="G9710" s="19"/>
      <c r="H9710" s="19"/>
      <c r="I9710" s="19"/>
      <c r="J9710" s="19"/>
      <c r="K9710" s="19"/>
      <c r="L9710" s="19"/>
      <c r="M9710" s="19"/>
    </row>
    <row r="9711" spans="1:13" s="1" customFormat="1">
      <c r="A9711" s="40" t="s">
        <v>3512</v>
      </c>
      <c r="B9711" s="16" t="s">
        <v>22</v>
      </c>
      <c r="C9711" s="16" t="s">
        <v>61</v>
      </c>
      <c r="D9711" s="16" t="s">
        <v>3513</v>
      </c>
      <c r="E9711" s="41"/>
      <c r="F9711" s="41"/>
      <c r="G9711" s="41"/>
      <c r="H9711" s="41"/>
      <c r="I9711" s="41"/>
      <c r="J9711" s="41"/>
      <c r="K9711" s="17">
        <f>K9716</f>
        <v>8</v>
      </c>
      <c r="L9711" s="18">
        <f>L9716</f>
        <v>296.8</v>
      </c>
      <c r="M9711" s="18">
        <f>M9716</f>
        <v>2374.4</v>
      </c>
    </row>
    <row r="9712" spans="1:13">
      <c r="A9712" s="11"/>
      <c r="B9712" s="11"/>
      <c r="C9712" s="11"/>
      <c r="D9712" s="10" t="s">
        <v>3514</v>
      </c>
      <c r="E9712" s="11"/>
      <c r="F9712" s="11"/>
      <c r="G9712" s="11"/>
      <c r="H9712" s="11"/>
      <c r="I9712" s="11"/>
      <c r="J9712" s="11"/>
      <c r="K9712" s="11"/>
      <c r="L9712" s="11"/>
      <c r="M9712" s="11"/>
    </row>
    <row r="9713" spans="1:13">
      <c r="A9713" s="11"/>
      <c r="B9713" s="11"/>
      <c r="C9713" s="11"/>
      <c r="D9713" s="11"/>
      <c r="E9713" s="10" t="s">
        <v>2254</v>
      </c>
      <c r="F9713" s="14">
        <v>4</v>
      </c>
      <c r="G9713" s="15">
        <v>0</v>
      </c>
      <c r="H9713" s="15">
        <v>0</v>
      </c>
      <c r="I9713" s="15">
        <v>0</v>
      </c>
      <c r="J9713" s="13">
        <f>OR(F9713&lt;&gt;0,G9713&lt;&gt;0,H9713&lt;&gt;0,I9713&lt;&gt;0)*(F9713 + (F9713 = 0))*(G9713 + (G9713 = 0))*(H9713 + (H9713 = 0))*(I9713 + (I9713 = 0))</f>
        <v>4</v>
      </c>
      <c r="K9713" s="11"/>
      <c r="L9713" s="11"/>
      <c r="M9713" s="11"/>
    </row>
    <row r="9714" spans="1:13">
      <c r="A9714" s="11"/>
      <c r="B9714" s="11"/>
      <c r="C9714" s="11"/>
      <c r="D9714" s="11"/>
      <c r="E9714" s="10" t="s">
        <v>2259</v>
      </c>
      <c r="F9714" s="14">
        <v>4</v>
      </c>
      <c r="G9714" s="15">
        <v>0</v>
      </c>
      <c r="H9714" s="15">
        <v>0</v>
      </c>
      <c r="I9714" s="15">
        <v>0</v>
      </c>
      <c r="J9714" s="13">
        <f>OR(F9714&lt;&gt;0,G9714&lt;&gt;0,H9714&lt;&gt;0,I9714&lt;&gt;0)*(F9714 + (F9714 = 0))*(G9714 + (G9714 = 0))*(H9714 + (H9714 = 0))*(I9714 + (I9714 = 0))</f>
        <v>4</v>
      </c>
      <c r="K9714" s="11"/>
      <c r="L9714" s="11"/>
      <c r="M9714" s="11"/>
    </row>
    <row r="9715" spans="1:13">
      <c r="A9715" s="11"/>
      <c r="B9715" s="11"/>
      <c r="C9715" s="11"/>
      <c r="D9715" s="11"/>
      <c r="E9715" s="10" t="s">
        <v>17</v>
      </c>
      <c r="F9715" s="14"/>
      <c r="G9715" s="15"/>
      <c r="H9715" s="15"/>
      <c r="I9715" s="15"/>
      <c r="J9715" s="13">
        <f>OR(F9715&lt;&gt;0,G9715&lt;&gt;0,H9715&lt;&gt;0,I9715&lt;&gt;0)*(F9715 + (F9715 = 0))*(G9715 + (G9715 = 0))*(H9715 + (H9715 = 0))*(I9715 + (I9715 = 0))</f>
        <v>0</v>
      </c>
      <c r="K9715" s="11"/>
      <c r="L9715" s="11"/>
      <c r="M9715" s="11"/>
    </row>
    <row r="9716" spans="1:13">
      <c r="A9716" s="11"/>
      <c r="B9716" s="11"/>
      <c r="C9716" s="11"/>
      <c r="D9716" s="11"/>
      <c r="E9716" s="11"/>
      <c r="F9716" s="11"/>
      <c r="G9716" s="11"/>
      <c r="H9716" s="11"/>
      <c r="I9716" s="11"/>
      <c r="J9716" s="16" t="s">
        <v>3515</v>
      </c>
      <c r="K9716" s="17">
        <f>SUM(J9713:J9715)*1</f>
        <v>8</v>
      </c>
      <c r="L9716" s="15">
        <v>296.8</v>
      </c>
      <c r="M9716" s="18">
        <f>ROUND(K9716*L9716,2)</f>
        <v>2374.4</v>
      </c>
    </row>
    <row r="9717" spans="1:13" ht="0.95" customHeight="1">
      <c r="A9717" s="19"/>
      <c r="B9717" s="19"/>
      <c r="C9717" s="19"/>
      <c r="D9717" s="19"/>
      <c r="E9717" s="19"/>
      <c r="F9717" s="19"/>
      <c r="G9717" s="19"/>
      <c r="H9717" s="19"/>
      <c r="I9717" s="19"/>
      <c r="J9717" s="19"/>
      <c r="K9717" s="19"/>
      <c r="L9717" s="19"/>
      <c r="M9717" s="19"/>
    </row>
    <row r="9718" spans="1:13" s="1" customFormat="1">
      <c r="A9718" s="40" t="s">
        <v>3516</v>
      </c>
      <c r="B9718" s="16" t="s">
        <v>22</v>
      </c>
      <c r="C9718" s="16" t="s">
        <v>61</v>
      </c>
      <c r="D9718" s="16" t="s">
        <v>3517</v>
      </c>
      <c r="E9718" s="41"/>
      <c r="F9718" s="41"/>
      <c r="G9718" s="41"/>
      <c r="H9718" s="41"/>
      <c r="I9718" s="41"/>
      <c r="J9718" s="41"/>
      <c r="K9718" s="17">
        <f>K9723</f>
        <v>8</v>
      </c>
      <c r="L9718" s="18">
        <f>L9723</f>
        <v>31.06</v>
      </c>
      <c r="M9718" s="18">
        <f>M9723</f>
        <v>248.48</v>
      </c>
    </row>
    <row r="9719" spans="1:13">
      <c r="A9719" s="11"/>
      <c r="B9719" s="11"/>
      <c r="C9719" s="11"/>
      <c r="D9719" s="10" t="s">
        <v>3518</v>
      </c>
      <c r="E9719" s="11"/>
      <c r="F9719" s="11"/>
      <c r="G9719" s="11"/>
      <c r="H9719" s="11"/>
      <c r="I9719" s="11"/>
      <c r="J9719" s="11"/>
      <c r="K9719" s="11"/>
      <c r="L9719" s="11"/>
      <c r="M9719" s="11"/>
    </row>
    <row r="9720" spans="1:13">
      <c r="A9720" s="11"/>
      <c r="B9720" s="11"/>
      <c r="C9720" s="11"/>
      <c r="D9720" s="11"/>
      <c r="E9720" s="10" t="s">
        <v>2254</v>
      </c>
      <c r="F9720" s="14">
        <v>4</v>
      </c>
      <c r="G9720" s="15">
        <v>0</v>
      </c>
      <c r="H9720" s="15">
        <v>0</v>
      </c>
      <c r="I9720" s="15">
        <v>0</v>
      </c>
      <c r="J9720" s="13">
        <f>OR(F9720&lt;&gt;0,G9720&lt;&gt;0,H9720&lt;&gt;0,I9720&lt;&gt;0)*(F9720 + (F9720 = 0))*(G9720 + (G9720 = 0))*(H9720 + (H9720 = 0))*(I9720 + (I9720 = 0))</f>
        <v>4</v>
      </c>
      <c r="K9720" s="11"/>
      <c r="L9720" s="11"/>
      <c r="M9720" s="11"/>
    </row>
    <row r="9721" spans="1:13">
      <c r="A9721" s="11"/>
      <c r="B9721" s="11"/>
      <c r="C9721" s="11"/>
      <c r="D9721" s="11"/>
      <c r="E9721" s="10" t="s">
        <v>2259</v>
      </c>
      <c r="F9721" s="14">
        <v>4</v>
      </c>
      <c r="G9721" s="15">
        <v>0</v>
      </c>
      <c r="H9721" s="15">
        <v>0</v>
      </c>
      <c r="I9721" s="15">
        <v>0</v>
      </c>
      <c r="J9721" s="13">
        <f>OR(F9721&lt;&gt;0,G9721&lt;&gt;0,H9721&lt;&gt;0,I9721&lt;&gt;0)*(F9721 + (F9721 = 0))*(G9721 + (G9721 = 0))*(H9721 + (H9721 = 0))*(I9721 + (I9721 = 0))</f>
        <v>4</v>
      </c>
      <c r="K9721" s="11"/>
      <c r="L9721" s="11"/>
      <c r="M9721" s="11"/>
    </row>
    <row r="9722" spans="1:13">
      <c r="A9722" s="11"/>
      <c r="B9722" s="11"/>
      <c r="C9722" s="11"/>
      <c r="D9722" s="11"/>
      <c r="E9722" s="10" t="s">
        <v>17</v>
      </c>
      <c r="F9722" s="14"/>
      <c r="G9722" s="15"/>
      <c r="H9722" s="15"/>
      <c r="I9722" s="15"/>
      <c r="J9722" s="13">
        <f>OR(F9722&lt;&gt;0,G9722&lt;&gt;0,H9722&lt;&gt;0,I9722&lt;&gt;0)*(F9722 + (F9722 = 0))*(G9722 + (G9722 = 0))*(H9722 + (H9722 = 0))*(I9722 + (I9722 = 0))</f>
        <v>0</v>
      </c>
      <c r="K9722" s="11"/>
      <c r="L9722" s="11"/>
      <c r="M9722" s="11"/>
    </row>
    <row r="9723" spans="1:13">
      <c r="A9723" s="11"/>
      <c r="B9723" s="11"/>
      <c r="C9723" s="11"/>
      <c r="D9723" s="11"/>
      <c r="E9723" s="11"/>
      <c r="F9723" s="11"/>
      <c r="G9723" s="11"/>
      <c r="H9723" s="11"/>
      <c r="I9723" s="11"/>
      <c r="J9723" s="16" t="s">
        <v>3519</v>
      </c>
      <c r="K9723" s="17">
        <f>SUM(J9720:J9722)*1</f>
        <v>8</v>
      </c>
      <c r="L9723" s="15">
        <v>31.06</v>
      </c>
      <c r="M9723" s="18">
        <f>ROUND(K9723*L9723,2)</f>
        <v>248.48</v>
      </c>
    </row>
    <row r="9724" spans="1:13" ht="0.95" customHeight="1">
      <c r="A9724" s="19"/>
      <c r="B9724" s="19"/>
      <c r="C9724" s="19"/>
      <c r="D9724" s="19"/>
      <c r="E9724" s="19"/>
      <c r="F9724" s="19"/>
      <c r="G9724" s="19"/>
      <c r="H9724" s="19"/>
      <c r="I9724" s="19"/>
      <c r="J9724" s="19"/>
      <c r="K9724" s="19"/>
      <c r="L9724" s="19"/>
      <c r="M9724" s="19"/>
    </row>
    <row r="9725" spans="1:13" s="1" customFormat="1">
      <c r="A9725" s="40" t="s">
        <v>3520</v>
      </c>
      <c r="B9725" s="16" t="s">
        <v>22</v>
      </c>
      <c r="C9725" s="16" t="s">
        <v>23</v>
      </c>
      <c r="D9725" s="16" t="s">
        <v>3521</v>
      </c>
      <c r="E9725" s="41"/>
      <c r="F9725" s="41"/>
      <c r="G9725" s="41"/>
      <c r="H9725" s="41"/>
      <c r="I9725" s="41"/>
      <c r="J9725" s="41"/>
      <c r="K9725" s="17">
        <f>K9730</f>
        <v>320</v>
      </c>
      <c r="L9725" s="18">
        <f>L9730</f>
        <v>34.35</v>
      </c>
      <c r="M9725" s="18">
        <f>M9730</f>
        <v>10992</v>
      </c>
    </row>
    <row r="9726" spans="1:13">
      <c r="A9726" s="11"/>
      <c r="B9726" s="11"/>
      <c r="C9726" s="11"/>
      <c r="D9726" s="10" t="s">
        <v>3522</v>
      </c>
      <c r="E9726" s="11"/>
      <c r="F9726" s="11"/>
      <c r="G9726" s="11"/>
      <c r="H9726" s="11"/>
      <c r="I9726" s="11"/>
      <c r="J9726" s="11"/>
      <c r="K9726" s="11"/>
      <c r="L9726" s="11"/>
      <c r="M9726" s="11"/>
    </row>
    <row r="9727" spans="1:13">
      <c r="A9727" s="11"/>
      <c r="B9727" s="11"/>
      <c r="C9727" s="11"/>
      <c r="D9727" s="11"/>
      <c r="E9727" s="10" t="s">
        <v>2254</v>
      </c>
      <c r="F9727" s="14">
        <v>4</v>
      </c>
      <c r="G9727" s="15">
        <v>40</v>
      </c>
      <c r="H9727" s="15">
        <v>0</v>
      </c>
      <c r="I9727" s="15">
        <v>0</v>
      </c>
      <c r="J9727" s="13">
        <f>OR(F9727&lt;&gt;0,G9727&lt;&gt;0,H9727&lt;&gt;0,I9727&lt;&gt;0)*(F9727 + (F9727 = 0))*(G9727 + (G9727 = 0))*(H9727 + (H9727 = 0))*(I9727 + (I9727 = 0))</f>
        <v>160</v>
      </c>
      <c r="K9727" s="11"/>
      <c r="L9727" s="11"/>
      <c r="M9727" s="11"/>
    </row>
    <row r="9728" spans="1:13">
      <c r="A9728" s="11"/>
      <c r="B9728" s="11"/>
      <c r="C9728" s="11"/>
      <c r="D9728" s="11"/>
      <c r="E9728" s="10" t="s">
        <v>2259</v>
      </c>
      <c r="F9728" s="14">
        <v>4</v>
      </c>
      <c r="G9728" s="15">
        <v>40</v>
      </c>
      <c r="H9728" s="15">
        <v>0</v>
      </c>
      <c r="I9728" s="15">
        <v>0</v>
      </c>
      <c r="J9728" s="13">
        <f>OR(F9728&lt;&gt;0,G9728&lt;&gt;0,H9728&lt;&gt;0,I9728&lt;&gt;0)*(F9728 + (F9728 = 0))*(G9728 + (G9728 = 0))*(H9728 + (H9728 = 0))*(I9728 + (I9728 = 0))</f>
        <v>160</v>
      </c>
      <c r="K9728" s="11"/>
      <c r="L9728" s="11"/>
      <c r="M9728" s="11"/>
    </row>
    <row r="9729" spans="1:13">
      <c r="A9729" s="11"/>
      <c r="B9729" s="11"/>
      <c r="C9729" s="11"/>
      <c r="D9729" s="11"/>
      <c r="E9729" s="10" t="s">
        <v>17</v>
      </c>
      <c r="F9729" s="14"/>
      <c r="G9729" s="15"/>
      <c r="H9729" s="15"/>
      <c r="I9729" s="15"/>
      <c r="J9729" s="13">
        <f>OR(F9729&lt;&gt;0,G9729&lt;&gt;0,H9729&lt;&gt;0,I9729&lt;&gt;0)*(F9729 + (F9729 = 0))*(G9729 + (G9729 = 0))*(H9729 + (H9729 = 0))*(I9729 + (I9729 = 0))</f>
        <v>0</v>
      </c>
      <c r="K9729" s="11"/>
      <c r="L9729" s="11"/>
      <c r="M9729" s="11"/>
    </row>
    <row r="9730" spans="1:13">
      <c r="A9730" s="11"/>
      <c r="B9730" s="11"/>
      <c r="C9730" s="11"/>
      <c r="D9730" s="11"/>
      <c r="E9730" s="11"/>
      <c r="F9730" s="11"/>
      <c r="G9730" s="11"/>
      <c r="H9730" s="11"/>
      <c r="I9730" s="11"/>
      <c r="J9730" s="16" t="s">
        <v>3523</v>
      </c>
      <c r="K9730" s="17">
        <f>SUM(J9727:J9729)*1</f>
        <v>320</v>
      </c>
      <c r="L9730" s="15">
        <v>34.35</v>
      </c>
      <c r="M9730" s="18">
        <f>ROUND(K9730*L9730,2)</f>
        <v>10992</v>
      </c>
    </row>
    <row r="9731" spans="1:13" ht="0.95" customHeight="1">
      <c r="A9731" s="19"/>
      <c r="B9731" s="19"/>
      <c r="C9731" s="19"/>
      <c r="D9731" s="19"/>
      <c r="E9731" s="19"/>
      <c r="F9731" s="19"/>
      <c r="G9731" s="19"/>
      <c r="H9731" s="19"/>
      <c r="I9731" s="19"/>
      <c r="J9731" s="19"/>
      <c r="K9731" s="19"/>
      <c r="L9731" s="19"/>
      <c r="M9731" s="19"/>
    </row>
    <row r="9732" spans="1:13" s="1" customFormat="1">
      <c r="A9732" s="40" t="s">
        <v>3524</v>
      </c>
      <c r="B9732" s="16" t="s">
        <v>22</v>
      </c>
      <c r="C9732" s="16" t="s">
        <v>61</v>
      </c>
      <c r="D9732" s="16" t="s">
        <v>3525</v>
      </c>
      <c r="E9732" s="41"/>
      <c r="F9732" s="41"/>
      <c r="G9732" s="41"/>
      <c r="H9732" s="41"/>
      <c r="I9732" s="41"/>
      <c r="J9732" s="41"/>
      <c r="K9732" s="17">
        <f>K9737</f>
        <v>8</v>
      </c>
      <c r="L9732" s="18">
        <f>L9737</f>
        <v>743.25</v>
      </c>
      <c r="M9732" s="18">
        <f>M9737</f>
        <v>5946</v>
      </c>
    </row>
    <row r="9733" spans="1:13">
      <c r="A9733" s="11"/>
      <c r="B9733" s="11"/>
      <c r="C9733" s="11"/>
      <c r="D9733" s="10" t="s">
        <v>3526</v>
      </c>
      <c r="E9733" s="11"/>
      <c r="F9733" s="11"/>
      <c r="G9733" s="11"/>
      <c r="H9733" s="11"/>
      <c r="I9733" s="11"/>
      <c r="J9733" s="11"/>
      <c r="K9733" s="11"/>
      <c r="L9733" s="11"/>
      <c r="M9733" s="11"/>
    </row>
    <row r="9734" spans="1:13">
      <c r="A9734" s="11"/>
      <c r="B9734" s="11"/>
      <c r="C9734" s="11"/>
      <c r="D9734" s="11"/>
      <c r="E9734" s="10" t="s">
        <v>2254</v>
      </c>
      <c r="F9734" s="14">
        <v>4</v>
      </c>
      <c r="G9734" s="15">
        <v>0</v>
      </c>
      <c r="H9734" s="15">
        <v>0</v>
      </c>
      <c r="I9734" s="15">
        <v>0</v>
      </c>
      <c r="J9734" s="13">
        <f>OR(F9734&lt;&gt;0,G9734&lt;&gt;0,H9734&lt;&gt;0,I9734&lt;&gt;0)*(F9734 + (F9734 = 0))*(G9734 + (G9734 = 0))*(H9734 + (H9734 = 0))*(I9734 + (I9734 = 0))</f>
        <v>4</v>
      </c>
      <c r="K9734" s="11"/>
      <c r="L9734" s="11"/>
      <c r="M9734" s="11"/>
    </row>
    <row r="9735" spans="1:13">
      <c r="A9735" s="11"/>
      <c r="B9735" s="11"/>
      <c r="C9735" s="11"/>
      <c r="D9735" s="11"/>
      <c r="E9735" s="10" t="s">
        <v>2259</v>
      </c>
      <c r="F9735" s="14">
        <v>4</v>
      </c>
      <c r="G9735" s="15">
        <v>0</v>
      </c>
      <c r="H9735" s="15">
        <v>0</v>
      </c>
      <c r="I9735" s="15">
        <v>0</v>
      </c>
      <c r="J9735" s="13">
        <f>OR(F9735&lt;&gt;0,G9735&lt;&gt;0,H9735&lt;&gt;0,I9735&lt;&gt;0)*(F9735 + (F9735 = 0))*(G9735 + (G9735 = 0))*(H9735 + (H9735 = 0))*(I9735 + (I9735 = 0))</f>
        <v>4</v>
      </c>
      <c r="K9735" s="11"/>
      <c r="L9735" s="11"/>
      <c r="M9735" s="11"/>
    </row>
    <row r="9736" spans="1:13">
      <c r="A9736" s="11"/>
      <c r="B9736" s="11"/>
      <c r="C9736" s="11"/>
      <c r="D9736" s="11"/>
      <c r="E9736" s="10" t="s">
        <v>17</v>
      </c>
      <c r="F9736" s="14"/>
      <c r="G9736" s="15"/>
      <c r="H9736" s="15"/>
      <c r="I9736" s="15"/>
      <c r="J9736" s="13">
        <f>OR(F9736&lt;&gt;0,G9736&lt;&gt;0,H9736&lt;&gt;0,I9736&lt;&gt;0)*(F9736 + (F9736 = 0))*(G9736 + (G9736 = 0))*(H9736 + (H9736 = 0))*(I9736 + (I9736 = 0))</f>
        <v>0</v>
      </c>
      <c r="K9736" s="11"/>
      <c r="L9736" s="11"/>
      <c r="M9736" s="11"/>
    </row>
    <row r="9737" spans="1:13">
      <c r="A9737" s="11"/>
      <c r="B9737" s="11"/>
      <c r="C9737" s="11"/>
      <c r="D9737" s="11"/>
      <c r="E9737" s="11"/>
      <c r="F9737" s="11"/>
      <c r="G9737" s="11"/>
      <c r="H9737" s="11"/>
      <c r="I9737" s="11"/>
      <c r="J9737" s="16" t="s">
        <v>3527</v>
      </c>
      <c r="K9737" s="17">
        <f>SUM(J9734:J9736)*1</f>
        <v>8</v>
      </c>
      <c r="L9737" s="15">
        <v>743.25</v>
      </c>
      <c r="M9737" s="18">
        <f>ROUND(K9737*L9737,2)</f>
        <v>5946</v>
      </c>
    </row>
    <row r="9738" spans="1:13" ht="0.95" customHeight="1">
      <c r="A9738" s="19"/>
      <c r="B9738" s="19"/>
      <c r="C9738" s="19"/>
      <c r="D9738" s="19"/>
      <c r="E9738" s="19"/>
      <c r="F9738" s="19"/>
      <c r="G9738" s="19"/>
      <c r="H9738" s="19"/>
      <c r="I9738" s="19"/>
      <c r="J9738" s="19"/>
      <c r="K9738" s="19"/>
      <c r="L9738" s="19"/>
      <c r="M9738" s="19"/>
    </row>
    <row r="9739" spans="1:13">
      <c r="A9739" s="11"/>
      <c r="B9739" s="11"/>
      <c r="C9739" s="11"/>
      <c r="D9739" s="11"/>
      <c r="E9739" s="11"/>
      <c r="F9739" s="11"/>
      <c r="G9739" s="11"/>
      <c r="H9739" s="11"/>
      <c r="I9739" s="11"/>
      <c r="J9739" s="16" t="s">
        <v>3528</v>
      </c>
      <c r="K9739" s="20">
        <v>1</v>
      </c>
      <c r="L9739" s="18">
        <f>M9697+M9704+M9711+M9718+M9725+M9732</f>
        <v>33712.160000000003</v>
      </c>
      <c r="M9739" s="18">
        <f>ROUND(K9739*L9739,2)</f>
        <v>33712.160000000003</v>
      </c>
    </row>
    <row r="9740" spans="1:13" ht="0.95" customHeight="1">
      <c r="A9740" s="19"/>
      <c r="B9740" s="19"/>
      <c r="C9740" s="19"/>
      <c r="D9740" s="19"/>
      <c r="E9740" s="19"/>
      <c r="F9740" s="19"/>
      <c r="G9740" s="19"/>
      <c r="H9740" s="19"/>
      <c r="I9740" s="19"/>
      <c r="J9740" s="19"/>
      <c r="K9740" s="19"/>
      <c r="L9740" s="19"/>
      <c r="M9740" s="19"/>
    </row>
    <row r="9741" spans="1:13">
      <c r="A9741" s="33" t="s">
        <v>3529</v>
      </c>
      <c r="B9741" s="33" t="s">
        <v>16</v>
      </c>
      <c r="C9741" s="33" t="s">
        <v>17</v>
      </c>
      <c r="D9741" s="33" t="s">
        <v>3530</v>
      </c>
      <c r="E9741" s="34"/>
      <c r="F9741" s="34"/>
      <c r="G9741" s="34"/>
      <c r="H9741" s="34"/>
      <c r="I9741" s="34"/>
      <c r="J9741" s="34"/>
      <c r="K9741" s="35">
        <f>K9813</f>
        <v>1</v>
      </c>
      <c r="L9741" s="36">
        <f>L9813</f>
        <v>16502.04</v>
      </c>
      <c r="M9741" s="36">
        <f>M9813</f>
        <v>16502.04</v>
      </c>
    </row>
    <row r="9742" spans="1:13" s="1" customFormat="1">
      <c r="A9742" s="40" t="s">
        <v>3531</v>
      </c>
      <c r="B9742" s="16" t="s">
        <v>22</v>
      </c>
      <c r="C9742" s="16" t="s">
        <v>61</v>
      </c>
      <c r="D9742" s="16" t="s">
        <v>3532</v>
      </c>
      <c r="E9742" s="41"/>
      <c r="F9742" s="41"/>
      <c r="G9742" s="41"/>
      <c r="H9742" s="41"/>
      <c r="I9742" s="41"/>
      <c r="J9742" s="41"/>
      <c r="K9742" s="17">
        <f>K9747</f>
        <v>2</v>
      </c>
      <c r="L9742" s="18">
        <f>L9747</f>
        <v>984.97</v>
      </c>
      <c r="M9742" s="18">
        <f>M9747</f>
        <v>1969.94</v>
      </c>
    </row>
    <row r="9743" spans="1:13">
      <c r="A9743" s="11"/>
      <c r="B9743" s="11"/>
      <c r="C9743" s="11"/>
      <c r="D9743" s="10" t="s">
        <v>3533</v>
      </c>
      <c r="E9743" s="11"/>
      <c r="F9743" s="11"/>
      <c r="G9743" s="11"/>
      <c r="H9743" s="11"/>
      <c r="I9743" s="11"/>
      <c r="J9743" s="11"/>
      <c r="K9743" s="11"/>
      <c r="L9743" s="11"/>
      <c r="M9743" s="11"/>
    </row>
    <row r="9744" spans="1:13">
      <c r="A9744" s="11"/>
      <c r="B9744" s="11"/>
      <c r="C9744" s="11"/>
      <c r="D9744" s="11"/>
      <c r="E9744" s="10" t="s">
        <v>3534</v>
      </c>
      <c r="F9744" s="14">
        <v>1</v>
      </c>
      <c r="G9744" s="15">
        <v>0</v>
      </c>
      <c r="H9744" s="15">
        <v>0</v>
      </c>
      <c r="I9744" s="15">
        <v>0</v>
      </c>
      <c r="J9744" s="13">
        <f>OR(F9744&lt;&gt;0,G9744&lt;&gt;0,H9744&lt;&gt;0,I9744&lt;&gt;0)*(F9744 + (F9744 = 0))*(G9744 + (G9744 = 0))*(H9744 + (H9744 = 0))*(I9744 + (I9744 = 0))</f>
        <v>1</v>
      </c>
      <c r="K9744" s="11"/>
      <c r="L9744" s="11"/>
      <c r="M9744" s="11"/>
    </row>
    <row r="9745" spans="1:13">
      <c r="A9745" s="11"/>
      <c r="B9745" s="11"/>
      <c r="C9745" s="11"/>
      <c r="D9745" s="11"/>
      <c r="E9745" s="10" t="s">
        <v>3535</v>
      </c>
      <c r="F9745" s="14">
        <v>1</v>
      </c>
      <c r="G9745" s="15">
        <v>0</v>
      </c>
      <c r="H9745" s="15">
        <v>0</v>
      </c>
      <c r="I9745" s="15">
        <v>0</v>
      </c>
      <c r="J9745" s="13">
        <f>OR(F9745&lt;&gt;0,G9745&lt;&gt;0,H9745&lt;&gt;0,I9745&lt;&gt;0)*(F9745 + (F9745 = 0))*(G9745 + (G9745 = 0))*(H9745 + (H9745 = 0))*(I9745 + (I9745 = 0))</f>
        <v>1</v>
      </c>
      <c r="K9745" s="11"/>
      <c r="L9745" s="11"/>
      <c r="M9745" s="11"/>
    </row>
    <row r="9746" spans="1:13">
      <c r="A9746" s="11"/>
      <c r="B9746" s="11"/>
      <c r="C9746" s="11"/>
      <c r="D9746" s="11"/>
      <c r="E9746" s="10" t="s">
        <v>17</v>
      </c>
      <c r="F9746" s="14"/>
      <c r="G9746" s="15"/>
      <c r="H9746" s="15"/>
      <c r="I9746" s="15"/>
      <c r="J9746" s="13">
        <f>OR(F9746&lt;&gt;0,G9746&lt;&gt;0,H9746&lt;&gt;0,I9746&lt;&gt;0)*(F9746 + (F9746 = 0))*(G9746 + (G9746 = 0))*(H9746 + (H9746 = 0))*(I9746 + (I9746 = 0))</f>
        <v>0</v>
      </c>
      <c r="K9746" s="11"/>
      <c r="L9746" s="11"/>
      <c r="M9746" s="11"/>
    </row>
    <row r="9747" spans="1:13">
      <c r="A9747" s="11"/>
      <c r="B9747" s="11"/>
      <c r="C9747" s="11"/>
      <c r="D9747" s="11"/>
      <c r="E9747" s="11"/>
      <c r="F9747" s="11"/>
      <c r="G9747" s="11"/>
      <c r="H9747" s="11"/>
      <c r="I9747" s="11"/>
      <c r="J9747" s="16" t="s">
        <v>3536</v>
      </c>
      <c r="K9747" s="17">
        <f>SUM(J9744:J9746)*1</f>
        <v>2</v>
      </c>
      <c r="L9747" s="15">
        <v>984.97</v>
      </c>
      <c r="M9747" s="18">
        <f>ROUND(K9747*L9747,2)</f>
        <v>1969.94</v>
      </c>
    </row>
    <row r="9748" spans="1:13" ht="0.95" customHeight="1">
      <c r="A9748" s="19"/>
      <c r="B9748" s="19"/>
      <c r="C9748" s="19"/>
      <c r="D9748" s="19"/>
      <c r="E9748" s="19"/>
      <c r="F9748" s="19"/>
      <c r="G9748" s="19"/>
      <c r="H9748" s="19"/>
      <c r="I9748" s="19"/>
      <c r="J9748" s="19"/>
      <c r="K9748" s="19"/>
      <c r="L9748" s="19"/>
      <c r="M9748" s="19"/>
    </row>
    <row r="9749" spans="1:13" s="1" customFormat="1">
      <c r="A9749" s="40" t="s">
        <v>3537</v>
      </c>
      <c r="B9749" s="16" t="s">
        <v>22</v>
      </c>
      <c r="C9749" s="16" t="s">
        <v>61</v>
      </c>
      <c r="D9749" s="16" t="s">
        <v>3538</v>
      </c>
      <c r="E9749" s="41"/>
      <c r="F9749" s="41"/>
      <c r="G9749" s="41"/>
      <c r="H9749" s="41"/>
      <c r="I9749" s="41"/>
      <c r="J9749" s="41"/>
      <c r="K9749" s="17">
        <f>K9754</f>
        <v>28</v>
      </c>
      <c r="L9749" s="18">
        <f>L9754</f>
        <v>95.91</v>
      </c>
      <c r="M9749" s="18">
        <f>M9754</f>
        <v>2685.48</v>
      </c>
    </row>
    <row r="9750" spans="1:13">
      <c r="A9750" s="11"/>
      <c r="B9750" s="11"/>
      <c r="C9750" s="11"/>
      <c r="D9750" s="10" t="s">
        <v>3539</v>
      </c>
      <c r="E9750" s="11"/>
      <c r="F9750" s="11"/>
      <c r="G9750" s="11"/>
      <c r="H9750" s="11"/>
      <c r="I9750" s="11"/>
      <c r="J9750" s="11"/>
      <c r="K9750" s="11"/>
      <c r="L9750" s="11"/>
      <c r="M9750" s="11"/>
    </row>
    <row r="9751" spans="1:13">
      <c r="A9751" s="11"/>
      <c r="B9751" s="11"/>
      <c r="C9751" s="11"/>
      <c r="D9751" s="11"/>
      <c r="E9751" s="10" t="s">
        <v>3534</v>
      </c>
      <c r="F9751" s="14">
        <v>17</v>
      </c>
      <c r="G9751" s="15">
        <v>0</v>
      </c>
      <c r="H9751" s="15">
        <v>0</v>
      </c>
      <c r="I9751" s="15">
        <v>0</v>
      </c>
      <c r="J9751" s="13">
        <f>OR(F9751&lt;&gt;0,G9751&lt;&gt;0,H9751&lt;&gt;0,I9751&lt;&gt;0)*(F9751 + (F9751 = 0))*(G9751 + (G9751 = 0))*(H9751 + (H9751 = 0))*(I9751 + (I9751 = 0))</f>
        <v>17</v>
      </c>
      <c r="K9751" s="11"/>
      <c r="L9751" s="11"/>
      <c r="M9751" s="11"/>
    </row>
    <row r="9752" spans="1:13">
      <c r="A9752" s="11"/>
      <c r="B9752" s="11"/>
      <c r="C9752" s="11"/>
      <c r="D9752" s="11"/>
      <c r="E9752" s="10" t="s">
        <v>3535</v>
      </c>
      <c r="F9752" s="14">
        <v>11</v>
      </c>
      <c r="G9752" s="15">
        <v>0</v>
      </c>
      <c r="H9752" s="15">
        <v>0</v>
      </c>
      <c r="I9752" s="15">
        <v>0</v>
      </c>
      <c r="J9752" s="13">
        <f>OR(F9752&lt;&gt;0,G9752&lt;&gt;0,H9752&lt;&gt;0,I9752&lt;&gt;0)*(F9752 + (F9752 = 0))*(G9752 + (G9752 = 0))*(H9752 + (H9752 = 0))*(I9752 + (I9752 = 0))</f>
        <v>11</v>
      </c>
      <c r="K9752" s="11"/>
      <c r="L9752" s="11"/>
      <c r="M9752" s="11"/>
    </row>
    <row r="9753" spans="1:13">
      <c r="A9753" s="11"/>
      <c r="B9753" s="11"/>
      <c r="C9753" s="11"/>
      <c r="D9753" s="11"/>
      <c r="E9753" s="10" t="s">
        <v>17</v>
      </c>
      <c r="F9753" s="14"/>
      <c r="G9753" s="15"/>
      <c r="H9753" s="15"/>
      <c r="I9753" s="15"/>
      <c r="J9753" s="13">
        <f>OR(F9753&lt;&gt;0,G9753&lt;&gt;0,H9753&lt;&gt;0,I9753&lt;&gt;0)*(F9753 + (F9753 = 0))*(G9753 + (G9753 = 0))*(H9753 + (H9753 = 0))*(I9753 + (I9753 = 0))</f>
        <v>0</v>
      </c>
      <c r="K9753" s="11"/>
      <c r="L9753" s="11"/>
      <c r="M9753" s="11"/>
    </row>
    <row r="9754" spans="1:13">
      <c r="A9754" s="11"/>
      <c r="B9754" s="11"/>
      <c r="C9754" s="11"/>
      <c r="D9754" s="11"/>
      <c r="E9754" s="11"/>
      <c r="F9754" s="11"/>
      <c r="G9754" s="11"/>
      <c r="H9754" s="11"/>
      <c r="I9754" s="11"/>
      <c r="J9754" s="16" t="s">
        <v>3540</v>
      </c>
      <c r="K9754" s="17">
        <f>SUM(J9751:J9753)*1</f>
        <v>28</v>
      </c>
      <c r="L9754" s="15">
        <v>95.91</v>
      </c>
      <c r="M9754" s="18">
        <f>ROUND(K9754*L9754,2)</f>
        <v>2685.48</v>
      </c>
    </row>
    <row r="9755" spans="1:13" ht="0.95" customHeight="1">
      <c r="A9755" s="19"/>
      <c r="B9755" s="19"/>
      <c r="C9755" s="19"/>
      <c r="D9755" s="19"/>
      <c r="E9755" s="19"/>
      <c r="F9755" s="19"/>
      <c r="G9755" s="19"/>
      <c r="H9755" s="19"/>
      <c r="I9755" s="19"/>
      <c r="J9755" s="19"/>
      <c r="K9755" s="19"/>
      <c r="L9755" s="19"/>
      <c r="M9755" s="19"/>
    </row>
    <row r="9756" spans="1:13" s="1" customFormat="1">
      <c r="A9756" s="40" t="s">
        <v>3541</v>
      </c>
      <c r="B9756" s="16" t="s">
        <v>22</v>
      </c>
      <c r="C9756" s="16" t="s">
        <v>61</v>
      </c>
      <c r="D9756" s="16" t="s">
        <v>3542</v>
      </c>
      <c r="E9756" s="41"/>
      <c r="F9756" s="41"/>
      <c r="G9756" s="41"/>
      <c r="H9756" s="41"/>
      <c r="I9756" s="41"/>
      <c r="J9756" s="41"/>
      <c r="K9756" s="17">
        <f>K9761</f>
        <v>6</v>
      </c>
      <c r="L9756" s="18">
        <f>L9761</f>
        <v>129.84</v>
      </c>
      <c r="M9756" s="18">
        <f>M9761</f>
        <v>779.04</v>
      </c>
    </row>
    <row r="9757" spans="1:13">
      <c r="A9757" s="11"/>
      <c r="B9757" s="11"/>
      <c r="C9757" s="11"/>
      <c r="D9757" s="10" t="s">
        <v>3543</v>
      </c>
      <c r="E9757" s="11"/>
      <c r="F9757" s="11"/>
      <c r="G9757" s="11"/>
      <c r="H9757" s="11"/>
      <c r="I9757" s="11"/>
      <c r="J9757" s="11"/>
      <c r="K9757" s="11"/>
      <c r="L9757" s="11"/>
      <c r="M9757" s="11"/>
    </row>
    <row r="9758" spans="1:13">
      <c r="A9758" s="11"/>
      <c r="B9758" s="11"/>
      <c r="C9758" s="11"/>
      <c r="D9758" s="11"/>
      <c r="E9758" s="10" t="s">
        <v>3534</v>
      </c>
      <c r="F9758" s="14">
        <v>4</v>
      </c>
      <c r="G9758" s="15">
        <v>0</v>
      </c>
      <c r="H9758" s="15">
        <v>0</v>
      </c>
      <c r="I9758" s="15">
        <v>0</v>
      </c>
      <c r="J9758" s="13">
        <f>OR(F9758&lt;&gt;0,G9758&lt;&gt;0,H9758&lt;&gt;0,I9758&lt;&gt;0)*(F9758 + (F9758 = 0))*(G9758 + (G9758 = 0))*(H9758 + (H9758 = 0))*(I9758 + (I9758 = 0))</f>
        <v>4</v>
      </c>
      <c r="K9758" s="11"/>
      <c r="L9758" s="11"/>
      <c r="M9758" s="11"/>
    </row>
    <row r="9759" spans="1:13">
      <c r="A9759" s="11"/>
      <c r="B9759" s="11"/>
      <c r="C9759" s="11"/>
      <c r="D9759" s="11"/>
      <c r="E9759" s="10" t="s">
        <v>3535</v>
      </c>
      <c r="F9759" s="14">
        <v>2</v>
      </c>
      <c r="G9759" s="15">
        <v>0</v>
      </c>
      <c r="H9759" s="15">
        <v>0</v>
      </c>
      <c r="I9759" s="15">
        <v>0</v>
      </c>
      <c r="J9759" s="13">
        <f>OR(F9759&lt;&gt;0,G9759&lt;&gt;0,H9759&lt;&gt;0,I9759&lt;&gt;0)*(F9759 + (F9759 = 0))*(G9759 + (G9759 = 0))*(H9759 + (H9759 = 0))*(I9759 + (I9759 = 0))</f>
        <v>2</v>
      </c>
      <c r="K9759" s="11"/>
      <c r="L9759" s="11"/>
      <c r="M9759" s="11"/>
    </row>
    <row r="9760" spans="1:13">
      <c r="A9760" s="11"/>
      <c r="B9760" s="11"/>
      <c r="C9760" s="11"/>
      <c r="D9760" s="11"/>
      <c r="E9760" s="10" t="s">
        <v>17</v>
      </c>
      <c r="F9760" s="14"/>
      <c r="G9760" s="15"/>
      <c r="H9760" s="15"/>
      <c r="I9760" s="15"/>
      <c r="J9760" s="13">
        <f>OR(F9760&lt;&gt;0,G9760&lt;&gt;0,H9760&lt;&gt;0,I9760&lt;&gt;0)*(F9760 + (F9760 = 0))*(G9760 + (G9760 = 0))*(H9760 + (H9760 = 0))*(I9760 + (I9760 = 0))</f>
        <v>0</v>
      </c>
      <c r="K9760" s="11"/>
      <c r="L9760" s="11"/>
      <c r="M9760" s="11"/>
    </row>
    <row r="9761" spans="1:13">
      <c r="A9761" s="11"/>
      <c r="B9761" s="11"/>
      <c r="C9761" s="11"/>
      <c r="D9761" s="11"/>
      <c r="E9761" s="11"/>
      <c r="F9761" s="11"/>
      <c r="G9761" s="11"/>
      <c r="H9761" s="11"/>
      <c r="I9761" s="11"/>
      <c r="J9761" s="16" t="s">
        <v>3544</v>
      </c>
      <c r="K9761" s="17">
        <f>SUM(J9758:J9760)*1</f>
        <v>6</v>
      </c>
      <c r="L9761" s="15">
        <v>129.84</v>
      </c>
      <c r="M9761" s="18">
        <f>ROUND(K9761*L9761,2)</f>
        <v>779.04</v>
      </c>
    </row>
    <row r="9762" spans="1:13" ht="0.95" customHeight="1">
      <c r="A9762" s="19"/>
      <c r="B9762" s="19"/>
      <c r="C9762" s="19"/>
      <c r="D9762" s="19"/>
      <c r="E9762" s="19"/>
      <c r="F9762" s="19"/>
      <c r="G9762" s="19"/>
      <c r="H9762" s="19"/>
      <c r="I9762" s="19"/>
      <c r="J9762" s="19"/>
      <c r="K9762" s="19"/>
      <c r="L9762" s="19"/>
      <c r="M9762" s="19"/>
    </row>
    <row r="9763" spans="1:13" s="1" customFormat="1">
      <c r="A9763" s="40" t="s">
        <v>3545</v>
      </c>
      <c r="B9763" s="16" t="s">
        <v>22</v>
      </c>
      <c r="C9763" s="16" t="s">
        <v>61</v>
      </c>
      <c r="D9763" s="16" t="s">
        <v>3546</v>
      </c>
      <c r="E9763" s="41"/>
      <c r="F9763" s="41"/>
      <c r="G9763" s="41"/>
      <c r="H9763" s="41"/>
      <c r="I9763" s="41"/>
      <c r="J9763" s="41"/>
      <c r="K9763" s="17">
        <f>K9768</f>
        <v>9</v>
      </c>
      <c r="L9763" s="18">
        <f>L9768</f>
        <v>77.69</v>
      </c>
      <c r="M9763" s="18">
        <f>M9768</f>
        <v>699.21</v>
      </c>
    </row>
    <row r="9764" spans="1:13">
      <c r="A9764" s="11"/>
      <c r="B9764" s="11"/>
      <c r="C9764" s="11"/>
      <c r="D9764" s="10" t="s">
        <v>3547</v>
      </c>
      <c r="E9764" s="11"/>
      <c r="F9764" s="11"/>
      <c r="G9764" s="11"/>
      <c r="H9764" s="11"/>
      <c r="I9764" s="11"/>
      <c r="J9764" s="11"/>
      <c r="K9764" s="11"/>
      <c r="L9764" s="11"/>
      <c r="M9764" s="11"/>
    </row>
    <row r="9765" spans="1:13">
      <c r="A9765" s="11"/>
      <c r="B9765" s="11"/>
      <c r="C9765" s="11"/>
      <c r="D9765" s="11"/>
      <c r="E9765" s="10" t="s">
        <v>3534</v>
      </c>
      <c r="F9765" s="14">
        <v>5</v>
      </c>
      <c r="G9765" s="15">
        <v>0</v>
      </c>
      <c r="H9765" s="15">
        <v>0</v>
      </c>
      <c r="I9765" s="15">
        <v>0</v>
      </c>
      <c r="J9765" s="13">
        <f>OR(F9765&lt;&gt;0,G9765&lt;&gt;0,H9765&lt;&gt;0,I9765&lt;&gt;0)*(F9765 + (F9765 = 0))*(G9765 + (G9765 = 0))*(H9765 + (H9765 = 0))*(I9765 + (I9765 = 0))</f>
        <v>5</v>
      </c>
      <c r="K9765" s="11"/>
      <c r="L9765" s="11"/>
      <c r="M9765" s="11"/>
    </row>
    <row r="9766" spans="1:13">
      <c r="A9766" s="11"/>
      <c r="B9766" s="11"/>
      <c r="C9766" s="11"/>
      <c r="D9766" s="11"/>
      <c r="E9766" s="10" t="s">
        <v>3535</v>
      </c>
      <c r="F9766" s="14">
        <v>4</v>
      </c>
      <c r="G9766" s="15">
        <v>0</v>
      </c>
      <c r="H9766" s="15">
        <v>0</v>
      </c>
      <c r="I9766" s="15">
        <v>0</v>
      </c>
      <c r="J9766" s="13">
        <f>OR(F9766&lt;&gt;0,G9766&lt;&gt;0,H9766&lt;&gt;0,I9766&lt;&gt;0)*(F9766 + (F9766 = 0))*(G9766 + (G9766 = 0))*(H9766 + (H9766 = 0))*(I9766 + (I9766 = 0))</f>
        <v>4</v>
      </c>
      <c r="K9766" s="11"/>
      <c r="L9766" s="11"/>
      <c r="M9766" s="11"/>
    </row>
    <row r="9767" spans="1:13">
      <c r="A9767" s="11"/>
      <c r="B9767" s="11"/>
      <c r="C9767" s="11"/>
      <c r="D9767" s="11"/>
      <c r="E9767" s="10" t="s">
        <v>17</v>
      </c>
      <c r="F9767" s="14"/>
      <c r="G9767" s="15"/>
      <c r="H9767" s="15"/>
      <c r="I9767" s="15"/>
      <c r="J9767" s="13">
        <f>OR(F9767&lt;&gt;0,G9767&lt;&gt;0,H9767&lt;&gt;0,I9767&lt;&gt;0)*(F9767 + (F9767 = 0))*(G9767 + (G9767 = 0))*(H9767 + (H9767 = 0))*(I9767 + (I9767 = 0))</f>
        <v>0</v>
      </c>
      <c r="K9767" s="11"/>
      <c r="L9767" s="11"/>
      <c r="M9767" s="11"/>
    </row>
    <row r="9768" spans="1:13">
      <c r="A9768" s="11"/>
      <c r="B9768" s="11"/>
      <c r="C9768" s="11"/>
      <c r="D9768" s="11"/>
      <c r="E9768" s="11"/>
      <c r="F9768" s="11"/>
      <c r="G9768" s="11"/>
      <c r="H9768" s="11"/>
      <c r="I9768" s="11"/>
      <c r="J9768" s="16" t="s">
        <v>3548</v>
      </c>
      <c r="K9768" s="17">
        <f>SUM(J9765:J9767)*1</f>
        <v>9</v>
      </c>
      <c r="L9768" s="15">
        <v>77.69</v>
      </c>
      <c r="M9768" s="18">
        <f>ROUND(K9768*L9768,2)</f>
        <v>699.21</v>
      </c>
    </row>
    <row r="9769" spans="1:13" ht="0.95" customHeight="1">
      <c r="A9769" s="19"/>
      <c r="B9769" s="19"/>
      <c r="C9769" s="19"/>
      <c r="D9769" s="19"/>
      <c r="E9769" s="19"/>
      <c r="F9769" s="19"/>
      <c r="G9769" s="19"/>
      <c r="H9769" s="19"/>
      <c r="I9769" s="19"/>
      <c r="J9769" s="19"/>
      <c r="K9769" s="19"/>
      <c r="L9769" s="19"/>
      <c r="M9769" s="19"/>
    </row>
    <row r="9770" spans="1:13" s="1" customFormat="1">
      <c r="A9770" s="40" t="s">
        <v>3549</v>
      </c>
      <c r="B9770" s="16" t="s">
        <v>22</v>
      </c>
      <c r="C9770" s="16" t="s">
        <v>23</v>
      </c>
      <c r="D9770" s="16" t="s">
        <v>3550</v>
      </c>
      <c r="E9770" s="41"/>
      <c r="F9770" s="41"/>
      <c r="G9770" s="41"/>
      <c r="H9770" s="41"/>
      <c r="I9770" s="41"/>
      <c r="J9770" s="41"/>
      <c r="K9770" s="17">
        <f>K9775</f>
        <v>804</v>
      </c>
      <c r="L9770" s="18">
        <f>L9775</f>
        <v>8.36</v>
      </c>
      <c r="M9770" s="18">
        <f>M9775</f>
        <v>6721.44</v>
      </c>
    </row>
    <row r="9771" spans="1:13">
      <c r="A9771" s="11"/>
      <c r="B9771" s="11"/>
      <c r="C9771" s="11"/>
      <c r="D9771" s="10" t="s">
        <v>3551</v>
      </c>
      <c r="E9771" s="11"/>
      <c r="F9771" s="11"/>
      <c r="G9771" s="11"/>
      <c r="H9771" s="11"/>
      <c r="I9771" s="11"/>
      <c r="J9771" s="11"/>
      <c r="K9771" s="11"/>
      <c r="L9771" s="11"/>
      <c r="M9771" s="11"/>
    </row>
    <row r="9772" spans="1:13">
      <c r="A9772" s="11"/>
      <c r="B9772" s="11"/>
      <c r="C9772" s="11"/>
      <c r="D9772" s="11"/>
      <c r="E9772" s="10" t="s">
        <v>3534</v>
      </c>
      <c r="F9772" s="14">
        <v>1</v>
      </c>
      <c r="G9772" s="15">
        <v>480</v>
      </c>
      <c r="H9772" s="15">
        <v>0</v>
      </c>
      <c r="I9772" s="15">
        <v>0</v>
      </c>
      <c r="J9772" s="13">
        <f>OR(F9772&lt;&gt;0,G9772&lt;&gt;0,H9772&lt;&gt;0,I9772&lt;&gt;0)*(F9772 + (F9772 = 0))*(G9772 + (G9772 = 0))*(H9772 + (H9772 = 0))*(I9772 + (I9772 = 0))</f>
        <v>480</v>
      </c>
      <c r="K9772" s="11"/>
      <c r="L9772" s="11"/>
      <c r="M9772" s="11"/>
    </row>
    <row r="9773" spans="1:13">
      <c r="A9773" s="11"/>
      <c r="B9773" s="11"/>
      <c r="C9773" s="11"/>
      <c r="D9773" s="11"/>
      <c r="E9773" s="10" t="s">
        <v>3535</v>
      </c>
      <c r="F9773" s="14">
        <v>1</v>
      </c>
      <c r="G9773" s="15">
        <v>324</v>
      </c>
      <c r="H9773" s="15">
        <v>0</v>
      </c>
      <c r="I9773" s="15">
        <v>0</v>
      </c>
      <c r="J9773" s="13">
        <f>OR(F9773&lt;&gt;0,G9773&lt;&gt;0,H9773&lt;&gt;0,I9773&lt;&gt;0)*(F9773 + (F9773 = 0))*(G9773 + (G9773 = 0))*(H9773 + (H9773 = 0))*(I9773 + (I9773 = 0))</f>
        <v>324</v>
      </c>
      <c r="K9773" s="11"/>
      <c r="L9773" s="11"/>
      <c r="M9773" s="11"/>
    </row>
    <row r="9774" spans="1:13">
      <c r="A9774" s="11"/>
      <c r="B9774" s="11"/>
      <c r="C9774" s="11"/>
      <c r="D9774" s="11"/>
      <c r="E9774" s="10" t="s">
        <v>17</v>
      </c>
      <c r="F9774" s="14"/>
      <c r="G9774" s="15"/>
      <c r="H9774" s="15"/>
      <c r="I9774" s="15"/>
      <c r="J9774" s="13">
        <f>OR(F9774&lt;&gt;0,G9774&lt;&gt;0,H9774&lt;&gt;0,I9774&lt;&gt;0)*(F9774 + (F9774 = 0))*(G9774 + (G9774 = 0))*(H9774 + (H9774 = 0))*(I9774 + (I9774 = 0))</f>
        <v>0</v>
      </c>
      <c r="K9774" s="11"/>
      <c r="L9774" s="11"/>
      <c r="M9774" s="11"/>
    </row>
    <row r="9775" spans="1:13">
      <c r="A9775" s="11"/>
      <c r="B9775" s="11"/>
      <c r="C9775" s="11"/>
      <c r="D9775" s="11"/>
      <c r="E9775" s="11"/>
      <c r="F9775" s="11"/>
      <c r="G9775" s="11"/>
      <c r="H9775" s="11"/>
      <c r="I9775" s="11"/>
      <c r="J9775" s="16" t="s">
        <v>3552</v>
      </c>
      <c r="K9775" s="17">
        <f>SUM(J9772:J9774)*1</f>
        <v>804</v>
      </c>
      <c r="L9775" s="15">
        <v>8.36</v>
      </c>
      <c r="M9775" s="18">
        <f>ROUND(K9775*L9775,2)</f>
        <v>6721.44</v>
      </c>
    </row>
    <row r="9776" spans="1:13" ht="0.95" customHeight="1">
      <c r="A9776" s="19"/>
      <c r="B9776" s="19"/>
      <c r="C9776" s="19"/>
      <c r="D9776" s="19"/>
      <c r="E9776" s="19"/>
      <c r="F9776" s="19"/>
      <c r="G9776" s="19"/>
      <c r="H9776" s="19"/>
      <c r="I9776" s="19"/>
      <c r="J9776" s="19"/>
      <c r="K9776" s="19"/>
      <c r="L9776" s="19"/>
      <c r="M9776" s="19"/>
    </row>
    <row r="9777" spans="1:13" s="1" customFormat="1">
      <c r="A9777" s="40" t="s">
        <v>3553</v>
      </c>
      <c r="B9777" s="16" t="s">
        <v>22</v>
      </c>
      <c r="C9777" s="16" t="s">
        <v>61</v>
      </c>
      <c r="D9777" s="16" t="s">
        <v>3554</v>
      </c>
      <c r="E9777" s="41"/>
      <c r="F9777" s="41"/>
      <c r="G9777" s="41"/>
      <c r="H9777" s="41"/>
      <c r="I9777" s="41"/>
      <c r="J9777" s="41"/>
      <c r="K9777" s="17">
        <f>K9781</f>
        <v>1</v>
      </c>
      <c r="L9777" s="18">
        <f>L9781</f>
        <v>163.86</v>
      </c>
      <c r="M9777" s="18">
        <f>M9781</f>
        <v>163.86</v>
      </c>
    </row>
    <row r="9778" spans="1:13">
      <c r="A9778" s="11"/>
      <c r="B9778" s="11"/>
      <c r="C9778" s="11"/>
      <c r="D9778" s="10" t="s">
        <v>3555</v>
      </c>
      <c r="E9778" s="11"/>
      <c r="F9778" s="11"/>
      <c r="G9778" s="11"/>
      <c r="H9778" s="11"/>
      <c r="I9778" s="11"/>
      <c r="J9778" s="11"/>
      <c r="K9778" s="11"/>
      <c r="L9778" s="11"/>
      <c r="M9778" s="11"/>
    </row>
    <row r="9779" spans="1:13">
      <c r="A9779" s="11"/>
      <c r="B9779" s="11"/>
      <c r="C9779" s="11"/>
      <c r="D9779" s="11"/>
      <c r="E9779" s="10" t="s">
        <v>3534</v>
      </c>
      <c r="F9779" s="14">
        <v>1</v>
      </c>
      <c r="G9779" s="15">
        <v>0</v>
      </c>
      <c r="H9779" s="15">
        <v>0</v>
      </c>
      <c r="I9779" s="15">
        <v>0</v>
      </c>
      <c r="J9779" s="13">
        <f>OR(F9779&lt;&gt;0,G9779&lt;&gt;0,H9779&lt;&gt;0,I9779&lt;&gt;0)*(F9779 + (F9779 = 0))*(G9779 + (G9779 = 0))*(H9779 + (H9779 = 0))*(I9779 + (I9779 = 0))</f>
        <v>1</v>
      </c>
      <c r="K9779" s="11"/>
      <c r="L9779" s="11"/>
      <c r="M9779" s="11"/>
    </row>
    <row r="9780" spans="1:13">
      <c r="A9780" s="11"/>
      <c r="B9780" s="11"/>
      <c r="C9780" s="11"/>
      <c r="D9780" s="11"/>
      <c r="E9780" s="10" t="s">
        <v>3535</v>
      </c>
      <c r="F9780" s="14"/>
      <c r="G9780" s="15"/>
      <c r="H9780" s="15"/>
      <c r="I9780" s="15"/>
      <c r="J9780" s="13">
        <f>OR(F9780&lt;&gt;0,G9780&lt;&gt;0,H9780&lt;&gt;0,I9780&lt;&gt;0)*(F9780 + (F9780 = 0))*(G9780 + (G9780 = 0))*(H9780 + (H9780 = 0))*(I9780 + (I9780 = 0))</f>
        <v>0</v>
      </c>
      <c r="K9780" s="11"/>
      <c r="L9780" s="11"/>
      <c r="M9780" s="11"/>
    </row>
    <row r="9781" spans="1:13">
      <c r="A9781" s="11"/>
      <c r="B9781" s="11"/>
      <c r="C9781" s="11"/>
      <c r="D9781" s="11"/>
      <c r="E9781" s="11"/>
      <c r="F9781" s="11"/>
      <c r="G9781" s="11"/>
      <c r="H9781" s="11"/>
      <c r="I9781" s="11"/>
      <c r="J9781" s="16" t="s">
        <v>3556</v>
      </c>
      <c r="K9781" s="17">
        <f>SUM(J9779:J9780)*1</f>
        <v>1</v>
      </c>
      <c r="L9781" s="15">
        <v>163.86</v>
      </c>
      <c r="M9781" s="18">
        <f>ROUND(K9781*L9781,2)</f>
        <v>163.86</v>
      </c>
    </row>
    <row r="9782" spans="1:13" ht="0.95" customHeight="1">
      <c r="A9782" s="19"/>
      <c r="B9782" s="19"/>
      <c r="C9782" s="19"/>
      <c r="D9782" s="19"/>
      <c r="E9782" s="19"/>
      <c r="F9782" s="19"/>
      <c r="G9782" s="19"/>
      <c r="H9782" s="19"/>
      <c r="I9782" s="19"/>
      <c r="J9782" s="19"/>
      <c r="K9782" s="19"/>
      <c r="L9782" s="19"/>
      <c r="M9782" s="19"/>
    </row>
    <row r="9783" spans="1:13" s="1" customFormat="1">
      <c r="A9783" s="40" t="s">
        <v>3557</v>
      </c>
      <c r="B9783" s="16" t="s">
        <v>22</v>
      </c>
      <c r="C9783" s="16" t="s">
        <v>61</v>
      </c>
      <c r="D9783" s="16" t="s">
        <v>3558</v>
      </c>
      <c r="E9783" s="41"/>
      <c r="F9783" s="41"/>
      <c r="G9783" s="41"/>
      <c r="H9783" s="41"/>
      <c r="I9783" s="41"/>
      <c r="J9783" s="41"/>
      <c r="K9783" s="17">
        <f>K9788</f>
        <v>25</v>
      </c>
      <c r="L9783" s="18">
        <f>L9788</f>
        <v>91.45</v>
      </c>
      <c r="M9783" s="18">
        <f>M9788</f>
        <v>2286.25</v>
      </c>
    </row>
    <row r="9784" spans="1:13">
      <c r="A9784" s="11"/>
      <c r="B9784" s="11"/>
      <c r="C9784" s="11"/>
      <c r="D9784" s="10" t="s">
        <v>3559</v>
      </c>
      <c r="E9784" s="11"/>
      <c r="F9784" s="11"/>
      <c r="G9784" s="11"/>
      <c r="H9784" s="11"/>
      <c r="I9784" s="11"/>
      <c r="J9784" s="11"/>
      <c r="K9784" s="11"/>
      <c r="L9784" s="11"/>
      <c r="M9784" s="11"/>
    </row>
    <row r="9785" spans="1:13">
      <c r="A9785" s="11"/>
      <c r="B9785" s="11"/>
      <c r="C9785" s="11"/>
      <c r="D9785" s="11"/>
      <c r="E9785" s="10" t="s">
        <v>3534</v>
      </c>
      <c r="F9785" s="14">
        <v>14</v>
      </c>
      <c r="G9785" s="15">
        <v>0</v>
      </c>
      <c r="H9785" s="15">
        <v>0</v>
      </c>
      <c r="I9785" s="15">
        <v>0</v>
      </c>
      <c r="J9785" s="13">
        <f>OR(F9785&lt;&gt;0,G9785&lt;&gt;0,H9785&lt;&gt;0,I9785&lt;&gt;0)*(F9785 + (F9785 = 0))*(G9785 + (G9785 = 0))*(H9785 + (H9785 = 0))*(I9785 + (I9785 = 0))</f>
        <v>14</v>
      </c>
      <c r="K9785" s="11"/>
      <c r="L9785" s="11"/>
      <c r="M9785" s="11"/>
    </row>
    <row r="9786" spans="1:13">
      <c r="A9786" s="11"/>
      <c r="B9786" s="11"/>
      <c r="C9786" s="11"/>
      <c r="D9786" s="11"/>
      <c r="E9786" s="10" t="s">
        <v>3535</v>
      </c>
      <c r="F9786" s="14">
        <v>11</v>
      </c>
      <c r="G9786" s="15">
        <v>0</v>
      </c>
      <c r="H9786" s="15">
        <v>0</v>
      </c>
      <c r="I9786" s="15">
        <v>0</v>
      </c>
      <c r="J9786" s="13">
        <f>OR(F9786&lt;&gt;0,G9786&lt;&gt;0,H9786&lt;&gt;0,I9786&lt;&gt;0)*(F9786 + (F9786 = 0))*(G9786 + (G9786 = 0))*(H9786 + (H9786 = 0))*(I9786 + (I9786 = 0))</f>
        <v>11</v>
      </c>
      <c r="K9786" s="11"/>
      <c r="L9786" s="11"/>
      <c r="M9786" s="11"/>
    </row>
    <row r="9787" spans="1:13">
      <c r="A9787" s="11"/>
      <c r="B9787" s="11"/>
      <c r="C9787" s="11"/>
      <c r="D9787" s="11"/>
      <c r="E9787" s="10" t="s">
        <v>17</v>
      </c>
      <c r="F9787" s="14"/>
      <c r="G9787" s="15"/>
      <c r="H9787" s="15"/>
      <c r="I9787" s="15"/>
      <c r="J9787" s="13">
        <f>OR(F9787&lt;&gt;0,G9787&lt;&gt;0,H9787&lt;&gt;0,I9787&lt;&gt;0)*(F9787 + (F9787 = 0))*(G9787 + (G9787 = 0))*(H9787 + (H9787 = 0))*(I9787 + (I9787 = 0))</f>
        <v>0</v>
      </c>
      <c r="K9787" s="11"/>
      <c r="L9787" s="11"/>
      <c r="M9787" s="11"/>
    </row>
    <row r="9788" spans="1:13">
      <c r="A9788" s="11"/>
      <c r="B9788" s="11"/>
      <c r="C9788" s="11"/>
      <c r="D9788" s="11"/>
      <c r="E9788" s="11"/>
      <c r="F9788" s="11"/>
      <c r="G9788" s="11"/>
      <c r="H9788" s="11"/>
      <c r="I9788" s="11"/>
      <c r="J9788" s="16" t="s">
        <v>3560</v>
      </c>
      <c r="K9788" s="17">
        <f>SUM(J9785:J9787)*1</f>
        <v>25</v>
      </c>
      <c r="L9788" s="15">
        <v>91.45</v>
      </c>
      <c r="M9788" s="18">
        <f>ROUND(K9788*L9788,2)</f>
        <v>2286.25</v>
      </c>
    </row>
    <row r="9789" spans="1:13" ht="0.95" customHeight="1">
      <c r="A9789" s="19"/>
      <c r="B9789" s="19"/>
      <c r="C9789" s="19"/>
      <c r="D9789" s="19"/>
      <c r="E9789" s="19"/>
      <c r="F9789" s="19"/>
      <c r="G9789" s="19"/>
      <c r="H9789" s="19"/>
      <c r="I9789" s="19"/>
      <c r="J9789" s="19"/>
      <c r="K9789" s="19"/>
      <c r="L9789" s="19"/>
      <c r="M9789" s="19"/>
    </row>
    <row r="9790" spans="1:13" s="1" customFormat="1">
      <c r="A9790" s="40" t="s">
        <v>3561</v>
      </c>
      <c r="B9790" s="16" t="s">
        <v>22</v>
      </c>
      <c r="C9790" s="16" t="s">
        <v>61</v>
      </c>
      <c r="D9790" s="16" t="s">
        <v>3562</v>
      </c>
      <c r="E9790" s="41"/>
      <c r="F9790" s="41"/>
      <c r="G9790" s="41"/>
      <c r="H9790" s="41"/>
      <c r="I9790" s="41"/>
      <c r="J9790" s="41"/>
      <c r="K9790" s="17">
        <f>K9795</f>
        <v>16</v>
      </c>
      <c r="L9790" s="18">
        <f>L9795</f>
        <v>59.04</v>
      </c>
      <c r="M9790" s="18">
        <f>M9795</f>
        <v>944.64</v>
      </c>
    </row>
    <row r="9791" spans="1:13">
      <c r="A9791" s="11"/>
      <c r="B9791" s="11"/>
      <c r="C9791" s="11"/>
      <c r="D9791" s="10" t="s">
        <v>3563</v>
      </c>
      <c r="E9791" s="11"/>
      <c r="F9791" s="11"/>
      <c r="G9791" s="11"/>
      <c r="H9791" s="11"/>
      <c r="I9791" s="11"/>
      <c r="J9791" s="11"/>
      <c r="K9791" s="11"/>
      <c r="L9791" s="11"/>
      <c r="M9791" s="11"/>
    </row>
    <row r="9792" spans="1:13">
      <c r="A9792" s="11"/>
      <c r="B9792" s="11"/>
      <c r="C9792" s="11"/>
      <c r="D9792" s="11"/>
      <c r="E9792" s="10" t="s">
        <v>3534</v>
      </c>
      <c r="F9792" s="14">
        <v>8</v>
      </c>
      <c r="G9792" s="15">
        <v>0</v>
      </c>
      <c r="H9792" s="15">
        <v>0</v>
      </c>
      <c r="I9792" s="15">
        <v>0</v>
      </c>
      <c r="J9792" s="13">
        <f>OR(F9792&lt;&gt;0,G9792&lt;&gt;0,H9792&lt;&gt;0,I9792&lt;&gt;0)*(F9792 + (F9792 = 0))*(G9792 + (G9792 = 0))*(H9792 + (H9792 = 0))*(I9792 + (I9792 = 0))</f>
        <v>8</v>
      </c>
      <c r="K9792" s="11"/>
      <c r="L9792" s="11"/>
      <c r="M9792" s="11"/>
    </row>
    <row r="9793" spans="1:13">
      <c r="A9793" s="11"/>
      <c r="B9793" s="11"/>
      <c r="C9793" s="11"/>
      <c r="D9793" s="11"/>
      <c r="E9793" s="10" t="s">
        <v>3535</v>
      </c>
      <c r="F9793" s="14">
        <v>8</v>
      </c>
      <c r="G9793" s="15">
        <v>0</v>
      </c>
      <c r="H9793" s="15">
        <v>0</v>
      </c>
      <c r="I9793" s="15">
        <v>0</v>
      </c>
      <c r="J9793" s="13">
        <f>OR(F9793&lt;&gt;0,G9793&lt;&gt;0,H9793&lt;&gt;0,I9793&lt;&gt;0)*(F9793 + (F9793 = 0))*(G9793 + (G9793 = 0))*(H9793 + (H9793 = 0))*(I9793 + (I9793 = 0))</f>
        <v>8</v>
      </c>
      <c r="K9793" s="11"/>
      <c r="L9793" s="11"/>
      <c r="M9793" s="11"/>
    </row>
    <row r="9794" spans="1:13">
      <c r="A9794" s="11"/>
      <c r="B9794" s="11"/>
      <c r="C9794" s="11"/>
      <c r="D9794" s="11"/>
      <c r="E9794" s="10" t="s">
        <v>17</v>
      </c>
      <c r="F9794" s="14"/>
      <c r="G9794" s="15"/>
      <c r="H9794" s="15"/>
      <c r="I9794" s="15"/>
      <c r="J9794" s="13">
        <f>OR(F9794&lt;&gt;0,G9794&lt;&gt;0,H9794&lt;&gt;0,I9794&lt;&gt;0)*(F9794 + (F9794 = 0))*(G9794 + (G9794 = 0))*(H9794 + (H9794 = 0))*(I9794 + (I9794 = 0))</f>
        <v>0</v>
      </c>
      <c r="K9794" s="11"/>
      <c r="L9794" s="11"/>
      <c r="M9794" s="11"/>
    </row>
    <row r="9795" spans="1:13">
      <c r="A9795" s="11"/>
      <c r="B9795" s="11"/>
      <c r="C9795" s="11"/>
      <c r="D9795" s="11"/>
      <c r="E9795" s="11"/>
      <c r="F9795" s="11"/>
      <c r="G9795" s="11"/>
      <c r="H9795" s="11"/>
      <c r="I9795" s="11"/>
      <c r="J9795" s="16" t="s">
        <v>3564</v>
      </c>
      <c r="K9795" s="17">
        <f>SUM(J9792:J9794)*1</f>
        <v>16</v>
      </c>
      <c r="L9795" s="15">
        <v>59.04</v>
      </c>
      <c r="M9795" s="18">
        <f>ROUND(K9795*L9795,2)</f>
        <v>944.64</v>
      </c>
    </row>
    <row r="9796" spans="1:13" ht="0.95" customHeight="1">
      <c r="A9796" s="19"/>
      <c r="B9796" s="19"/>
      <c r="C9796" s="19"/>
      <c r="D9796" s="19"/>
      <c r="E9796" s="19"/>
      <c r="F9796" s="19"/>
      <c r="G9796" s="19"/>
      <c r="H9796" s="19"/>
      <c r="I9796" s="19"/>
      <c r="J9796" s="19"/>
      <c r="K9796" s="19"/>
      <c r="L9796" s="19"/>
      <c r="M9796" s="19"/>
    </row>
    <row r="9797" spans="1:13" s="1" customFormat="1">
      <c r="A9797" s="40" t="s">
        <v>3565</v>
      </c>
      <c r="B9797" s="16" t="s">
        <v>22</v>
      </c>
      <c r="C9797" s="16" t="s">
        <v>61</v>
      </c>
      <c r="D9797" s="16" t="s">
        <v>3566</v>
      </c>
      <c r="E9797" s="41"/>
      <c r="F9797" s="41"/>
      <c r="G9797" s="41"/>
      <c r="H9797" s="41"/>
      <c r="I9797" s="41"/>
      <c r="J9797" s="41"/>
      <c r="K9797" s="17">
        <f>K9802</f>
        <v>3</v>
      </c>
      <c r="L9797" s="18">
        <f>L9802</f>
        <v>45.41</v>
      </c>
      <c r="M9797" s="18">
        <f>M9802</f>
        <v>136.22999999999999</v>
      </c>
    </row>
    <row r="9798" spans="1:13">
      <c r="A9798" s="11"/>
      <c r="B9798" s="11"/>
      <c r="C9798" s="11"/>
      <c r="D9798" s="10" t="s">
        <v>3567</v>
      </c>
      <c r="E9798" s="11"/>
      <c r="F9798" s="11"/>
      <c r="G9798" s="11"/>
      <c r="H9798" s="11"/>
      <c r="I9798" s="11"/>
      <c r="J9798" s="11"/>
      <c r="K9798" s="11"/>
      <c r="L9798" s="11"/>
      <c r="M9798" s="11"/>
    </row>
    <row r="9799" spans="1:13">
      <c r="A9799" s="11"/>
      <c r="B9799" s="11"/>
      <c r="C9799" s="11"/>
      <c r="D9799" s="11"/>
      <c r="E9799" s="10" t="s">
        <v>3534</v>
      </c>
      <c r="F9799" s="14">
        <v>2</v>
      </c>
      <c r="G9799" s="15">
        <v>0</v>
      </c>
      <c r="H9799" s="15">
        <v>0</v>
      </c>
      <c r="I9799" s="15">
        <v>0</v>
      </c>
      <c r="J9799" s="13">
        <f>OR(F9799&lt;&gt;0,G9799&lt;&gt;0,H9799&lt;&gt;0,I9799&lt;&gt;0)*(F9799 + (F9799 = 0))*(G9799 + (G9799 = 0))*(H9799 + (H9799 = 0))*(I9799 + (I9799 = 0))</f>
        <v>2</v>
      </c>
      <c r="K9799" s="11"/>
      <c r="L9799" s="11"/>
      <c r="M9799" s="11"/>
    </row>
    <row r="9800" spans="1:13">
      <c r="A9800" s="11"/>
      <c r="B9800" s="11"/>
      <c r="C9800" s="11"/>
      <c r="D9800" s="11"/>
      <c r="E9800" s="10" t="s">
        <v>3535</v>
      </c>
      <c r="F9800" s="14">
        <v>1</v>
      </c>
      <c r="G9800" s="15">
        <v>0</v>
      </c>
      <c r="H9800" s="15">
        <v>0</v>
      </c>
      <c r="I9800" s="15">
        <v>0</v>
      </c>
      <c r="J9800" s="13">
        <f>OR(F9800&lt;&gt;0,G9800&lt;&gt;0,H9800&lt;&gt;0,I9800&lt;&gt;0)*(F9800 + (F9800 = 0))*(G9800 + (G9800 = 0))*(H9800 + (H9800 = 0))*(I9800 + (I9800 = 0))</f>
        <v>1</v>
      </c>
      <c r="K9800" s="11"/>
      <c r="L9800" s="11"/>
      <c r="M9800" s="11"/>
    </row>
    <row r="9801" spans="1:13">
      <c r="A9801" s="11"/>
      <c r="B9801" s="11"/>
      <c r="C9801" s="11"/>
      <c r="D9801" s="11"/>
      <c r="E9801" s="10" t="s">
        <v>17</v>
      </c>
      <c r="F9801" s="14"/>
      <c r="G9801" s="15"/>
      <c r="H9801" s="15"/>
      <c r="I9801" s="15"/>
      <c r="J9801" s="13">
        <f>OR(F9801&lt;&gt;0,G9801&lt;&gt;0,H9801&lt;&gt;0,I9801&lt;&gt;0)*(F9801 + (F9801 = 0))*(G9801 + (G9801 = 0))*(H9801 + (H9801 = 0))*(I9801 + (I9801 = 0))</f>
        <v>0</v>
      </c>
      <c r="K9801" s="11"/>
      <c r="L9801" s="11"/>
      <c r="M9801" s="11"/>
    </row>
    <row r="9802" spans="1:13">
      <c r="A9802" s="11"/>
      <c r="B9802" s="11"/>
      <c r="C9802" s="11"/>
      <c r="D9802" s="11"/>
      <c r="E9802" s="11"/>
      <c r="F9802" s="11"/>
      <c r="G9802" s="11"/>
      <c r="H9802" s="11"/>
      <c r="I9802" s="11"/>
      <c r="J9802" s="16" t="s">
        <v>3568</v>
      </c>
      <c r="K9802" s="17">
        <f>SUM(J9799:J9801)*1</f>
        <v>3</v>
      </c>
      <c r="L9802" s="15">
        <v>45.41</v>
      </c>
      <c r="M9802" s="18">
        <f>ROUND(K9802*L9802,2)</f>
        <v>136.22999999999999</v>
      </c>
    </row>
    <row r="9803" spans="1:13" ht="0.95" customHeight="1">
      <c r="A9803" s="19"/>
      <c r="B9803" s="19"/>
      <c r="C9803" s="19"/>
      <c r="D9803" s="19"/>
      <c r="E9803" s="19"/>
      <c r="F9803" s="19"/>
      <c r="G9803" s="19"/>
      <c r="H9803" s="19"/>
      <c r="I9803" s="19"/>
      <c r="J9803" s="19"/>
      <c r="K9803" s="19"/>
      <c r="L9803" s="19"/>
      <c r="M9803" s="19"/>
    </row>
    <row r="9804" spans="1:13" s="1" customFormat="1">
      <c r="A9804" s="40" t="s">
        <v>3304</v>
      </c>
      <c r="B9804" s="16" t="s">
        <v>22</v>
      </c>
      <c r="C9804" s="16" t="s">
        <v>61</v>
      </c>
      <c r="D9804" s="16" t="s">
        <v>3305</v>
      </c>
      <c r="E9804" s="41"/>
      <c r="F9804" s="41"/>
      <c r="G9804" s="41"/>
      <c r="H9804" s="41"/>
      <c r="I9804" s="41"/>
      <c r="J9804" s="41"/>
      <c r="K9804" s="17">
        <f>K9811</f>
        <v>15</v>
      </c>
      <c r="L9804" s="18">
        <f>L9811</f>
        <v>7.73</v>
      </c>
      <c r="M9804" s="18">
        <f>M9811</f>
        <v>115.95</v>
      </c>
    </row>
    <row r="9805" spans="1:13">
      <c r="A9805" s="11"/>
      <c r="B9805" s="11"/>
      <c r="C9805" s="11"/>
      <c r="D9805" s="10" t="s">
        <v>3306</v>
      </c>
      <c r="E9805" s="11"/>
      <c r="F9805" s="11"/>
      <c r="G9805" s="11"/>
      <c r="H9805" s="11"/>
      <c r="I9805" s="11"/>
      <c r="J9805" s="11"/>
      <c r="K9805" s="11"/>
      <c r="L9805" s="11"/>
      <c r="M9805" s="11"/>
    </row>
    <row r="9806" spans="1:13">
      <c r="A9806" s="11"/>
      <c r="B9806" s="11"/>
      <c r="C9806" s="11"/>
      <c r="D9806" s="11"/>
      <c r="E9806" s="10" t="s">
        <v>3569</v>
      </c>
      <c r="F9806" s="14">
        <v>4</v>
      </c>
      <c r="G9806" s="15">
        <v>0</v>
      </c>
      <c r="H9806" s="15">
        <v>0</v>
      </c>
      <c r="I9806" s="15">
        <v>0</v>
      </c>
      <c r="J9806" s="13">
        <f>OR(F9806&lt;&gt;0,G9806&lt;&gt;0,H9806&lt;&gt;0,I9806&lt;&gt;0)*(F9806 + (F9806 = 0))*(G9806 + (G9806 = 0))*(H9806 + (H9806 = 0))*(I9806 + (I9806 = 0))</f>
        <v>4</v>
      </c>
      <c r="K9806" s="11"/>
      <c r="L9806" s="11"/>
      <c r="M9806" s="11"/>
    </row>
    <row r="9807" spans="1:13">
      <c r="A9807" s="11"/>
      <c r="B9807" s="11"/>
      <c r="C9807" s="11"/>
      <c r="D9807" s="11"/>
      <c r="E9807" s="10" t="s">
        <v>3570</v>
      </c>
      <c r="F9807" s="14">
        <v>5</v>
      </c>
      <c r="G9807" s="15">
        <v>0</v>
      </c>
      <c r="H9807" s="15">
        <v>0</v>
      </c>
      <c r="I9807" s="15">
        <v>0</v>
      </c>
      <c r="J9807" s="13">
        <f>OR(F9807&lt;&gt;0,G9807&lt;&gt;0,H9807&lt;&gt;0,I9807&lt;&gt;0)*(F9807 + (F9807 = 0))*(G9807 + (G9807 = 0))*(H9807 + (H9807 = 0))*(I9807 + (I9807 = 0))</f>
        <v>5</v>
      </c>
      <c r="K9807" s="11"/>
      <c r="L9807" s="11"/>
      <c r="M9807" s="11"/>
    </row>
    <row r="9808" spans="1:13">
      <c r="A9808" s="11"/>
      <c r="B9808" s="11"/>
      <c r="C9808" s="11"/>
      <c r="D9808" s="11"/>
      <c r="E9808" s="10" t="s">
        <v>3571</v>
      </c>
      <c r="F9808" s="14">
        <v>2</v>
      </c>
      <c r="G9808" s="15">
        <v>0</v>
      </c>
      <c r="H9808" s="15">
        <v>0</v>
      </c>
      <c r="I9808" s="15">
        <v>0</v>
      </c>
      <c r="J9808" s="13">
        <f>OR(F9808&lt;&gt;0,G9808&lt;&gt;0,H9808&lt;&gt;0,I9808&lt;&gt;0)*(F9808 + (F9808 = 0))*(G9808 + (G9808 = 0))*(H9808 + (H9808 = 0))*(I9808 + (I9808 = 0))</f>
        <v>2</v>
      </c>
      <c r="K9808" s="11"/>
      <c r="L9808" s="11"/>
      <c r="M9808" s="11"/>
    </row>
    <row r="9809" spans="1:13">
      <c r="A9809" s="11"/>
      <c r="B9809" s="11"/>
      <c r="C9809" s="11"/>
      <c r="D9809" s="11"/>
      <c r="E9809" s="10" t="s">
        <v>3572</v>
      </c>
      <c r="F9809" s="14">
        <v>4</v>
      </c>
      <c r="G9809" s="15">
        <v>0</v>
      </c>
      <c r="H9809" s="15">
        <v>0</v>
      </c>
      <c r="I9809" s="15">
        <v>0</v>
      </c>
      <c r="J9809" s="13">
        <f>OR(F9809&lt;&gt;0,G9809&lt;&gt;0,H9809&lt;&gt;0,I9809&lt;&gt;0)*(F9809 + (F9809 = 0))*(G9809 + (G9809 = 0))*(H9809 + (H9809 = 0))*(I9809 + (I9809 = 0))</f>
        <v>4</v>
      </c>
      <c r="K9809" s="11"/>
      <c r="L9809" s="11"/>
      <c r="M9809" s="11"/>
    </row>
    <row r="9810" spans="1:13">
      <c r="A9810" s="11"/>
      <c r="B9810" s="11"/>
      <c r="C9810" s="11"/>
      <c r="D9810" s="11"/>
      <c r="E9810" s="10" t="s">
        <v>17</v>
      </c>
      <c r="F9810" s="14"/>
      <c r="G9810" s="15"/>
      <c r="H9810" s="15"/>
      <c r="I9810" s="15"/>
      <c r="J9810" s="13">
        <f>OR(F9810&lt;&gt;0,G9810&lt;&gt;0,H9810&lt;&gt;0,I9810&lt;&gt;0)*(F9810 + (F9810 = 0))*(G9810 + (G9810 = 0))*(H9810 + (H9810 = 0))*(I9810 + (I9810 = 0))</f>
        <v>0</v>
      </c>
      <c r="K9810" s="11"/>
      <c r="L9810" s="11"/>
      <c r="M9810" s="11"/>
    </row>
    <row r="9811" spans="1:13">
      <c r="A9811" s="11"/>
      <c r="B9811" s="11"/>
      <c r="C9811" s="11"/>
      <c r="D9811" s="11"/>
      <c r="E9811" s="11"/>
      <c r="F9811" s="11"/>
      <c r="G9811" s="11"/>
      <c r="H9811" s="11"/>
      <c r="I9811" s="11"/>
      <c r="J9811" s="16" t="s">
        <v>3307</v>
      </c>
      <c r="K9811" s="17">
        <f>SUM(J9806:J9810)*1</f>
        <v>15</v>
      </c>
      <c r="L9811" s="15">
        <v>7.73</v>
      </c>
      <c r="M9811" s="18">
        <f>ROUND(K9811*L9811,2)</f>
        <v>115.95</v>
      </c>
    </row>
    <row r="9812" spans="1:13" ht="0.95" customHeight="1">
      <c r="A9812" s="19"/>
      <c r="B9812" s="19"/>
      <c r="C9812" s="19"/>
      <c r="D9812" s="19"/>
      <c r="E9812" s="19"/>
      <c r="F9812" s="19"/>
      <c r="G9812" s="19"/>
      <c r="H9812" s="19"/>
      <c r="I9812" s="19"/>
      <c r="J9812" s="19"/>
      <c r="K9812" s="19"/>
      <c r="L9812" s="19"/>
      <c r="M9812" s="19"/>
    </row>
    <row r="9813" spans="1:13">
      <c r="A9813" s="11"/>
      <c r="B9813" s="11"/>
      <c r="C9813" s="11"/>
      <c r="D9813" s="11"/>
      <c r="E9813" s="11"/>
      <c r="F9813" s="11"/>
      <c r="G9813" s="11"/>
      <c r="H9813" s="11"/>
      <c r="I9813" s="11"/>
      <c r="J9813" s="16" t="s">
        <v>3573</v>
      </c>
      <c r="K9813" s="20">
        <v>1</v>
      </c>
      <c r="L9813" s="18">
        <f>M9742+M9749+M9756+M9763+M9770+M9777+M9783+M9790+M9797+M9804</f>
        <v>16502.04</v>
      </c>
      <c r="M9813" s="18">
        <f>ROUND(K9813*L9813,2)</f>
        <v>16502.04</v>
      </c>
    </row>
    <row r="9814" spans="1:13" ht="0.95" customHeight="1">
      <c r="A9814" s="19"/>
      <c r="B9814" s="19"/>
      <c r="C9814" s="19"/>
      <c r="D9814" s="19"/>
      <c r="E9814" s="19"/>
      <c r="F9814" s="19"/>
      <c r="G9814" s="19"/>
      <c r="H9814" s="19"/>
      <c r="I9814" s="19"/>
      <c r="J9814" s="19"/>
      <c r="K9814" s="19"/>
      <c r="L9814" s="19"/>
      <c r="M9814" s="19"/>
    </row>
    <row r="9815" spans="1:13">
      <c r="A9815" s="11"/>
      <c r="B9815" s="11"/>
      <c r="C9815" s="11"/>
      <c r="D9815" s="11"/>
      <c r="E9815" s="11"/>
      <c r="F9815" s="11"/>
      <c r="G9815" s="11"/>
      <c r="H9815" s="11"/>
      <c r="I9815" s="11"/>
      <c r="J9815" s="16" t="s">
        <v>3574</v>
      </c>
      <c r="K9815" s="20">
        <v>1</v>
      </c>
      <c r="L9815" s="18">
        <f>M9436+M9696+M9741</f>
        <v>430178.65</v>
      </c>
      <c r="M9815" s="18">
        <f>ROUND(K9815*L9815,2)</f>
        <v>430178.65</v>
      </c>
    </row>
    <row r="9816" spans="1:13" ht="0.95" customHeight="1">
      <c r="A9816" s="19"/>
      <c r="B9816" s="19"/>
      <c r="C9816" s="19"/>
      <c r="D9816" s="19"/>
      <c r="E9816" s="19"/>
      <c r="F9816" s="19"/>
      <c r="G9816" s="19"/>
      <c r="H9816" s="19"/>
      <c r="I9816" s="19"/>
      <c r="J9816" s="19"/>
      <c r="K9816" s="19"/>
      <c r="L9816" s="19"/>
      <c r="M9816" s="19"/>
    </row>
    <row r="9817" spans="1:13">
      <c r="A9817" s="11"/>
      <c r="B9817" s="11"/>
      <c r="C9817" s="11"/>
      <c r="D9817" s="11"/>
      <c r="E9817" s="11"/>
      <c r="F9817" s="11"/>
      <c r="G9817" s="11"/>
      <c r="H9817" s="11"/>
      <c r="I9817" s="11"/>
      <c r="J9817" s="16" t="s">
        <v>3575</v>
      </c>
      <c r="K9817" s="20">
        <v>1</v>
      </c>
      <c r="L9817" s="18">
        <f>M9300+M9373+M9435</f>
        <v>1257918.54</v>
      </c>
      <c r="M9817" s="18">
        <f>ROUND(K9817*L9817,2)</f>
        <v>1257918.54</v>
      </c>
    </row>
    <row r="9818" spans="1:13" ht="0.95" customHeight="1">
      <c r="A9818" s="19"/>
      <c r="B9818" s="19"/>
      <c r="C9818" s="19"/>
      <c r="D9818" s="19"/>
      <c r="E9818" s="19"/>
      <c r="F9818" s="19"/>
      <c r="G9818" s="19"/>
      <c r="H9818" s="19"/>
      <c r="I9818" s="19"/>
      <c r="J9818" s="19"/>
      <c r="K9818" s="19"/>
      <c r="L9818" s="19"/>
      <c r="M9818" s="19"/>
    </row>
    <row r="9819" spans="1:13">
      <c r="A9819" s="11"/>
      <c r="B9819" s="11"/>
      <c r="C9819" s="11"/>
      <c r="D9819" s="11"/>
      <c r="E9819" s="11"/>
      <c r="F9819" s="11"/>
      <c r="G9819" s="11"/>
      <c r="H9819" s="11"/>
      <c r="I9819" s="11"/>
      <c r="J9819" s="16" t="s">
        <v>3576</v>
      </c>
      <c r="K9819" s="20">
        <v>1</v>
      </c>
      <c r="L9819" s="18">
        <f>M9299</f>
        <v>1257918.54</v>
      </c>
      <c r="M9819" s="18">
        <f>ROUND(K9819*L9819,2)</f>
        <v>1257918.54</v>
      </c>
    </row>
    <row r="9820" spans="1:13" ht="0.95" customHeight="1">
      <c r="A9820" s="19"/>
      <c r="B9820" s="19"/>
      <c r="C9820" s="19"/>
      <c r="D9820" s="19"/>
      <c r="E9820" s="19"/>
      <c r="F9820" s="19"/>
      <c r="G9820" s="19"/>
      <c r="H9820" s="19"/>
      <c r="I9820" s="19"/>
      <c r="J9820" s="19"/>
      <c r="K9820" s="19"/>
      <c r="L9820" s="19"/>
      <c r="M9820" s="19"/>
    </row>
    <row r="9821" spans="1:13">
      <c r="A9821" s="21" t="s">
        <v>3577</v>
      </c>
      <c r="B9821" s="21" t="s">
        <v>16</v>
      </c>
      <c r="C9821" s="21" t="s">
        <v>17</v>
      </c>
      <c r="D9821" s="21" t="s">
        <v>3578</v>
      </c>
      <c r="E9821" s="22"/>
      <c r="F9821" s="22"/>
      <c r="G9821" s="22"/>
      <c r="H9821" s="22"/>
      <c r="I9821" s="22"/>
      <c r="J9821" s="22"/>
      <c r="K9821" s="23">
        <f>K11861</f>
        <v>1</v>
      </c>
      <c r="L9821" s="24">
        <f>L11861</f>
        <v>7951381.1500000004</v>
      </c>
      <c r="M9821" s="24">
        <f>M11861</f>
        <v>7951381.1500000004</v>
      </c>
    </row>
    <row r="9822" spans="1:13">
      <c r="A9822" s="25" t="s">
        <v>3579</v>
      </c>
      <c r="B9822" s="25" t="s">
        <v>16</v>
      </c>
      <c r="C9822" s="25" t="s">
        <v>17</v>
      </c>
      <c r="D9822" s="25" t="s">
        <v>3580</v>
      </c>
      <c r="E9822" s="26"/>
      <c r="F9822" s="26"/>
      <c r="G9822" s="26"/>
      <c r="H9822" s="26"/>
      <c r="I9822" s="26"/>
      <c r="J9822" s="26"/>
      <c r="K9822" s="27">
        <f>K10865</f>
        <v>1</v>
      </c>
      <c r="L9822" s="28">
        <f>L10865</f>
        <v>2344485.12</v>
      </c>
      <c r="M9822" s="28">
        <f>M10865</f>
        <v>2344485.12</v>
      </c>
    </row>
    <row r="9823" spans="1:13">
      <c r="A9823" s="29" t="s">
        <v>3581</v>
      </c>
      <c r="B9823" s="29" t="s">
        <v>16</v>
      </c>
      <c r="C9823" s="29" t="s">
        <v>17</v>
      </c>
      <c r="D9823" s="29" t="s">
        <v>3582</v>
      </c>
      <c r="E9823" s="30"/>
      <c r="F9823" s="30"/>
      <c r="G9823" s="30"/>
      <c r="H9823" s="30"/>
      <c r="I9823" s="30"/>
      <c r="J9823" s="30"/>
      <c r="K9823" s="31">
        <f>K9845</f>
        <v>1</v>
      </c>
      <c r="L9823" s="32">
        <f>L9845</f>
        <v>236582.6</v>
      </c>
      <c r="M9823" s="32">
        <f>M9845</f>
        <v>236582.6</v>
      </c>
    </row>
    <row r="9824" spans="1:13">
      <c r="A9824" s="33" t="s">
        <v>3583</v>
      </c>
      <c r="B9824" s="33" t="s">
        <v>16</v>
      </c>
      <c r="C9824" s="33" t="s">
        <v>17</v>
      </c>
      <c r="D9824" s="33" t="s">
        <v>2040</v>
      </c>
      <c r="E9824" s="34"/>
      <c r="F9824" s="34"/>
      <c r="G9824" s="34"/>
      <c r="H9824" s="34"/>
      <c r="I9824" s="34"/>
      <c r="J9824" s="34"/>
      <c r="K9824" s="35">
        <f>K9843</f>
        <v>1</v>
      </c>
      <c r="L9824" s="36">
        <f>L9843</f>
        <v>236582.6</v>
      </c>
      <c r="M9824" s="36">
        <f>M9843</f>
        <v>236582.6</v>
      </c>
    </row>
    <row r="9825" spans="1:13" s="1" customFormat="1">
      <c r="A9825" s="40" t="s">
        <v>3584</v>
      </c>
      <c r="B9825" s="16" t="s">
        <v>22</v>
      </c>
      <c r="C9825" s="16" t="s">
        <v>23</v>
      </c>
      <c r="D9825" s="16" t="s">
        <v>3585</v>
      </c>
      <c r="E9825" s="41"/>
      <c r="F9825" s="41"/>
      <c r="G9825" s="41"/>
      <c r="H9825" s="41"/>
      <c r="I9825" s="41"/>
      <c r="J9825" s="41"/>
      <c r="K9825" s="17">
        <f>K9829</f>
        <v>6060</v>
      </c>
      <c r="L9825" s="18">
        <f>L9829</f>
        <v>36.43</v>
      </c>
      <c r="M9825" s="18">
        <f>M9829</f>
        <v>220765.8</v>
      </c>
    </row>
    <row r="9826" spans="1:13">
      <c r="A9826" s="11"/>
      <c r="B9826" s="11"/>
      <c r="C9826" s="11"/>
      <c r="D9826" s="11"/>
      <c r="E9826" s="10" t="s">
        <v>3277</v>
      </c>
      <c r="F9826" s="14">
        <v>2</v>
      </c>
      <c r="G9826" s="20">
        <v>1480</v>
      </c>
      <c r="H9826" s="20">
        <v>0</v>
      </c>
      <c r="I9826" s="20">
        <v>0</v>
      </c>
      <c r="J9826" s="12">
        <f>OR(F9826&lt;&gt;0,G9826&lt;&gt;0,H9826&lt;&gt;0,I9826&lt;&gt;0)*(F9826 + (F9826 = 0))*(G9826 + (G9826 = 0))*(H9826 + (H9826 = 0))*(I9826 + (I9826 = 0))</f>
        <v>2960</v>
      </c>
      <c r="K9826" s="11"/>
      <c r="L9826" s="11"/>
      <c r="M9826" s="11"/>
    </row>
    <row r="9827" spans="1:13">
      <c r="A9827" s="11"/>
      <c r="B9827" s="11"/>
      <c r="C9827" s="11"/>
      <c r="D9827" s="11"/>
      <c r="E9827" s="10" t="s">
        <v>3278</v>
      </c>
      <c r="F9827" s="14">
        <v>2</v>
      </c>
      <c r="G9827" s="20">
        <v>1550</v>
      </c>
      <c r="H9827" s="20">
        <v>0</v>
      </c>
      <c r="I9827" s="20">
        <v>0</v>
      </c>
      <c r="J9827" s="12">
        <f>OR(F9827&lt;&gt;0,G9827&lt;&gt;0,H9827&lt;&gt;0,I9827&lt;&gt;0)*(F9827 + (F9827 = 0))*(G9827 + (G9827 = 0))*(H9827 + (H9827 = 0))*(I9827 + (I9827 = 0))</f>
        <v>3100</v>
      </c>
      <c r="K9827" s="11"/>
      <c r="L9827" s="11"/>
      <c r="M9827" s="11"/>
    </row>
    <row r="9828" spans="1:13">
      <c r="A9828" s="11"/>
      <c r="B9828" s="11"/>
      <c r="C9828" s="11"/>
      <c r="D9828" s="11"/>
      <c r="E9828" s="10" t="s">
        <v>17</v>
      </c>
      <c r="F9828" s="14"/>
      <c r="G9828" s="20"/>
      <c r="H9828" s="20"/>
      <c r="I9828" s="20"/>
      <c r="J9828" s="12">
        <f>OR(F9828&lt;&gt;0,G9828&lt;&gt;0,H9828&lt;&gt;0,I9828&lt;&gt;0)*(F9828 + (F9828 = 0))*(G9828 + (G9828 = 0))*(H9828 + (H9828 = 0))*(I9828 + (I9828 = 0))</f>
        <v>0</v>
      </c>
      <c r="K9828" s="11"/>
      <c r="L9828" s="11"/>
      <c r="M9828" s="11"/>
    </row>
    <row r="9829" spans="1:13">
      <c r="A9829" s="11"/>
      <c r="B9829" s="11"/>
      <c r="C9829" s="11"/>
      <c r="D9829" s="11"/>
      <c r="E9829" s="11"/>
      <c r="F9829" s="11"/>
      <c r="G9829" s="11"/>
      <c r="H9829" s="11"/>
      <c r="I9829" s="11"/>
      <c r="J9829" s="16" t="s">
        <v>3586</v>
      </c>
      <c r="K9829" s="17">
        <f>SUM(J9826:J9828)*1</f>
        <v>6060</v>
      </c>
      <c r="L9829" s="15">
        <v>36.43</v>
      </c>
      <c r="M9829" s="18">
        <f>ROUND(K9829*L9829,2)</f>
        <v>220765.8</v>
      </c>
    </row>
    <row r="9830" spans="1:13" ht="0.95" customHeight="1">
      <c r="A9830" s="19"/>
      <c r="B9830" s="19"/>
      <c r="C9830" s="19"/>
      <c r="D9830" s="19"/>
      <c r="E9830" s="19"/>
      <c r="F9830" s="19"/>
      <c r="G9830" s="19"/>
      <c r="H9830" s="19"/>
      <c r="I9830" s="19"/>
      <c r="J9830" s="19"/>
      <c r="K9830" s="19"/>
      <c r="L9830" s="19"/>
      <c r="M9830" s="19"/>
    </row>
    <row r="9831" spans="1:13" s="1" customFormat="1">
      <c r="A9831" s="40" t="s">
        <v>3587</v>
      </c>
      <c r="B9831" s="16" t="s">
        <v>22</v>
      </c>
      <c r="C9831" s="16" t="s">
        <v>23</v>
      </c>
      <c r="D9831" s="16" t="s">
        <v>3588</v>
      </c>
      <c r="E9831" s="41"/>
      <c r="F9831" s="41"/>
      <c r="G9831" s="41"/>
      <c r="H9831" s="41"/>
      <c r="I9831" s="41"/>
      <c r="J9831" s="41"/>
      <c r="K9831" s="17">
        <f>K9835</f>
        <v>200</v>
      </c>
      <c r="L9831" s="18">
        <f>L9835</f>
        <v>7.87</v>
      </c>
      <c r="M9831" s="18">
        <f>M9835</f>
        <v>1574</v>
      </c>
    </row>
    <row r="9832" spans="1:13">
      <c r="A9832" s="11"/>
      <c r="B9832" s="11"/>
      <c r="C9832" s="11"/>
      <c r="D9832" s="11"/>
      <c r="E9832" s="10" t="s">
        <v>3589</v>
      </c>
      <c r="F9832" s="14">
        <v>2</v>
      </c>
      <c r="G9832" s="20">
        <v>20</v>
      </c>
      <c r="H9832" s="20">
        <v>0</v>
      </c>
      <c r="I9832" s="20">
        <v>0</v>
      </c>
      <c r="J9832" s="12">
        <f>OR(F9832&lt;&gt;0,G9832&lt;&gt;0,H9832&lt;&gt;0,I9832&lt;&gt;0)*(F9832 + (F9832 = 0))*(G9832 + (G9832 = 0))*(H9832 + (H9832 = 0))*(I9832 + (I9832 = 0))</f>
        <v>40</v>
      </c>
      <c r="K9832" s="11"/>
      <c r="L9832" s="11"/>
      <c r="M9832" s="11"/>
    </row>
    <row r="9833" spans="1:13">
      <c r="A9833" s="11"/>
      <c r="B9833" s="11"/>
      <c r="C9833" s="11"/>
      <c r="D9833" s="11"/>
      <c r="E9833" s="10" t="s">
        <v>3590</v>
      </c>
      <c r="F9833" s="14">
        <v>2</v>
      </c>
      <c r="G9833" s="20">
        <v>80</v>
      </c>
      <c r="H9833" s="20">
        <v>0</v>
      </c>
      <c r="I9833" s="20">
        <v>0</v>
      </c>
      <c r="J9833" s="12">
        <f>OR(F9833&lt;&gt;0,G9833&lt;&gt;0,H9833&lt;&gt;0,I9833&lt;&gt;0)*(F9833 + (F9833 = 0))*(G9833 + (G9833 = 0))*(H9833 + (H9833 = 0))*(I9833 + (I9833 = 0))</f>
        <v>160</v>
      </c>
      <c r="K9833" s="11"/>
      <c r="L9833" s="11"/>
      <c r="M9833" s="11"/>
    </row>
    <row r="9834" spans="1:13">
      <c r="A9834" s="11"/>
      <c r="B9834" s="11"/>
      <c r="C9834" s="11"/>
      <c r="D9834" s="11"/>
      <c r="E9834" s="10" t="s">
        <v>17</v>
      </c>
      <c r="F9834" s="14"/>
      <c r="G9834" s="20"/>
      <c r="H9834" s="20"/>
      <c r="I9834" s="20"/>
      <c r="J9834" s="12">
        <f>OR(F9834&lt;&gt;0,G9834&lt;&gt;0,H9834&lt;&gt;0,I9834&lt;&gt;0)*(F9834 + (F9834 = 0))*(G9834 + (G9834 = 0))*(H9834 + (H9834 = 0))*(I9834 + (I9834 = 0))</f>
        <v>0</v>
      </c>
      <c r="K9834" s="11"/>
      <c r="L9834" s="11"/>
      <c r="M9834" s="11"/>
    </row>
    <row r="9835" spans="1:13">
      <c r="A9835" s="11"/>
      <c r="B9835" s="11"/>
      <c r="C9835" s="11"/>
      <c r="D9835" s="11"/>
      <c r="E9835" s="11"/>
      <c r="F9835" s="11"/>
      <c r="G9835" s="11"/>
      <c r="H9835" s="11"/>
      <c r="I9835" s="11"/>
      <c r="J9835" s="16" t="s">
        <v>3591</v>
      </c>
      <c r="K9835" s="17">
        <f>SUM(J9832:J9834)*1</f>
        <v>200</v>
      </c>
      <c r="L9835" s="15">
        <v>7.87</v>
      </c>
      <c r="M9835" s="18">
        <f>ROUND(K9835*L9835,2)</f>
        <v>1574</v>
      </c>
    </row>
    <row r="9836" spans="1:13" ht="0.95" customHeight="1">
      <c r="A9836" s="19"/>
      <c r="B9836" s="19"/>
      <c r="C9836" s="19"/>
      <c r="D9836" s="19"/>
      <c r="E9836" s="19"/>
      <c r="F9836" s="19"/>
      <c r="G9836" s="19"/>
      <c r="H9836" s="19"/>
      <c r="I9836" s="19"/>
      <c r="J9836" s="19"/>
      <c r="K9836" s="19"/>
      <c r="L9836" s="19"/>
      <c r="M9836" s="19"/>
    </row>
    <row r="9837" spans="1:13" s="1" customFormat="1">
      <c r="A9837" s="40" t="s">
        <v>3592</v>
      </c>
      <c r="B9837" s="16" t="s">
        <v>22</v>
      </c>
      <c r="C9837" s="16" t="s">
        <v>61</v>
      </c>
      <c r="D9837" s="16" t="s">
        <v>3593</v>
      </c>
      <c r="E9837" s="41"/>
      <c r="F9837" s="41"/>
      <c r="G9837" s="41"/>
      <c r="H9837" s="41"/>
      <c r="I9837" s="41"/>
      <c r="J9837" s="41"/>
      <c r="K9837" s="17">
        <f>K9841</f>
        <v>22</v>
      </c>
      <c r="L9837" s="18">
        <f>L9841</f>
        <v>647.4</v>
      </c>
      <c r="M9837" s="18">
        <f>M9841</f>
        <v>14242.8</v>
      </c>
    </row>
    <row r="9838" spans="1:13">
      <c r="A9838" s="11"/>
      <c r="B9838" s="11"/>
      <c r="C9838" s="11"/>
      <c r="D9838" s="11"/>
      <c r="E9838" s="10" t="s">
        <v>3594</v>
      </c>
      <c r="F9838" s="14">
        <v>10</v>
      </c>
      <c r="G9838" s="20">
        <v>0</v>
      </c>
      <c r="H9838" s="20">
        <v>0</v>
      </c>
      <c r="I9838" s="20">
        <v>0</v>
      </c>
      <c r="J9838" s="12">
        <f>OR(F9838&lt;&gt;0,G9838&lt;&gt;0,H9838&lt;&gt;0,I9838&lt;&gt;0)*(F9838 + (F9838 = 0))*(G9838 + (G9838 = 0))*(H9838 + (H9838 = 0))*(I9838 + (I9838 = 0))</f>
        <v>10</v>
      </c>
      <c r="K9838" s="11"/>
      <c r="L9838" s="11"/>
      <c r="M9838" s="11"/>
    </row>
    <row r="9839" spans="1:13">
      <c r="A9839" s="11"/>
      <c r="B9839" s="11"/>
      <c r="C9839" s="11"/>
      <c r="D9839" s="11"/>
      <c r="E9839" s="10" t="s">
        <v>17</v>
      </c>
      <c r="F9839" s="14">
        <v>12</v>
      </c>
      <c r="G9839" s="20">
        <v>0</v>
      </c>
      <c r="H9839" s="20">
        <v>0</v>
      </c>
      <c r="I9839" s="20">
        <v>0</v>
      </c>
      <c r="J9839" s="12">
        <f>OR(F9839&lt;&gt;0,G9839&lt;&gt;0,H9839&lt;&gt;0,I9839&lt;&gt;0)*(F9839 + (F9839 = 0))*(G9839 + (G9839 = 0))*(H9839 + (H9839 = 0))*(I9839 + (I9839 = 0))</f>
        <v>12</v>
      </c>
      <c r="K9839" s="11"/>
      <c r="L9839" s="11"/>
      <c r="M9839" s="11"/>
    </row>
    <row r="9840" spans="1:13">
      <c r="A9840" s="11"/>
      <c r="B9840" s="11"/>
      <c r="C9840" s="11"/>
      <c r="D9840" s="11"/>
      <c r="E9840" s="10" t="s">
        <v>17</v>
      </c>
      <c r="F9840" s="14"/>
      <c r="G9840" s="20"/>
      <c r="H9840" s="20"/>
      <c r="I9840" s="20"/>
      <c r="J9840" s="12">
        <f>OR(F9840&lt;&gt;0,G9840&lt;&gt;0,H9840&lt;&gt;0,I9840&lt;&gt;0)*(F9840 + (F9840 = 0))*(G9840 + (G9840 = 0))*(H9840 + (H9840 = 0))*(I9840 + (I9840 = 0))</f>
        <v>0</v>
      </c>
      <c r="K9840" s="11"/>
      <c r="L9840" s="11"/>
      <c r="M9840" s="11"/>
    </row>
    <row r="9841" spans="1:13">
      <c r="A9841" s="11"/>
      <c r="B9841" s="11"/>
      <c r="C9841" s="11"/>
      <c r="D9841" s="11"/>
      <c r="E9841" s="11"/>
      <c r="F9841" s="11"/>
      <c r="G9841" s="11"/>
      <c r="H9841" s="11"/>
      <c r="I9841" s="11"/>
      <c r="J9841" s="16" t="s">
        <v>3595</v>
      </c>
      <c r="K9841" s="17">
        <f>SUM(J9838:J9840)*1</f>
        <v>22</v>
      </c>
      <c r="L9841" s="15">
        <v>647.4</v>
      </c>
      <c r="M9841" s="18">
        <f>ROUND(K9841*L9841,2)</f>
        <v>14242.8</v>
      </c>
    </row>
    <row r="9842" spans="1:13" ht="0.95" customHeight="1">
      <c r="A9842" s="19"/>
      <c r="B9842" s="19"/>
      <c r="C9842" s="19"/>
      <c r="D9842" s="19"/>
      <c r="E9842" s="19"/>
      <c r="F9842" s="19"/>
      <c r="G9842" s="19"/>
      <c r="H9842" s="19"/>
      <c r="I9842" s="19"/>
      <c r="J9842" s="19"/>
      <c r="K9842" s="19"/>
      <c r="L9842" s="19"/>
      <c r="M9842" s="19"/>
    </row>
    <row r="9843" spans="1:13">
      <c r="A9843" s="11"/>
      <c r="B9843" s="11"/>
      <c r="C9843" s="11"/>
      <c r="D9843" s="11"/>
      <c r="E9843" s="11"/>
      <c r="F9843" s="11"/>
      <c r="G9843" s="11"/>
      <c r="H9843" s="11"/>
      <c r="I9843" s="11"/>
      <c r="J9843" s="16" t="s">
        <v>3596</v>
      </c>
      <c r="K9843" s="20">
        <v>1</v>
      </c>
      <c r="L9843" s="18">
        <f>M9825+M9831+M9837</f>
        <v>236582.6</v>
      </c>
      <c r="M9843" s="18">
        <f>ROUND(K9843*L9843,2)</f>
        <v>236582.6</v>
      </c>
    </row>
    <row r="9844" spans="1:13" ht="0.95" customHeight="1">
      <c r="A9844" s="19"/>
      <c r="B9844" s="19"/>
      <c r="C9844" s="19"/>
      <c r="D9844" s="19"/>
      <c r="E9844" s="19"/>
      <c r="F9844" s="19"/>
      <c r="G9844" s="19"/>
      <c r="H9844" s="19"/>
      <c r="I9844" s="19"/>
      <c r="J9844" s="19"/>
      <c r="K9844" s="19"/>
      <c r="L9844" s="19"/>
      <c r="M9844" s="19"/>
    </row>
    <row r="9845" spans="1:13">
      <c r="A9845" s="11"/>
      <c r="B9845" s="11"/>
      <c r="C9845" s="11"/>
      <c r="D9845" s="11"/>
      <c r="E9845" s="11"/>
      <c r="F9845" s="11"/>
      <c r="G9845" s="11"/>
      <c r="H9845" s="11"/>
      <c r="I9845" s="11"/>
      <c r="J9845" s="16" t="s">
        <v>3597</v>
      </c>
      <c r="K9845" s="20">
        <v>1</v>
      </c>
      <c r="L9845" s="18">
        <f>M9824</f>
        <v>236582.6</v>
      </c>
      <c r="M9845" s="18">
        <f>ROUND(K9845*L9845,2)</f>
        <v>236582.6</v>
      </c>
    </row>
    <row r="9846" spans="1:13" ht="0.95" customHeight="1">
      <c r="A9846" s="19"/>
      <c r="B9846" s="19"/>
      <c r="C9846" s="19"/>
      <c r="D9846" s="19"/>
      <c r="E9846" s="19"/>
      <c r="F9846" s="19"/>
      <c r="G9846" s="19"/>
      <c r="H9846" s="19"/>
      <c r="I9846" s="19"/>
      <c r="J9846" s="19"/>
      <c r="K9846" s="19"/>
      <c r="L9846" s="19"/>
      <c r="M9846" s="19"/>
    </row>
    <row r="9847" spans="1:13">
      <c r="A9847" s="29" t="s">
        <v>3598</v>
      </c>
      <c r="B9847" s="29" t="s">
        <v>16</v>
      </c>
      <c r="C9847" s="29" t="s">
        <v>17</v>
      </c>
      <c r="D9847" s="29" t="s">
        <v>3599</v>
      </c>
      <c r="E9847" s="30"/>
      <c r="F9847" s="30"/>
      <c r="G9847" s="30"/>
      <c r="H9847" s="30"/>
      <c r="I9847" s="30"/>
      <c r="J9847" s="30"/>
      <c r="K9847" s="31">
        <f>K9936</f>
        <v>1</v>
      </c>
      <c r="L9847" s="32">
        <f>L9936</f>
        <v>231916.35</v>
      </c>
      <c r="M9847" s="32">
        <f>M9936</f>
        <v>231916.35</v>
      </c>
    </row>
    <row r="9848" spans="1:13">
      <c r="A9848" s="33" t="s">
        <v>3600</v>
      </c>
      <c r="B9848" s="33" t="s">
        <v>16</v>
      </c>
      <c r="C9848" s="33" t="s">
        <v>17</v>
      </c>
      <c r="D9848" s="33" t="s">
        <v>2040</v>
      </c>
      <c r="E9848" s="34"/>
      <c r="F9848" s="34"/>
      <c r="G9848" s="34"/>
      <c r="H9848" s="34"/>
      <c r="I9848" s="34"/>
      <c r="J9848" s="34"/>
      <c r="K9848" s="35">
        <f>K9934</f>
        <v>1</v>
      </c>
      <c r="L9848" s="36">
        <f>L9934</f>
        <v>231916.35</v>
      </c>
      <c r="M9848" s="36">
        <f>M9934</f>
        <v>231916.35</v>
      </c>
    </row>
    <row r="9849" spans="1:13" s="1" customFormat="1">
      <c r="A9849" s="40" t="s">
        <v>3601</v>
      </c>
      <c r="B9849" s="16" t="s">
        <v>22</v>
      </c>
      <c r="C9849" s="16" t="s">
        <v>61</v>
      </c>
      <c r="D9849" s="16" t="s">
        <v>3602</v>
      </c>
      <c r="E9849" s="41"/>
      <c r="F9849" s="41"/>
      <c r="G9849" s="41"/>
      <c r="H9849" s="41"/>
      <c r="I9849" s="41"/>
      <c r="J9849" s="41"/>
      <c r="K9849" s="17">
        <f>K9854</f>
        <v>49</v>
      </c>
      <c r="L9849" s="18">
        <f>L9854</f>
        <v>4226.51</v>
      </c>
      <c r="M9849" s="18">
        <f>M9854</f>
        <v>207098.99</v>
      </c>
    </row>
    <row r="9850" spans="1:13">
      <c r="A9850" s="11"/>
      <c r="B9850" s="11"/>
      <c r="C9850" s="11"/>
      <c r="D9850" s="10" t="s">
        <v>3603</v>
      </c>
      <c r="E9850" s="11"/>
      <c r="F9850" s="11"/>
      <c r="G9850" s="11"/>
      <c r="H9850" s="11"/>
      <c r="I9850" s="11"/>
      <c r="J9850" s="11"/>
      <c r="K9850" s="11"/>
      <c r="L9850" s="11"/>
      <c r="M9850" s="11"/>
    </row>
    <row r="9851" spans="1:13">
      <c r="A9851" s="11"/>
      <c r="B9851" s="11"/>
      <c r="C9851" s="11"/>
      <c r="D9851" s="11"/>
      <c r="E9851" s="10" t="s">
        <v>3277</v>
      </c>
      <c r="F9851" s="14">
        <v>24</v>
      </c>
      <c r="G9851" s="20">
        <v>0</v>
      </c>
      <c r="H9851" s="20">
        <v>0</v>
      </c>
      <c r="I9851" s="20">
        <v>0</v>
      </c>
      <c r="J9851" s="12">
        <f>OR(F9851&lt;&gt;0,G9851&lt;&gt;0,H9851&lt;&gt;0,I9851&lt;&gt;0)*(F9851 + (F9851 = 0))*(G9851 + (G9851 = 0))*(H9851 + (H9851 = 0))*(I9851 + (I9851 = 0))</f>
        <v>24</v>
      </c>
      <c r="K9851" s="11"/>
      <c r="L9851" s="11"/>
      <c r="M9851" s="11"/>
    </row>
    <row r="9852" spans="1:13">
      <c r="A9852" s="11"/>
      <c r="B9852" s="11"/>
      <c r="C9852" s="11"/>
      <c r="D9852" s="11"/>
      <c r="E9852" s="10" t="s">
        <v>3278</v>
      </c>
      <c r="F9852" s="14">
        <v>24</v>
      </c>
      <c r="G9852" s="20">
        <v>0</v>
      </c>
      <c r="H9852" s="20">
        <v>0</v>
      </c>
      <c r="I9852" s="20">
        <v>0</v>
      </c>
      <c r="J9852" s="12">
        <f>OR(F9852&lt;&gt;0,G9852&lt;&gt;0,H9852&lt;&gt;0,I9852&lt;&gt;0)*(F9852 + (F9852 = 0))*(G9852 + (G9852 = 0))*(H9852 + (H9852 = 0))*(I9852 + (I9852 = 0))</f>
        <v>24</v>
      </c>
      <c r="K9852" s="11"/>
      <c r="L9852" s="11"/>
      <c r="M9852" s="11"/>
    </row>
    <row r="9853" spans="1:13">
      <c r="A9853" s="11"/>
      <c r="B9853" s="11"/>
      <c r="C9853" s="11"/>
      <c r="D9853" s="11"/>
      <c r="E9853" s="10" t="s">
        <v>3604</v>
      </c>
      <c r="F9853" s="14">
        <v>1</v>
      </c>
      <c r="G9853" s="20">
        <v>0</v>
      </c>
      <c r="H9853" s="20">
        <v>0</v>
      </c>
      <c r="I9853" s="20">
        <v>0</v>
      </c>
      <c r="J9853" s="12">
        <f>OR(F9853&lt;&gt;0,G9853&lt;&gt;0,H9853&lt;&gt;0,I9853&lt;&gt;0)*(F9853 + (F9853 = 0))*(G9853 + (G9853 = 0))*(H9853 + (H9853 = 0))*(I9853 + (I9853 = 0))</f>
        <v>1</v>
      </c>
      <c r="K9853" s="11"/>
      <c r="L9853" s="11"/>
      <c r="M9853" s="11"/>
    </row>
    <row r="9854" spans="1:13">
      <c r="A9854" s="11"/>
      <c r="B9854" s="11"/>
      <c r="C9854" s="11"/>
      <c r="D9854" s="11"/>
      <c r="E9854" s="11"/>
      <c r="F9854" s="11"/>
      <c r="G9854" s="11"/>
      <c r="H9854" s="11"/>
      <c r="I9854" s="11"/>
      <c r="J9854" s="16" t="s">
        <v>3605</v>
      </c>
      <c r="K9854" s="17">
        <f>SUM(J9851:J9853)*1</f>
        <v>49</v>
      </c>
      <c r="L9854" s="15">
        <v>4226.51</v>
      </c>
      <c r="M9854" s="18">
        <f>ROUND(K9854*L9854,2)</f>
        <v>207098.99</v>
      </c>
    </row>
    <row r="9855" spans="1:13" ht="0.95" customHeight="1">
      <c r="A9855" s="19"/>
      <c r="B9855" s="19"/>
      <c r="C9855" s="19"/>
      <c r="D9855" s="19"/>
      <c r="E9855" s="19"/>
      <c r="F9855" s="19"/>
      <c r="G9855" s="19"/>
      <c r="H9855" s="19"/>
      <c r="I9855" s="19"/>
      <c r="J9855" s="19"/>
      <c r="K9855" s="19"/>
      <c r="L9855" s="19"/>
      <c r="M9855" s="19"/>
    </row>
    <row r="9856" spans="1:13" s="1" customFormat="1">
      <c r="A9856" s="40" t="s">
        <v>3606</v>
      </c>
      <c r="B9856" s="16" t="s">
        <v>22</v>
      </c>
      <c r="C9856" s="16" t="s">
        <v>3607</v>
      </c>
      <c r="D9856" s="16" t="s">
        <v>3608</v>
      </c>
      <c r="E9856" s="41"/>
      <c r="F9856" s="41"/>
      <c r="G9856" s="41"/>
      <c r="H9856" s="41"/>
      <c r="I9856" s="41"/>
      <c r="J9856" s="41"/>
      <c r="K9856" s="17">
        <f>K9907</f>
        <v>2295</v>
      </c>
      <c r="L9856" s="18">
        <f>L9907</f>
        <v>5.35</v>
      </c>
      <c r="M9856" s="18">
        <f>M9907</f>
        <v>12278.25</v>
      </c>
    </row>
    <row r="9857" spans="1:13">
      <c r="A9857" s="11"/>
      <c r="B9857" s="11"/>
      <c r="C9857" s="11"/>
      <c r="D9857" s="10" t="s">
        <v>3609</v>
      </c>
      <c r="E9857" s="11"/>
      <c r="F9857" s="11"/>
      <c r="G9857" s="11"/>
      <c r="H9857" s="11"/>
      <c r="I9857" s="11"/>
      <c r="J9857" s="11"/>
      <c r="K9857" s="11"/>
      <c r="L9857" s="11"/>
      <c r="M9857" s="11"/>
    </row>
    <row r="9858" spans="1:13">
      <c r="A9858" s="11"/>
      <c r="B9858" s="11"/>
      <c r="C9858" s="11"/>
      <c r="D9858" s="11"/>
      <c r="E9858" s="10" t="s">
        <v>3277</v>
      </c>
      <c r="F9858" s="14"/>
      <c r="G9858" s="15"/>
      <c r="H9858" s="15"/>
      <c r="I9858" s="15"/>
      <c r="J9858" s="13">
        <f>OR(F9858&lt;&gt;0,G9858&lt;&gt;0,H9858&lt;&gt;0,I9858&lt;&gt;0)*(F9858 + (F9858 = 0))*(G9858 + (G9858 = 0))*(H9858 + (H9858 = 0))*(I9858 + (I9858 = 0))</f>
        <v>0</v>
      </c>
      <c r="K9858" s="11"/>
      <c r="L9858" s="11"/>
      <c r="M9858" s="11"/>
    </row>
    <row r="9859" spans="1:13">
      <c r="A9859" s="11"/>
      <c r="B9859" s="11"/>
      <c r="C9859" s="11"/>
      <c r="D9859" s="11"/>
      <c r="E9859" s="10" t="s">
        <v>3610</v>
      </c>
      <c r="F9859" s="14"/>
      <c r="G9859" s="15"/>
      <c r="H9859" s="15"/>
      <c r="I9859" s="15"/>
      <c r="J9859" s="13">
        <f>OR(F9859&lt;&gt;0,G9859&lt;&gt;0,H9859&lt;&gt;0,I9859&lt;&gt;0)*(F9859 + (F9859 = 0))*(G9859 + (G9859 = 0))*(H9859 + (H9859 = 0))*(I9859 + (I9859 = 0))</f>
        <v>0</v>
      </c>
      <c r="K9859" s="11"/>
      <c r="L9859" s="11"/>
      <c r="M9859" s="11"/>
    </row>
    <row r="9860" spans="1:13">
      <c r="A9860" s="11"/>
      <c r="B9860" s="11"/>
      <c r="C9860" s="11"/>
      <c r="D9860" s="11"/>
      <c r="E9860" s="10" t="s">
        <v>3611</v>
      </c>
      <c r="F9860" s="14">
        <v>1</v>
      </c>
      <c r="G9860" s="15">
        <v>70</v>
      </c>
      <c r="H9860" s="15">
        <v>0</v>
      </c>
      <c r="I9860" s="15">
        <v>0</v>
      </c>
      <c r="J9860" s="13">
        <f>OR(F9860&lt;&gt;0,G9860&lt;&gt;0,H9860&lt;&gt;0,I9860&lt;&gt;0)*(F9860 + (F9860 = 0))*(G9860 + (G9860 = 0))*(H9860 + (H9860 = 0))*(I9860 + (I9860 = 0))</f>
        <v>70</v>
      </c>
      <c r="K9860" s="11"/>
      <c r="L9860" s="11"/>
      <c r="M9860" s="11"/>
    </row>
    <row r="9861" spans="1:13">
      <c r="A9861" s="11"/>
      <c r="B9861" s="11"/>
      <c r="C9861" s="11"/>
      <c r="D9861" s="11"/>
      <c r="E9861" s="10" t="s">
        <v>17</v>
      </c>
      <c r="F9861" s="14">
        <v>1</v>
      </c>
      <c r="G9861" s="15">
        <v>80</v>
      </c>
      <c r="H9861" s="15">
        <v>0</v>
      </c>
      <c r="I9861" s="15">
        <v>0</v>
      </c>
      <c r="J9861" s="13">
        <f>OR(F9861&lt;&gt;0,G9861&lt;&gt;0,H9861&lt;&gt;0,I9861&lt;&gt;0)*(F9861 + (F9861 = 0))*(G9861 + (G9861 = 0))*(H9861 + (H9861 = 0))*(I9861 + (I9861 = 0))</f>
        <v>80</v>
      </c>
      <c r="K9861" s="11"/>
      <c r="L9861" s="11"/>
      <c r="M9861" s="11"/>
    </row>
    <row r="9862" spans="1:13">
      <c r="A9862" s="11"/>
      <c r="B9862" s="11"/>
      <c r="C9862" s="11"/>
      <c r="D9862" s="11"/>
      <c r="E9862" s="10" t="s">
        <v>17</v>
      </c>
      <c r="F9862" s="14">
        <v>1</v>
      </c>
      <c r="G9862" s="15">
        <v>10</v>
      </c>
      <c r="H9862" s="15">
        <v>0</v>
      </c>
      <c r="I9862" s="15">
        <v>0</v>
      </c>
      <c r="J9862" s="13">
        <f>OR(F9862&lt;&gt;0,G9862&lt;&gt;0,H9862&lt;&gt;0,I9862&lt;&gt;0)*(F9862 + (F9862 = 0))*(G9862 + (G9862 = 0))*(H9862 + (H9862 = 0))*(I9862 + (I9862 = 0))</f>
        <v>10</v>
      </c>
      <c r="K9862" s="11"/>
      <c r="L9862" s="11"/>
      <c r="M9862" s="11"/>
    </row>
    <row r="9863" spans="1:13">
      <c r="A9863" s="11"/>
      <c r="B9863" s="11"/>
      <c r="C9863" s="11"/>
      <c r="D9863" s="11"/>
      <c r="E9863" s="10" t="s">
        <v>3612</v>
      </c>
      <c r="F9863" s="14">
        <v>1</v>
      </c>
      <c r="G9863" s="15">
        <v>70</v>
      </c>
      <c r="H9863" s="15">
        <v>0</v>
      </c>
      <c r="I9863" s="15">
        <v>0</v>
      </c>
      <c r="J9863" s="13">
        <f>OR(F9863&lt;&gt;0,G9863&lt;&gt;0,H9863&lt;&gt;0,I9863&lt;&gt;0)*(F9863 + (F9863 = 0))*(G9863 + (G9863 = 0))*(H9863 + (H9863 = 0))*(I9863 + (I9863 = 0))</f>
        <v>70</v>
      </c>
      <c r="K9863" s="11"/>
      <c r="L9863" s="11"/>
      <c r="M9863" s="11"/>
    </row>
    <row r="9864" spans="1:13">
      <c r="A9864" s="11"/>
      <c r="B9864" s="11"/>
      <c r="C9864" s="11"/>
      <c r="D9864" s="11"/>
      <c r="E9864" s="10" t="s">
        <v>17</v>
      </c>
      <c r="F9864" s="14">
        <v>1</v>
      </c>
      <c r="G9864" s="15">
        <v>70</v>
      </c>
      <c r="H9864" s="15">
        <v>0</v>
      </c>
      <c r="I9864" s="15">
        <v>0</v>
      </c>
      <c r="J9864" s="13">
        <f>OR(F9864&lt;&gt;0,G9864&lt;&gt;0,H9864&lt;&gt;0,I9864&lt;&gt;0)*(F9864 + (F9864 = 0))*(G9864 + (G9864 = 0))*(H9864 + (H9864 = 0))*(I9864 + (I9864 = 0))</f>
        <v>70</v>
      </c>
      <c r="K9864" s="11"/>
      <c r="L9864" s="11"/>
      <c r="M9864" s="11"/>
    </row>
    <row r="9865" spans="1:13">
      <c r="A9865" s="11"/>
      <c r="B9865" s="11"/>
      <c r="C9865" s="11"/>
      <c r="D9865" s="11"/>
      <c r="E9865" s="10" t="s">
        <v>17</v>
      </c>
      <c r="F9865" s="14">
        <v>1</v>
      </c>
      <c r="G9865" s="15">
        <v>10</v>
      </c>
      <c r="H9865" s="15">
        <v>0</v>
      </c>
      <c r="I9865" s="15">
        <v>0</v>
      </c>
      <c r="J9865" s="13">
        <f>OR(F9865&lt;&gt;0,G9865&lt;&gt;0,H9865&lt;&gt;0,I9865&lt;&gt;0)*(F9865 + (F9865 = 0))*(G9865 + (G9865 = 0))*(H9865 + (H9865 = 0))*(I9865 + (I9865 = 0))</f>
        <v>10</v>
      </c>
      <c r="K9865" s="11"/>
      <c r="L9865" s="11"/>
      <c r="M9865" s="11"/>
    </row>
    <row r="9866" spans="1:13">
      <c r="A9866" s="11"/>
      <c r="B9866" s="11"/>
      <c r="C9866" s="11"/>
      <c r="D9866" s="11"/>
      <c r="E9866" s="10" t="s">
        <v>3613</v>
      </c>
      <c r="F9866" s="14">
        <v>1</v>
      </c>
      <c r="G9866" s="15">
        <v>75</v>
      </c>
      <c r="H9866" s="15">
        <v>0</v>
      </c>
      <c r="I9866" s="15">
        <v>0</v>
      </c>
      <c r="J9866" s="13">
        <f>OR(F9866&lt;&gt;0,G9866&lt;&gt;0,H9866&lt;&gt;0,I9866&lt;&gt;0)*(F9866 + (F9866 = 0))*(G9866 + (G9866 = 0))*(H9866 + (H9866 = 0))*(I9866 + (I9866 = 0))</f>
        <v>75</v>
      </c>
      <c r="K9866" s="11"/>
      <c r="L9866" s="11"/>
      <c r="M9866" s="11"/>
    </row>
    <row r="9867" spans="1:13">
      <c r="A9867" s="11"/>
      <c r="B9867" s="11"/>
      <c r="C9867" s="11"/>
      <c r="D9867" s="11"/>
      <c r="E9867" s="10" t="s">
        <v>17</v>
      </c>
      <c r="F9867" s="14">
        <v>1</v>
      </c>
      <c r="G9867" s="15">
        <v>70</v>
      </c>
      <c r="H9867" s="15">
        <v>0</v>
      </c>
      <c r="I9867" s="15">
        <v>0</v>
      </c>
      <c r="J9867" s="13">
        <f>OR(F9867&lt;&gt;0,G9867&lt;&gt;0,H9867&lt;&gt;0,I9867&lt;&gt;0)*(F9867 + (F9867 = 0))*(G9867 + (G9867 = 0))*(H9867 + (H9867 = 0))*(I9867 + (I9867 = 0))</f>
        <v>70</v>
      </c>
      <c r="K9867" s="11"/>
      <c r="L9867" s="11"/>
      <c r="M9867" s="11"/>
    </row>
    <row r="9868" spans="1:13">
      <c r="A9868" s="11"/>
      <c r="B9868" s="11"/>
      <c r="C9868" s="11"/>
      <c r="D9868" s="11"/>
      <c r="E9868" s="10" t="s">
        <v>17</v>
      </c>
      <c r="F9868" s="14">
        <v>1</v>
      </c>
      <c r="G9868" s="15">
        <v>10</v>
      </c>
      <c r="H9868" s="15">
        <v>0</v>
      </c>
      <c r="I9868" s="15">
        <v>0</v>
      </c>
      <c r="J9868" s="13">
        <f>OR(F9868&lt;&gt;0,G9868&lt;&gt;0,H9868&lt;&gt;0,I9868&lt;&gt;0)*(F9868 + (F9868 = 0))*(G9868 + (G9868 = 0))*(H9868 + (H9868 = 0))*(I9868 + (I9868 = 0))</f>
        <v>10</v>
      </c>
      <c r="K9868" s="11"/>
      <c r="L9868" s="11"/>
      <c r="M9868" s="11"/>
    </row>
    <row r="9869" spans="1:13">
      <c r="A9869" s="11"/>
      <c r="B9869" s="11"/>
      <c r="C9869" s="11"/>
      <c r="D9869" s="11"/>
      <c r="E9869" s="10" t="s">
        <v>3614</v>
      </c>
      <c r="F9869" s="14">
        <v>1</v>
      </c>
      <c r="G9869" s="15">
        <v>75</v>
      </c>
      <c r="H9869" s="15">
        <v>0</v>
      </c>
      <c r="I9869" s="15">
        <v>0</v>
      </c>
      <c r="J9869" s="13">
        <f>OR(F9869&lt;&gt;0,G9869&lt;&gt;0,H9869&lt;&gt;0,I9869&lt;&gt;0)*(F9869 + (F9869 = 0))*(G9869 + (G9869 = 0))*(H9869 + (H9869 = 0))*(I9869 + (I9869 = 0))</f>
        <v>75</v>
      </c>
      <c r="K9869" s="11"/>
      <c r="L9869" s="11"/>
      <c r="M9869" s="11"/>
    </row>
    <row r="9870" spans="1:13">
      <c r="A9870" s="11"/>
      <c r="B9870" s="11"/>
      <c r="C9870" s="11"/>
      <c r="D9870" s="11"/>
      <c r="E9870" s="10" t="s">
        <v>17</v>
      </c>
      <c r="F9870" s="14">
        <v>1</v>
      </c>
      <c r="G9870" s="15">
        <v>70</v>
      </c>
      <c r="H9870" s="15">
        <v>0</v>
      </c>
      <c r="I9870" s="15">
        <v>0</v>
      </c>
      <c r="J9870" s="13">
        <f>OR(F9870&lt;&gt;0,G9870&lt;&gt;0,H9870&lt;&gt;0,I9870&lt;&gt;0)*(F9870 + (F9870 = 0))*(G9870 + (G9870 = 0))*(H9870 + (H9870 = 0))*(I9870 + (I9870 = 0))</f>
        <v>70</v>
      </c>
      <c r="K9870" s="11"/>
      <c r="L9870" s="11"/>
      <c r="M9870" s="11"/>
    </row>
    <row r="9871" spans="1:13">
      <c r="A9871" s="11"/>
      <c r="B9871" s="11"/>
      <c r="C9871" s="11"/>
      <c r="D9871" s="11"/>
      <c r="E9871" s="10" t="s">
        <v>17</v>
      </c>
      <c r="F9871" s="14">
        <v>1</v>
      </c>
      <c r="G9871" s="15">
        <v>10</v>
      </c>
      <c r="H9871" s="15">
        <v>0</v>
      </c>
      <c r="I9871" s="15">
        <v>0</v>
      </c>
      <c r="J9871" s="13">
        <f>OR(F9871&lt;&gt;0,G9871&lt;&gt;0,H9871&lt;&gt;0,I9871&lt;&gt;0)*(F9871 + (F9871 = 0))*(G9871 + (G9871 = 0))*(H9871 + (H9871 = 0))*(I9871 + (I9871 = 0))</f>
        <v>10</v>
      </c>
      <c r="K9871" s="11"/>
      <c r="L9871" s="11"/>
      <c r="M9871" s="11"/>
    </row>
    <row r="9872" spans="1:13">
      <c r="A9872" s="11"/>
      <c r="B9872" s="11"/>
      <c r="C9872" s="11"/>
      <c r="D9872" s="11"/>
      <c r="E9872" s="10" t="s">
        <v>3615</v>
      </c>
      <c r="F9872" s="14">
        <v>1</v>
      </c>
      <c r="G9872" s="15">
        <v>70</v>
      </c>
      <c r="H9872" s="15">
        <v>0</v>
      </c>
      <c r="I9872" s="15">
        <v>0</v>
      </c>
      <c r="J9872" s="13">
        <f>OR(F9872&lt;&gt;0,G9872&lt;&gt;0,H9872&lt;&gt;0,I9872&lt;&gt;0)*(F9872 + (F9872 = 0))*(G9872 + (G9872 = 0))*(H9872 + (H9872 = 0))*(I9872 + (I9872 = 0))</f>
        <v>70</v>
      </c>
      <c r="K9872" s="11"/>
      <c r="L9872" s="11"/>
      <c r="M9872" s="11"/>
    </row>
    <row r="9873" spans="1:13">
      <c r="A9873" s="11"/>
      <c r="B9873" s="11"/>
      <c r="C9873" s="11"/>
      <c r="D9873" s="11"/>
      <c r="E9873" s="10" t="s">
        <v>17</v>
      </c>
      <c r="F9873" s="14">
        <v>1</v>
      </c>
      <c r="G9873" s="15">
        <v>70</v>
      </c>
      <c r="H9873" s="15">
        <v>0</v>
      </c>
      <c r="I9873" s="15">
        <v>0</v>
      </c>
      <c r="J9873" s="13">
        <f>OR(F9873&lt;&gt;0,G9873&lt;&gt;0,H9873&lt;&gt;0,I9873&lt;&gt;0)*(F9873 + (F9873 = 0))*(G9873 + (G9873 = 0))*(H9873 + (H9873 = 0))*(I9873 + (I9873 = 0))</f>
        <v>70</v>
      </c>
      <c r="K9873" s="11"/>
      <c r="L9873" s="11"/>
      <c r="M9873" s="11"/>
    </row>
    <row r="9874" spans="1:13">
      <c r="A9874" s="11"/>
      <c r="B9874" s="11"/>
      <c r="C9874" s="11"/>
      <c r="D9874" s="11"/>
      <c r="E9874" s="10" t="s">
        <v>17</v>
      </c>
      <c r="F9874" s="14">
        <v>1</v>
      </c>
      <c r="G9874" s="15">
        <v>10</v>
      </c>
      <c r="H9874" s="15">
        <v>0</v>
      </c>
      <c r="I9874" s="15">
        <v>0</v>
      </c>
      <c r="J9874" s="13">
        <f>OR(F9874&lt;&gt;0,G9874&lt;&gt;0,H9874&lt;&gt;0,I9874&lt;&gt;0)*(F9874 + (F9874 = 0))*(G9874 + (G9874 = 0))*(H9874 + (H9874 = 0))*(I9874 + (I9874 = 0))</f>
        <v>10</v>
      </c>
      <c r="K9874" s="11"/>
      <c r="L9874" s="11"/>
      <c r="M9874" s="11"/>
    </row>
    <row r="9875" spans="1:13">
      <c r="A9875" s="11"/>
      <c r="B9875" s="11"/>
      <c r="C9875" s="11"/>
      <c r="D9875" s="11"/>
      <c r="E9875" s="10" t="s">
        <v>3616</v>
      </c>
      <c r="F9875" s="14">
        <v>1</v>
      </c>
      <c r="G9875" s="15">
        <v>70</v>
      </c>
      <c r="H9875" s="15">
        <v>0</v>
      </c>
      <c r="I9875" s="15">
        <v>0</v>
      </c>
      <c r="J9875" s="13">
        <f>OR(F9875&lt;&gt;0,G9875&lt;&gt;0,H9875&lt;&gt;0,I9875&lt;&gt;0)*(F9875 + (F9875 = 0))*(G9875 + (G9875 = 0))*(H9875 + (H9875 = 0))*(I9875 + (I9875 = 0))</f>
        <v>70</v>
      </c>
      <c r="K9875" s="11"/>
      <c r="L9875" s="11"/>
      <c r="M9875" s="11"/>
    </row>
    <row r="9876" spans="1:13">
      <c r="A9876" s="11"/>
      <c r="B9876" s="11"/>
      <c r="C9876" s="11"/>
      <c r="D9876" s="11"/>
      <c r="E9876" s="10" t="s">
        <v>17</v>
      </c>
      <c r="F9876" s="14">
        <v>1</v>
      </c>
      <c r="G9876" s="15">
        <v>70</v>
      </c>
      <c r="H9876" s="15">
        <v>0</v>
      </c>
      <c r="I9876" s="15">
        <v>0</v>
      </c>
      <c r="J9876" s="13">
        <f>OR(F9876&lt;&gt;0,G9876&lt;&gt;0,H9876&lt;&gt;0,I9876&lt;&gt;0)*(F9876 + (F9876 = 0))*(G9876 + (G9876 = 0))*(H9876 + (H9876 = 0))*(I9876 + (I9876 = 0))</f>
        <v>70</v>
      </c>
      <c r="K9876" s="11"/>
      <c r="L9876" s="11"/>
      <c r="M9876" s="11"/>
    </row>
    <row r="9877" spans="1:13">
      <c r="A9877" s="11"/>
      <c r="B9877" s="11"/>
      <c r="C9877" s="11"/>
      <c r="D9877" s="11"/>
      <c r="E9877" s="10" t="s">
        <v>17</v>
      </c>
      <c r="F9877" s="14">
        <v>1</v>
      </c>
      <c r="G9877" s="15">
        <v>10</v>
      </c>
      <c r="H9877" s="15">
        <v>0</v>
      </c>
      <c r="I9877" s="15">
        <v>0</v>
      </c>
      <c r="J9877" s="13">
        <f>OR(F9877&lt;&gt;0,G9877&lt;&gt;0,H9877&lt;&gt;0,I9877&lt;&gt;0)*(F9877 + (F9877 = 0))*(G9877 + (G9877 = 0))*(H9877 + (H9877 = 0))*(I9877 + (I9877 = 0))</f>
        <v>10</v>
      </c>
      <c r="K9877" s="11"/>
      <c r="L9877" s="11"/>
      <c r="M9877" s="11"/>
    </row>
    <row r="9878" spans="1:13">
      <c r="A9878" s="11"/>
      <c r="B9878" s="11"/>
      <c r="C9878" s="11"/>
      <c r="D9878" s="11"/>
      <c r="E9878" s="10" t="s">
        <v>3617</v>
      </c>
      <c r="F9878" s="14">
        <v>1</v>
      </c>
      <c r="G9878" s="15">
        <v>70</v>
      </c>
      <c r="H9878" s="15">
        <v>0</v>
      </c>
      <c r="I9878" s="15">
        <v>0</v>
      </c>
      <c r="J9878" s="13">
        <f>OR(F9878&lt;&gt;0,G9878&lt;&gt;0,H9878&lt;&gt;0,I9878&lt;&gt;0)*(F9878 + (F9878 = 0))*(G9878 + (G9878 = 0))*(H9878 + (H9878 = 0))*(I9878 + (I9878 = 0))</f>
        <v>70</v>
      </c>
      <c r="K9878" s="11"/>
      <c r="L9878" s="11"/>
      <c r="M9878" s="11"/>
    </row>
    <row r="9879" spans="1:13">
      <c r="A9879" s="11"/>
      <c r="B9879" s="11"/>
      <c r="C9879" s="11"/>
      <c r="D9879" s="11"/>
      <c r="E9879" s="10" t="s">
        <v>17</v>
      </c>
      <c r="F9879" s="14">
        <v>1</v>
      </c>
      <c r="G9879" s="15">
        <v>20</v>
      </c>
      <c r="H9879" s="15">
        <v>0</v>
      </c>
      <c r="I9879" s="15">
        <v>0</v>
      </c>
      <c r="J9879" s="13">
        <f>OR(F9879&lt;&gt;0,G9879&lt;&gt;0,H9879&lt;&gt;0,I9879&lt;&gt;0)*(F9879 + (F9879 = 0))*(G9879 + (G9879 = 0))*(H9879 + (H9879 = 0))*(I9879 + (I9879 = 0))</f>
        <v>20</v>
      </c>
      <c r="K9879" s="11"/>
      <c r="L9879" s="11"/>
      <c r="M9879" s="11"/>
    </row>
    <row r="9880" spans="1:13">
      <c r="A9880" s="11"/>
      <c r="B9880" s="11"/>
      <c r="C9880" s="11"/>
      <c r="D9880" s="11"/>
      <c r="E9880" s="10" t="s">
        <v>3618</v>
      </c>
      <c r="F9880" s="14">
        <v>1</v>
      </c>
      <c r="G9880" s="15">
        <v>95</v>
      </c>
      <c r="H9880" s="15">
        <v>0</v>
      </c>
      <c r="I9880" s="15">
        <v>0</v>
      </c>
      <c r="J9880" s="13">
        <f>OR(F9880&lt;&gt;0,G9880&lt;&gt;0,H9880&lt;&gt;0,I9880&lt;&gt;0)*(F9880 + (F9880 = 0))*(G9880 + (G9880 = 0))*(H9880 + (H9880 = 0))*(I9880 + (I9880 = 0))</f>
        <v>95</v>
      </c>
      <c r="K9880" s="11"/>
      <c r="L9880" s="11"/>
      <c r="M9880" s="11"/>
    </row>
    <row r="9881" spans="1:13">
      <c r="A9881" s="11"/>
      <c r="B9881" s="11"/>
      <c r="C9881" s="11"/>
      <c r="D9881" s="11"/>
      <c r="E9881" s="10" t="s">
        <v>17</v>
      </c>
      <c r="F9881" s="14">
        <v>1</v>
      </c>
      <c r="G9881" s="15">
        <v>20</v>
      </c>
      <c r="H9881" s="15">
        <v>0</v>
      </c>
      <c r="I9881" s="15">
        <v>0</v>
      </c>
      <c r="J9881" s="13">
        <f>OR(F9881&lt;&gt;0,G9881&lt;&gt;0,H9881&lt;&gt;0,I9881&lt;&gt;0)*(F9881 + (F9881 = 0))*(G9881 + (G9881 = 0))*(H9881 + (H9881 = 0))*(I9881 + (I9881 = 0))</f>
        <v>20</v>
      </c>
      <c r="K9881" s="11"/>
      <c r="L9881" s="11"/>
      <c r="M9881" s="11"/>
    </row>
    <row r="9882" spans="1:13">
      <c r="A9882" s="11"/>
      <c r="B9882" s="11"/>
      <c r="C9882" s="11"/>
      <c r="D9882" s="11"/>
      <c r="E9882" s="10" t="s">
        <v>3278</v>
      </c>
      <c r="F9882" s="14"/>
      <c r="G9882" s="15"/>
      <c r="H9882" s="15"/>
      <c r="I9882" s="15"/>
      <c r="J9882" s="13">
        <f>OR(F9882&lt;&gt;0,G9882&lt;&gt;0,H9882&lt;&gt;0,I9882&lt;&gt;0)*(F9882 + (F9882 = 0))*(G9882 + (G9882 = 0))*(H9882 + (H9882 = 0))*(I9882 + (I9882 = 0))</f>
        <v>0</v>
      </c>
      <c r="K9882" s="11"/>
      <c r="L9882" s="11"/>
      <c r="M9882" s="11"/>
    </row>
    <row r="9883" spans="1:13">
      <c r="A9883" s="11"/>
      <c r="B9883" s="11"/>
      <c r="C9883" s="11"/>
      <c r="D9883" s="11"/>
      <c r="E9883" s="10" t="s">
        <v>3610</v>
      </c>
      <c r="F9883" s="14"/>
      <c r="G9883" s="15"/>
      <c r="H9883" s="15"/>
      <c r="I9883" s="15"/>
      <c r="J9883" s="13">
        <f>OR(F9883&lt;&gt;0,G9883&lt;&gt;0,H9883&lt;&gt;0,I9883&lt;&gt;0)*(F9883 + (F9883 = 0))*(G9883 + (G9883 = 0))*(H9883 + (H9883 = 0))*(I9883 + (I9883 = 0))</f>
        <v>0</v>
      </c>
      <c r="K9883" s="11"/>
      <c r="L9883" s="11"/>
      <c r="M9883" s="11"/>
    </row>
    <row r="9884" spans="1:13">
      <c r="A9884" s="11"/>
      <c r="B9884" s="11"/>
      <c r="C9884" s="11"/>
      <c r="D9884" s="11"/>
      <c r="E9884" s="10" t="s">
        <v>3619</v>
      </c>
      <c r="F9884" s="14">
        <v>1</v>
      </c>
      <c r="G9884" s="15">
        <v>80</v>
      </c>
      <c r="H9884" s="15">
        <v>0</v>
      </c>
      <c r="I9884" s="15">
        <v>0</v>
      </c>
      <c r="J9884" s="13">
        <f>OR(F9884&lt;&gt;0,G9884&lt;&gt;0,H9884&lt;&gt;0,I9884&lt;&gt;0)*(F9884 + (F9884 = 0))*(G9884 + (G9884 = 0))*(H9884 + (H9884 = 0))*(I9884 + (I9884 = 0))</f>
        <v>80</v>
      </c>
      <c r="K9884" s="11"/>
      <c r="L9884" s="11"/>
      <c r="M9884" s="11"/>
    </row>
    <row r="9885" spans="1:13">
      <c r="A9885" s="11"/>
      <c r="B9885" s="11"/>
      <c r="C9885" s="11"/>
      <c r="D9885" s="11"/>
      <c r="E9885" s="10" t="s">
        <v>17</v>
      </c>
      <c r="F9885" s="14">
        <v>1</v>
      </c>
      <c r="G9885" s="15">
        <v>10</v>
      </c>
      <c r="H9885" s="15">
        <v>0</v>
      </c>
      <c r="I9885" s="15">
        <v>0</v>
      </c>
      <c r="J9885" s="13">
        <f>OR(F9885&lt;&gt;0,G9885&lt;&gt;0,H9885&lt;&gt;0,I9885&lt;&gt;0)*(F9885 + (F9885 = 0))*(G9885 + (G9885 = 0))*(H9885 + (H9885 = 0))*(I9885 + (I9885 = 0))</f>
        <v>10</v>
      </c>
      <c r="K9885" s="11"/>
      <c r="L9885" s="11"/>
      <c r="M9885" s="11"/>
    </row>
    <row r="9886" spans="1:13">
      <c r="A9886" s="11"/>
      <c r="B9886" s="11"/>
      <c r="C9886" s="11"/>
      <c r="D9886" s="11"/>
      <c r="E9886" s="10" t="s">
        <v>3620</v>
      </c>
      <c r="F9886" s="14">
        <v>1</v>
      </c>
      <c r="G9886" s="15">
        <v>85</v>
      </c>
      <c r="H9886" s="15">
        <v>0</v>
      </c>
      <c r="I9886" s="15">
        <v>0</v>
      </c>
      <c r="J9886" s="13">
        <f>OR(F9886&lt;&gt;0,G9886&lt;&gt;0,H9886&lt;&gt;0,I9886&lt;&gt;0)*(F9886 + (F9886 = 0))*(G9886 + (G9886 = 0))*(H9886 + (H9886 = 0))*(I9886 + (I9886 = 0))</f>
        <v>85</v>
      </c>
      <c r="K9886" s="11"/>
      <c r="L9886" s="11"/>
      <c r="M9886" s="11"/>
    </row>
    <row r="9887" spans="1:13">
      <c r="A9887" s="11"/>
      <c r="B9887" s="11"/>
      <c r="C9887" s="11"/>
      <c r="D9887" s="11"/>
      <c r="E9887" s="10" t="s">
        <v>17</v>
      </c>
      <c r="F9887" s="14">
        <v>1</v>
      </c>
      <c r="G9887" s="15">
        <v>70</v>
      </c>
      <c r="H9887" s="15">
        <v>0</v>
      </c>
      <c r="I9887" s="15">
        <v>0</v>
      </c>
      <c r="J9887" s="13">
        <f>OR(F9887&lt;&gt;0,G9887&lt;&gt;0,H9887&lt;&gt;0,I9887&lt;&gt;0)*(F9887 + (F9887 = 0))*(G9887 + (G9887 = 0))*(H9887 + (H9887 = 0))*(I9887 + (I9887 = 0))</f>
        <v>70</v>
      </c>
      <c r="K9887" s="11"/>
      <c r="L9887" s="11"/>
      <c r="M9887" s="11"/>
    </row>
    <row r="9888" spans="1:13">
      <c r="A9888" s="11"/>
      <c r="B9888" s="11"/>
      <c r="C9888" s="11"/>
      <c r="D9888" s="11"/>
      <c r="E9888" s="10" t="s">
        <v>17</v>
      </c>
      <c r="F9888" s="14">
        <v>1</v>
      </c>
      <c r="G9888" s="15">
        <v>10</v>
      </c>
      <c r="H9888" s="15">
        <v>0</v>
      </c>
      <c r="I9888" s="15">
        <v>0</v>
      </c>
      <c r="J9888" s="13">
        <f>OR(F9888&lt;&gt;0,G9888&lt;&gt;0,H9888&lt;&gt;0,I9888&lt;&gt;0)*(F9888 + (F9888 = 0))*(G9888 + (G9888 = 0))*(H9888 + (H9888 = 0))*(I9888 + (I9888 = 0))</f>
        <v>10</v>
      </c>
      <c r="K9888" s="11"/>
      <c r="L9888" s="11"/>
      <c r="M9888" s="11"/>
    </row>
    <row r="9889" spans="1:13">
      <c r="A9889" s="11"/>
      <c r="B9889" s="11"/>
      <c r="C9889" s="11"/>
      <c r="D9889" s="11"/>
      <c r="E9889" s="10" t="s">
        <v>3621</v>
      </c>
      <c r="F9889" s="14">
        <v>1</v>
      </c>
      <c r="G9889" s="15">
        <v>80</v>
      </c>
      <c r="H9889" s="15">
        <v>0</v>
      </c>
      <c r="I9889" s="15">
        <v>0</v>
      </c>
      <c r="J9889" s="13">
        <f>OR(F9889&lt;&gt;0,G9889&lt;&gt;0,H9889&lt;&gt;0,I9889&lt;&gt;0)*(F9889 + (F9889 = 0))*(G9889 + (G9889 = 0))*(H9889 + (H9889 = 0))*(I9889 + (I9889 = 0))</f>
        <v>80</v>
      </c>
      <c r="K9889" s="11"/>
      <c r="L9889" s="11"/>
      <c r="M9889" s="11"/>
    </row>
    <row r="9890" spans="1:13">
      <c r="A9890" s="11"/>
      <c r="B9890" s="11"/>
      <c r="C9890" s="11"/>
      <c r="D9890" s="11"/>
      <c r="E9890" s="10" t="s">
        <v>17</v>
      </c>
      <c r="F9890" s="14">
        <v>1</v>
      </c>
      <c r="G9890" s="15">
        <v>60</v>
      </c>
      <c r="H9890" s="15">
        <v>0</v>
      </c>
      <c r="I9890" s="15">
        <v>0</v>
      </c>
      <c r="J9890" s="13">
        <f>OR(F9890&lt;&gt;0,G9890&lt;&gt;0,H9890&lt;&gt;0,I9890&lt;&gt;0)*(F9890 + (F9890 = 0))*(G9890 + (G9890 = 0))*(H9890 + (H9890 = 0))*(I9890 + (I9890 = 0))</f>
        <v>60</v>
      </c>
      <c r="K9890" s="11"/>
      <c r="L9890" s="11"/>
      <c r="M9890" s="11"/>
    </row>
    <row r="9891" spans="1:13">
      <c r="A9891" s="11"/>
      <c r="B9891" s="11"/>
      <c r="C9891" s="11"/>
      <c r="D9891" s="11"/>
      <c r="E9891" s="10" t="s">
        <v>17</v>
      </c>
      <c r="F9891" s="14">
        <v>1</v>
      </c>
      <c r="G9891" s="15">
        <v>10</v>
      </c>
      <c r="H9891" s="15">
        <v>0</v>
      </c>
      <c r="I9891" s="15">
        <v>0</v>
      </c>
      <c r="J9891" s="13">
        <f>OR(F9891&lt;&gt;0,G9891&lt;&gt;0,H9891&lt;&gt;0,I9891&lt;&gt;0)*(F9891 + (F9891 = 0))*(G9891 + (G9891 = 0))*(H9891 + (H9891 = 0))*(I9891 + (I9891 = 0))</f>
        <v>10</v>
      </c>
      <c r="K9891" s="11"/>
      <c r="L9891" s="11"/>
      <c r="M9891" s="11"/>
    </row>
    <row r="9892" spans="1:13">
      <c r="A9892" s="11"/>
      <c r="B9892" s="11"/>
      <c r="C9892" s="11"/>
      <c r="D9892" s="11"/>
      <c r="E9892" s="10" t="s">
        <v>3622</v>
      </c>
      <c r="F9892" s="14">
        <v>1</v>
      </c>
      <c r="G9892" s="15">
        <v>70</v>
      </c>
      <c r="H9892" s="15">
        <v>0</v>
      </c>
      <c r="I9892" s="15">
        <v>0</v>
      </c>
      <c r="J9892" s="13">
        <f>OR(F9892&lt;&gt;0,G9892&lt;&gt;0,H9892&lt;&gt;0,I9892&lt;&gt;0)*(F9892 + (F9892 = 0))*(G9892 + (G9892 = 0))*(H9892 + (H9892 = 0))*(I9892 + (I9892 = 0))</f>
        <v>70</v>
      </c>
      <c r="K9892" s="11"/>
      <c r="L9892" s="11"/>
      <c r="M9892" s="11"/>
    </row>
    <row r="9893" spans="1:13">
      <c r="A9893" s="11"/>
      <c r="B9893" s="11"/>
      <c r="C9893" s="11"/>
      <c r="D9893" s="11"/>
      <c r="E9893" s="10" t="s">
        <v>17</v>
      </c>
      <c r="F9893" s="14">
        <v>1</v>
      </c>
      <c r="G9893" s="15">
        <v>70</v>
      </c>
      <c r="H9893" s="15">
        <v>0</v>
      </c>
      <c r="I9893" s="15">
        <v>0</v>
      </c>
      <c r="J9893" s="13">
        <f>OR(F9893&lt;&gt;0,G9893&lt;&gt;0,H9893&lt;&gt;0,I9893&lt;&gt;0)*(F9893 + (F9893 = 0))*(G9893 + (G9893 = 0))*(H9893 + (H9893 = 0))*(I9893 + (I9893 = 0))</f>
        <v>70</v>
      </c>
      <c r="K9893" s="11"/>
      <c r="L9893" s="11"/>
      <c r="M9893" s="11"/>
    </row>
    <row r="9894" spans="1:13">
      <c r="A9894" s="11"/>
      <c r="B9894" s="11"/>
      <c r="C9894" s="11"/>
      <c r="D9894" s="11"/>
      <c r="E9894" s="10" t="s">
        <v>17</v>
      </c>
      <c r="F9894" s="14">
        <v>1</v>
      </c>
      <c r="G9894" s="15">
        <v>10</v>
      </c>
      <c r="H9894" s="15">
        <v>0</v>
      </c>
      <c r="I9894" s="15">
        <v>0</v>
      </c>
      <c r="J9894" s="13">
        <f>OR(F9894&lt;&gt;0,G9894&lt;&gt;0,H9894&lt;&gt;0,I9894&lt;&gt;0)*(F9894 + (F9894 = 0))*(G9894 + (G9894 = 0))*(H9894 + (H9894 = 0))*(I9894 + (I9894 = 0))</f>
        <v>10</v>
      </c>
      <c r="K9894" s="11"/>
      <c r="L9894" s="11"/>
      <c r="M9894" s="11"/>
    </row>
    <row r="9895" spans="1:13">
      <c r="A9895" s="11"/>
      <c r="B9895" s="11"/>
      <c r="C9895" s="11"/>
      <c r="D9895" s="11"/>
      <c r="E9895" s="10" t="s">
        <v>3623</v>
      </c>
      <c r="F9895" s="14">
        <v>1</v>
      </c>
      <c r="G9895" s="15">
        <v>70</v>
      </c>
      <c r="H9895" s="15">
        <v>0</v>
      </c>
      <c r="I9895" s="15">
        <v>0</v>
      </c>
      <c r="J9895" s="13">
        <f>OR(F9895&lt;&gt;0,G9895&lt;&gt;0,H9895&lt;&gt;0,I9895&lt;&gt;0)*(F9895 + (F9895 = 0))*(G9895 + (G9895 = 0))*(H9895 + (H9895 = 0))*(I9895 + (I9895 = 0))</f>
        <v>70</v>
      </c>
      <c r="K9895" s="11"/>
      <c r="L9895" s="11"/>
      <c r="M9895" s="11"/>
    </row>
    <row r="9896" spans="1:13">
      <c r="A9896" s="11"/>
      <c r="B9896" s="11"/>
      <c r="C9896" s="11"/>
      <c r="D9896" s="11"/>
      <c r="E9896" s="10" t="s">
        <v>17</v>
      </c>
      <c r="F9896" s="14">
        <v>1</v>
      </c>
      <c r="G9896" s="15">
        <v>70</v>
      </c>
      <c r="H9896" s="15">
        <v>0</v>
      </c>
      <c r="I9896" s="15">
        <v>0</v>
      </c>
      <c r="J9896" s="13">
        <f>OR(F9896&lt;&gt;0,G9896&lt;&gt;0,H9896&lt;&gt;0,I9896&lt;&gt;0)*(F9896 + (F9896 = 0))*(G9896 + (G9896 = 0))*(H9896 + (H9896 = 0))*(I9896 + (I9896 = 0))</f>
        <v>70</v>
      </c>
      <c r="K9896" s="11"/>
      <c r="L9896" s="11"/>
      <c r="M9896" s="11"/>
    </row>
    <row r="9897" spans="1:13">
      <c r="A9897" s="11"/>
      <c r="B9897" s="11"/>
      <c r="C9897" s="11"/>
      <c r="D9897" s="11"/>
      <c r="E9897" s="10" t="s">
        <v>17</v>
      </c>
      <c r="F9897" s="14">
        <v>1</v>
      </c>
      <c r="G9897" s="15">
        <v>10</v>
      </c>
      <c r="H9897" s="15">
        <v>0</v>
      </c>
      <c r="I9897" s="15">
        <v>0</v>
      </c>
      <c r="J9897" s="13">
        <f>OR(F9897&lt;&gt;0,G9897&lt;&gt;0,H9897&lt;&gt;0,I9897&lt;&gt;0)*(F9897 + (F9897 = 0))*(G9897 + (G9897 = 0))*(H9897 + (H9897 = 0))*(I9897 + (I9897 = 0))</f>
        <v>10</v>
      </c>
      <c r="K9897" s="11"/>
      <c r="L9897" s="11"/>
      <c r="M9897" s="11"/>
    </row>
    <row r="9898" spans="1:13">
      <c r="A9898" s="11"/>
      <c r="B9898" s="11"/>
      <c r="C9898" s="11"/>
      <c r="D9898" s="11"/>
      <c r="E9898" s="10" t="s">
        <v>3624</v>
      </c>
      <c r="F9898" s="14">
        <v>1</v>
      </c>
      <c r="G9898" s="15">
        <v>85</v>
      </c>
      <c r="H9898" s="15">
        <v>0</v>
      </c>
      <c r="I9898" s="15">
        <v>0</v>
      </c>
      <c r="J9898" s="13">
        <f>OR(F9898&lt;&gt;0,G9898&lt;&gt;0,H9898&lt;&gt;0,I9898&lt;&gt;0)*(F9898 + (F9898 = 0))*(G9898 + (G9898 = 0))*(H9898 + (H9898 = 0))*(I9898 + (I9898 = 0))</f>
        <v>85</v>
      </c>
      <c r="K9898" s="11"/>
      <c r="L9898" s="11"/>
      <c r="M9898" s="11"/>
    </row>
    <row r="9899" spans="1:13">
      <c r="A9899" s="11"/>
      <c r="B9899" s="11"/>
      <c r="C9899" s="11"/>
      <c r="D9899" s="11"/>
      <c r="E9899" s="10" t="s">
        <v>17</v>
      </c>
      <c r="F9899" s="14">
        <v>1</v>
      </c>
      <c r="G9899" s="15">
        <v>70</v>
      </c>
      <c r="H9899" s="15">
        <v>0</v>
      </c>
      <c r="I9899" s="15">
        <v>0</v>
      </c>
      <c r="J9899" s="13">
        <f>OR(F9899&lt;&gt;0,G9899&lt;&gt;0,H9899&lt;&gt;0,I9899&lt;&gt;0)*(F9899 + (F9899 = 0))*(G9899 + (G9899 = 0))*(H9899 + (H9899 = 0))*(I9899 + (I9899 = 0))</f>
        <v>70</v>
      </c>
      <c r="K9899" s="11"/>
      <c r="L9899" s="11"/>
      <c r="M9899" s="11"/>
    </row>
    <row r="9900" spans="1:13">
      <c r="A9900" s="11"/>
      <c r="B9900" s="11"/>
      <c r="C9900" s="11"/>
      <c r="D9900" s="11"/>
      <c r="E9900" s="10" t="s">
        <v>17</v>
      </c>
      <c r="F9900" s="14">
        <v>1</v>
      </c>
      <c r="G9900" s="15">
        <v>10</v>
      </c>
      <c r="H9900" s="15">
        <v>0</v>
      </c>
      <c r="I9900" s="15">
        <v>0</v>
      </c>
      <c r="J9900" s="13">
        <f>OR(F9900&lt;&gt;0,G9900&lt;&gt;0,H9900&lt;&gt;0,I9900&lt;&gt;0)*(F9900 + (F9900 = 0))*(G9900 + (G9900 = 0))*(H9900 + (H9900 = 0))*(I9900 + (I9900 = 0))</f>
        <v>10</v>
      </c>
      <c r="K9900" s="11"/>
      <c r="L9900" s="11"/>
      <c r="M9900" s="11"/>
    </row>
    <row r="9901" spans="1:13">
      <c r="A9901" s="11"/>
      <c r="B9901" s="11"/>
      <c r="C9901" s="11"/>
      <c r="D9901" s="11"/>
      <c r="E9901" s="10" t="s">
        <v>3625</v>
      </c>
      <c r="F9901" s="14">
        <v>1</v>
      </c>
      <c r="G9901" s="15">
        <v>70</v>
      </c>
      <c r="H9901" s="15">
        <v>0</v>
      </c>
      <c r="I9901" s="15">
        <v>0</v>
      </c>
      <c r="J9901" s="13">
        <f>OR(F9901&lt;&gt;0,G9901&lt;&gt;0,H9901&lt;&gt;0,I9901&lt;&gt;0)*(F9901 + (F9901 = 0))*(G9901 + (G9901 = 0))*(H9901 + (H9901 = 0))*(I9901 + (I9901 = 0))</f>
        <v>70</v>
      </c>
      <c r="K9901" s="11"/>
      <c r="L9901" s="11"/>
      <c r="M9901" s="11"/>
    </row>
    <row r="9902" spans="1:13">
      <c r="A9902" s="11"/>
      <c r="B9902" s="11"/>
      <c r="C9902" s="11"/>
      <c r="D9902" s="11"/>
      <c r="E9902" s="10" t="s">
        <v>17</v>
      </c>
      <c r="F9902" s="14">
        <v>1</v>
      </c>
      <c r="G9902" s="15">
        <v>70</v>
      </c>
      <c r="H9902" s="15">
        <v>0</v>
      </c>
      <c r="I9902" s="15">
        <v>0</v>
      </c>
      <c r="J9902" s="13">
        <f>OR(F9902&lt;&gt;0,G9902&lt;&gt;0,H9902&lt;&gt;0,I9902&lt;&gt;0)*(F9902 + (F9902 = 0))*(G9902 + (G9902 = 0))*(H9902 + (H9902 = 0))*(I9902 + (I9902 = 0))</f>
        <v>70</v>
      </c>
      <c r="K9902" s="11"/>
      <c r="L9902" s="11"/>
      <c r="M9902" s="11"/>
    </row>
    <row r="9903" spans="1:13">
      <c r="A9903" s="11"/>
      <c r="B9903" s="11"/>
      <c r="C9903" s="11"/>
      <c r="D9903" s="11"/>
      <c r="E9903" s="10" t="s">
        <v>17</v>
      </c>
      <c r="F9903" s="14">
        <v>1</v>
      </c>
      <c r="G9903" s="15">
        <v>10</v>
      </c>
      <c r="H9903" s="15">
        <v>0</v>
      </c>
      <c r="I9903" s="15">
        <v>0</v>
      </c>
      <c r="J9903" s="13">
        <f>OR(F9903&lt;&gt;0,G9903&lt;&gt;0,H9903&lt;&gt;0,I9903&lt;&gt;0)*(F9903 + (F9903 = 0))*(G9903 + (G9903 = 0))*(H9903 + (H9903 = 0))*(I9903 + (I9903 = 0))</f>
        <v>10</v>
      </c>
      <c r="K9903" s="11"/>
      <c r="L9903" s="11"/>
      <c r="M9903" s="11"/>
    </row>
    <row r="9904" spans="1:13">
      <c r="A9904" s="11"/>
      <c r="B9904" s="11"/>
      <c r="C9904" s="11"/>
      <c r="D9904" s="11"/>
      <c r="E9904" s="10" t="s">
        <v>3626</v>
      </c>
      <c r="F9904" s="14">
        <v>1</v>
      </c>
      <c r="G9904" s="15">
        <v>80</v>
      </c>
      <c r="H9904" s="15">
        <v>0</v>
      </c>
      <c r="I9904" s="15">
        <v>0</v>
      </c>
      <c r="J9904" s="13">
        <f>OR(F9904&lt;&gt;0,G9904&lt;&gt;0,H9904&lt;&gt;0,I9904&lt;&gt;0)*(F9904 + (F9904 = 0))*(G9904 + (G9904 = 0))*(H9904 + (H9904 = 0))*(I9904 + (I9904 = 0))</f>
        <v>80</v>
      </c>
      <c r="K9904" s="11"/>
      <c r="L9904" s="11"/>
      <c r="M9904" s="11"/>
    </row>
    <row r="9905" spans="1:13">
      <c r="A9905" s="11"/>
      <c r="B9905" s="11"/>
      <c r="C9905" s="11"/>
      <c r="D9905" s="11"/>
      <c r="E9905" s="10" t="s">
        <v>17</v>
      </c>
      <c r="F9905" s="14">
        <v>1</v>
      </c>
      <c r="G9905" s="15">
        <v>60</v>
      </c>
      <c r="H9905" s="15">
        <v>0</v>
      </c>
      <c r="I9905" s="15">
        <v>0</v>
      </c>
      <c r="J9905" s="13">
        <f>OR(F9905&lt;&gt;0,G9905&lt;&gt;0,H9905&lt;&gt;0,I9905&lt;&gt;0)*(F9905 + (F9905 = 0))*(G9905 + (G9905 = 0))*(H9905 + (H9905 = 0))*(I9905 + (I9905 = 0))</f>
        <v>60</v>
      </c>
      <c r="K9905" s="11"/>
      <c r="L9905" s="11"/>
      <c r="M9905" s="11"/>
    </row>
    <row r="9906" spans="1:13">
      <c r="A9906" s="11"/>
      <c r="B9906" s="11"/>
      <c r="C9906" s="11"/>
      <c r="D9906" s="11"/>
      <c r="E9906" s="10" t="s">
        <v>17</v>
      </c>
      <c r="F9906" s="14">
        <v>1</v>
      </c>
      <c r="G9906" s="15">
        <v>10</v>
      </c>
      <c r="H9906" s="15">
        <v>0</v>
      </c>
      <c r="I9906" s="15">
        <v>0</v>
      </c>
      <c r="J9906" s="13">
        <f>OR(F9906&lt;&gt;0,G9906&lt;&gt;0,H9906&lt;&gt;0,I9906&lt;&gt;0)*(F9906 + (F9906 = 0))*(G9906 + (G9906 = 0))*(H9906 + (H9906 = 0))*(I9906 + (I9906 = 0))</f>
        <v>10</v>
      </c>
      <c r="K9906" s="11"/>
      <c r="L9906" s="11"/>
      <c r="M9906" s="11"/>
    </row>
    <row r="9907" spans="1:13">
      <c r="A9907" s="11"/>
      <c r="B9907" s="11"/>
      <c r="C9907" s="11"/>
      <c r="D9907" s="11"/>
      <c r="E9907" s="11"/>
      <c r="F9907" s="11"/>
      <c r="G9907" s="11"/>
      <c r="H9907" s="11"/>
      <c r="I9907" s="11"/>
      <c r="J9907" s="16" t="s">
        <v>3627</v>
      </c>
      <c r="K9907" s="17">
        <f>SUM(J9858:J9906)*1</f>
        <v>2295</v>
      </c>
      <c r="L9907" s="15">
        <v>5.35</v>
      </c>
      <c r="M9907" s="18">
        <f>ROUND(K9907*L9907,2)</f>
        <v>12278.25</v>
      </c>
    </row>
    <row r="9908" spans="1:13" ht="0.95" customHeight="1">
      <c r="A9908" s="19"/>
      <c r="B9908" s="19"/>
      <c r="C9908" s="19"/>
      <c r="D9908" s="19"/>
      <c r="E9908" s="19"/>
      <c r="F9908" s="19"/>
      <c r="G9908" s="19"/>
      <c r="H9908" s="19"/>
      <c r="I9908" s="19"/>
      <c r="J9908" s="19"/>
      <c r="K9908" s="19"/>
      <c r="L9908" s="19"/>
      <c r="M9908" s="19"/>
    </row>
    <row r="9909" spans="1:13" s="1" customFormat="1">
      <c r="A9909" s="40" t="s">
        <v>3628</v>
      </c>
      <c r="B9909" s="16" t="s">
        <v>22</v>
      </c>
      <c r="C9909" s="16" t="s">
        <v>23</v>
      </c>
      <c r="D9909" s="16" t="s">
        <v>3629</v>
      </c>
      <c r="E9909" s="41"/>
      <c r="F9909" s="41"/>
      <c r="G9909" s="41"/>
      <c r="H9909" s="41"/>
      <c r="I9909" s="41"/>
      <c r="J9909" s="41"/>
      <c r="K9909" s="17">
        <f>K9920</f>
        <v>610</v>
      </c>
      <c r="L9909" s="18">
        <f>L9920</f>
        <v>3.94</v>
      </c>
      <c r="M9909" s="18">
        <f>M9920</f>
        <v>2403.4</v>
      </c>
    </row>
    <row r="9910" spans="1:13">
      <c r="A9910" s="11"/>
      <c r="B9910" s="11"/>
      <c r="C9910" s="11"/>
      <c r="D9910" s="10" t="s">
        <v>3630</v>
      </c>
      <c r="E9910" s="11"/>
      <c r="F9910" s="11"/>
      <c r="G9910" s="11"/>
      <c r="H9910" s="11"/>
      <c r="I9910" s="11"/>
      <c r="J9910" s="11"/>
      <c r="K9910" s="11"/>
      <c r="L9910" s="11"/>
      <c r="M9910" s="11"/>
    </row>
    <row r="9911" spans="1:13">
      <c r="A9911" s="11"/>
      <c r="B9911" s="11"/>
      <c r="C9911" s="11"/>
      <c r="D9911" s="11"/>
      <c r="E9911" s="10" t="s">
        <v>3277</v>
      </c>
      <c r="F9911" s="14"/>
      <c r="G9911" s="20"/>
      <c r="H9911" s="20"/>
      <c r="I9911" s="20"/>
      <c r="J9911" s="12">
        <f>OR(F9911&lt;&gt;0,G9911&lt;&gt;0,H9911&lt;&gt;0,I9911&lt;&gt;0)*(F9911 + (F9911 = 0))*(G9911 + (G9911 = 0))*(H9911 + (H9911 = 0))*(I9911 + (I9911 = 0))</f>
        <v>0</v>
      </c>
      <c r="K9911" s="11"/>
      <c r="L9911" s="11"/>
      <c r="M9911" s="11"/>
    </row>
    <row r="9912" spans="1:13">
      <c r="A9912" s="11"/>
      <c r="B9912" s="11"/>
      <c r="C9912" s="11"/>
      <c r="D9912" s="11"/>
      <c r="E9912" s="10" t="s">
        <v>3610</v>
      </c>
      <c r="F9912" s="14"/>
      <c r="G9912" s="20"/>
      <c r="H9912" s="20"/>
      <c r="I9912" s="20"/>
      <c r="J9912" s="12">
        <f>OR(F9912&lt;&gt;0,G9912&lt;&gt;0,H9912&lt;&gt;0,I9912&lt;&gt;0)*(F9912 + (F9912 = 0))*(G9912 + (G9912 = 0))*(H9912 + (H9912 = 0))*(I9912 + (I9912 = 0))</f>
        <v>0</v>
      </c>
      <c r="K9912" s="11"/>
      <c r="L9912" s="11"/>
      <c r="M9912" s="11"/>
    </row>
    <row r="9913" spans="1:13">
      <c r="A9913" s="11"/>
      <c r="B9913" s="11"/>
      <c r="C9913" s="11"/>
      <c r="D9913" s="11"/>
      <c r="E9913" s="10" t="s">
        <v>3611</v>
      </c>
      <c r="F9913" s="14">
        <v>1</v>
      </c>
      <c r="G9913" s="20">
        <v>130</v>
      </c>
      <c r="H9913" s="20">
        <v>0</v>
      </c>
      <c r="I9913" s="20">
        <v>0</v>
      </c>
      <c r="J9913" s="12">
        <f>OR(F9913&lt;&gt;0,G9913&lt;&gt;0,H9913&lt;&gt;0,I9913&lt;&gt;0)*(F9913 + (F9913 = 0))*(G9913 + (G9913 = 0))*(H9913 + (H9913 = 0))*(I9913 + (I9913 = 0))</f>
        <v>130</v>
      </c>
      <c r="K9913" s="11"/>
      <c r="L9913" s="11"/>
      <c r="M9913" s="11"/>
    </row>
    <row r="9914" spans="1:13">
      <c r="A9914" s="11"/>
      <c r="B9914" s="11"/>
      <c r="C9914" s="11"/>
      <c r="D9914" s="11"/>
      <c r="E9914" s="10" t="s">
        <v>3617</v>
      </c>
      <c r="F9914" s="14">
        <v>1</v>
      </c>
      <c r="G9914" s="20">
        <v>110</v>
      </c>
      <c r="H9914" s="20">
        <v>0</v>
      </c>
      <c r="I9914" s="20">
        <v>0</v>
      </c>
      <c r="J9914" s="12">
        <f>OR(F9914&lt;&gt;0,G9914&lt;&gt;0,H9914&lt;&gt;0,I9914&lt;&gt;0)*(F9914 + (F9914 = 0))*(G9914 + (G9914 = 0))*(H9914 + (H9914 = 0))*(I9914 + (I9914 = 0))</f>
        <v>110</v>
      </c>
      <c r="K9914" s="11"/>
      <c r="L9914" s="11"/>
      <c r="M9914" s="11"/>
    </row>
    <row r="9915" spans="1:13">
      <c r="A9915" s="11"/>
      <c r="B9915" s="11"/>
      <c r="C9915" s="11"/>
      <c r="D9915" s="11"/>
      <c r="E9915" s="10" t="s">
        <v>3278</v>
      </c>
      <c r="F9915" s="14"/>
      <c r="G9915" s="20"/>
      <c r="H9915" s="20"/>
      <c r="I9915" s="20"/>
      <c r="J9915" s="12">
        <f>OR(F9915&lt;&gt;0,G9915&lt;&gt;0,H9915&lt;&gt;0,I9915&lt;&gt;0)*(F9915 + (F9915 = 0))*(G9915 + (G9915 = 0))*(H9915 + (H9915 = 0))*(I9915 + (I9915 = 0))</f>
        <v>0</v>
      </c>
      <c r="K9915" s="11"/>
      <c r="L9915" s="11"/>
      <c r="M9915" s="11"/>
    </row>
    <row r="9916" spans="1:13">
      <c r="A9916" s="11"/>
      <c r="B9916" s="11"/>
      <c r="C9916" s="11"/>
      <c r="D9916" s="11"/>
      <c r="E9916" s="10" t="s">
        <v>3610</v>
      </c>
      <c r="F9916" s="14"/>
      <c r="G9916" s="20"/>
      <c r="H9916" s="20"/>
      <c r="I9916" s="20"/>
      <c r="J9916" s="12">
        <f>OR(F9916&lt;&gt;0,G9916&lt;&gt;0,H9916&lt;&gt;0,I9916&lt;&gt;0)*(F9916 + (F9916 = 0))*(G9916 + (G9916 = 0))*(H9916 + (H9916 = 0))*(I9916 + (I9916 = 0))</f>
        <v>0</v>
      </c>
      <c r="K9916" s="11"/>
      <c r="L9916" s="11"/>
      <c r="M9916" s="11"/>
    </row>
    <row r="9917" spans="1:13">
      <c r="A9917" s="11"/>
      <c r="B9917" s="11"/>
      <c r="C9917" s="11"/>
      <c r="D9917" s="11"/>
      <c r="E9917" s="10" t="s">
        <v>3626</v>
      </c>
      <c r="F9917" s="14">
        <v>1</v>
      </c>
      <c r="G9917" s="20">
        <v>150</v>
      </c>
      <c r="H9917" s="20">
        <v>0</v>
      </c>
      <c r="I9917" s="20">
        <v>0</v>
      </c>
      <c r="J9917" s="12">
        <f>OR(F9917&lt;&gt;0,G9917&lt;&gt;0,H9917&lt;&gt;0,I9917&lt;&gt;0)*(F9917 + (F9917 = 0))*(G9917 + (G9917 = 0))*(H9917 + (H9917 = 0))*(I9917 + (I9917 = 0))</f>
        <v>150</v>
      </c>
      <c r="K9917" s="11"/>
      <c r="L9917" s="11"/>
      <c r="M9917" s="11"/>
    </row>
    <row r="9918" spans="1:13">
      <c r="A9918" s="11"/>
      <c r="B9918" s="11"/>
      <c r="C9918" s="11"/>
      <c r="D9918" s="11"/>
      <c r="E9918" s="10" t="s">
        <v>17</v>
      </c>
      <c r="F9918" s="14">
        <v>1</v>
      </c>
      <c r="G9918" s="20">
        <v>220</v>
      </c>
      <c r="H9918" s="20">
        <v>0</v>
      </c>
      <c r="I9918" s="20">
        <v>0</v>
      </c>
      <c r="J9918" s="12">
        <f>OR(F9918&lt;&gt;0,G9918&lt;&gt;0,H9918&lt;&gt;0,I9918&lt;&gt;0)*(F9918 + (F9918 = 0))*(G9918 + (G9918 = 0))*(H9918 + (H9918 = 0))*(I9918 + (I9918 = 0))</f>
        <v>220</v>
      </c>
      <c r="K9918" s="11"/>
      <c r="L9918" s="11"/>
      <c r="M9918" s="11"/>
    </row>
    <row r="9919" spans="1:13">
      <c r="A9919" s="11"/>
      <c r="B9919" s="11"/>
      <c r="C9919" s="11"/>
      <c r="D9919" s="11"/>
      <c r="E9919" s="10" t="s">
        <v>17</v>
      </c>
      <c r="F9919" s="14"/>
      <c r="G9919" s="20"/>
      <c r="H9919" s="20"/>
      <c r="I9919" s="20"/>
      <c r="J9919" s="12">
        <f>OR(F9919&lt;&gt;0,G9919&lt;&gt;0,H9919&lt;&gt;0,I9919&lt;&gt;0)*(F9919 + (F9919 = 0))*(G9919 + (G9919 = 0))*(H9919 + (H9919 = 0))*(I9919 + (I9919 = 0))</f>
        <v>0</v>
      </c>
      <c r="K9919" s="11"/>
      <c r="L9919" s="11"/>
      <c r="M9919" s="11"/>
    </row>
    <row r="9920" spans="1:13">
      <c r="A9920" s="11"/>
      <c r="B9920" s="11"/>
      <c r="C9920" s="11"/>
      <c r="D9920" s="11"/>
      <c r="E9920" s="11"/>
      <c r="F9920" s="11"/>
      <c r="G9920" s="11"/>
      <c r="H9920" s="11"/>
      <c r="I9920" s="11"/>
      <c r="J9920" s="16" t="s">
        <v>3631</v>
      </c>
      <c r="K9920" s="17">
        <f>SUM(J9911:J9919)*1</f>
        <v>610</v>
      </c>
      <c r="L9920" s="15">
        <v>3.94</v>
      </c>
      <c r="M9920" s="18">
        <f>ROUND(K9920*L9920,2)</f>
        <v>2403.4</v>
      </c>
    </row>
    <row r="9921" spans="1:13" ht="0.95" customHeight="1">
      <c r="A9921" s="19"/>
      <c r="B9921" s="19"/>
      <c r="C9921" s="19"/>
      <c r="D9921" s="19"/>
      <c r="E9921" s="19"/>
      <c r="F9921" s="19"/>
      <c r="G9921" s="19"/>
      <c r="H9921" s="19"/>
      <c r="I9921" s="19"/>
      <c r="J9921" s="19"/>
      <c r="K9921" s="19"/>
      <c r="L9921" s="19"/>
      <c r="M9921" s="19"/>
    </row>
    <row r="9922" spans="1:13" s="1" customFormat="1">
      <c r="A9922" s="40" t="s">
        <v>3632</v>
      </c>
      <c r="B9922" s="16" t="s">
        <v>22</v>
      </c>
      <c r="C9922" s="16" t="s">
        <v>61</v>
      </c>
      <c r="D9922" s="16" t="s">
        <v>3633</v>
      </c>
      <c r="E9922" s="41"/>
      <c r="F9922" s="41"/>
      <c r="G9922" s="41"/>
      <c r="H9922" s="41"/>
      <c r="I9922" s="41"/>
      <c r="J9922" s="41"/>
      <c r="K9922" s="17">
        <f>K9925</f>
        <v>49</v>
      </c>
      <c r="L9922" s="18">
        <f>L9925</f>
        <v>198.83</v>
      </c>
      <c r="M9922" s="18">
        <f>M9925</f>
        <v>9742.67</v>
      </c>
    </row>
    <row r="9923" spans="1:13">
      <c r="A9923" s="11"/>
      <c r="B9923" s="11"/>
      <c r="C9923" s="11"/>
      <c r="D9923" s="10" t="s">
        <v>3634</v>
      </c>
      <c r="E9923" s="11"/>
      <c r="F9923" s="11"/>
      <c r="G9923" s="11"/>
      <c r="H9923" s="11"/>
      <c r="I9923" s="11"/>
      <c r="J9923" s="11"/>
      <c r="K9923" s="11"/>
      <c r="L9923" s="11"/>
      <c r="M9923" s="11"/>
    </row>
    <row r="9924" spans="1:13">
      <c r="A9924" s="11"/>
      <c r="B9924" s="11"/>
      <c r="C9924" s="11"/>
      <c r="D9924" s="11"/>
      <c r="E9924" s="10" t="s">
        <v>17</v>
      </c>
      <c r="F9924" s="14">
        <v>49</v>
      </c>
      <c r="G9924" s="20">
        <v>0</v>
      </c>
      <c r="H9924" s="20">
        <v>0</v>
      </c>
      <c r="I9924" s="20">
        <v>0</v>
      </c>
      <c r="J9924" s="12">
        <f>OR(F9924&lt;&gt;0,G9924&lt;&gt;0,H9924&lt;&gt;0,I9924&lt;&gt;0)*(F9924 + (F9924 = 0))*(G9924 + (G9924 = 0))*(H9924 + (H9924 = 0))*(I9924 + (I9924 = 0))</f>
        <v>49</v>
      </c>
      <c r="K9924" s="11"/>
      <c r="L9924" s="11"/>
      <c r="M9924" s="11"/>
    </row>
    <row r="9925" spans="1:13">
      <c r="A9925" s="11"/>
      <c r="B9925" s="11"/>
      <c r="C9925" s="11"/>
      <c r="D9925" s="11"/>
      <c r="E9925" s="11"/>
      <c r="F9925" s="11"/>
      <c r="G9925" s="11"/>
      <c r="H9925" s="11"/>
      <c r="I9925" s="11"/>
      <c r="J9925" s="16" t="s">
        <v>3635</v>
      </c>
      <c r="K9925" s="17">
        <f>J9924*1</f>
        <v>49</v>
      </c>
      <c r="L9925" s="15">
        <v>198.83</v>
      </c>
      <c r="M9925" s="18">
        <f>ROUND(K9925*L9925,2)</f>
        <v>9742.67</v>
      </c>
    </row>
    <row r="9926" spans="1:13" ht="0.95" customHeight="1">
      <c r="A9926" s="19"/>
      <c r="B9926" s="19"/>
      <c r="C9926" s="19"/>
      <c r="D9926" s="19"/>
      <c r="E9926" s="19"/>
      <c r="F9926" s="19"/>
      <c r="G9926" s="19"/>
      <c r="H9926" s="19"/>
      <c r="I9926" s="19"/>
      <c r="J9926" s="19"/>
      <c r="K9926" s="19"/>
      <c r="L9926" s="19"/>
      <c r="M9926" s="19"/>
    </row>
    <row r="9927" spans="1:13" s="1" customFormat="1">
      <c r="A9927" s="40" t="s">
        <v>3636</v>
      </c>
      <c r="B9927" s="16" t="s">
        <v>22</v>
      </c>
      <c r="C9927" s="16" t="s">
        <v>61</v>
      </c>
      <c r="D9927" s="16" t="s">
        <v>3637</v>
      </c>
      <c r="E9927" s="41"/>
      <c r="F9927" s="41"/>
      <c r="G9927" s="41"/>
      <c r="H9927" s="41"/>
      <c r="I9927" s="41"/>
      <c r="J9927" s="41"/>
      <c r="K9927" s="17">
        <f>K9932</f>
        <v>2</v>
      </c>
      <c r="L9927" s="18">
        <f>L9932</f>
        <v>196.52</v>
      </c>
      <c r="M9927" s="18">
        <f>M9932</f>
        <v>393.04</v>
      </c>
    </row>
    <row r="9928" spans="1:13">
      <c r="A9928" s="11"/>
      <c r="B9928" s="11"/>
      <c r="C9928" s="11"/>
      <c r="D9928" s="10" t="s">
        <v>3638</v>
      </c>
      <c r="E9928" s="11"/>
      <c r="F9928" s="11"/>
      <c r="G9928" s="11"/>
      <c r="H9928" s="11"/>
      <c r="I9928" s="11"/>
      <c r="J9928" s="11"/>
      <c r="K9928" s="11"/>
      <c r="L9928" s="11"/>
      <c r="M9928" s="11"/>
    </row>
    <row r="9929" spans="1:13">
      <c r="A9929" s="11"/>
      <c r="B9929" s="11"/>
      <c r="C9929" s="11"/>
      <c r="D9929" s="11"/>
      <c r="E9929" s="10" t="s">
        <v>3639</v>
      </c>
      <c r="F9929" s="14">
        <v>1</v>
      </c>
      <c r="G9929" s="20">
        <v>0</v>
      </c>
      <c r="H9929" s="20">
        <v>0</v>
      </c>
      <c r="I9929" s="20">
        <v>0</v>
      </c>
      <c r="J9929" s="12">
        <f>OR(F9929&lt;&gt;0,G9929&lt;&gt;0,H9929&lt;&gt;0,I9929&lt;&gt;0)*(F9929 + (F9929 = 0))*(G9929 + (G9929 = 0))*(H9929 + (H9929 = 0))*(I9929 + (I9929 = 0))</f>
        <v>1</v>
      </c>
      <c r="K9929" s="11"/>
      <c r="L9929" s="11"/>
      <c r="M9929" s="11"/>
    </row>
    <row r="9930" spans="1:13">
      <c r="A9930" s="11"/>
      <c r="B9930" s="11"/>
      <c r="C9930" s="11"/>
      <c r="D9930" s="11"/>
      <c r="E9930" s="10" t="s">
        <v>3640</v>
      </c>
      <c r="F9930" s="14">
        <v>1</v>
      </c>
      <c r="G9930" s="20">
        <v>0</v>
      </c>
      <c r="H9930" s="20">
        <v>0</v>
      </c>
      <c r="I9930" s="20">
        <v>0</v>
      </c>
      <c r="J9930" s="12">
        <f>OR(F9930&lt;&gt;0,G9930&lt;&gt;0,H9930&lt;&gt;0,I9930&lt;&gt;0)*(F9930 + (F9930 = 0))*(G9930 + (G9930 = 0))*(H9930 + (H9930 = 0))*(I9930 + (I9930 = 0))</f>
        <v>1</v>
      </c>
      <c r="K9930" s="11"/>
      <c r="L9930" s="11"/>
      <c r="M9930" s="11"/>
    </row>
    <row r="9931" spans="1:13">
      <c r="A9931" s="11"/>
      <c r="B9931" s="11"/>
      <c r="C9931" s="11"/>
      <c r="D9931" s="11"/>
      <c r="E9931" s="10" t="s">
        <v>17</v>
      </c>
      <c r="F9931" s="14"/>
      <c r="G9931" s="20"/>
      <c r="H9931" s="20"/>
      <c r="I9931" s="20"/>
      <c r="J9931" s="12">
        <f>OR(F9931&lt;&gt;0,G9931&lt;&gt;0,H9931&lt;&gt;0,I9931&lt;&gt;0)*(F9931 + (F9931 = 0))*(G9931 + (G9931 = 0))*(H9931 + (H9931 = 0))*(I9931 + (I9931 = 0))</f>
        <v>0</v>
      </c>
      <c r="K9931" s="11"/>
      <c r="L9931" s="11"/>
      <c r="M9931" s="11"/>
    </row>
    <row r="9932" spans="1:13">
      <c r="A9932" s="11"/>
      <c r="B9932" s="11"/>
      <c r="C9932" s="11"/>
      <c r="D9932" s="11"/>
      <c r="E9932" s="11"/>
      <c r="F9932" s="11"/>
      <c r="G9932" s="11"/>
      <c r="H9932" s="11"/>
      <c r="I9932" s="11"/>
      <c r="J9932" s="16" t="s">
        <v>3641</v>
      </c>
      <c r="K9932" s="17">
        <f>SUM(J9929:J9931)*1</f>
        <v>2</v>
      </c>
      <c r="L9932" s="15">
        <v>196.52</v>
      </c>
      <c r="M9932" s="18">
        <f>ROUND(K9932*L9932,2)</f>
        <v>393.04</v>
      </c>
    </row>
    <row r="9933" spans="1:13" ht="0.95" customHeight="1">
      <c r="A9933" s="19"/>
      <c r="B9933" s="19"/>
      <c r="C9933" s="19"/>
      <c r="D9933" s="19"/>
      <c r="E9933" s="19"/>
      <c r="F9933" s="19"/>
      <c r="G9933" s="19"/>
      <c r="H9933" s="19"/>
      <c r="I9933" s="19"/>
      <c r="J9933" s="19"/>
      <c r="K9933" s="19"/>
      <c r="L9933" s="19"/>
      <c r="M9933" s="19"/>
    </row>
    <row r="9934" spans="1:13">
      <c r="A9934" s="11"/>
      <c r="B9934" s="11"/>
      <c r="C9934" s="11"/>
      <c r="D9934" s="11"/>
      <c r="E9934" s="11"/>
      <c r="F9934" s="11"/>
      <c r="G9934" s="11"/>
      <c r="H9934" s="11"/>
      <c r="I9934" s="11"/>
      <c r="J9934" s="16" t="s">
        <v>3642</v>
      </c>
      <c r="K9934" s="20">
        <v>1</v>
      </c>
      <c r="L9934" s="18">
        <f>M9849+M9856+M9909+M9922+M9927</f>
        <v>231916.35</v>
      </c>
      <c r="M9934" s="18">
        <f>ROUND(K9934*L9934,2)</f>
        <v>231916.35</v>
      </c>
    </row>
    <row r="9935" spans="1:13" ht="0.95" customHeight="1">
      <c r="A9935" s="19"/>
      <c r="B9935" s="19"/>
      <c r="C9935" s="19"/>
      <c r="D9935" s="19"/>
      <c r="E9935" s="19"/>
      <c r="F9935" s="19"/>
      <c r="G9935" s="19"/>
      <c r="H9935" s="19"/>
      <c r="I9935" s="19"/>
      <c r="J9935" s="19"/>
      <c r="K9935" s="19"/>
      <c r="L9935" s="19"/>
      <c r="M9935" s="19"/>
    </row>
    <row r="9936" spans="1:13">
      <c r="A9936" s="11"/>
      <c r="B9936" s="11"/>
      <c r="C9936" s="11"/>
      <c r="D9936" s="11"/>
      <c r="E9936" s="11"/>
      <c r="F9936" s="11"/>
      <c r="G9936" s="11"/>
      <c r="H9936" s="11"/>
      <c r="I9936" s="11"/>
      <c r="J9936" s="16" t="s">
        <v>3643</v>
      </c>
      <c r="K9936" s="20">
        <v>1</v>
      </c>
      <c r="L9936" s="18">
        <f>M9848</f>
        <v>231916.35</v>
      </c>
      <c r="M9936" s="18">
        <f>ROUND(K9936*L9936,2)</f>
        <v>231916.35</v>
      </c>
    </row>
    <row r="9937" spans="1:13" ht="0.95" customHeight="1">
      <c r="A9937" s="19"/>
      <c r="B9937" s="19"/>
      <c r="C9937" s="19"/>
      <c r="D9937" s="19"/>
      <c r="E9937" s="19"/>
      <c r="F9937" s="19"/>
      <c r="G9937" s="19"/>
      <c r="H9937" s="19"/>
      <c r="I9937" s="19"/>
      <c r="J9937" s="19"/>
      <c r="K9937" s="19"/>
      <c r="L9937" s="19"/>
      <c r="M9937" s="19"/>
    </row>
    <row r="9938" spans="1:13">
      <c r="A9938" s="29" t="s">
        <v>3644</v>
      </c>
      <c r="B9938" s="29" t="s">
        <v>16</v>
      </c>
      <c r="C9938" s="29" t="s">
        <v>17</v>
      </c>
      <c r="D9938" s="29" t="s">
        <v>3645</v>
      </c>
      <c r="E9938" s="30"/>
      <c r="F9938" s="30"/>
      <c r="G9938" s="30"/>
      <c r="H9938" s="30"/>
      <c r="I9938" s="30"/>
      <c r="J9938" s="30"/>
      <c r="K9938" s="31">
        <f>K10114</f>
        <v>1</v>
      </c>
      <c r="L9938" s="32">
        <f>L10114</f>
        <v>226271.68</v>
      </c>
      <c r="M9938" s="32">
        <f>M10114</f>
        <v>226271.68</v>
      </c>
    </row>
    <row r="9939" spans="1:13">
      <c r="A9939" s="33" t="s">
        <v>3646</v>
      </c>
      <c r="B9939" s="33" t="s">
        <v>16</v>
      </c>
      <c r="C9939" s="33" t="s">
        <v>17</v>
      </c>
      <c r="D9939" s="33" t="s">
        <v>2040</v>
      </c>
      <c r="E9939" s="34"/>
      <c r="F9939" s="34"/>
      <c r="G9939" s="34"/>
      <c r="H9939" s="34"/>
      <c r="I9939" s="34"/>
      <c r="J9939" s="34"/>
      <c r="K9939" s="35">
        <f>K10112</f>
        <v>1</v>
      </c>
      <c r="L9939" s="36">
        <f>L10112</f>
        <v>226271.68</v>
      </c>
      <c r="M9939" s="36">
        <f>M10112</f>
        <v>226271.68</v>
      </c>
    </row>
    <row r="9940" spans="1:13" s="1" customFormat="1">
      <c r="A9940" s="40" t="s">
        <v>3647</v>
      </c>
      <c r="B9940" s="16" t="s">
        <v>22</v>
      </c>
      <c r="C9940" s="16" t="s">
        <v>61</v>
      </c>
      <c r="D9940" s="16" t="s">
        <v>3648</v>
      </c>
      <c r="E9940" s="41"/>
      <c r="F9940" s="41"/>
      <c r="G9940" s="41"/>
      <c r="H9940" s="41"/>
      <c r="I9940" s="41"/>
      <c r="J9940" s="41"/>
      <c r="K9940" s="17">
        <f>K9999</f>
        <v>95</v>
      </c>
      <c r="L9940" s="18">
        <f>L9999</f>
        <v>1921.37</v>
      </c>
      <c r="M9940" s="18">
        <f>M9999</f>
        <v>182530.15</v>
      </c>
    </row>
    <row r="9941" spans="1:13">
      <c r="A9941" s="11"/>
      <c r="B9941" s="11"/>
      <c r="C9941" s="11"/>
      <c r="D9941" s="10" t="s">
        <v>3649</v>
      </c>
      <c r="E9941" s="11"/>
      <c r="F9941" s="11"/>
      <c r="G9941" s="11"/>
      <c r="H9941" s="11"/>
      <c r="I9941" s="11"/>
      <c r="J9941" s="11"/>
      <c r="K9941" s="11"/>
      <c r="L9941" s="11"/>
      <c r="M9941" s="11"/>
    </row>
    <row r="9942" spans="1:13">
      <c r="A9942" s="11"/>
      <c r="B9942" s="11"/>
      <c r="C9942" s="11"/>
      <c r="D9942" s="11"/>
      <c r="E9942" s="10" t="s">
        <v>3277</v>
      </c>
      <c r="F9942" s="14"/>
      <c r="G9942" s="20"/>
      <c r="H9942" s="20"/>
      <c r="I9942" s="20"/>
      <c r="J9942" s="12">
        <f>OR(F9942&lt;&gt;0,G9942&lt;&gt;0,H9942&lt;&gt;0,I9942&lt;&gt;0)*(F9942 + (F9942 = 0))*(G9942 + (G9942 = 0))*(H9942 + (H9942 = 0))*(I9942 + (I9942 = 0))</f>
        <v>0</v>
      </c>
      <c r="K9942" s="11"/>
      <c r="L9942" s="11"/>
      <c r="M9942" s="11"/>
    </row>
    <row r="9943" spans="1:13">
      <c r="A9943" s="11"/>
      <c r="B9943" s="11"/>
      <c r="C9943" s="11"/>
      <c r="D9943" s="11"/>
      <c r="E9943" s="10" t="s">
        <v>3650</v>
      </c>
      <c r="F9943" s="14">
        <v>2</v>
      </c>
      <c r="G9943" s="20">
        <v>0</v>
      </c>
      <c r="H9943" s="20">
        <v>0</v>
      </c>
      <c r="I9943" s="20">
        <v>0</v>
      </c>
      <c r="J9943" s="12">
        <f>OR(F9943&lt;&gt;0,G9943&lt;&gt;0,H9943&lt;&gt;0,I9943&lt;&gt;0)*(F9943 + (F9943 = 0))*(G9943 + (G9943 = 0))*(H9943 + (H9943 = 0))*(I9943 + (I9943 = 0))</f>
        <v>2</v>
      </c>
      <c r="K9943" s="11"/>
      <c r="L9943" s="11"/>
      <c r="M9943" s="11"/>
    </row>
    <row r="9944" spans="1:13">
      <c r="A9944" s="11"/>
      <c r="B9944" s="11"/>
      <c r="C9944" s="11"/>
      <c r="D9944" s="11"/>
      <c r="E9944" s="10" t="s">
        <v>3651</v>
      </c>
      <c r="F9944" s="14">
        <v>2</v>
      </c>
      <c r="G9944" s="20">
        <v>0</v>
      </c>
      <c r="H9944" s="20">
        <v>0</v>
      </c>
      <c r="I9944" s="20">
        <v>0</v>
      </c>
      <c r="J9944" s="12">
        <f>OR(F9944&lt;&gt;0,G9944&lt;&gt;0,H9944&lt;&gt;0,I9944&lt;&gt;0)*(F9944 + (F9944 = 0))*(G9944 + (G9944 = 0))*(H9944 + (H9944 = 0))*(I9944 + (I9944 = 0))</f>
        <v>2</v>
      </c>
      <c r="K9944" s="11"/>
      <c r="L9944" s="11"/>
      <c r="M9944" s="11"/>
    </row>
    <row r="9945" spans="1:13">
      <c r="A9945" s="11"/>
      <c r="B9945" s="11"/>
      <c r="C9945" s="11"/>
      <c r="D9945" s="11"/>
      <c r="E9945" s="10" t="s">
        <v>3652</v>
      </c>
      <c r="F9945" s="14">
        <v>3</v>
      </c>
      <c r="G9945" s="20">
        <v>0</v>
      </c>
      <c r="H9945" s="20">
        <v>0</v>
      </c>
      <c r="I9945" s="20">
        <v>0</v>
      </c>
      <c r="J9945" s="12">
        <f>OR(F9945&lt;&gt;0,G9945&lt;&gt;0,H9945&lt;&gt;0,I9945&lt;&gt;0)*(F9945 + (F9945 = 0))*(G9945 + (G9945 = 0))*(H9945 + (H9945 = 0))*(I9945 + (I9945 = 0))</f>
        <v>3</v>
      </c>
      <c r="K9945" s="11"/>
      <c r="L9945" s="11"/>
      <c r="M9945" s="11"/>
    </row>
    <row r="9946" spans="1:13">
      <c r="A9946" s="11"/>
      <c r="B9946" s="11"/>
      <c r="C9946" s="11"/>
      <c r="D9946" s="11"/>
      <c r="E9946" s="10" t="s">
        <v>3653</v>
      </c>
      <c r="F9946" s="14">
        <v>2</v>
      </c>
      <c r="G9946" s="20">
        <v>0</v>
      </c>
      <c r="H9946" s="20">
        <v>0</v>
      </c>
      <c r="I9946" s="20">
        <v>0</v>
      </c>
      <c r="J9946" s="12">
        <f>OR(F9946&lt;&gt;0,G9946&lt;&gt;0,H9946&lt;&gt;0,I9946&lt;&gt;0)*(F9946 + (F9946 = 0))*(G9946 + (G9946 = 0))*(H9946 + (H9946 = 0))*(I9946 + (I9946 = 0))</f>
        <v>2</v>
      </c>
      <c r="K9946" s="11"/>
      <c r="L9946" s="11"/>
      <c r="M9946" s="11"/>
    </row>
    <row r="9947" spans="1:13">
      <c r="A9947" s="11"/>
      <c r="B9947" s="11"/>
      <c r="C9947" s="11"/>
      <c r="D9947" s="11"/>
      <c r="E9947" s="10" t="s">
        <v>3654</v>
      </c>
      <c r="F9947" s="14">
        <v>2</v>
      </c>
      <c r="G9947" s="20">
        <v>0</v>
      </c>
      <c r="H9947" s="20">
        <v>0</v>
      </c>
      <c r="I9947" s="20">
        <v>0</v>
      </c>
      <c r="J9947" s="12">
        <f>OR(F9947&lt;&gt;0,G9947&lt;&gt;0,H9947&lt;&gt;0,I9947&lt;&gt;0)*(F9947 + (F9947 = 0))*(G9947 + (G9947 = 0))*(H9947 + (H9947 = 0))*(I9947 + (I9947 = 0))</f>
        <v>2</v>
      </c>
      <c r="K9947" s="11"/>
      <c r="L9947" s="11"/>
      <c r="M9947" s="11"/>
    </row>
    <row r="9948" spans="1:13">
      <c r="A9948" s="11"/>
      <c r="B9948" s="11"/>
      <c r="C9948" s="11"/>
      <c r="D9948" s="11"/>
      <c r="E9948" s="10" t="s">
        <v>3655</v>
      </c>
      <c r="F9948" s="14">
        <v>2</v>
      </c>
      <c r="G9948" s="20">
        <v>0</v>
      </c>
      <c r="H9948" s="20">
        <v>0</v>
      </c>
      <c r="I9948" s="20">
        <v>0</v>
      </c>
      <c r="J9948" s="12">
        <f>OR(F9948&lt;&gt;0,G9948&lt;&gt;0,H9948&lt;&gt;0,I9948&lt;&gt;0)*(F9948 + (F9948 = 0))*(G9948 + (G9948 = 0))*(H9948 + (H9948 = 0))*(I9948 + (I9948 = 0))</f>
        <v>2</v>
      </c>
      <c r="K9948" s="11"/>
      <c r="L9948" s="11"/>
      <c r="M9948" s="11"/>
    </row>
    <row r="9949" spans="1:13">
      <c r="A9949" s="11"/>
      <c r="B9949" s="11"/>
      <c r="C9949" s="11"/>
      <c r="D9949" s="11"/>
      <c r="E9949" s="10" t="s">
        <v>3656</v>
      </c>
      <c r="F9949" s="14">
        <v>2</v>
      </c>
      <c r="G9949" s="20">
        <v>0</v>
      </c>
      <c r="H9949" s="20">
        <v>0</v>
      </c>
      <c r="I9949" s="20">
        <v>0</v>
      </c>
      <c r="J9949" s="12">
        <f>OR(F9949&lt;&gt;0,G9949&lt;&gt;0,H9949&lt;&gt;0,I9949&lt;&gt;0)*(F9949 + (F9949 = 0))*(G9949 + (G9949 = 0))*(H9949 + (H9949 = 0))*(I9949 + (I9949 = 0))</f>
        <v>2</v>
      </c>
      <c r="K9949" s="11"/>
      <c r="L9949" s="11"/>
      <c r="M9949" s="11"/>
    </row>
    <row r="9950" spans="1:13">
      <c r="A9950" s="11"/>
      <c r="B9950" s="11"/>
      <c r="C9950" s="11"/>
      <c r="D9950" s="11"/>
      <c r="E9950" s="10" t="s">
        <v>3657</v>
      </c>
      <c r="F9950" s="14">
        <v>2</v>
      </c>
      <c r="G9950" s="20">
        <v>0</v>
      </c>
      <c r="H9950" s="20">
        <v>0</v>
      </c>
      <c r="I9950" s="20">
        <v>0</v>
      </c>
      <c r="J9950" s="12">
        <f>OR(F9950&lt;&gt;0,G9950&lt;&gt;0,H9950&lt;&gt;0,I9950&lt;&gt;0)*(F9950 + (F9950 = 0))*(G9950 + (G9950 = 0))*(H9950 + (H9950 = 0))*(I9950 + (I9950 = 0))</f>
        <v>2</v>
      </c>
      <c r="K9950" s="11"/>
      <c r="L9950" s="11"/>
      <c r="M9950" s="11"/>
    </row>
    <row r="9951" spans="1:13">
      <c r="A9951" s="11"/>
      <c r="B9951" s="11"/>
      <c r="C9951" s="11"/>
      <c r="D9951" s="11"/>
      <c r="E9951" s="10" t="s">
        <v>3658</v>
      </c>
      <c r="F9951" s="14">
        <v>2</v>
      </c>
      <c r="G9951" s="20">
        <v>0</v>
      </c>
      <c r="H9951" s="20">
        <v>0</v>
      </c>
      <c r="I9951" s="20">
        <v>0</v>
      </c>
      <c r="J9951" s="12">
        <f>OR(F9951&lt;&gt;0,G9951&lt;&gt;0,H9951&lt;&gt;0,I9951&lt;&gt;0)*(F9951 + (F9951 = 0))*(G9951 + (G9951 = 0))*(H9951 + (H9951 = 0))*(I9951 + (I9951 = 0))</f>
        <v>2</v>
      </c>
      <c r="K9951" s="11"/>
      <c r="L9951" s="11"/>
      <c r="M9951" s="11"/>
    </row>
    <row r="9952" spans="1:13">
      <c r="A9952" s="11"/>
      <c r="B9952" s="11"/>
      <c r="C9952" s="11"/>
      <c r="D9952" s="11"/>
      <c r="E9952" s="10" t="s">
        <v>3659</v>
      </c>
      <c r="F9952" s="14">
        <v>2</v>
      </c>
      <c r="G9952" s="20">
        <v>0</v>
      </c>
      <c r="H9952" s="20">
        <v>0</v>
      </c>
      <c r="I9952" s="20">
        <v>0</v>
      </c>
      <c r="J9952" s="12">
        <f>OR(F9952&lt;&gt;0,G9952&lt;&gt;0,H9952&lt;&gt;0,I9952&lt;&gt;0)*(F9952 + (F9952 = 0))*(G9952 + (G9952 = 0))*(H9952 + (H9952 = 0))*(I9952 + (I9952 = 0))</f>
        <v>2</v>
      </c>
      <c r="K9952" s="11"/>
      <c r="L9952" s="11"/>
      <c r="M9952" s="11"/>
    </row>
    <row r="9953" spans="1:13">
      <c r="A9953" s="11"/>
      <c r="B9953" s="11"/>
      <c r="C9953" s="11"/>
      <c r="D9953" s="11"/>
      <c r="E9953" s="10" t="s">
        <v>3660</v>
      </c>
      <c r="F9953" s="14">
        <v>2</v>
      </c>
      <c r="G9953" s="20">
        <v>0</v>
      </c>
      <c r="H9953" s="20">
        <v>0</v>
      </c>
      <c r="I9953" s="20">
        <v>0</v>
      </c>
      <c r="J9953" s="12">
        <f>OR(F9953&lt;&gt;0,G9953&lt;&gt;0,H9953&lt;&gt;0,I9953&lt;&gt;0)*(F9953 + (F9953 = 0))*(G9953 + (G9953 = 0))*(H9953 + (H9953 = 0))*(I9953 + (I9953 = 0))</f>
        <v>2</v>
      </c>
      <c r="K9953" s="11"/>
      <c r="L9953" s="11"/>
      <c r="M9953" s="11"/>
    </row>
    <row r="9954" spans="1:13">
      <c r="A9954" s="11"/>
      <c r="B9954" s="11"/>
      <c r="C9954" s="11"/>
      <c r="D9954" s="11"/>
      <c r="E9954" s="10" t="s">
        <v>3661</v>
      </c>
      <c r="F9954" s="14">
        <v>2</v>
      </c>
      <c r="G9954" s="20">
        <v>0</v>
      </c>
      <c r="H9954" s="20">
        <v>0</v>
      </c>
      <c r="I9954" s="20">
        <v>0</v>
      </c>
      <c r="J9954" s="12">
        <f>OR(F9954&lt;&gt;0,G9954&lt;&gt;0,H9954&lt;&gt;0,I9954&lt;&gt;0)*(F9954 + (F9954 = 0))*(G9954 + (G9954 = 0))*(H9954 + (H9954 = 0))*(I9954 + (I9954 = 0))</f>
        <v>2</v>
      </c>
      <c r="K9954" s="11"/>
      <c r="L9954" s="11"/>
      <c r="M9954" s="11"/>
    </row>
    <row r="9955" spans="1:13">
      <c r="A9955" s="11"/>
      <c r="B9955" s="11"/>
      <c r="C9955" s="11"/>
      <c r="D9955" s="11"/>
      <c r="E9955" s="10" t="s">
        <v>3662</v>
      </c>
      <c r="F9955" s="14">
        <v>2</v>
      </c>
      <c r="G9955" s="20">
        <v>0</v>
      </c>
      <c r="H9955" s="20">
        <v>0</v>
      </c>
      <c r="I9955" s="20">
        <v>0</v>
      </c>
      <c r="J9955" s="12">
        <f>OR(F9955&lt;&gt;0,G9955&lt;&gt;0,H9955&lt;&gt;0,I9955&lt;&gt;0)*(F9955 + (F9955 = 0))*(G9955 + (G9955 = 0))*(H9955 + (H9955 = 0))*(I9955 + (I9955 = 0))</f>
        <v>2</v>
      </c>
      <c r="K9955" s="11"/>
      <c r="L9955" s="11"/>
      <c r="M9955" s="11"/>
    </row>
    <row r="9956" spans="1:13">
      <c r="A9956" s="11"/>
      <c r="B9956" s="11"/>
      <c r="C9956" s="11"/>
      <c r="D9956" s="11"/>
      <c r="E9956" s="10" t="s">
        <v>3663</v>
      </c>
      <c r="F9956" s="14">
        <v>2</v>
      </c>
      <c r="G9956" s="20">
        <v>0</v>
      </c>
      <c r="H9956" s="20">
        <v>0</v>
      </c>
      <c r="I9956" s="20">
        <v>0</v>
      </c>
      <c r="J9956" s="12">
        <f>OR(F9956&lt;&gt;0,G9956&lt;&gt;0,H9956&lt;&gt;0,I9956&lt;&gt;0)*(F9956 + (F9956 = 0))*(G9956 + (G9956 = 0))*(H9956 + (H9956 = 0))*(I9956 + (I9956 = 0))</f>
        <v>2</v>
      </c>
      <c r="K9956" s="11"/>
      <c r="L9956" s="11"/>
      <c r="M9956" s="11"/>
    </row>
    <row r="9957" spans="1:13">
      <c r="A9957" s="11"/>
      <c r="B9957" s="11"/>
      <c r="C9957" s="11"/>
      <c r="D9957" s="11"/>
      <c r="E9957" s="10" t="s">
        <v>3664</v>
      </c>
      <c r="F9957" s="14">
        <v>2</v>
      </c>
      <c r="G9957" s="20">
        <v>0</v>
      </c>
      <c r="H9957" s="20">
        <v>0</v>
      </c>
      <c r="I9957" s="20">
        <v>0</v>
      </c>
      <c r="J9957" s="12">
        <f>OR(F9957&lt;&gt;0,G9957&lt;&gt;0,H9957&lt;&gt;0,I9957&lt;&gt;0)*(F9957 + (F9957 = 0))*(G9957 + (G9957 = 0))*(H9957 + (H9957 = 0))*(I9957 + (I9957 = 0))</f>
        <v>2</v>
      </c>
      <c r="K9957" s="11"/>
      <c r="L9957" s="11"/>
      <c r="M9957" s="11"/>
    </row>
    <row r="9958" spans="1:13">
      <c r="A9958" s="11"/>
      <c r="B9958" s="11"/>
      <c r="C9958" s="11"/>
      <c r="D9958" s="11"/>
      <c r="E9958" s="10" t="s">
        <v>3665</v>
      </c>
      <c r="F9958" s="14">
        <v>2</v>
      </c>
      <c r="G9958" s="20">
        <v>0</v>
      </c>
      <c r="H9958" s="20">
        <v>0</v>
      </c>
      <c r="I9958" s="20">
        <v>0</v>
      </c>
      <c r="J9958" s="12">
        <f>OR(F9958&lt;&gt;0,G9958&lt;&gt;0,H9958&lt;&gt;0,I9958&lt;&gt;0)*(F9958 + (F9958 = 0))*(G9958 + (G9958 = 0))*(H9958 + (H9958 = 0))*(I9958 + (I9958 = 0))</f>
        <v>2</v>
      </c>
      <c r="K9958" s="11"/>
      <c r="L9958" s="11"/>
      <c r="M9958" s="11"/>
    </row>
    <row r="9959" spans="1:13">
      <c r="A9959" s="11"/>
      <c r="B9959" s="11"/>
      <c r="C9959" s="11"/>
      <c r="D9959" s="11"/>
      <c r="E9959" s="10" t="s">
        <v>3666</v>
      </c>
      <c r="F9959" s="14">
        <v>2</v>
      </c>
      <c r="G9959" s="20">
        <v>0</v>
      </c>
      <c r="H9959" s="20">
        <v>0</v>
      </c>
      <c r="I9959" s="20">
        <v>0</v>
      </c>
      <c r="J9959" s="12">
        <f>OR(F9959&lt;&gt;0,G9959&lt;&gt;0,H9959&lt;&gt;0,I9959&lt;&gt;0)*(F9959 + (F9959 = 0))*(G9959 + (G9959 = 0))*(H9959 + (H9959 = 0))*(I9959 + (I9959 = 0))</f>
        <v>2</v>
      </c>
      <c r="K9959" s="11"/>
      <c r="L9959" s="11"/>
      <c r="M9959" s="11"/>
    </row>
    <row r="9960" spans="1:13">
      <c r="A9960" s="11"/>
      <c r="B9960" s="11"/>
      <c r="C9960" s="11"/>
      <c r="D9960" s="11"/>
      <c r="E9960" s="10" t="s">
        <v>3667</v>
      </c>
      <c r="F9960" s="14">
        <v>2</v>
      </c>
      <c r="G9960" s="20">
        <v>0</v>
      </c>
      <c r="H9960" s="20">
        <v>0</v>
      </c>
      <c r="I9960" s="20">
        <v>0</v>
      </c>
      <c r="J9960" s="12">
        <f>OR(F9960&lt;&gt;0,G9960&lt;&gt;0,H9960&lt;&gt;0,I9960&lt;&gt;0)*(F9960 + (F9960 = 0))*(G9960 + (G9960 = 0))*(H9960 + (H9960 = 0))*(I9960 + (I9960 = 0))</f>
        <v>2</v>
      </c>
      <c r="K9960" s="11"/>
      <c r="L9960" s="11"/>
      <c r="M9960" s="11"/>
    </row>
    <row r="9961" spans="1:13">
      <c r="A9961" s="11"/>
      <c r="B9961" s="11"/>
      <c r="C9961" s="11"/>
      <c r="D9961" s="11"/>
      <c r="E9961" s="10" t="s">
        <v>3668</v>
      </c>
      <c r="F9961" s="14">
        <v>1</v>
      </c>
      <c r="G9961" s="20">
        <v>0</v>
      </c>
      <c r="H9961" s="20">
        <v>0</v>
      </c>
      <c r="I9961" s="20">
        <v>0</v>
      </c>
      <c r="J9961" s="12">
        <f>OR(F9961&lt;&gt;0,G9961&lt;&gt;0,H9961&lt;&gt;0,I9961&lt;&gt;0)*(F9961 + (F9961 = 0))*(G9961 + (G9961 = 0))*(H9961 + (H9961 = 0))*(I9961 + (I9961 = 0))</f>
        <v>1</v>
      </c>
      <c r="K9961" s="11"/>
      <c r="L9961" s="11"/>
      <c r="M9961" s="11"/>
    </row>
    <row r="9962" spans="1:13">
      <c r="A9962" s="11"/>
      <c r="B9962" s="11"/>
      <c r="C9962" s="11"/>
      <c r="D9962" s="11"/>
      <c r="E9962" s="10" t="s">
        <v>3669</v>
      </c>
      <c r="F9962" s="14">
        <v>1</v>
      </c>
      <c r="G9962" s="20">
        <v>0</v>
      </c>
      <c r="H9962" s="20">
        <v>0</v>
      </c>
      <c r="I9962" s="20">
        <v>0</v>
      </c>
      <c r="J9962" s="12">
        <f>OR(F9962&lt;&gt;0,G9962&lt;&gt;0,H9962&lt;&gt;0,I9962&lt;&gt;0)*(F9962 + (F9962 = 0))*(G9962 + (G9962 = 0))*(H9962 + (H9962 = 0))*(I9962 + (I9962 = 0))</f>
        <v>1</v>
      </c>
      <c r="K9962" s="11"/>
      <c r="L9962" s="11"/>
      <c r="M9962" s="11"/>
    </row>
    <row r="9963" spans="1:13">
      <c r="A9963" s="11"/>
      <c r="B9963" s="11"/>
      <c r="C9963" s="11"/>
      <c r="D9963" s="11"/>
      <c r="E9963" s="10" t="s">
        <v>3670</v>
      </c>
      <c r="F9963" s="14">
        <v>1</v>
      </c>
      <c r="G9963" s="20">
        <v>0</v>
      </c>
      <c r="H9963" s="20">
        <v>0</v>
      </c>
      <c r="I9963" s="20">
        <v>0</v>
      </c>
      <c r="J9963" s="12">
        <f>OR(F9963&lt;&gt;0,G9963&lt;&gt;0,H9963&lt;&gt;0,I9963&lt;&gt;0)*(F9963 + (F9963 = 0))*(G9963 + (G9963 = 0))*(H9963 + (H9963 = 0))*(I9963 + (I9963 = 0))</f>
        <v>1</v>
      </c>
      <c r="K9963" s="11"/>
      <c r="L9963" s="11"/>
      <c r="M9963" s="11"/>
    </row>
    <row r="9964" spans="1:13">
      <c r="A9964" s="11"/>
      <c r="B9964" s="11"/>
      <c r="C9964" s="11"/>
      <c r="D9964" s="11"/>
      <c r="E9964" s="10" t="s">
        <v>3671</v>
      </c>
      <c r="F9964" s="14">
        <v>1</v>
      </c>
      <c r="G9964" s="20">
        <v>0</v>
      </c>
      <c r="H9964" s="20">
        <v>0</v>
      </c>
      <c r="I9964" s="20">
        <v>0</v>
      </c>
      <c r="J9964" s="12">
        <f>OR(F9964&lt;&gt;0,G9964&lt;&gt;0,H9964&lt;&gt;0,I9964&lt;&gt;0)*(F9964 + (F9964 = 0))*(G9964 + (G9964 = 0))*(H9964 + (H9964 = 0))*(I9964 + (I9964 = 0))</f>
        <v>1</v>
      </c>
      <c r="K9964" s="11"/>
      <c r="L9964" s="11"/>
      <c r="M9964" s="11"/>
    </row>
    <row r="9965" spans="1:13">
      <c r="A9965" s="11"/>
      <c r="B9965" s="11"/>
      <c r="C9965" s="11"/>
      <c r="D9965" s="11"/>
      <c r="E9965" s="10" t="s">
        <v>3672</v>
      </c>
      <c r="F9965" s="14">
        <v>1</v>
      </c>
      <c r="G9965" s="20">
        <v>0</v>
      </c>
      <c r="H9965" s="20">
        <v>0</v>
      </c>
      <c r="I9965" s="20">
        <v>0</v>
      </c>
      <c r="J9965" s="12">
        <f>OR(F9965&lt;&gt;0,G9965&lt;&gt;0,H9965&lt;&gt;0,I9965&lt;&gt;0)*(F9965 + (F9965 = 0))*(G9965 + (G9965 = 0))*(H9965 + (H9965 = 0))*(I9965 + (I9965 = 0))</f>
        <v>1</v>
      </c>
      <c r="K9965" s="11"/>
      <c r="L9965" s="11"/>
      <c r="M9965" s="11"/>
    </row>
    <row r="9966" spans="1:13">
      <c r="A9966" s="11"/>
      <c r="B9966" s="11"/>
      <c r="C9966" s="11"/>
      <c r="D9966" s="11"/>
      <c r="E9966" s="10" t="s">
        <v>3673</v>
      </c>
      <c r="F9966" s="14">
        <v>1</v>
      </c>
      <c r="G9966" s="20">
        <v>0</v>
      </c>
      <c r="H9966" s="20">
        <v>0</v>
      </c>
      <c r="I9966" s="20">
        <v>0</v>
      </c>
      <c r="J9966" s="12">
        <f>OR(F9966&lt;&gt;0,G9966&lt;&gt;0,H9966&lt;&gt;0,I9966&lt;&gt;0)*(F9966 + (F9966 = 0))*(G9966 + (G9966 = 0))*(H9966 + (H9966 = 0))*(I9966 + (I9966 = 0))</f>
        <v>1</v>
      </c>
      <c r="K9966" s="11"/>
      <c r="L9966" s="11"/>
      <c r="M9966" s="11"/>
    </row>
    <row r="9967" spans="1:13">
      <c r="A9967" s="11"/>
      <c r="B9967" s="11"/>
      <c r="C9967" s="11"/>
      <c r="D9967" s="11"/>
      <c r="E9967" s="10" t="s">
        <v>3674</v>
      </c>
      <c r="F9967" s="14">
        <v>1</v>
      </c>
      <c r="G9967" s="20">
        <v>0</v>
      </c>
      <c r="H9967" s="20">
        <v>0</v>
      </c>
      <c r="I9967" s="20">
        <v>0</v>
      </c>
      <c r="J9967" s="12">
        <f>OR(F9967&lt;&gt;0,G9967&lt;&gt;0,H9967&lt;&gt;0,I9967&lt;&gt;0)*(F9967 + (F9967 = 0))*(G9967 + (G9967 = 0))*(H9967 + (H9967 = 0))*(I9967 + (I9967 = 0))</f>
        <v>1</v>
      </c>
      <c r="K9967" s="11"/>
      <c r="L9967" s="11"/>
      <c r="M9967" s="11"/>
    </row>
    <row r="9968" spans="1:13">
      <c r="A9968" s="11"/>
      <c r="B9968" s="11"/>
      <c r="C9968" s="11"/>
      <c r="D9968" s="11"/>
      <c r="E9968" s="10" t="s">
        <v>3675</v>
      </c>
      <c r="F9968" s="14">
        <v>1</v>
      </c>
      <c r="G9968" s="20">
        <v>0</v>
      </c>
      <c r="H9968" s="20">
        <v>0</v>
      </c>
      <c r="I9968" s="20">
        <v>0</v>
      </c>
      <c r="J9968" s="12">
        <f>OR(F9968&lt;&gt;0,G9968&lt;&gt;0,H9968&lt;&gt;0,I9968&lt;&gt;0)*(F9968 + (F9968 = 0))*(G9968 + (G9968 = 0))*(H9968 + (H9968 = 0))*(I9968 + (I9968 = 0))</f>
        <v>1</v>
      </c>
      <c r="K9968" s="11"/>
      <c r="L9968" s="11"/>
      <c r="M9968" s="11"/>
    </row>
    <row r="9969" spans="1:13">
      <c r="A9969" s="11"/>
      <c r="B9969" s="11"/>
      <c r="C9969" s="11"/>
      <c r="D9969" s="11"/>
      <c r="E9969" s="10" t="s">
        <v>3278</v>
      </c>
      <c r="F9969" s="14"/>
      <c r="G9969" s="20"/>
      <c r="H9969" s="20"/>
      <c r="I9969" s="20"/>
      <c r="J9969" s="12">
        <f>OR(F9969&lt;&gt;0,G9969&lt;&gt;0,H9969&lt;&gt;0,I9969&lt;&gt;0)*(F9969 + (F9969 = 0))*(G9969 + (G9969 = 0))*(H9969 + (H9969 = 0))*(I9969 + (I9969 = 0))</f>
        <v>0</v>
      </c>
      <c r="K9969" s="11"/>
      <c r="L9969" s="11"/>
      <c r="M9969" s="11"/>
    </row>
    <row r="9970" spans="1:13">
      <c r="A9970" s="11"/>
      <c r="B9970" s="11"/>
      <c r="C9970" s="11"/>
      <c r="D9970" s="11"/>
      <c r="E9970" s="10" t="s">
        <v>3676</v>
      </c>
      <c r="F9970" s="14">
        <v>2</v>
      </c>
      <c r="G9970" s="20">
        <v>0</v>
      </c>
      <c r="H9970" s="20">
        <v>0</v>
      </c>
      <c r="I9970" s="20">
        <v>0</v>
      </c>
      <c r="J9970" s="12">
        <f>OR(F9970&lt;&gt;0,G9970&lt;&gt;0,H9970&lt;&gt;0,I9970&lt;&gt;0)*(F9970 + (F9970 = 0))*(G9970 + (G9970 = 0))*(H9970 + (H9970 = 0))*(I9970 + (I9970 = 0))</f>
        <v>2</v>
      </c>
      <c r="K9970" s="11"/>
      <c r="L9970" s="11"/>
      <c r="M9970" s="11"/>
    </row>
    <row r="9971" spans="1:13">
      <c r="A9971" s="11"/>
      <c r="B9971" s="11"/>
      <c r="C9971" s="11"/>
      <c r="D9971" s="11"/>
      <c r="E9971" s="10" t="s">
        <v>3677</v>
      </c>
      <c r="F9971" s="14">
        <v>2</v>
      </c>
      <c r="G9971" s="20">
        <v>0</v>
      </c>
      <c r="H9971" s="20">
        <v>0</v>
      </c>
      <c r="I9971" s="20">
        <v>0</v>
      </c>
      <c r="J9971" s="12">
        <f>OR(F9971&lt;&gt;0,G9971&lt;&gt;0,H9971&lt;&gt;0,I9971&lt;&gt;0)*(F9971 + (F9971 = 0))*(G9971 + (G9971 = 0))*(H9971 + (H9971 = 0))*(I9971 + (I9971 = 0))</f>
        <v>2</v>
      </c>
      <c r="K9971" s="11"/>
      <c r="L9971" s="11"/>
      <c r="M9971" s="11"/>
    </row>
    <row r="9972" spans="1:13">
      <c r="A9972" s="11"/>
      <c r="B9972" s="11"/>
      <c r="C9972" s="11"/>
      <c r="D9972" s="11"/>
      <c r="E9972" s="10" t="s">
        <v>3678</v>
      </c>
      <c r="F9972" s="14">
        <v>2</v>
      </c>
      <c r="G9972" s="20">
        <v>0</v>
      </c>
      <c r="H9972" s="20">
        <v>0</v>
      </c>
      <c r="I9972" s="20">
        <v>0</v>
      </c>
      <c r="J9972" s="12">
        <f>OR(F9972&lt;&gt;0,G9972&lt;&gt;0,H9972&lt;&gt;0,I9972&lt;&gt;0)*(F9972 + (F9972 = 0))*(G9972 + (G9972 = 0))*(H9972 + (H9972 = 0))*(I9972 + (I9972 = 0))</f>
        <v>2</v>
      </c>
      <c r="K9972" s="11"/>
      <c r="L9972" s="11"/>
      <c r="M9972" s="11"/>
    </row>
    <row r="9973" spans="1:13">
      <c r="A9973" s="11"/>
      <c r="B9973" s="11"/>
      <c r="C9973" s="11"/>
      <c r="D9973" s="11"/>
      <c r="E9973" s="10" t="s">
        <v>3679</v>
      </c>
      <c r="F9973" s="14">
        <v>3</v>
      </c>
      <c r="G9973" s="20">
        <v>0</v>
      </c>
      <c r="H9973" s="20">
        <v>0</v>
      </c>
      <c r="I9973" s="20">
        <v>0</v>
      </c>
      <c r="J9973" s="12">
        <f>OR(F9973&lt;&gt;0,G9973&lt;&gt;0,H9973&lt;&gt;0,I9973&lt;&gt;0)*(F9973 + (F9973 = 0))*(G9973 + (G9973 = 0))*(H9973 + (H9973 = 0))*(I9973 + (I9973 = 0))</f>
        <v>3</v>
      </c>
      <c r="K9973" s="11"/>
      <c r="L9973" s="11"/>
      <c r="M9973" s="11"/>
    </row>
    <row r="9974" spans="1:13">
      <c r="A9974" s="11"/>
      <c r="B9974" s="11"/>
      <c r="C9974" s="11"/>
      <c r="D9974" s="11"/>
      <c r="E9974" s="10" t="s">
        <v>3680</v>
      </c>
      <c r="F9974" s="14">
        <v>2</v>
      </c>
      <c r="G9974" s="20">
        <v>0</v>
      </c>
      <c r="H9974" s="20">
        <v>0</v>
      </c>
      <c r="I9974" s="20">
        <v>0</v>
      </c>
      <c r="J9974" s="12">
        <f>OR(F9974&lt;&gt;0,G9974&lt;&gt;0,H9974&lt;&gt;0,I9974&lt;&gt;0)*(F9974 + (F9974 = 0))*(G9974 + (G9974 = 0))*(H9974 + (H9974 = 0))*(I9974 + (I9974 = 0))</f>
        <v>2</v>
      </c>
      <c r="K9974" s="11"/>
      <c r="L9974" s="11"/>
      <c r="M9974" s="11"/>
    </row>
    <row r="9975" spans="1:13">
      <c r="A9975" s="11"/>
      <c r="B9975" s="11"/>
      <c r="C9975" s="11"/>
      <c r="D9975" s="11"/>
      <c r="E9975" s="10" t="s">
        <v>3681</v>
      </c>
      <c r="F9975" s="14">
        <v>2</v>
      </c>
      <c r="G9975" s="20">
        <v>0</v>
      </c>
      <c r="H9975" s="20">
        <v>0</v>
      </c>
      <c r="I9975" s="20">
        <v>0</v>
      </c>
      <c r="J9975" s="12">
        <f>OR(F9975&lt;&gt;0,G9975&lt;&gt;0,H9975&lt;&gt;0,I9975&lt;&gt;0)*(F9975 + (F9975 = 0))*(G9975 + (G9975 = 0))*(H9975 + (H9975 = 0))*(I9975 + (I9975 = 0))</f>
        <v>2</v>
      </c>
      <c r="K9975" s="11"/>
      <c r="L9975" s="11"/>
      <c r="M9975" s="11"/>
    </row>
    <row r="9976" spans="1:13">
      <c r="A9976" s="11"/>
      <c r="B9976" s="11"/>
      <c r="C9976" s="11"/>
      <c r="D9976" s="11"/>
      <c r="E9976" s="10" t="s">
        <v>3682</v>
      </c>
      <c r="F9976" s="14">
        <v>2</v>
      </c>
      <c r="G9976" s="20">
        <v>0</v>
      </c>
      <c r="H9976" s="20">
        <v>0</v>
      </c>
      <c r="I9976" s="20">
        <v>0</v>
      </c>
      <c r="J9976" s="12">
        <f>OR(F9976&lt;&gt;0,G9976&lt;&gt;0,H9976&lt;&gt;0,I9976&lt;&gt;0)*(F9976 + (F9976 = 0))*(G9976 + (G9976 = 0))*(H9976 + (H9976 = 0))*(I9976 + (I9976 = 0))</f>
        <v>2</v>
      </c>
      <c r="K9976" s="11"/>
      <c r="L9976" s="11"/>
      <c r="M9976" s="11"/>
    </row>
    <row r="9977" spans="1:13">
      <c r="A9977" s="11"/>
      <c r="B9977" s="11"/>
      <c r="C9977" s="11"/>
      <c r="D9977" s="11"/>
      <c r="E9977" s="10" t="s">
        <v>3683</v>
      </c>
      <c r="F9977" s="14">
        <v>2</v>
      </c>
      <c r="G9977" s="20">
        <v>0</v>
      </c>
      <c r="H9977" s="20">
        <v>0</v>
      </c>
      <c r="I9977" s="20">
        <v>0</v>
      </c>
      <c r="J9977" s="12">
        <f>OR(F9977&lt;&gt;0,G9977&lt;&gt;0,H9977&lt;&gt;0,I9977&lt;&gt;0)*(F9977 + (F9977 = 0))*(G9977 + (G9977 = 0))*(H9977 + (H9977 = 0))*(I9977 + (I9977 = 0))</f>
        <v>2</v>
      </c>
      <c r="K9977" s="11"/>
      <c r="L9977" s="11"/>
      <c r="M9977" s="11"/>
    </row>
    <row r="9978" spans="1:13">
      <c r="A9978" s="11"/>
      <c r="B9978" s="11"/>
      <c r="C9978" s="11"/>
      <c r="D9978" s="11"/>
      <c r="E9978" s="10" t="s">
        <v>3684</v>
      </c>
      <c r="F9978" s="14">
        <v>2</v>
      </c>
      <c r="G9978" s="20">
        <v>0</v>
      </c>
      <c r="H9978" s="20">
        <v>0</v>
      </c>
      <c r="I9978" s="20">
        <v>0</v>
      </c>
      <c r="J9978" s="12">
        <f>OR(F9978&lt;&gt;0,G9978&lt;&gt;0,H9978&lt;&gt;0,I9978&lt;&gt;0)*(F9978 + (F9978 = 0))*(G9978 + (G9978 = 0))*(H9978 + (H9978 = 0))*(I9978 + (I9978 = 0))</f>
        <v>2</v>
      </c>
      <c r="K9978" s="11"/>
      <c r="L9978" s="11"/>
      <c r="M9978" s="11"/>
    </row>
    <row r="9979" spans="1:13">
      <c r="A9979" s="11"/>
      <c r="B9979" s="11"/>
      <c r="C9979" s="11"/>
      <c r="D9979" s="11"/>
      <c r="E9979" s="10" t="s">
        <v>3685</v>
      </c>
      <c r="F9979" s="14">
        <v>2</v>
      </c>
      <c r="G9979" s="20">
        <v>0</v>
      </c>
      <c r="H9979" s="20">
        <v>0</v>
      </c>
      <c r="I9979" s="20">
        <v>0</v>
      </c>
      <c r="J9979" s="12">
        <f>OR(F9979&lt;&gt;0,G9979&lt;&gt;0,H9979&lt;&gt;0,I9979&lt;&gt;0)*(F9979 + (F9979 = 0))*(G9979 + (G9979 = 0))*(H9979 + (H9979 = 0))*(I9979 + (I9979 = 0))</f>
        <v>2</v>
      </c>
      <c r="K9979" s="11"/>
      <c r="L9979" s="11"/>
      <c r="M9979" s="11"/>
    </row>
    <row r="9980" spans="1:13">
      <c r="A9980" s="11"/>
      <c r="B9980" s="11"/>
      <c r="C9980" s="11"/>
      <c r="D9980" s="11"/>
      <c r="E9980" s="10" t="s">
        <v>3686</v>
      </c>
      <c r="F9980" s="14">
        <v>2</v>
      </c>
      <c r="G9980" s="20">
        <v>0</v>
      </c>
      <c r="H9980" s="20">
        <v>0</v>
      </c>
      <c r="I9980" s="20">
        <v>0</v>
      </c>
      <c r="J9980" s="12">
        <f>OR(F9980&lt;&gt;0,G9980&lt;&gt;0,H9980&lt;&gt;0,I9980&lt;&gt;0)*(F9980 + (F9980 = 0))*(G9980 + (G9980 = 0))*(H9980 + (H9980 = 0))*(I9980 + (I9980 = 0))</f>
        <v>2</v>
      </c>
      <c r="K9980" s="11"/>
      <c r="L9980" s="11"/>
      <c r="M9980" s="11"/>
    </row>
    <row r="9981" spans="1:13">
      <c r="A9981" s="11"/>
      <c r="B9981" s="11"/>
      <c r="C9981" s="11"/>
      <c r="D9981" s="11"/>
      <c r="E9981" s="10" t="s">
        <v>3687</v>
      </c>
      <c r="F9981" s="14">
        <v>2</v>
      </c>
      <c r="G9981" s="20">
        <v>0</v>
      </c>
      <c r="H9981" s="20">
        <v>0</v>
      </c>
      <c r="I9981" s="20">
        <v>0</v>
      </c>
      <c r="J9981" s="12">
        <f>OR(F9981&lt;&gt;0,G9981&lt;&gt;0,H9981&lt;&gt;0,I9981&lt;&gt;0)*(F9981 + (F9981 = 0))*(G9981 + (G9981 = 0))*(H9981 + (H9981 = 0))*(I9981 + (I9981 = 0))</f>
        <v>2</v>
      </c>
      <c r="K9981" s="11"/>
      <c r="L9981" s="11"/>
      <c r="M9981" s="11"/>
    </row>
    <row r="9982" spans="1:13">
      <c r="A9982" s="11"/>
      <c r="B9982" s="11"/>
      <c r="C9982" s="11"/>
      <c r="D9982" s="11"/>
      <c r="E9982" s="10" t="s">
        <v>3688</v>
      </c>
      <c r="F9982" s="14">
        <v>2</v>
      </c>
      <c r="G9982" s="20">
        <v>0</v>
      </c>
      <c r="H9982" s="20">
        <v>0</v>
      </c>
      <c r="I9982" s="20">
        <v>0</v>
      </c>
      <c r="J9982" s="12">
        <f>OR(F9982&lt;&gt;0,G9982&lt;&gt;0,H9982&lt;&gt;0,I9982&lt;&gt;0)*(F9982 + (F9982 = 0))*(G9982 + (G9982 = 0))*(H9982 + (H9982 = 0))*(I9982 + (I9982 = 0))</f>
        <v>2</v>
      </c>
      <c r="K9982" s="11"/>
      <c r="L9982" s="11"/>
      <c r="M9982" s="11"/>
    </row>
    <row r="9983" spans="1:13">
      <c r="A9983" s="11"/>
      <c r="B9983" s="11"/>
      <c r="C9983" s="11"/>
      <c r="D9983" s="11"/>
      <c r="E9983" s="10" t="s">
        <v>3689</v>
      </c>
      <c r="F9983" s="14">
        <v>3</v>
      </c>
      <c r="G9983" s="20">
        <v>0</v>
      </c>
      <c r="H9983" s="20">
        <v>0</v>
      </c>
      <c r="I9983" s="20">
        <v>0</v>
      </c>
      <c r="J9983" s="12">
        <f>OR(F9983&lt;&gt;0,G9983&lt;&gt;0,H9983&lt;&gt;0,I9983&lt;&gt;0)*(F9983 + (F9983 = 0))*(G9983 + (G9983 = 0))*(H9983 + (H9983 = 0))*(I9983 + (I9983 = 0))</f>
        <v>3</v>
      </c>
      <c r="K9983" s="11"/>
      <c r="L9983" s="11"/>
      <c r="M9983" s="11"/>
    </row>
    <row r="9984" spans="1:13">
      <c r="A9984" s="11"/>
      <c r="B9984" s="11"/>
      <c r="C9984" s="11"/>
      <c r="D9984" s="11"/>
      <c r="E9984" s="10" t="s">
        <v>3690</v>
      </c>
      <c r="F9984" s="14">
        <v>2</v>
      </c>
      <c r="G9984" s="20">
        <v>0</v>
      </c>
      <c r="H9984" s="20">
        <v>0</v>
      </c>
      <c r="I9984" s="20">
        <v>0</v>
      </c>
      <c r="J9984" s="12">
        <f>OR(F9984&lt;&gt;0,G9984&lt;&gt;0,H9984&lt;&gt;0,I9984&lt;&gt;0)*(F9984 + (F9984 = 0))*(G9984 + (G9984 = 0))*(H9984 + (H9984 = 0))*(I9984 + (I9984 = 0))</f>
        <v>2</v>
      </c>
      <c r="K9984" s="11"/>
      <c r="L9984" s="11"/>
      <c r="M9984" s="11"/>
    </row>
    <row r="9985" spans="1:13">
      <c r="A9985" s="11"/>
      <c r="B9985" s="11"/>
      <c r="C9985" s="11"/>
      <c r="D9985" s="11"/>
      <c r="E9985" s="10" t="s">
        <v>3691</v>
      </c>
      <c r="F9985" s="14">
        <v>2</v>
      </c>
      <c r="G9985" s="20">
        <v>0</v>
      </c>
      <c r="H9985" s="20">
        <v>0</v>
      </c>
      <c r="I9985" s="20">
        <v>0</v>
      </c>
      <c r="J9985" s="12">
        <f>OR(F9985&lt;&gt;0,G9985&lt;&gt;0,H9985&lt;&gt;0,I9985&lt;&gt;0)*(F9985 + (F9985 = 0))*(G9985 + (G9985 = 0))*(H9985 + (H9985 = 0))*(I9985 + (I9985 = 0))</f>
        <v>2</v>
      </c>
      <c r="K9985" s="11"/>
      <c r="L9985" s="11"/>
      <c r="M9985" s="11"/>
    </row>
    <row r="9986" spans="1:13">
      <c r="A9986" s="11"/>
      <c r="B9986" s="11"/>
      <c r="C9986" s="11"/>
      <c r="D9986" s="11"/>
      <c r="E9986" s="10" t="s">
        <v>3692</v>
      </c>
      <c r="F9986" s="14">
        <v>2</v>
      </c>
      <c r="G9986" s="20">
        <v>0</v>
      </c>
      <c r="H9986" s="20">
        <v>0</v>
      </c>
      <c r="I9986" s="20">
        <v>0</v>
      </c>
      <c r="J9986" s="12">
        <f>OR(F9986&lt;&gt;0,G9986&lt;&gt;0,H9986&lt;&gt;0,I9986&lt;&gt;0)*(F9986 + (F9986 = 0))*(G9986 + (G9986 = 0))*(H9986 + (H9986 = 0))*(I9986 + (I9986 = 0))</f>
        <v>2</v>
      </c>
      <c r="K9986" s="11"/>
      <c r="L9986" s="11"/>
      <c r="M9986" s="11"/>
    </row>
    <row r="9987" spans="1:13">
      <c r="A9987" s="11"/>
      <c r="B9987" s="11"/>
      <c r="C9987" s="11"/>
      <c r="D9987" s="11"/>
      <c r="E9987" s="10" t="s">
        <v>3693</v>
      </c>
      <c r="F9987" s="14">
        <v>2</v>
      </c>
      <c r="G9987" s="20">
        <v>0</v>
      </c>
      <c r="H9987" s="20">
        <v>0</v>
      </c>
      <c r="I9987" s="20">
        <v>0</v>
      </c>
      <c r="J9987" s="12">
        <f>OR(F9987&lt;&gt;0,G9987&lt;&gt;0,H9987&lt;&gt;0,I9987&lt;&gt;0)*(F9987 + (F9987 = 0))*(G9987 + (G9987 = 0))*(H9987 + (H9987 = 0))*(I9987 + (I9987 = 0))</f>
        <v>2</v>
      </c>
      <c r="K9987" s="11"/>
      <c r="L9987" s="11"/>
      <c r="M9987" s="11"/>
    </row>
    <row r="9988" spans="1:13">
      <c r="A9988" s="11"/>
      <c r="B9988" s="11"/>
      <c r="C9988" s="11"/>
      <c r="D9988" s="11"/>
      <c r="E9988" s="10" t="s">
        <v>3694</v>
      </c>
      <c r="F9988" s="14">
        <v>2</v>
      </c>
      <c r="G9988" s="20">
        <v>0</v>
      </c>
      <c r="H9988" s="20">
        <v>0</v>
      </c>
      <c r="I9988" s="20">
        <v>0</v>
      </c>
      <c r="J9988" s="12">
        <f>OR(F9988&lt;&gt;0,G9988&lt;&gt;0,H9988&lt;&gt;0,I9988&lt;&gt;0)*(F9988 + (F9988 = 0))*(G9988 + (G9988 = 0))*(H9988 + (H9988 = 0))*(I9988 + (I9988 = 0))</f>
        <v>2</v>
      </c>
      <c r="K9988" s="11"/>
      <c r="L9988" s="11"/>
      <c r="M9988" s="11"/>
    </row>
    <row r="9989" spans="1:13">
      <c r="A9989" s="11"/>
      <c r="B9989" s="11"/>
      <c r="C9989" s="11"/>
      <c r="D9989" s="11"/>
      <c r="E9989" s="10" t="s">
        <v>3695</v>
      </c>
      <c r="F9989" s="14">
        <v>2</v>
      </c>
      <c r="G9989" s="20">
        <v>0</v>
      </c>
      <c r="H9989" s="20">
        <v>0</v>
      </c>
      <c r="I9989" s="20">
        <v>0</v>
      </c>
      <c r="J9989" s="12">
        <f>OR(F9989&lt;&gt;0,G9989&lt;&gt;0,H9989&lt;&gt;0,I9989&lt;&gt;0)*(F9989 + (F9989 = 0))*(G9989 + (G9989 = 0))*(H9989 + (H9989 = 0))*(I9989 + (I9989 = 0))</f>
        <v>2</v>
      </c>
      <c r="K9989" s="11"/>
      <c r="L9989" s="11"/>
      <c r="M9989" s="11"/>
    </row>
    <row r="9990" spans="1:13">
      <c r="A9990" s="11"/>
      <c r="B9990" s="11"/>
      <c r="C9990" s="11"/>
      <c r="D9990" s="11"/>
      <c r="E9990" s="10" t="s">
        <v>3696</v>
      </c>
      <c r="F9990" s="14">
        <v>1</v>
      </c>
      <c r="G9990" s="20">
        <v>0</v>
      </c>
      <c r="H9990" s="20">
        <v>0</v>
      </c>
      <c r="I9990" s="20">
        <v>0</v>
      </c>
      <c r="J9990" s="12">
        <f>OR(F9990&lt;&gt;0,G9990&lt;&gt;0,H9990&lt;&gt;0,I9990&lt;&gt;0)*(F9990 + (F9990 = 0))*(G9990 + (G9990 = 0))*(H9990 + (H9990 = 0))*(I9990 + (I9990 = 0))</f>
        <v>1</v>
      </c>
      <c r="K9990" s="11"/>
      <c r="L9990" s="11"/>
      <c r="M9990" s="11"/>
    </row>
    <row r="9991" spans="1:13">
      <c r="A9991" s="11"/>
      <c r="B9991" s="11"/>
      <c r="C9991" s="11"/>
      <c r="D9991" s="11"/>
      <c r="E9991" s="10" t="s">
        <v>3697</v>
      </c>
      <c r="F9991" s="14">
        <v>1</v>
      </c>
      <c r="G9991" s="20">
        <v>0</v>
      </c>
      <c r="H9991" s="20">
        <v>0</v>
      </c>
      <c r="I9991" s="20">
        <v>0</v>
      </c>
      <c r="J9991" s="12">
        <f>OR(F9991&lt;&gt;0,G9991&lt;&gt;0,H9991&lt;&gt;0,I9991&lt;&gt;0)*(F9991 + (F9991 = 0))*(G9991 + (G9991 = 0))*(H9991 + (H9991 = 0))*(I9991 + (I9991 = 0))</f>
        <v>1</v>
      </c>
      <c r="K9991" s="11"/>
      <c r="L9991" s="11"/>
      <c r="M9991" s="11"/>
    </row>
    <row r="9992" spans="1:13">
      <c r="A9992" s="11"/>
      <c r="B9992" s="11"/>
      <c r="C9992" s="11"/>
      <c r="D9992" s="11"/>
      <c r="E9992" s="10" t="s">
        <v>3698</v>
      </c>
      <c r="F9992" s="14">
        <v>1</v>
      </c>
      <c r="G9992" s="20">
        <v>0</v>
      </c>
      <c r="H9992" s="20">
        <v>0</v>
      </c>
      <c r="I9992" s="20">
        <v>0</v>
      </c>
      <c r="J9992" s="12">
        <f>OR(F9992&lt;&gt;0,G9992&lt;&gt;0,H9992&lt;&gt;0,I9992&lt;&gt;0)*(F9992 + (F9992 = 0))*(G9992 + (G9992 = 0))*(H9992 + (H9992 = 0))*(I9992 + (I9992 = 0))</f>
        <v>1</v>
      </c>
      <c r="K9992" s="11"/>
      <c r="L9992" s="11"/>
      <c r="M9992" s="11"/>
    </row>
    <row r="9993" spans="1:13">
      <c r="A9993" s="11"/>
      <c r="B9993" s="11"/>
      <c r="C9993" s="11"/>
      <c r="D9993" s="11"/>
      <c r="E9993" s="10" t="s">
        <v>3699</v>
      </c>
      <c r="F9993" s="14">
        <v>1</v>
      </c>
      <c r="G9993" s="20">
        <v>0</v>
      </c>
      <c r="H9993" s="20">
        <v>0</v>
      </c>
      <c r="I9993" s="20">
        <v>0</v>
      </c>
      <c r="J9993" s="12">
        <f>OR(F9993&lt;&gt;0,G9993&lt;&gt;0,H9993&lt;&gt;0,I9993&lt;&gt;0)*(F9993 + (F9993 = 0))*(G9993 + (G9993 = 0))*(H9993 + (H9993 = 0))*(I9993 + (I9993 = 0))</f>
        <v>1</v>
      </c>
      <c r="K9993" s="11"/>
      <c r="L9993" s="11"/>
      <c r="M9993" s="11"/>
    </row>
    <row r="9994" spans="1:13">
      <c r="A9994" s="11"/>
      <c r="B9994" s="11"/>
      <c r="C9994" s="11"/>
      <c r="D9994" s="11"/>
      <c r="E9994" s="10" t="s">
        <v>3700</v>
      </c>
      <c r="F9994" s="14">
        <v>1</v>
      </c>
      <c r="G9994" s="20">
        <v>0</v>
      </c>
      <c r="H9994" s="20">
        <v>0</v>
      </c>
      <c r="I9994" s="20">
        <v>0</v>
      </c>
      <c r="J9994" s="12">
        <f>OR(F9994&lt;&gt;0,G9994&lt;&gt;0,H9994&lt;&gt;0,I9994&lt;&gt;0)*(F9994 + (F9994 = 0))*(G9994 + (G9994 = 0))*(H9994 + (H9994 = 0))*(I9994 + (I9994 = 0))</f>
        <v>1</v>
      </c>
      <c r="K9994" s="11"/>
      <c r="L9994" s="11"/>
      <c r="M9994" s="11"/>
    </row>
    <row r="9995" spans="1:13">
      <c r="A9995" s="11"/>
      <c r="B9995" s="11"/>
      <c r="C9995" s="11"/>
      <c r="D9995" s="11"/>
      <c r="E9995" s="10" t="s">
        <v>3701</v>
      </c>
      <c r="F9995" s="14">
        <v>1</v>
      </c>
      <c r="G9995" s="20">
        <v>0</v>
      </c>
      <c r="H9995" s="20">
        <v>0</v>
      </c>
      <c r="I9995" s="20">
        <v>0</v>
      </c>
      <c r="J9995" s="12">
        <f>OR(F9995&lt;&gt;0,G9995&lt;&gt;0,H9995&lt;&gt;0,I9995&lt;&gt;0)*(F9995 + (F9995 = 0))*(G9995 + (G9995 = 0))*(H9995 + (H9995 = 0))*(I9995 + (I9995 = 0))</f>
        <v>1</v>
      </c>
      <c r="K9995" s="11"/>
      <c r="L9995" s="11"/>
      <c r="M9995" s="11"/>
    </row>
    <row r="9996" spans="1:13">
      <c r="A9996" s="11"/>
      <c r="B9996" s="11"/>
      <c r="C9996" s="11"/>
      <c r="D9996" s="11"/>
      <c r="E9996" s="10" t="s">
        <v>3702</v>
      </c>
      <c r="F9996" s="14">
        <v>1</v>
      </c>
      <c r="G9996" s="20">
        <v>0</v>
      </c>
      <c r="H9996" s="20">
        <v>0</v>
      </c>
      <c r="I9996" s="20">
        <v>0</v>
      </c>
      <c r="J9996" s="12">
        <f>OR(F9996&lt;&gt;0,G9996&lt;&gt;0,H9996&lt;&gt;0,I9996&lt;&gt;0)*(F9996 + (F9996 = 0))*(G9996 + (G9996 = 0))*(H9996 + (H9996 = 0))*(I9996 + (I9996 = 0))</f>
        <v>1</v>
      </c>
      <c r="K9996" s="11"/>
      <c r="L9996" s="11"/>
      <c r="M9996" s="11"/>
    </row>
    <row r="9997" spans="1:13">
      <c r="A9997" s="11"/>
      <c r="B9997" s="11"/>
      <c r="C9997" s="11"/>
      <c r="D9997" s="11"/>
      <c r="E9997" s="10" t="s">
        <v>3703</v>
      </c>
      <c r="F9997" s="14">
        <v>1</v>
      </c>
      <c r="G9997" s="20">
        <v>0</v>
      </c>
      <c r="H9997" s="20">
        <v>0</v>
      </c>
      <c r="I9997" s="20">
        <v>0</v>
      </c>
      <c r="J9997" s="12">
        <f>OR(F9997&lt;&gt;0,G9997&lt;&gt;0,H9997&lt;&gt;0,I9997&lt;&gt;0)*(F9997 + (F9997 = 0))*(G9997 + (G9997 = 0))*(H9997 + (H9997 = 0))*(I9997 + (I9997 = 0))</f>
        <v>1</v>
      </c>
      <c r="K9997" s="11"/>
      <c r="L9997" s="11"/>
      <c r="M9997" s="11"/>
    </row>
    <row r="9998" spans="1:13">
      <c r="A9998" s="11"/>
      <c r="B9998" s="11"/>
      <c r="C9998" s="11"/>
      <c r="D9998" s="11"/>
      <c r="E9998" s="10" t="s">
        <v>17</v>
      </c>
      <c r="F9998" s="14"/>
      <c r="G9998" s="20"/>
      <c r="H9998" s="20"/>
      <c r="I9998" s="20"/>
      <c r="J9998" s="12">
        <f>OR(F9998&lt;&gt;0,G9998&lt;&gt;0,H9998&lt;&gt;0,I9998&lt;&gt;0)*(F9998 + (F9998 = 0))*(G9998 + (G9998 = 0))*(H9998 + (H9998 = 0))*(I9998 + (I9998 = 0))</f>
        <v>0</v>
      </c>
      <c r="K9998" s="11"/>
      <c r="L9998" s="11"/>
      <c r="M9998" s="11"/>
    </row>
    <row r="9999" spans="1:13">
      <c r="A9999" s="11"/>
      <c r="B9999" s="11"/>
      <c r="C9999" s="11"/>
      <c r="D9999" s="11"/>
      <c r="E9999" s="11"/>
      <c r="F9999" s="11"/>
      <c r="G9999" s="11"/>
      <c r="H9999" s="11"/>
      <c r="I9999" s="11"/>
      <c r="J9999" s="16" t="s">
        <v>3704</v>
      </c>
      <c r="K9999" s="17">
        <f>SUM(J9942:J9998)*1</f>
        <v>95</v>
      </c>
      <c r="L9999" s="15">
        <v>1921.37</v>
      </c>
      <c r="M9999" s="18">
        <f>ROUND(K9999*L9999,2)</f>
        <v>182530.15</v>
      </c>
    </row>
    <row r="10000" spans="1:13" ht="0.95" customHeight="1">
      <c r="A10000" s="19"/>
      <c r="B10000" s="19"/>
      <c r="C10000" s="19"/>
      <c r="D10000" s="19"/>
      <c r="E10000" s="19"/>
      <c r="F10000" s="19"/>
      <c r="G10000" s="19"/>
      <c r="H10000" s="19"/>
      <c r="I10000" s="19"/>
      <c r="J10000" s="19"/>
      <c r="K10000" s="19"/>
      <c r="L10000" s="19"/>
      <c r="M10000" s="19"/>
    </row>
    <row r="10001" spans="1:13" s="1" customFormat="1">
      <c r="A10001" s="40" t="s">
        <v>3705</v>
      </c>
      <c r="B10001" s="16" t="s">
        <v>22</v>
      </c>
      <c r="C10001" s="16" t="s">
        <v>61</v>
      </c>
      <c r="D10001" s="16" t="s">
        <v>3706</v>
      </c>
      <c r="E10001" s="41"/>
      <c r="F10001" s="41"/>
      <c r="G10001" s="41"/>
      <c r="H10001" s="41"/>
      <c r="I10001" s="41"/>
      <c r="J10001" s="41"/>
      <c r="K10001" s="17">
        <f>K10006</f>
        <v>1</v>
      </c>
      <c r="L10001" s="18">
        <f>L10006</f>
        <v>2209.77</v>
      </c>
      <c r="M10001" s="18">
        <f>M10006</f>
        <v>2209.77</v>
      </c>
    </row>
    <row r="10002" spans="1:13">
      <c r="A10002" s="11"/>
      <c r="B10002" s="11"/>
      <c r="C10002" s="11"/>
      <c r="D10002" s="10" t="s">
        <v>3707</v>
      </c>
      <c r="E10002" s="11"/>
      <c r="F10002" s="11"/>
      <c r="G10002" s="11"/>
      <c r="H10002" s="11"/>
      <c r="I10002" s="11"/>
      <c r="J10002" s="11"/>
      <c r="K10002" s="11"/>
      <c r="L10002" s="11"/>
      <c r="M10002" s="11"/>
    </row>
    <row r="10003" spans="1:13">
      <c r="A10003" s="11"/>
      <c r="B10003" s="11"/>
      <c r="C10003" s="11"/>
      <c r="D10003" s="11"/>
      <c r="E10003" s="10" t="s">
        <v>3708</v>
      </c>
      <c r="F10003" s="14"/>
      <c r="G10003" s="20"/>
      <c r="H10003" s="20"/>
      <c r="I10003" s="20"/>
      <c r="J10003" s="12">
        <f>OR(F10003&lt;&gt;0,G10003&lt;&gt;0,H10003&lt;&gt;0,I10003&lt;&gt;0)*(F10003 + (F10003 = 0))*(G10003 + (G10003 = 0))*(H10003 + (H10003 = 0))*(I10003 + (I10003 = 0))</f>
        <v>0</v>
      </c>
      <c r="K10003" s="11"/>
      <c r="L10003" s="11"/>
      <c r="M10003" s="11"/>
    </row>
    <row r="10004" spans="1:13">
      <c r="A10004" s="11"/>
      <c r="B10004" s="11"/>
      <c r="C10004" s="11"/>
      <c r="D10004" s="11"/>
      <c r="E10004" s="10" t="s">
        <v>3709</v>
      </c>
      <c r="F10004" s="14">
        <v>1</v>
      </c>
      <c r="G10004" s="20">
        <v>0</v>
      </c>
      <c r="H10004" s="20">
        <v>0</v>
      </c>
      <c r="I10004" s="20">
        <v>0</v>
      </c>
      <c r="J10004" s="12">
        <f>OR(F10004&lt;&gt;0,G10004&lt;&gt;0,H10004&lt;&gt;0,I10004&lt;&gt;0)*(F10004 + (F10004 = 0))*(G10004 + (G10004 = 0))*(H10004 + (H10004 = 0))*(I10004 + (I10004 = 0))</f>
        <v>1</v>
      </c>
      <c r="K10004" s="11"/>
      <c r="L10004" s="11"/>
      <c r="M10004" s="11"/>
    </row>
    <row r="10005" spans="1:13">
      <c r="A10005" s="11"/>
      <c r="B10005" s="11"/>
      <c r="C10005" s="11"/>
      <c r="D10005" s="11"/>
      <c r="E10005" s="10" t="s">
        <v>17</v>
      </c>
      <c r="F10005" s="14"/>
      <c r="G10005" s="20"/>
      <c r="H10005" s="20"/>
      <c r="I10005" s="20"/>
      <c r="J10005" s="12">
        <f>OR(F10005&lt;&gt;0,G10005&lt;&gt;0,H10005&lt;&gt;0,I10005&lt;&gt;0)*(F10005 + (F10005 = 0))*(G10005 + (G10005 = 0))*(H10005 + (H10005 = 0))*(I10005 + (I10005 = 0))</f>
        <v>0</v>
      </c>
      <c r="K10005" s="11"/>
      <c r="L10005" s="11"/>
      <c r="M10005" s="11"/>
    </row>
    <row r="10006" spans="1:13">
      <c r="A10006" s="11"/>
      <c r="B10006" s="11"/>
      <c r="C10006" s="11"/>
      <c r="D10006" s="11"/>
      <c r="E10006" s="11"/>
      <c r="F10006" s="11"/>
      <c r="G10006" s="11"/>
      <c r="H10006" s="11"/>
      <c r="I10006" s="11"/>
      <c r="J10006" s="16" t="s">
        <v>3710</v>
      </c>
      <c r="K10006" s="17">
        <f>SUM(J10003:J10005)*1</f>
        <v>1</v>
      </c>
      <c r="L10006" s="15">
        <v>2209.77</v>
      </c>
      <c r="M10006" s="18">
        <f>ROUND(K10006*L10006,2)</f>
        <v>2209.77</v>
      </c>
    </row>
    <row r="10007" spans="1:13" ht="0.95" customHeight="1">
      <c r="A10007" s="19"/>
      <c r="B10007" s="19"/>
      <c r="C10007" s="19"/>
      <c r="D10007" s="19"/>
      <c r="E10007" s="19"/>
      <c r="F10007" s="19"/>
      <c r="G10007" s="19"/>
      <c r="H10007" s="19"/>
      <c r="I10007" s="19"/>
      <c r="J10007" s="19"/>
      <c r="K10007" s="19"/>
      <c r="L10007" s="19"/>
      <c r="M10007" s="19"/>
    </row>
    <row r="10008" spans="1:13" s="1" customFormat="1">
      <c r="A10008" s="40" t="s">
        <v>3711</v>
      </c>
      <c r="B10008" s="16" t="s">
        <v>22</v>
      </c>
      <c r="C10008" s="16" t="s">
        <v>61</v>
      </c>
      <c r="D10008" s="16" t="s">
        <v>3712</v>
      </c>
      <c r="E10008" s="41"/>
      <c r="F10008" s="41"/>
      <c r="G10008" s="41"/>
      <c r="H10008" s="41"/>
      <c r="I10008" s="41"/>
      <c r="J10008" s="41"/>
      <c r="K10008" s="17">
        <f>K10013</f>
        <v>23</v>
      </c>
      <c r="L10008" s="18">
        <f>L10013</f>
        <v>960.62</v>
      </c>
      <c r="M10008" s="18">
        <f>M10013</f>
        <v>22094.26</v>
      </c>
    </row>
    <row r="10009" spans="1:13">
      <c r="A10009" s="11"/>
      <c r="B10009" s="11"/>
      <c r="C10009" s="11"/>
      <c r="D10009" s="10" t="s">
        <v>3713</v>
      </c>
      <c r="E10009" s="11"/>
      <c r="F10009" s="11"/>
      <c r="G10009" s="11"/>
      <c r="H10009" s="11"/>
      <c r="I10009" s="11"/>
      <c r="J10009" s="11"/>
      <c r="K10009" s="11"/>
      <c r="L10009" s="11"/>
      <c r="M10009" s="11"/>
    </row>
    <row r="10010" spans="1:13">
      <c r="A10010" s="11"/>
      <c r="B10010" s="11"/>
      <c r="C10010" s="11"/>
      <c r="D10010" s="11"/>
      <c r="E10010" s="10" t="s">
        <v>3714</v>
      </c>
      <c r="F10010" s="14">
        <v>3</v>
      </c>
      <c r="G10010" s="20">
        <v>0</v>
      </c>
      <c r="H10010" s="20">
        <v>0</v>
      </c>
      <c r="I10010" s="20">
        <v>0</v>
      </c>
      <c r="J10010" s="12">
        <f>OR(F10010&lt;&gt;0,G10010&lt;&gt;0,H10010&lt;&gt;0,I10010&lt;&gt;0)*(F10010 + (F10010 = 0))*(G10010 + (G10010 = 0))*(H10010 + (H10010 = 0))*(I10010 + (I10010 = 0))</f>
        <v>3</v>
      </c>
      <c r="K10010" s="11"/>
      <c r="L10010" s="11"/>
      <c r="M10010" s="11"/>
    </row>
    <row r="10011" spans="1:13">
      <c r="A10011" s="11"/>
      <c r="B10011" s="11"/>
      <c r="C10011" s="11"/>
      <c r="D10011" s="11"/>
      <c r="E10011" s="10" t="s">
        <v>3715</v>
      </c>
      <c r="F10011" s="14">
        <v>4</v>
      </c>
      <c r="G10011" s="20">
        <v>0</v>
      </c>
      <c r="H10011" s="20">
        <v>0</v>
      </c>
      <c r="I10011" s="20">
        <v>0</v>
      </c>
      <c r="J10011" s="12">
        <f>OR(F10011&lt;&gt;0,G10011&lt;&gt;0,H10011&lt;&gt;0,I10011&lt;&gt;0)*(F10011 + (F10011 = 0))*(G10011 + (G10011 = 0))*(H10011 + (H10011 = 0))*(I10011 + (I10011 = 0))</f>
        <v>4</v>
      </c>
      <c r="K10011" s="11"/>
      <c r="L10011" s="11"/>
      <c r="M10011" s="11"/>
    </row>
    <row r="10012" spans="1:13">
      <c r="A10012" s="11"/>
      <c r="B10012" s="11"/>
      <c r="C10012" s="11"/>
      <c r="D10012" s="11"/>
      <c r="E10012" s="10" t="s">
        <v>3228</v>
      </c>
      <c r="F10012" s="14">
        <v>16</v>
      </c>
      <c r="G10012" s="20">
        <v>0</v>
      </c>
      <c r="H10012" s="20">
        <v>0</v>
      </c>
      <c r="I10012" s="20">
        <v>0</v>
      </c>
      <c r="J10012" s="12">
        <f>OR(F10012&lt;&gt;0,G10012&lt;&gt;0,H10012&lt;&gt;0,I10012&lt;&gt;0)*(F10012 + (F10012 = 0))*(G10012 + (G10012 = 0))*(H10012 + (H10012 = 0))*(I10012 + (I10012 = 0))</f>
        <v>16</v>
      </c>
      <c r="K10012" s="11"/>
      <c r="L10012" s="11"/>
      <c r="M10012" s="11"/>
    </row>
    <row r="10013" spans="1:13">
      <c r="A10013" s="11"/>
      <c r="B10013" s="11"/>
      <c r="C10013" s="11"/>
      <c r="D10013" s="11"/>
      <c r="E10013" s="11"/>
      <c r="F10013" s="11"/>
      <c r="G10013" s="11"/>
      <c r="H10013" s="11"/>
      <c r="I10013" s="11"/>
      <c r="J10013" s="16" t="s">
        <v>3716</v>
      </c>
      <c r="K10013" s="17">
        <f>SUM(J10010:J10012)*1</f>
        <v>23</v>
      </c>
      <c r="L10013" s="15">
        <v>960.62</v>
      </c>
      <c r="M10013" s="18">
        <f>ROUND(K10013*L10013,2)</f>
        <v>22094.26</v>
      </c>
    </row>
    <row r="10014" spans="1:13" ht="0.95" customHeight="1">
      <c r="A10014" s="19"/>
      <c r="B10014" s="19"/>
      <c r="C10014" s="19"/>
      <c r="D10014" s="19"/>
      <c r="E10014" s="19"/>
      <c r="F10014" s="19"/>
      <c r="G10014" s="19"/>
      <c r="H10014" s="19"/>
      <c r="I10014" s="19"/>
      <c r="J10014" s="19"/>
      <c r="K10014" s="19"/>
      <c r="L10014" s="19"/>
      <c r="M10014" s="19"/>
    </row>
    <row r="10015" spans="1:13" s="1" customFormat="1">
      <c r="A10015" s="40" t="s">
        <v>3717</v>
      </c>
      <c r="B10015" s="16" t="s">
        <v>22</v>
      </c>
      <c r="C10015" s="16" t="s">
        <v>61</v>
      </c>
      <c r="D10015" s="16" t="s">
        <v>3718</v>
      </c>
      <c r="E10015" s="41"/>
      <c r="F10015" s="41"/>
      <c r="G10015" s="41"/>
      <c r="H10015" s="41"/>
      <c r="I10015" s="41"/>
      <c r="J10015" s="41"/>
      <c r="K10015" s="17">
        <f>K10020</f>
        <v>2</v>
      </c>
      <c r="L10015" s="18">
        <f>L10020</f>
        <v>345.47</v>
      </c>
      <c r="M10015" s="18">
        <f>M10020</f>
        <v>690.94</v>
      </c>
    </row>
    <row r="10016" spans="1:13">
      <c r="A10016" s="11"/>
      <c r="B10016" s="11"/>
      <c r="C10016" s="11"/>
      <c r="D10016" s="10" t="s">
        <v>3719</v>
      </c>
      <c r="E10016" s="11"/>
      <c r="F10016" s="11"/>
      <c r="G10016" s="11"/>
      <c r="H10016" s="11"/>
      <c r="I10016" s="11"/>
      <c r="J10016" s="11"/>
      <c r="K10016" s="11"/>
      <c r="L10016" s="11"/>
      <c r="M10016" s="11"/>
    </row>
    <row r="10017" spans="1:13">
      <c r="A10017" s="11"/>
      <c r="B10017" s="11"/>
      <c r="C10017" s="11"/>
      <c r="D10017" s="11"/>
      <c r="E10017" s="10" t="s">
        <v>3720</v>
      </c>
      <c r="F10017" s="14">
        <v>1</v>
      </c>
      <c r="G10017" s="15">
        <v>0</v>
      </c>
      <c r="H10017" s="15">
        <v>0</v>
      </c>
      <c r="I10017" s="15">
        <v>0</v>
      </c>
      <c r="J10017" s="13">
        <f>OR(F10017&lt;&gt;0,G10017&lt;&gt;0,H10017&lt;&gt;0,I10017&lt;&gt;0)*(F10017 + (F10017 = 0))*(G10017 + (G10017 = 0))*(H10017 + (H10017 = 0))*(I10017 + (I10017 = 0))</f>
        <v>1</v>
      </c>
      <c r="K10017" s="11"/>
      <c r="L10017" s="11"/>
      <c r="M10017" s="11"/>
    </row>
    <row r="10018" spans="1:13">
      <c r="A10018" s="11"/>
      <c r="B10018" s="11"/>
      <c r="C10018" s="11"/>
      <c r="D10018" s="11"/>
      <c r="E10018" s="10" t="s">
        <v>3721</v>
      </c>
      <c r="F10018" s="14">
        <v>1</v>
      </c>
      <c r="G10018" s="15">
        <v>0</v>
      </c>
      <c r="H10018" s="15">
        <v>0</v>
      </c>
      <c r="I10018" s="15">
        <v>0</v>
      </c>
      <c r="J10018" s="13">
        <f>OR(F10018&lt;&gt;0,G10018&lt;&gt;0,H10018&lt;&gt;0,I10018&lt;&gt;0)*(F10018 + (F10018 = 0))*(G10018 + (G10018 = 0))*(H10018 + (H10018 = 0))*(I10018 + (I10018 = 0))</f>
        <v>1</v>
      </c>
      <c r="K10018" s="11"/>
      <c r="L10018" s="11"/>
      <c r="M10018" s="11"/>
    </row>
    <row r="10019" spans="1:13">
      <c r="A10019" s="11"/>
      <c r="B10019" s="11"/>
      <c r="C10019" s="11"/>
      <c r="D10019" s="11"/>
      <c r="E10019" s="10" t="s">
        <v>17</v>
      </c>
      <c r="F10019" s="14"/>
      <c r="G10019" s="15"/>
      <c r="H10019" s="15"/>
      <c r="I10019" s="15"/>
      <c r="J10019" s="13">
        <f>OR(F10019&lt;&gt;0,G10019&lt;&gt;0,H10019&lt;&gt;0,I10019&lt;&gt;0)*(F10019 + (F10019 = 0))*(G10019 + (G10019 = 0))*(H10019 + (H10019 = 0))*(I10019 + (I10019 = 0))</f>
        <v>0</v>
      </c>
      <c r="K10019" s="11"/>
      <c r="L10019" s="11"/>
      <c r="M10019" s="11"/>
    </row>
    <row r="10020" spans="1:13">
      <c r="A10020" s="11"/>
      <c r="B10020" s="11"/>
      <c r="C10020" s="11"/>
      <c r="D10020" s="11"/>
      <c r="E10020" s="11"/>
      <c r="F10020" s="11"/>
      <c r="G10020" s="11"/>
      <c r="H10020" s="11"/>
      <c r="I10020" s="11"/>
      <c r="J10020" s="16" t="s">
        <v>3722</v>
      </c>
      <c r="K10020" s="17">
        <f>SUM(J10017:J10019)*1</f>
        <v>2</v>
      </c>
      <c r="L10020" s="15">
        <v>345.47</v>
      </c>
      <c r="M10020" s="18">
        <f>ROUND(K10020*L10020,2)</f>
        <v>690.94</v>
      </c>
    </row>
    <row r="10021" spans="1:13" ht="0.95" customHeight="1">
      <c r="A10021" s="19"/>
      <c r="B10021" s="19"/>
      <c r="C10021" s="19"/>
      <c r="D10021" s="19"/>
      <c r="E10021" s="19"/>
      <c r="F10021" s="19"/>
      <c r="G10021" s="19"/>
      <c r="H10021" s="19"/>
      <c r="I10021" s="19"/>
      <c r="J10021" s="19"/>
      <c r="K10021" s="19"/>
      <c r="L10021" s="19"/>
      <c r="M10021" s="19"/>
    </row>
    <row r="10022" spans="1:13" s="1" customFormat="1">
      <c r="A10022" s="40" t="s">
        <v>3606</v>
      </c>
      <c r="B10022" s="16" t="s">
        <v>22</v>
      </c>
      <c r="C10022" s="16" t="s">
        <v>3607</v>
      </c>
      <c r="D10022" s="16" t="s">
        <v>3608</v>
      </c>
      <c r="E10022" s="41"/>
      <c r="F10022" s="41"/>
      <c r="G10022" s="41"/>
      <c r="H10022" s="41"/>
      <c r="I10022" s="41"/>
      <c r="J10022" s="41"/>
      <c r="K10022" s="17">
        <f>K10083</f>
        <v>2185</v>
      </c>
      <c r="L10022" s="18">
        <f>L10083</f>
        <v>5.35</v>
      </c>
      <c r="M10022" s="18">
        <f>M10083</f>
        <v>11689.75</v>
      </c>
    </row>
    <row r="10023" spans="1:13">
      <c r="A10023" s="11"/>
      <c r="B10023" s="11"/>
      <c r="C10023" s="11"/>
      <c r="D10023" s="10" t="s">
        <v>3609</v>
      </c>
      <c r="E10023" s="11"/>
      <c r="F10023" s="11"/>
      <c r="G10023" s="11"/>
      <c r="H10023" s="11"/>
      <c r="I10023" s="11"/>
      <c r="J10023" s="11"/>
      <c r="K10023" s="11"/>
      <c r="L10023" s="11"/>
      <c r="M10023" s="11"/>
    </row>
    <row r="10024" spans="1:13">
      <c r="A10024" s="11"/>
      <c r="B10024" s="11"/>
      <c r="C10024" s="11"/>
      <c r="D10024" s="11"/>
      <c r="E10024" s="10" t="s">
        <v>3277</v>
      </c>
      <c r="F10024" s="14"/>
      <c r="G10024" s="15"/>
      <c r="H10024" s="15"/>
      <c r="I10024" s="15"/>
      <c r="J10024" s="13">
        <f>OR(F10024&lt;&gt;0,G10024&lt;&gt;0,H10024&lt;&gt;0,I10024&lt;&gt;0)*(F10024 + (F10024 = 0))*(G10024 + (G10024 = 0))*(H10024 + (H10024 = 0))*(I10024 + (I10024 = 0))</f>
        <v>0</v>
      </c>
      <c r="K10024" s="11"/>
      <c r="L10024" s="11"/>
      <c r="M10024" s="11"/>
    </row>
    <row r="10025" spans="1:13">
      <c r="A10025" s="11"/>
      <c r="B10025" s="11"/>
      <c r="C10025" s="11"/>
      <c r="D10025" s="11"/>
      <c r="E10025" s="10" t="s">
        <v>3650</v>
      </c>
      <c r="F10025" s="14">
        <v>2</v>
      </c>
      <c r="G10025" s="15">
        <v>30</v>
      </c>
      <c r="H10025" s="15">
        <v>0</v>
      </c>
      <c r="I10025" s="15">
        <v>0</v>
      </c>
      <c r="J10025" s="13">
        <f>OR(F10025&lt;&gt;0,G10025&lt;&gt;0,H10025&lt;&gt;0,I10025&lt;&gt;0)*(F10025 + (F10025 = 0))*(G10025 + (G10025 = 0))*(H10025 + (H10025 = 0))*(I10025 + (I10025 = 0))</f>
        <v>60</v>
      </c>
      <c r="K10025" s="11"/>
      <c r="L10025" s="11"/>
      <c r="M10025" s="11"/>
    </row>
    <row r="10026" spans="1:13">
      <c r="A10026" s="11"/>
      <c r="B10026" s="11"/>
      <c r="C10026" s="11"/>
      <c r="D10026" s="11"/>
      <c r="E10026" s="10" t="s">
        <v>3651</v>
      </c>
      <c r="F10026" s="14">
        <v>2</v>
      </c>
      <c r="G10026" s="15">
        <v>40</v>
      </c>
      <c r="H10026" s="15">
        <v>0</v>
      </c>
      <c r="I10026" s="15">
        <v>0</v>
      </c>
      <c r="J10026" s="13">
        <f>OR(F10026&lt;&gt;0,G10026&lt;&gt;0,H10026&lt;&gt;0,I10026&lt;&gt;0)*(F10026 + (F10026 = 0))*(G10026 + (G10026 = 0))*(H10026 + (H10026 = 0))*(I10026 + (I10026 = 0))</f>
        <v>80</v>
      </c>
      <c r="K10026" s="11"/>
      <c r="L10026" s="11"/>
      <c r="M10026" s="11"/>
    </row>
    <row r="10027" spans="1:13">
      <c r="A10027" s="11"/>
      <c r="B10027" s="11"/>
      <c r="C10027" s="11"/>
      <c r="D10027" s="11"/>
      <c r="E10027" s="10" t="s">
        <v>3652</v>
      </c>
      <c r="F10027" s="14">
        <v>3</v>
      </c>
      <c r="G10027" s="15">
        <v>10</v>
      </c>
      <c r="H10027" s="15">
        <v>0</v>
      </c>
      <c r="I10027" s="15">
        <v>0</v>
      </c>
      <c r="J10027" s="13">
        <f>OR(F10027&lt;&gt;0,G10027&lt;&gt;0,H10027&lt;&gt;0,I10027&lt;&gt;0)*(F10027 + (F10027 = 0))*(G10027 + (G10027 = 0))*(H10027 + (H10027 = 0))*(I10027 + (I10027 = 0))</f>
        <v>30</v>
      </c>
      <c r="K10027" s="11"/>
      <c r="L10027" s="11"/>
      <c r="M10027" s="11"/>
    </row>
    <row r="10028" spans="1:13">
      <c r="A10028" s="11"/>
      <c r="B10028" s="11"/>
      <c r="C10028" s="11"/>
      <c r="D10028" s="11"/>
      <c r="E10028" s="10" t="s">
        <v>3653</v>
      </c>
      <c r="F10028" s="14">
        <v>2</v>
      </c>
      <c r="G10028" s="15">
        <v>30</v>
      </c>
      <c r="H10028" s="15">
        <v>0</v>
      </c>
      <c r="I10028" s="15">
        <v>0</v>
      </c>
      <c r="J10028" s="13">
        <f>OR(F10028&lt;&gt;0,G10028&lt;&gt;0,H10028&lt;&gt;0,I10028&lt;&gt;0)*(F10028 + (F10028 = 0))*(G10028 + (G10028 = 0))*(H10028 + (H10028 = 0))*(I10028 + (I10028 = 0))</f>
        <v>60</v>
      </c>
      <c r="K10028" s="11"/>
      <c r="L10028" s="11"/>
      <c r="M10028" s="11"/>
    </row>
    <row r="10029" spans="1:13">
      <c r="A10029" s="11"/>
      <c r="B10029" s="11"/>
      <c r="C10029" s="11"/>
      <c r="D10029" s="11"/>
      <c r="E10029" s="10" t="s">
        <v>3654</v>
      </c>
      <c r="F10029" s="14">
        <v>2</v>
      </c>
      <c r="G10029" s="15">
        <v>30</v>
      </c>
      <c r="H10029" s="15">
        <v>0</v>
      </c>
      <c r="I10029" s="15">
        <v>0</v>
      </c>
      <c r="J10029" s="13">
        <f>OR(F10029&lt;&gt;0,G10029&lt;&gt;0,H10029&lt;&gt;0,I10029&lt;&gt;0)*(F10029 + (F10029 = 0))*(G10029 + (G10029 = 0))*(H10029 + (H10029 = 0))*(I10029 + (I10029 = 0))</f>
        <v>60</v>
      </c>
      <c r="K10029" s="11"/>
      <c r="L10029" s="11"/>
      <c r="M10029" s="11"/>
    </row>
    <row r="10030" spans="1:13">
      <c r="A10030" s="11"/>
      <c r="B10030" s="11"/>
      <c r="C10030" s="11"/>
      <c r="D10030" s="11"/>
      <c r="E10030" s="10" t="s">
        <v>3655</v>
      </c>
      <c r="F10030" s="14">
        <v>2</v>
      </c>
      <c r="G10030" s="15">
        <v>10</v>
      </c>
      <c r="H10030" s="15">
        <v>0</v>
      </c>
      <c r="I10030" s="15">
        <v>0</v>
      </c>
      <c r="J10030" s="13">
        <f>OR(F10030&lt;&gt;0,G10030&lt;&gt;0,H10030&lt;&gt;0,I10030&lt;&gt;0)*(F10030 + (F10030 = 0))*(G10030 + (G10030 = 0))*(H10030 + (H10030 = 0))*(I10030 + (I10030 = 0))</f>
        <v>20</v>
      </c>
      <c r="K10030" s="11"/>
      <c r="L10030" s="11"/>
      <c r="M10030" s="11"/>
    </row>
    <row r="10031" spans="1:13">
      <c r="A10031" s="11"/>
      <c r="B10031" s="11"/>
      <c r="C10031" s="11"/>
      <c r="D10031" s="11"/>
      <c r="E10031" s="10" t="s">
        <v>3656</v>
      </c>
      <c r="F10031" s="14">
        <v>2</v>
      </c>
      <c r="G10031" s="15">
        <v>30</v>
      </c>
      <c r="H10031" s="15">
        <v>0</v>
      </c>
      <c r="I10031" s="15">
        <v>0</v>
      </c>
      <c r="J10031" s="13">
        <f>OR(F10031&lt;&gt;0,G10031&lt;&gt;0,H10031&lt;&gt;0,I10031&lt;&gt;0)*(F10031 + (F10031 = 0))*(G10031 + (G10031 = 0))*(H10031 + (H10031 = 0))*(I10031 + (I10031 = 0))</f>
        <v>60</v>
      </c>
      <c r="K10031" s="11"/>
      <c r="L10031" s="11"/>
      <c r="M10031" s="11"/>
    </row>
    <row r="10032" spans="1:13">
      <c r="A10032" s="11"/>
      <c r="B10032" s="11"/>
      <c r="C10032" s="11"/>
      <c r="D10032" s="11"/>
      <c r="E10032" s="10" t="s">
        <v>3657</v>
      </c>
      <c r="F10032" s="14">
        <v>2</v>
      </c>
      <c r="G10032" s="15">
        <v>25</v>
      </c>
      <c r="H10032" s="15">
        <v>0</v>
      </c>
      <c r="I10032" s="15">
        <v>0</v>
      </c>
      <c r="J10032" s="13">
        <f>OR(F10032&lt;&gt;0,G10032&lt;&gt;0,H10032&lt;&gt;0,I10032&lt;&gt;0)*(F10032 + (F10032 = 0))*(G10032 + (G10032 = 0))*(H10032 + (H10032 = 0))*(I10032 + (I10032 = 0))</f>
        <v>50</v>
      </c>
      <c r="K10032" s="11"/>
      <c r="L10032" s="11"/>
      <c r="M10032" s="11"/>
    </row>
    <row r="10033" spans="1:13">
      <c r="A10033" s="11"/>
      <c r="B10033" s="11"/>
      <c r="C10033" s="11"/>
      <c r="D10033" s="11"/>
      <c r="E10033" s="10" t="s">
        <v>3658</v>
      </c>
      <c r="F10033" s="14">
        <v>2</v>
      </c>
      <c r="G10033" s="15">
        <v>10</v>
      </c>
      <c r="H10033" s="15">
        <v>0</v>
      </c>
      <c r="I10033" s="15">
        <v>0</v>
      </c>
      <c r="J10033" s="13">
        <f>OR(F10033&lt;&gt;0,G10033&lt;&gt;0,H10033&lt;&gt;0,I10033&lt;&gt;0)*(F10033 + (F10033 = 0))*(G10033 + (G10033 = 0))*(H10033 + (H10033 = 0))*(I10033 + (I10033 = 0))</f>
        <v>20</v>
      </c>
      <c r="K10033" s="11"/>
      <c r="L10033" s="11"/>
      <c r="M10033" s="11"/>
    </row>
    <row r="10034" spans="1:13">
      <c r="A10034" s="11"/>
      <c r="B10034" s="11"/>
      <c r="C10034" s="11"/>
      <c r="D10034" s="11"/>
      <c r="E10034" s="10" t="s">
        <v>3659</v>
      </c>
      <c r="F10034" s="14">
        <v>2</v>
      </c>
      <c r="G10034" s="15">
        <v>30</v>
      </c>
      <c r="H10034" s="15">
        <v>0</v>
      </c>
      <c r="I10034" s="15">
        <v>0</v>
      </c>
      <c r="J10034" s="13">
        <f>OR(F10034&lt;&gt;0,G10034&lt;&gt;0,H10034&lt;&gt;0,I10034&lt;&gt;0)*(F10034 + (F10034 = 0))*(G10034 + (G10034 = 0))*(H10034 + (H10034 = 0))*(I10034 + (I10034 = 0))</f>
        <v>60</v>
      </c>
      <c r="K10034" s="11"/>
      <c r="L10034" s="11"/>
      <c r="M10034" s="11"/>
    </row>
    <row r="10035" spans="1:13">
      <c r="A10035" s="11"/>
      <c r="B10035" s="11"/>
      <c r="C10035" s="11"/>
      <c r="D10035" s="11"/>
      <c r="E10035" s="10" t="s">
        <v>3660</v>
      </c>
      <c r="F10035" s="14">
        <v>2</v>
      </c>
      <c r="G10035" s="15">
        <v>30</v>
      </c>
      <c r="H10035" s="15">
        <v>0</v>
      </c>
      <c r="I10035" s="15">
        <v>0</v>
      </c>
      <c r="J10035" s="13">
        <f>OR(F10035&lt;&gt;0,G10035&lt;&gt;0,H10035&lt;&gt;0,I10035&lt;&gt;0)*(F10035 + (F10035 = 0))*(G10035 + (G10035 = 0))*(H10035 + (H10035 = 0))*(I10035 + (I10035 = 0))</f>
        <v>60</v>
      </c>
      <c r="K10035" s="11"/>
      <c r="L10035" s="11"/>
      <c r="M10035" s="11"/>
    </row>
    <row r="10036" spans="1:13">
      <c r="A10036" s="11"/>
      <c r="B10036" s="11"/>
      <c r="C10036" s="11"/>
      <c r="D10036" s="11"/>
      <c r="E10036" s="10" t="s">
        <v>3661</v>
      </c>
      <c r="F10036" s="14">
        <v>2</v>
      </c>
      <c r="G10036" s="15">
        <v>10</v>
      </c>
      <c r="H10036" s="15">
        <v>0</v>
      </c>
      <c r="I10036" s="15">
        <v>0</v>
      </c>
      <c r="J10036" s="13">
        <f>OR(F10036&lt;&gt;0,G10036&lt;&gt;0,H10036&lt;&gt;0,I10036&lt;&gt;0)*(F10036 + (F10036 = 0))*(G10036 + (G10036 = 0))*(H10036 + (H10036 = 0))*(I10036 + (I10036 = 0))</f>
        <v>20</v>
      </c>
      <c r="K10036" s="11"/>
      <c r="L10036" s="11"/>
      <c r="M10036" s="11"/>
    </row>
    <row r="10037" spans="1:13">
      <c r="A10037" s="11"/>
      <c r="B10037" s="11"/>
      <c r="C10037" s="11"/>
      <c r="D10037" s="11"/>
      <c r="E10037" s="10" t="s">
        <v>3662</v>
      </c>
      <c r="F10037" s="14">
        <v>2</v>
      </c>
      <c r="G10037" s="15">
        <v>40</v>
      </c>
      <c r="H10037" s="15">
        <v>0</v>
      </c>
      <c r="I10037" s="15">
        <v>0</v>
      </c>
      <c r="J10037" s="13">
        <f>OR(F10037&lt;&gt;0,G10037&lt;&gt;0,H10037&lt;&gt;0,I10037&lt;&gt;0)*(F10037 + (F10037 = 0))*(G10037 + (G10037 = 0))*(H10037 + (H10037 = 0))*(I10037 + (I10037 = 0))</f>
        <v>80</v>
      </c>
      <c r="K10037" s="11"/>
      <c r="L10037" s="11"/>
      <c r="M10037" s="11"/>
    </row>
    <row r="10038" spans="1:13">
      <c r="A10038" s="11"/>
      <c r="B10038" s="11"/>
      <c r="C10038" s="11"/>
      <c r="D10038" s="11"/>
      <c r="E10038" s="10" t="s">
        <v>3663</v>
      </c>
      <c r="F10038" s="14">
        <v>2</v>
      </c>
      <c r="G10038" s="15">
        <v>30</v>
      </c>
      <c r="H10038" s="15">
        <v>0</v>
      </c>
      <c r="I10038" s="15">
        <v>0</v>
      </c>
      <c r="J10038" s="13">
        <f>OR(F10038&lt;&gt;0,G10038&lt;&gt;0,H10038&lt;&gt;0,I10038&lt;&gt;0)*(F10038 + (F10038 = 0))*(G10038 + (G10038 = 0))*(H10038 + (H10038 = 0))*(I10038 + (I10038 = 0))</f>
        <v>60</v>
      </c>
      <c r="K10038" s="11"/>
      <c r="L10038" s="11"/>
      <c r="M10038" s="11"/>
    </row>
    <row r="10039" spans="1:13">
      <c r="A10039" s="11"/>
      <c r="B10039" s="11"/>
      <c r="C10039" s="11"/>
      <c r="D10039" s="11"/>
      <c r="E10039" s="10" t="s">
        <v>3664</v>
      </c>
      <c r="F10039" s="14">
        <v>2</v>
      </c>
      <c r="G10039" s="15">
        <v>10</v>
      </c>
      <c r="H10039" s="15">
        <v>0</v>
      </c>
      <c r="I10039" s="15">
        <v>0</v>
      </c>
      <c r="J10039" s="13">
        <f>OR(F10039&lt;&gt;0,G10039&lt;&gt;0,H10039&lt;&gt;0,I10039&lt;&gt;0)*(F10039 + (F10039 = 0))*(G10039 + (G10039 = 0))*(H10039 + (H10039 = 0))*(I10039 + (I10039 = 0))</f>
        <v>20</v>
      </c>
      <c r="K10039" s="11"/>
      <c r="L10039" s="11"/>
      <c r="M10039" s="11"/>
    </row>
    <row r="10040" spans="1:13">
      <c r="A10040" s="11"/>
      <c r="B10040" s="11"/>
      <c r="C10040" s="11"/>
      <c r="D10040" s="11"/>
      <c r="E10040" s="10" t="s">
        <v>3665</v>
      </c>
      <c r="F10040" s="14">
        <v>2</v>
      </c>
      <c r="G10040" s="15">
        <v>15</v>
      </c>
      <c r="H10040" s="15">
        <v>0</v>
      </c>
      <c r="I10040" s="15">
        <v>0</v>
      </c>
      <c r="J10040" s="13">
        <f>OR(F10040&lt;&gt;0,G10040&lt;&gt;0,H10040&lt;&gt;0,I10040&lt;&gt;0)*(F10040 + (F10040 = 0))*(G10040 + (G10040 = 0))*(H10040 + (H10040 = 0))*(I10040 + (I10040 = 0))</f>
        <v>30</v>
      </c>
      <c r="K10040" s="11"/>
      <c r="L10040" s="11"/>
      <c r="M10040" s="11"/>
    </row>
    <row r="10041" spans="1:13">
      <c r="A10041" s="11"/>
      <c r="B10041" s="11"/>
      <c r="C10041" s="11"/>
      <c r="D10041" s="11"/>
      <c r="E10041" s="10" t="s">
        <v>3666</v>
      </c>
      <c r="F10041" s="14">
        <v>2</v>
      </c>
      <c r="G10041" s="15">
        <v>20</v>
      </c>
      <c r="H10041" s="15">
        <v>0</v>
      </c>
      <c r="I10041" s="15">
        <v>0</v>
      </c>
      <c r="J10041" s="13">
        <f>OR(F10041&lt;&gt;0,G10041&lt;&gt;0,H10041&lt;&gt;0,I10041&lt;&gt;0)*(F10041 + (F10041 = 0))*(G10041 + (G10041 = 0))*(H10041 + (H10041 = 0))*(I10041 + (I10041 = 0))</f>
        <v>40</v>
      </c>
      <c r="K10041" s="11"/>
      <c r="L10041" s="11"/>
      <c r="M10041" s="11"/>
    </row>
    <row r="10042" spans="1:13">
      <c r="A10042" s="11"/>
      <c r="B10042" s="11"/>
      <c r="C10042" s="11"/>
      <c r="D10042" s="11"/>
      <c r="E10042" s="10" t="s">
        <v>3667</v>
      </c>
      <c r="F10042" s="14">
        <v>2</v>
      </c>
      <c r="G10042" s="15">
        <v>20</v>
      </c>
      <c r="H10042" s="15">
        <v>0</v>
      </c>
      <c r="I10042" s="15">
        <v>0</v>
      </c>
      <c r="J10042" s="13">
        <f>OR(F10042&lt;&gt;0,G10042&lt;&gt;0,H10042&lt;&gt;0,I10042&lt;&gt;0)*(F10042 + (F10042 = 0))*(G10042 + (G10042 = 0))*(H10042 + (H10042 = 0))*(I10042 + (I10042 = 0))</f>
        <v>40</v>
      </c>
      <c r="K10042" s="11"/>
      <c r="L10042" s="11"/>
      <c r="M10042" s="11"/>
    </row>
    <row r="10043" spans="1:13">
      <c r="A10043" s="11"/>
      <c r="B10043" s="11"/>
      <c r="C10043" s="11"/>
      <c r="D10043" s="11"/>
      <c r="E10043" s="10" t="s">
        <v>3668</v>
      </c>
      <c r="F10043" s="14">
        <v>1</v>
      </c>
      <c r="G10043" s="15">
        <v>10</v>
      </c>
      <c r="H10043" s="15">
        <v>0</v>
      </c>
      <c r="I10043" s="15">
        <v>0</v>
      </c>
      <c r="J10043" s="13">
        <f>OR(F10043&lt;&gt;0,G10043&lt;&gt;0,H10043&lt;&gt;0,I10043&lt;&gt;0)*(F10043 + (F10043 = 0))*(G10043 + (G10043 = 0))*(H10043 + (H10043 = 0))*(I10043 + (I10043 = 0))</f>
        <v>10</v>
      </c>
      <c r="K10043" s="11"/>
      <c r="L10043" s="11"/>
      <c r="M10043" s="11"/>
    </row>
    <row r="10044" spans="1:13">
      <c r="A10044" s="11"/>
      <c r="B10044" s="11"/>
      <c r="C10044" s="11"/>
      <c r="D10044" s="11"/>
      <c r="E10044" s="10" t="s">
        <v>3669</v>
      </c>
      <c r="F10044" s="14">
        <v>1</v>
      </c>
      <c r="G10044" s="15">
        <v>10</v>
      </c>
      <c r="H10044" s="15">
        <v>0</v>
      </c>
      <c r="I10044" s="15">
        <v>0</v>
      </c>
      <c r="J10044" s="13">
        <f>OR(F10044&lt;&gt;0,G10044&lt;&gt;0,H10044&lt;&gt;0,I10044&lt;&gt;0)*(F10044 + (F10044 = 0))*(G10044 + (G10044 = 0))*(H10044 + (H10044 = 0))*(I10044 + (I10044 = 0))</f>
        <v>10</v>
      </c>
      <c r="K10044" s="11"/>
      <c r="L10044" s="11"/>
      <c r="M10044" s="11"/>
    </row>
    <row r="10045" spans="1:13">
      <c r="A10045" s="11"/>
      <c r="B10045" s="11"/>
      <c r="C10045" s="11"/>
      <c r="D10045" s="11"/>
      <c r="E10045" s="10" t="s">
        <v>3670</v>
      </c>
      <c r="F10045" s="14">
        <v>1</v>
      </c>
      <c r="G10045" s="15">
        <v>10</v>
      </c>
      <c r="H10045" s="15">
        <v>0</v>
      </c>
      <c r="I10045" s="15">
        <v>0</v>
      </c>
      <c r="J10045" s="13">
        <f>OR(F10045&lt;&gt;0,G10045&lt;&gt;0,H10045&lt;&gt;0,I10045&lt;&gt;0)*(F10045 + (F10045 = 0))*(G10045 + (G10045 = 0))*(H10045 + (H10045 = 0))*(I10045 + (I10045 = 0))</f>
        <v>10</v>
      </c>
      <c r="K10045" s="11"/>
      <c r="L10045" s="11"/>
      <c r="M10045" s="11"/>
    </row>
    <row r="10046" spans="1:13">
      <c r="A10046" s="11"/>
      <c r="B10046" s="11"/>
      <c r="C10046" s="11"/>
      <c r="D10046" s="11"/>
      <c r="E10046" s="10" t="s">
        <v>3671</v>
      </c>
      <c r="F10046" s="14">
        <v>1</v>
      </c>
      <c r="G10046" s="15">
        <v>10</v>
      </c>
      <c r="H10046" s="15">
        <v>0</v>
      </c>
      <c r="I10046" s="15">
        <v>0</v>
      </c>
      <c r="J10046" s="13">
        <f>OR(F10046&lt;&gt;0,G10046&lt;&gt;0,H10046&lt;&gt;0,I10046&lt;&gt;0)*(F10046 + (F10046 = 0))*(G10046 + (G10046 = 0))*(H10046 + (H10046 = 0))*(I10046 + (I10046 = 0))</f>
        <v>10</v>
      </c>
      <c r="K10046" s="11"/>
      <c r="L10046" s="11"/>
      <c r="M10046" s="11"/>
    </row>
    <row r="10047" spans="1:13">
      <c r="A10047" s="11"/>
      <c r="B10047" s="11"/>
      <c r="C10047" s="11"/>
      <c r="D10047" s="11"/>
      <c r="E10047" s="10" t="s">
        <v>3672</v>
      </c>
      <c r="F10047" s="14">
        <v>1</v>
      </c>
      <c r="G10047" s="15">
        <v>10</v>
      </c>
      <c r="H10047" s="15">
        <v>0</v>
      </c>
      <c r="I10047" s="15">
        <v>0</v>
      </c>
      <c r="J10047" s="13">
        <f>OR(F10047&lt;&gt;0,G10047&lt;&gt;0,H10047&lt;&gt;0,I10047&lt;&gt;0)*(F10047 + (F10047 = 0))*(G10047 + (G10047 = 0))*(H10047 + (H10047 = 0))*(I10047 + (I10047 = 0))</f>
        <v>10</v>
      </c>
      <c r="K10047" s="11"/>
      <c r="L10047" s="11"/>
      <c r="M10047" s="11"/>
    </row>
    <row r="10048" spans="1:13">
      <c r="A10048" s="11"/>
      <c r="B10048" s="11"/>
      <c r="C10048" s="11"/>
      <c r="D10048" s="11"/>
      <c r="E10048" s="10" t="s">
        <v>3673</v>
      </c>
      <c r="F10048" s="14">
        <v>1</v>
      </c>
      <c r="G10048" s="15">
        <v>10</v>
      </c>
      <c r="H10048" s="15">
        <v>0</v>
      </c>
      <c r="I10048" s="15">
        <v>0</v>
      </c>
      <c r="J10048" s="13">
        <f>OR(F10048&lt;&gt;0,G10048&lt;&gt;0,H10048&lt;&gt;0,I10048&lt;&gt;0)*(F10048 + (F10048 = 0))*(G10048 + (G10048 = 0))*(H10048 + (H10048 = 0))*(I10048 + (I10048 = 0))</f>
        <v>10</v>
      </c>
      <c r="K10048" s="11"/>
      <c r="L10048" s="11"/>
      <c r="M10048" s="11"/>
    </row>
    <row r="10049" spans="1:13">
      <c r="A10049" s="11"/>
      <c r="B10049" s="11"/>
      <c r="C10049" s="11"/>
      <c r="D10049" s="11"/>
      <c r="E10049" s="10" t="s">
        <v>3674</v>
      </c>
      <c r="F10049" s="14">
        <v>1</v>
      </c>
      <c r="G10049" s="15">
        <v>10</v>
      </c>
      <c r="H10049" s="15">
        <v>0</v>
      </c>
      <c r="I10049" s="15">
        <v>0</v>
      </c>
      <c r="J10049" s="13">
        <f>OR(F10049&lt;&gt;0,G10049&lt;&gt;0,H10049&lt;&gt;0,I10049&lt;&gt;0)*(F10049 + (F10049 = 0))*(G10049 + (G10049 = 0))*(H10049 + (H10049 = 0))*(I10049 + (I10049 = 0))</f>
        <v>10</v>
      </c>
      <c r="K10049" s="11"/>
      <c r="L10049" s="11"/>
      <c r="M10049" s="11"/>
    </row>
    <row r="10050" spans="1:13">
      <c r="A10050" s="11"/>
      <c r="B10050" s="11"/>
      <c r="C10050" s="11"/>
      <c r="D10050" s="11"/>
      <c r="E10050" s="10" t="s">
        <v>3675</v>
      </c>
      <c r="F10050" s="14">
        <v>1</v>
      </c>
      <c r="G10050" s="15">
        <v>10</v>
      </c>
      <c r="H10050" s="15">
        <v>0</v>
      </c>
      <c r="I10050" s="15">
        <v>0</v>
      </c>
      <c r="J10050" s="13">
        <f>OR(F10050&lt;&gt;0,G10050&lt;&gt;0,H10050&lt;&gt;0,I10050&lt;&gt;0)*(F10050 + (F10050 = 0))*(G10050 + (G10050 = 0))*(H10050 + (H10050 = 0))*(I10050 + (I10050 = 0))</f>
        <v>10</v>
      </c>
      <c r="K10050" s="11"/>
      <c r="L10050" s="11"/>
      <c r="M10050" s="11"/>
    </row>
    <row r="10051" spans="1:13">
      <c r="A10051" s="11"/>
      <c r="B10051" s="11"/>
      <c r="C10051" s="11"/>
      <c r="D10051" s="11"/>
      <c r="E10051" s="10" t="s">
        <v>3723</v>
      </c>
      <c r="F10051" s="14">
        <v>3</v>
      </c>
      <c r="G10051" s="15">
        <v>10</v>
      </c>
      <c r="H10051" s="15">
        <v>0</v>
      </c>
      <c r="I10051" s="15">
        <v>0</v>
      </c>
      <c r="J10051" s="13">
        <f>OR(F10051&lt;&gt;0,G10051&lt;&gt;0,H10051&lt;&gt;0,I10051&lt;&gt;0)*(F10051 + (F10051 = 0))*(G10051 + (G10051 = 0))*(H10051 + (H10051 = 0))*(I10051 + (I10051 = 0))</f>
        <v>30</v>
      </c>
      <c r="K10051" s="11"/>
      <c r="L10051" s="11"/>
      <c r="M10051" s="11"/>
    </row>
    <row r="10052" spans="1:13">
      <c r="A10052" s="11"/>
      <c r="B10052" s="11"/>
      <c r="C10052" s="11"/>
      <c r="D10052" s="11"/>
      <c r="E10052" s="10" t="s">
        <v>3278</v>
      </c>
      <c r="F10052" s="14"/>
      <c r="G10052" s="15"/>
      <c r="H10052" s="15"/>
      <c r="I10052" s="15"/>
      <c r="J10052" s="13">
        <f>OR(F10052&lt;&gt;0,G10052&lt;&gt;0,H10052&lt;&gt;0,I10052&lt;&gt;0)*(F10052 + (F10052 = 0))*(G10052 + (G10052 = 0))*(H10052 + (H10052 = 0))*(I10052 + (I10052 = 0))</f>
        <v>0</v>
      </c>
      <c r="K10052" s="11"/>
      <c r="L10052" s="11"/>
      <c r="M10052" s="11"/>
    </row>
    <row r="10053" spans="1:13">
      <c r="A10053" s="11"/>
      <c r="B10053" s="11"/>
      <c r="C10053" s="11"/>
      <c r="D10053" s="11"/>
      <c r="E10053" s="10" t="s">
        <v>3676</v>
      </c>
      <c r="F10053" s="14">
        <v>2</v>
      </c>
      <c r="G10053" s="15">
        <v>35</v>
      </c>
      <c r="H10053" s="15">
        <v>0</v>
      </c>
      <c r="I10053" s="15">
        <v>0</v>
      </c>
      <c r="J10053" s="13">
        <f>OR(F10053&lt;&gt;0,G10053&lt;&gt;0,H10053&lt;&gt;0,I10053&lt;&gt;0)*(F10053 + (F10053 = 0))*(G10053 + (G10053 = 0))*(H10053 + (H10053 = 0))*(I10053 + (I10053 = 0))</f>
        <v>70</v>
      </c>
      <c r="K10053" s="11"/>
      <c r="L10053" s="11"/>
      <c r="M10053" s="11"/>
    </row>
    <row r="10054" spans="1:13">
      <c r="A10054" s="11"/>
      <c r="B10054" s="11"/>
      <c r="C10054" s="11"/>
      <c r="D10054" s="11"/>
      <c r="E10054" s="10" t="s">
        <v>3677</v>
      </c>
      <c r="F10054" s="14">
        <v>2</v>
      </c>
      <c r="G10054" s="15">
        <v>20</v>
      </c>
      <c r="H10054" s="15">
        <v>0</v>
      </c>
      <c r="I10054" s="15">
        <v>0</v>
      </c>
      <c r="J10054" s="13">
        <f>OR(F10054&lt;&gt;0,G10054&lt;&gt;0,H10054&lt;&gt;0,I10054&lt;&gt;0)*(F10054 + (F10054 = 0))*(G10054 + (G10054 = 0))*(H10054 + (H10054 = 0))*(I10054 + (I10054 = 0))</f>
        <v>40</v>
      </c>
      <c r="K10054" s="11"/>
      <c r="L10054" s="11"/>
      <c r="M10054" s="11"/>
    </row>
    <row r="10055" spans="1:13">
      <c r="A10055" s="11"/>
      <c r="B10055" s="11"/>
      <c r="C10055" s="11"/>
      <c r="D10055" s="11"/>
      <c r="E10055" s="10" t="s">
        <v>3678</v>
      </c>
      <c r="F10055" s="14">
        <v>2</v>
      </c>
      <c r="G10055" s="15">
        <v>10</v>
      </c>
      <c r="H10055" s="15">
        <v>0</v>
      </c>
      <c r="I10055" s="15">
        <v>0</v>
      </c>
      <c r="J10055" s="13">
        <f>OR(F10055&lt;&gt;0,G10055&lt;&gt;0,H10055&lt;&gt;0,I10055&lt;&gt;0)*(F10055 + (F10055 = 0))*(G10055 + (G10055 = 0))*(H10055 + (H10055 = 0))*(I10055 + (I10055 = 0))</f>
        <v>20</v>
      </c>
      <c r="K10055" s="11"/>
      <c r="L10055" s="11"/>
      <c r="M10055" s="11"/>
    </row>
    <row r="10056" spans="1:13">
      <c r="A10056" s="11"/>
      <c r="B10056" s="11"/>
      <c r="C10056" s="11"/>
      <c r="D10056" s="11"/>
      <c r="E10056" s="10" t="s">
        <v>3679</v>
      </c>
      <c r="F10056" s="14">
        <v>3</v>
      </c>
      <c r="G10056" s="15">
        <v>35</v>
      </c>
      <c r="H10056" s="15">
        <v>0</v>
      </c>
      <c r="I10056" s="15">
        <v>0</v>
      </c>
      <c r="J10056" s="13">
        <f>OR(F10056&lt;&gt;0,G10056&lt;&gt;0,H10056&lt;&gt;0,I10056&lt;&gt;0)*(F10056 + (F10056 = 0))*(G10056 + (G10056 = 0))*(H10056 + (H10056 = 0))*(I10056 + (I10056 = 0))</f>
        <v>105</v>
      </c>
      <c r="K10056" s="11"/>
      <c r="L10056" s="11"/>
      <c r="M10056" s="11"/>
    </row>
    <row r="10057" spans="1:13">
      <c r="A10057" s="11"/>
      <c r="B10057" s="11"/>
      <c r="C10057" s="11"/>
      <c r="D10057" s="11"/>
      <c r="E10057" s="10" t="s">
        <v>3680</v>
      </c>
      <c r="F10057" s="14">
        <v>2</v>
      </c>
      <c r="G10057" s="15">
        <v>35</v>
      </c>
      <c r="H10057" s="15">
        <v>0</v>
      </c>
      <c r="I10057" s="15">
        <v>0</v>
      </c>
      <c r="J10057" s="13">
        <f>OR(F10057&lt;&gt;0,G10057&lt;&gt;0,H10057&lt;&gt;0,I10057&lt;&gt;0)*(F10057 + (F10057 = 0))*(G10057 + (G10057 = 0))*(H10057 + (H10057 = 0))*(I10057 + (I10057 = 0))</f>
        <v>70</v>
      </c>
      <c r="K10057" s="11"/>
      <c r="L10057" s="11"/>
      <c r="M10057" s="11"/>
    </row>
    <row r="10058" spans="1:13">
      <c r="A10058" s="11"/>
      <c r="B10058" s="11"/>
      <c r="C10058" s="11"/>
      <c r="D10058" s="11"/>
      <c r="E10058" s="10" t="s">
        <v>3681</v>
      </c>
      <c r="F10058" s="14">
        <v>2</v>
      </c>
      <c r="G10058" s="15">
        <v>20</v>
      </c>
      <c r="H10058" s="15">
        <v>0</v>
      </c>
      <c r="I10058" s="15">
        <v>0</v>
      </c>
      <c r="J10058" s="13">
        <f>OR(F10058&lt;&gt;0,G10058&lt;&gt;0,H10058&lt;&gt;0,I10058&lt;&gt;0)*(F10058 + (F10058 = 0))*(G10058 + (G10058 = 0))*(H10058 + (H10058 = 0))*(I10058 + (I10058 = 0))</f>
        <v>40</v>
      </c>
      <c r="K10058" s="11"/>
      <c r="L10058" s="11"/>
      <c r="M10058" s="11"/>
    </row>
    <row r="10059" spans="1:13">
      <c r="A10059" s="11"/>
      <c r="B10059" s="11"/>
      <c r="C10059" s="11"/>
      <c r="D10059" s="11"/>
      <c r="E10059" s="10" t="s">
        <v>3682</v>
      </c>
      <c r="F10059" s="14">
        <v>2</v>
      </c>
      <c r="G10059" s="15">
        <v>25</v>
      </c>
      <c r="H10059" s="15">
        <v>0</v>
      </c>
      <c r="I10059" s="15">
        <v>0</v>
      </c>
      <c r="J10059" s="13">
        <f>OR(F10059&lt;&gt;0,G10059&lt;&gt;0,H10059&lt;&gt;0,I10059&lt;&gt;0)*(F10059 + (F10059 = 0))*(G10059 + (G10059 = 0))*(H10059 + (H10059 = 0))*(I10059 + (I10059 = 0))</f>
        <v>50</v>
      </c>
      <c r="K10059" s="11"/>
      <c r="L10059" s="11"/>
      <c r="M10059" s="11"/>
    </row>
    <row r="10060" spans="1:13">
      <c r="A10060" s="11"/>
      <c r="B10060" s="11"/>
      <c r="C10060" s="11"/>
      <c r="D10060" s="11"/>
      <c r="E10060" s="10" t="s">
        <v>3683</v>
      </c>
      <c r="F10060" s="14">
        <v>2</v>
      </c>
      <c r="G10060" s="15">
        <v>35</v>
      </c>
      <c r="H10060" s="15">
        <v>0</v>
      </c>
      <c r="I10060" s="15">
        <v>0</v>
      </c>
      <c r="J10060" s="13">
        <f>OR(F10060&lt;&gt;0,G10060&lt;&gt;0,H10060&lt;&gt;0,I10060&lt;&gt;0)*(F10060 + (F10060 = 0))*(G10060 + (G10060 = 0))*(H10060 + (H10060 = 0))*(I10060 + (I10060 = 0))</f>
        <v>70</v>
      </c>
      <c r="K10060" s="11"/>
      <c r="L10060" s="11"/>
      <c r="M10060" s="11"/>
    </row>
    <row r="10061" spans="1:13">
      <c r="A10061" s="11"/>
      <c r="B10061" s="11"/>
      <c r="C10061" s="11"/>
      <c r="D10061" s="11"/>
      <c r="E10061" s="10" t="s">
        <v>3684</v>
      </c>
      <c r="F10061" s="14">
        <v>2</v>
      </c>
      <c r="G10061" s="15">
        <v>10</v>
      </c>
      <c r="H10061" s="15">
        <v>0</v>
      </c>
      <c r="I10061" s="15">
        <v>0</v>
      </c>
      <c r="J10061" s="13">
        <f>OR(F10061&lt;&gt;0,G10061&lt;&gt;0,H10061&lt;&gt;0,I10061&lt;&gt;0)*(F10061 + (F10061 = 0))*(G10061 + (G10061 = 0))*(H10061 + (H10061 = 0))*(I10061 + (I10061 = 0))</f>
        <v>20</v>
      </c>
      <c r="K10061" s="11"/>
      <c r="L10061" s="11"/>
      <c r="M10061" s="11"/>
    </row>
    <row r="10062" spans="1:13">
      <c r="A10062" s="11"/>
      <c r="B10062" s="11"/>
      <c r="C10062" s="11"/>
      <c r="D10062" s="11"/>
      <c r="E10062" s="10" t="s">
        <v>3685</v>
      </c>
      <c r="F10062" s="14">
        <v>2</v>
      </c>
      <c r="G10062" s="15">
        <v>25</v>
      </c>
      <c r="H10062" s="15">
        <v>0</v>
      </c>
      <c r="I10062" s="15">
        <v>0</v>
      </c>
      <c r="J10062" s="13">
        <f>OR(F10062&lt;&gt;0,G10062&lt;&gt;0,H10062&lt;&gt;0,I10062&lt;&gt;0)*(F10062 + (F10062 = 0))*(G10062 + (G10062 = 0))*(H10062 + (H10062 = 0))*(I10062 + (I10062 = 0))</f>
        <v>50</v>
      </c>
      <c r="K10062" s="11"/>
      <c r="L10062" s="11"/>
      <c r="M10062" s="11"/>
    </row>
    <row r="10063" spans="1:13">
      <c r="A10063" s="11"/>
      <c r="B10063" s="11"/>
      <c r="C10063" s="11"/>
      <c r="D10063" s="11"/>
      <c r="E10063" s="10" t="s">
        <v>3686</v>
      </c>
      <c r="F10063" s="14">
        <v>2</v>
      </c>
      <c r="G10063" s="15">
        <v>35</v>
      </c>
      <c r="H10063" s="15">
        <v>0</v>
      </c>
      <c r="I10063" s="15">
        <v>0</v>
      </c>
      <c r="J10063" s="13">
        <f>OR(F10063&lt;&gt;0,G10063&lt;&gt;0,H10063&lt;&gt;0,I10063&lt;&gt;0)*(F10063 + (F10063 = 0))*(G10063 + (G10063 = 0))*(H10063 + (H10063 = 0))*(I10063 + (I10063 = 0))</f>
        <v>70</v>
      </c>
      <c r="K10063" s="11"/>
      <c r="L10063" s="11"/>
      <c r="M10063" s="11"/>
    </row>
    <row r="10064" spans="1:13">
      <c r="A10064" s="11"/>
      <c r="B10064" s="11"/>
      <c r="C10064" s="11"/>
      <c r="D10064" s="11"/>
      <c r="E10064" s="10" t="s">
        <v>3687</v>
      </c>
      <c r="F10064" s="14">
        <v>2</v>
      </c>
      <c r="G10064" s="15">
        <v>15</v>
      </c>
      <c r="H10064" s="15">
        <v>0</v>
      </c>
      <c r="I10064" s="15">
        <v>0</v>
      </c>
      <c r="J10064" s="13">
        <f>OR(F10064&lt;&gt;0,G10064&lt;&gt;0,H10064&lt;&gt;0,I10064&lt;&gt;0)*(F10064 + (F10064 = 0))*(G10064 + (G10064 = 0))*(H10064 + (H10064 = 0))*(I10064 + (I10064 = 0))</f>
        <v>30</v>
      </c>
      <c r="K10064" s="11"/>
      <c r="L10064" s="11"/>
      <c r="M10064" s="11"/>
    </row>
    <row r="10065" spans="1:13">
      <c r="A10065" s="11"/>
      <c r="B10065" s="11"/>
      <c r="C10065" s="11"/>
      <c r="D10065" s="11"/>
      <c r="E10065" s="10" t="s">
        <v>3688</v>
      </c>
      <c r="F10065" s="14">
        <v>2</v>
      </c>
      <c r="G10065" s="15">
        <v>10</v>
      </c>
      <c r="H10065" s="15">
        <v>0</v>
      </c>
      <c r="I10065" s="15">
        <v>0</v>
      </c>
      <c r="J10065" s="13">
        <f>OR(F10065&lt;&gt;0,G10065&lt;&gt;0,H10065&lt;&gt;0,I10065&lt;&gt;0)*(F10065 + (F10065 = 0))*(G10065 + (G10065 = 0))*(H10065 + (H10065 = 0))*(I10065 + (I10065 = 0))</f>
        <v>20</v>
      </c>
      <c r="K10065" s="11"/>
      <c r="L10065" s="11"/>
      <c r="M10065" s="11"/>
    </row>
    <row r="10066" spans="1:13">
      <c r="A10066" s="11"/>
      <c r="B10066" s="11"/>
      <c r="C10066" s="11"/>
      <c r="D10066" s="11"/>
      <c r="E10066" s="10" t="s">
        <v>3689</v>
      </c>
      <c r="F10066" s="14">
        <v>3</v>
      </c>
      <c r="G10066" s="15">
        <v>10</v>
      </c>
      <c r="H10066" s="15">
        <v>0</v>
      </c>
      <c r="I10066" s="15">
        <v>0</v>
      </c>
      <c r="J10066" s="13">
        <f>OR(F10066&lt;&gt;0,G10066&lt;&gt;0,H10066&lt;&gt;0,I10066&lt;&gt;0)*(F10066 + (F10066 = 0))*(G10066 + (G10066 = 0))*(H10066 + (H10066 = 0))*(I10066 + (I10066 = 0))</f>
        <v>30</v>
      </c>
      <c r="K10066" s="11"/>
      <c r="L10066" s="11"/>
      <c r="M10066" s="11"/>
    </row>
    <row r="10067" spans="1:13">
      <c r="A10067" s="11"/>
      <c r="B10067" s="11"/>
      <c r="C10067" s="11"/>
      <c r="D10067" s="11"/>
      <c r="E10067" s="10" t="s">
        <v>3690</v>
      </c>
      <c r="F10067" s="14">
        <v>2</v>
      </c>
      <c r="G10067" s="15">
        <v>20</v>
      </c>
      <c r="H10067" s="15">
        <v>0</v>
      </c>
      <c r="I10067" s="15">
        <v>0</v>
      </c>
      <c r="J10067" s="13">
        <f>OR(F10067&lt;&gt;0,G10067&lt;&gt;0,H10067&lt;&gt;0,I10067&lt;&gt;0)*(F10067 + (F10067 = 0))*(G10067 + (G10067 = 0))*(H10067 + (H10067 = 0))*(I10067 + (I10067 = 0))</f>
        <v>40</v>
      </c>
      <c r="K10067" s="11"/>
      <c r="L10067" s="11"/>
      <c r="M10067" s="11"/>
    </row>
    <row r="10068" spans="1:13">
      <c r="A10068" s="11"/>
      <c r="B10068" s="11"/>
      <c r="C10068" s="11"/>
      <c r="D10068" s="11"/>
      <c r="E10068" s="10" t="s">
        <v>3691</v>
      </c>
      <c r="F10068" s="14">
        <v>2</v>
      </c>
      <c r="G10068" s="15">
        <v>15</v>
      </c>
      <c r="H10068" s="15">
        <v>0</v>
      </c>
      <c r="I10068" s="15">
        <v>0</v>
      </c>
      <c r="J10068" s="13">
        <f>OR(F10068&lt;&gt;0,G10068&lt;&gt;0,H10068&lt;&gt;0,I10068&lt;&gt;0)*(F10068 + (F10068 = 0))*(G10068 + (G10068 = 0))*(H10068 + (H10068 = 0))*(I10068 + (I10068 = 0))</f>
        <v>30</v>
      </c>
      <c r="K10068" s="11"/>
      <c r="L10068" s="11"/>
      <c r="M10068" s="11"/>
    </row>
    <row r="10069" spans="1:13">
      <c r="A10069" s="11"/>
      <c r="B10069" s="11"/>
      <c r="C10069" s="11"/>
      <c r="D10069" s="11"/>
      <c r="E10069" s="10" t="s">
        <v>3692</v>
      </c>
      <c r="F10069" s="14">
        <v>2</v>
      </c>
      <c r="G10069" s="15">
        <v>30</v>
      </c>
      <c r="H10069" s="15">
        <v>0</v>
      </c>
      <c r="I10069" s="15">
        <v>0</v>
      </c>
      <c r="J10069" s="13">
        <f>OR(F10069&lt;&gt;0,G10069&lt;&gt;0,H10069&lt;&gt;0,I10069&lt;&gt;0)*(F10069 + (F10069 = 0))*(G10069 + (G10069 = 0))*(H10069 + (H10069 = 0))*(I10069 + (I10069 = 0))</f>
        <v>60</v>
      </c>
      <c r="K10069" s="11"/>
      <c r="L10069" s="11"/>
      <c r="M10069" s="11"/>
    </row>
    <row r="10070" spans="1:13">
      <c r="A10070" s="11"/>
      <c r="B10070" s="11"/>
      <c r="C10070" s="11"/>
      <c r="D10070" s="11"/>
      <c r="E10070" s="10" t="s">
        <v>3693</v>
      </c>
      <c r="F10070" s="14">
        <v>2</v>
      </c>
      <c r="G10070" s="15">
        <v>45</v>
      </c>
      <c r="H10070" s="15">
        <v>0</v>
      </c>
      <c r="I10070" s="15">
        <v>0</v>
      </c>
      <c r="J10070" s="13">
        <f>OR(F10070&lt;&gt;0,G10070&lt;&gt;0,H10070&lt;&gt;0,I10070&lt;&gt;0)*(F10070 + (F10070 = 0))*(G10070 + (G10070 = 0))*(H10070 + (H10070 = 0))*(I10070 + (I10070 = 0))</f>
        <v>90</v>
      </c>
      <c r="K10070" s="11"/>
      <c r="L10070" s="11"/>
      <c r="M10070" s="11"/>
    </row>
    <row r="10071" spans="1:13">
      <c r="A10071" s="11"/>
      <c r="B10071" s="11"/>
      <c r="C10071" s="11"/>
      <c r="D10071" s="11"/>
      <c r="E10071" s="10" t="s">
        <v>3694</v>
      </c>
      <c r="F10071" s="14">
        <v>2</v>
      </c>
      <c r="G10071" s="15">
        <v>25</v>
      </c>
      <c r="H10071" s="15">
        <v>0</v>
      </c>
      <c r="I10071" s="15">
        <v>0</v>
      </c>
      <c r="J10071" s="13">
        <f>OR(F10071&lt;&gt;0,G10071&lt;&gt;0,H10071&lt;&gt;0,I10071&lt;&gt;0)*(F10071 + (F10071 = 0))*(G10071 + (G10071 = 0))*(H10071 + (H10071 = 0))*(I10071 + (I10071 = 0))</f>
        <v>50</v>
      </c>
      <c r="K10071" s="11"/>
      <c r="L10071" s="11"/>
      <c r="M10071" s="11"/>
    </row>
    <row r="10072" spans="1:13">
      <c r="A10072" s="11"/>
      <c r="B10072" s="11"/>
      <c r="C10072" s="11"/>
      <c r="D10072" s="11"/>
      <c r="E10072" s="10" t="s">
        <v>3695</v>
      </c>
      <c r="F10072" s="14">
        <v>2</v>
      </c>
      <c r="G10072" s="15">
        <v>20</v>
      </c>
      <c r="H10072" s="15">
        <v>0</v>
      </c>
      <c r="I10072" s="15">
        <v>0</v>
      </c>
      <c r="J10072" s="13">
        <f>OR(F10072&lt;&gt;0,G10072&lt;&gt;0,H10072&lt;&gt;0,I10072&lt;&gt;0)*(F10072 + (F10072 = 0))*(G10072 + (G10072 = 0))*(H10072 + (H10072 = 0))*(I10072 + (I10072 = 0))</f>
        <v>40</v>
      </c>
      <c r="K10072" s="11"/>
      <c r="L10072" s="11"/>
      <c r="M10072" s="11"/>
    </row>
    <row r="10073" spans="1:13">
      <c r="A10073" s="11"/>
      <c r="B10073" s="11"/>
      <c r="C10073" s="11"/>
      <c r="D10073" s="11"/>
      <c r="E10073" s="10" t="s">
        <v>3696</v>
      </c>
      <c r="F10073" s="14">
        <v>1</v>
      </c>
      <c r="G10073" s="15">
        <v>10</v>
      </c>
      <c r="H10073" s="15">
        <v>0</v>
      </c>
      <c r="I10073" s="15">
        <v>0</v>
      </c>
      <c r="J10073" s="13">
        <f>OR(F10073&lt;&gt;0,G10073&lt;&gt;0,H10073&lt;&gt;0,I10073&lt;&gt;0)*(F10073 + (F10073 = 0))*(G10073 + (G10073 = 0))*(H10073 + (H10073 = 0))*(I10073 + (I10073 = 0))</f>
        <v>10</v>
      </c>
      <c r="K10073" s="11"/>
      <c r="L10073" s="11"/>
      <c r="M10073" s="11"/>
    </row>
    <row r="10074" spans="1:13">
      <c r="A10074" s="11"/>
      <c r="B10074" s="11"/>
      <c r="C10074" s="11"/>
      <c r="D10074" s="11"/>
      <c r="E10074" s="10" t="s">
        <v>3697</v>
      </c>
      <c r="F10074" s="14">
        <v>1</v>
      </c>
      <c r="G10074" s="15">
        <v>10</v>
      </c>
      <c r="H10074" s="15">
        <v>0</v>
      </c>
      <c r="I10074" s="15">
        <v>0</v>
      </c>
      <c r="J10074" s="13">
        <f>OR(F10074&lt;&gt;0,G10074&lt;&gt;0,H10074&lt;&gt;0,I10074&lt;&gt;0)*(F10074 + (F10074 = 0))*(G10074 + (G10074 = 0))*(H10074 + (H10074 = 0))*(I10074 + (I10074 = 0))</f>
        <v>10</v>
      </c>
      <c r="K10074" s="11"/>
      <c r="L10074" s="11"/>
      <c r="M10074" s="11"/>
    </row>
    <row r="10075" spans="1:13">
      <c r="A10075" s="11"/>
      <c r="B10075" s="11"/>
      <c r="C10075" s="11"/>
      <c r="D10075" s="11"/>
      <c r="E10075" s="10" t="s">
        <v>3698</v>
      </c>
      <c r="F10075" s="14">
        <v>1</v>
      </c>
      <c r="G10075" s="15">
        <v>10</v>
      </c>
      <c r="H10075" s="15">
        <v>0</v>
      </c>
      <c r="I10075" s="15">
        <v>0</v>
      </c>
      <c r="J10075" s="13">
        <f>OR(F10075&lt;&gt;0,G10075&lt;&gt;0,H10075&lt;&gt;0,I10075&lt;&gt;0)*(F10075 + (F10075 = 0))*(G10075 + (G10075 = 0))*(H10075 + (H10075 = 0))*(I10075 + (I10075 = 0))</f>
        <v>10</v>
      </c>
      <c r="K10075" s="11"/>
      <c r="L10075" s="11"/>
      <c r="M10075" s="11"/>
    </row>
    <row r="10076" spans="1:13">
      <c r="A10076" s="11"/>
      <c r="B10076" s="11"/>
      <c r="C10076" s="11"/>
      <c r="D10076" s="11"/>
      <c r="E10076" s="10" t="s">
        <v>3699</v>
      </c>
      <c r="F10076" s="14">
        <v>1</v>
      </c>
      <c r="G10076" s="15">
        <v>10</v>
      </c>
      <c r="H10076" s="15">
        <v>0</v>
      </c>
      <c r="I10076" s="15">
        <v>0</v>
      </c>
      <c r="J10076" s="13">
        <f>OR(F10076&lt;&gt;0,G10076&lt;&gt;0,H10076&lt;&gt;0,I10076&lt;&gt;0)*(F10076 + (F10076 = 0))*(G10076 + (G10076 = 0))*(H10076 + (H10076 = 0))*(I10076 + (I10076 = 0))</f>
        <v>10</v>
      </c>
      <c r="K10076" s="11"/>
      <c r="L10076" s="11"/>
      <c r="M10076" s="11"/>
    </row>
    <row r="10077" spans="1:13">
      <c r="A10077" s="11"/>
      <c r="B10077" s="11"/>
      <c r="C10077" s="11"/>
      <c r="D10077" s="11"/>
      <c r="E10077" s="10" t="s">
        <v>3700</v>
      </c>
      <c r="F10077" s="14">
        <v>1</v>
      </c>
      <c r="G10077" s="15">
        <v>10</v>
      </c>
      <c r="H10077" s="15">
        <v>0</v>
      </c>
      <c r="I10077" s="15">
        <v>0</v>
      </c>
      <c r="J10077" s="13">
        <f>OR(F10077&lt;&gt;0,G10077&lt;&gt;0,H10077&lt;&gt;0,I10077&lt;&gt;0)*(F10077 + (F10077 = 0))*(G10077 + (G10077 = 0))*(H10077 + (H10077 = 0))*(I10077 + (I10077 = 0))</f>
        <v>10</v>
      </c>
      <c r="K10077" s="11"/>
      <c r="L10077" s="11"/>
      <c r="M10077" s="11"/>
    </row>
    <row r="10078" spans="1:13">
      <c r="A10078" s="11"/>
      <c r="B10078" s="11"/>
      <c r="C10078" s="11"/>
      <c r="D10078" s="11"/>
      <c r="E10078" s="10" t="s">
        <v>3701</v>
      </c>
      <c r="F10078" s="14">
        <v>1</v>
      </c>
      <c r="G10078" s="15">
        <v>10</v>
      </c>
      <c r="H10078" s="15">
        <v>0</v>
      </c>
      <c r="I10078" s="15">
        <v>0</v>
      </c>
      <c r="J10078" s="13">
        <f>OR(F10078&lt;&gt;0,G10078&lt;&gt;0,H10078&lt;&gt;0,I10078&lt;&gt;0)*(F10078 + (F10078 = 0))*(G10078 + (G10078 = 0))*(H10078 + (H10078 = 0))*(I10078 + (I10078 = 0))</f>
        <v>10</v>
      </c>
      <c r="K10078" s="11"/>
      <c r="L10078" s="11"/>
      <c r="M10078" s="11"/>
    </row>
    <row r="10079" spans="1:13">
      <c r="A10079" s="11"/>
      <c r="B10079" s="11"/>
      <c r="C10079" s="11"/>
      <c r="D10079" s="11"/>
      <c r="E10079" s="10" t="s">
        <v>3702</v>
      </c>
      <c r="F10079" s="14">
        <v>1</v>
      </c>
      <c r="G10079" s="15">
        <v>10</v>
      </c>
      <c r="H10079" s="15">
        <v>0</v>
      </c>
      <c r="I10079" s="15">
        <v>0</v>
      </c>
      <c r="J10079" s="13">
        <f>OR(F10079&lt;&gt;0,G10079&lt;&gt;0,H10079&lt;&gt;0,I10079&lt;&gt;0)*(F10079 + (F10079 = 0))*(G10079 + (G10079 = 0))*(H10079 + (H10079 = 0))*(I10079 + (I10079 = 0))</f>
        <v>10</v>
      </c>
      <c r="K10079" s="11"/>
      <c r="L10079" s="11"/>
      <c r="M10079" s="11"/>
    </row>
    <row r="10080" spans="1:13">
      <c r="A10080" s="11"/>
      <c r="B10080" s="11"/>
      <c r="C10080" s="11"/>
      <c r="D10080" s="11"/>
      <c r="E10080" s="10" t="s">
        <v>3703</v>
      </c>
      <c r="F10080" s="14">
        <v>1</v>
      </c>
      <c r="G10080" s="15">
        <v>10</v>
      </c>
      <c r="H10080" s="15">
        <v>0</v>
      </c>
      <c r="I10080" s="15">
        <v>0</v>
      </c>
      <c r="J10080" s="13">
        <f>OR(F10080&lt;&gt;0,G10080&lt;&gt;0,H10080&lt;&gt;0,I10080&lt;&gt;0)*(F10080 + (F10080 = 0))*(G10080 + (G10080 = 0))*(H10080 + (H10080 = 0))*(I10080 + (I10080 = 0))</f>
        <v>10</v>
      </c>
      <c r="K10080" s="11"/>
      <c r="L10080" s="11"/>
      <c r="M10080" s="11"/>
    </row>
    <row r="10081" spans="1:13">
      <c r="A10081" s="11"/>
      <c r="B10081" s="11"/>
      <c r="C10081" s="11"/>
      <c r="D10081" s="11"/>
      <c r="E10081" s="10" t="s">
        <v>3724</v>
      </c>
      <c r="F10081" s="14">
        <v>1</v>
      </c>
      <c r="G10081" s="15">
        <v>30</v>
      </c>
      <c r="H10081" s="15">
        <v>0</v>
      </c>
      <c r="I10081" s="15">
        <v>0</v>
      </c>
      <c r="J10081" s="13">
        <f>OR(F10081&lt;&gt;0,G10081&lt;&gt;0,H10081&lt;&gt;0,I10081&lt;&gt;0)*(F10081 + (F10081 = 0))*(G10081 + (G10081 = 0))*(H10081 + (H10081 = 0))*(I10081 + (I10081 = 0))</f>
        <v>30</v>
      </c>
      <c r="K10081" s="11"/>
      <c r="L10081" s="11"/>
      <c r="M10081" s="11"/>
    </row>
    <row r="10082" spans="1:13">
      <c r="A10082" s="11"/>
      <c r="B10082" s="11"/>
      <c r="C10082" s="11"/>
      <c r="D10082" s="11"/>
      <c r="E10082" s="10" t="s">
        <v>3725</v>
      </c>
      <c r="F10082" s="14">
        <v>4</v>
      </c>
      <c r="G10082" s="15">
        <v>30</v>
      </c>
      <c r="H10082" s="15">
        <v>0</v>
      </c>
      <c r="I10082" s="15">
        <v>0</v>
      </c>
      <c r="J10082" s="13">
        <f>OR(F10082&lt;&gt;0,G10082&lt;&gt;0,H10082&lt;&gt;0,I10082&lt;&gt;0)*(F10082 + (F10082 = 0))*(G10082 + (G10082 = 0))*(H10082 + (H10082 = 0))*(I10082 + (I10082 = 0))</f>
        <v>120</v>
      </c>
      <c r="K10082" s="11"/>
      <c r="L10082" s="11"/>
      <c r="M10082" s="11"/>
    </row>
    <row r="10083" spans="1:13">
      <c r="A10083" s="11"/>
      <c r="B10083" s="11"/>
      <c r="C10083" s="11"/>
      <c r="D10083" s="11"/>
      <c r="E10083" s="11"/>
      <c r="F10083" s="11"/>
      <c r="G10083" s="11"/>
      <c r="H10083" s="11"/>
      <c r="I10083" s="11"/>
      <c r="J10083" s="16" t="s">
        <v>3627</v>
      </c>
      <c r="K10083" s="17">
        <f>SUM(J10024:J10082)*1</f>
        <v>2185</v>
      </c>
      <c r="L10083" s="15">
        <v>5.35</v>
      </c>
      <c r="M10083" s="18">
        <f>ROUND(K10083*L10083,2)</f>
        <v>11689.75</v>
      </c>
    </row>
    <row r="10084" spans="1:13" ht="0.95" customHeight="1">
      <c r="A10084" s="19"/>
      <c r="B10084" s="19"/>
      <c r="C10084" s="19"/>
      <c r="D10084" s="19"/>
      <c r="E10084" s="19"/>
      <c r="F10084" s="19"/>
      <c r="G10084" s="19"/>
      <c r="H10084" s="19"/>
      <c r="I10084" s="19"/>
      <c r="J10084" s="19"/>
      <c r="K10084" s="19"/>
      <c r="L10084" s="19"/>
      <c r="M10084" s="19"/>
    </row>
    <row r="10085" spans="1:13" s="1" customFormat="1">
      <c r="A10085" s="40" t="s">
        <v>3726</v>
      </c>
      <c r="B10085" s="16" t="s">
        <v>22</v>
      </c>
      <c r="C10085" s="16" t="s">
        <v>61</v>
      </c>
      <c r="D10085" s="16" t="s">
        <v>3727</v>
      </c>
      <c r="E10085" s="41"/>
      <c r="F10085" s="41"/>
      <c r="G10085" s="41"/>
      <c r="H10085" s="41"/>
      <c r="I10085" s="41"/>
      <c r="J10085" s="41"/>
      <c r="K10085" s="17">
        <f>K10090</f>
        <v>1</v>
      </c>
      <c r="L10085" s="18">
        <f>L10090</f>
        <v>2283.39</v>
      </c>
      <c r="M10085" s="18">
        <f>M10090</f>
        <v>2283.39</v>
      </c>
    </row>
    <row r="10086" spans="1:13">
      <c r="A10086" s="11"/>
      <c r="B10086" s="11"/>
      <c r="C10086" s="11"/>
      <c r="D10086" s="10" t="s">
        <v>3728</v>
      </c>
      <c r="E10086" s="11"/>
      <c r="F10086" s="11"/>
      <c r="G10086" s="11"/>
      <c r="H10086" s="11"/>
      <c r="I10086" s="11"/>
      <c r="J10086" s="11"/>
      <c r="K10086" s="11"/>
      <c r="L10086" s="11"/>
      <c r="M10086" s="11"/>
    </row>
    <row r="10087" spans="1:13">
      <c r="A10087" s="11"/>
      <c r="B10087" s="11"/>
      <c r="C10087" s="11"/>
      <c r="D10087" s="11"/>
      <c r="E10087" s="10" t="s">
        <v>3708</v>
      </c>
      <c r="F10087" s="14"/>
      <c r="G10087" s="20"/>
      <c r="H10087" s="20"/>
      <c r="I10087" s="20"/>
      <c r="J10087" s="12">
        <f>OR(F10087&lt;&gt;0,G10087&lt;&gt;0,H10087&lt;&gt;0,I10087&lt;&gt;0)*(F10087 + (F10087 = 0))*(G10087 + (G10087 = 0))*(H10087 + (H10087 = 0))*(I10087 + (I10087 = 0))</f>
        <v>0</v>
      </c>
      <c r="K10087" s="11"/>
      <c r="L10087" s="11"/>
      <c r="M10087" s="11"/>
    </row>
    <row r="10088" spans="1:13">
      <c r="A10088" s="11"/>
      <c r="B10088" s="11"/>
      <c r="C10088" s="11"/>
      <c r="D10088" s="11"/>
      <c r="E10088" s="10" t="s">
        <v>3709</v>
      </c>
      <c r="F10088" s="14">
        <v>1</v>
      </c>
      <c r="G10088" s="20">
        <v>0</v>
      </c>
      <c r="H10088" s="20">
        <v>0</v>
      </c>
      <c r="I10088" s="20">
        <v>0</v>
      </c>
      <c r="J10088" s="12">
        <f>OR(F10088&lt;&gt;0,G10088&lt;&gt;0,H10088&lt;&gt;0,I10088&lt;&gt;0)*(F10088 + (F10088 = 0))*(G10088 + (G10088 = 0))*(H10088 + (H10088 = 0))*(I10088 + (I10088 = 0))</f>
        <v>1</v>
      </c>
      <c r="K10088" s="11"/>
      <c r="L10088" s="11"/>
      <c r="M10088" s="11"/>
    </row>
    <row r="10089" spans="1:13">
      <c r="A10089" s="11"/>
      <c r="B10089" s="11"/>
      <c r="C10089" s="11"/>
      <c r="D10089" s="11"/>
      <c r="E10089" s="10" t="s">
        <v>17</v>
      </c>
      <c r="F10089" s="14"/>
      <c r="G10089" s="20"/>
      <c r="H10089" s="20"/>
      <c r="I10089" s="20"/>
      <c r="J10089" s="12">
        <f>OR(F10089&lt;&gt;0,G10089&lt;&gt;0,H10089&lt;&gt;0,I10089&lt;&gt;0)*(F10089 + (F10089 = 0))*(G10089 + (G10089 = 0))*(H10089 + (H10089 = 0))*(I10089 + (I10089 = 0))</f>
        <v>0</v>
      </c>
      <c r="K10089" s="11"/>
      <c r="L10089" s="11"/>
      <c r="M10089" s="11"/>
    </row>
    <row r="10090" spans="1:13">
      <c r="A10090" s="11"/>
      <c r="B10090" s="11"/>
      <c r="C10090" s="11"/>
      <c r="D10090" s="11"/>
      <c r="E10090" s="11"/>
      <c r="F10090" s="11"/>
      <c r="G10090" s="11"/>
      <c r="H10090" s="11"/>
      <c r="I10090" s="11"/>
      <c r="J10090" s="16" t="s">
        <v>3729</v>
      </c>
      <c r="K10090" s="17">
        <f>SUM(J10087:J10089)*1</f>
        <v>1</v>
      </c>
      <c r="L10090" s="15">
        <v>2283.39</v>
      </c>
      <c r="M10090" s="18">
        <f>ROUND(K10090*L10090,2)</f>
        <v>2283.39</v>
      </c>
    </row>
    <row r="10091" spans="1:13" ht="0.95" customHeight="1">
      <c r="A10091" s="19"/>
      <c r="B10091" s="19"/>
      <c r="C10091" s="19"/>
      <c r="D10091" s="19"/>
      <c r="E10091" s="19"/>
      <c r="F10091" s="19"/>
      <c r="G10091" s="19"/>
      <c r="H10091" s="19"/>
      <c r="I10091" s="19"/>
      <c r="J10091" s="19"/>
      <c r="K10091" s="19"/>
      <c r="L10091" s="19"/>
      <c r="M10091" s="19"/>
    </row>
    <row r="10092" spans="1:13" s="1" customFormat="1">
      <c r="A10092" s="40" t="s">
        <v>3730</v>
      </c>
      <c r="B10092" s="16" t="s">
        <v>22</v>
      </c>
      <c r="C10092" s="16" t="s">
        <v>61</v>
      </c>
      <c r="D10092" s="16" t="s">
        <v>3731</v>
      </c>
      <c r="E10092" s="41"/>
      <c r="F10092" s="41"/>
      <c r="G10092" s="41"/>
      <c r="H10092" s="41"/>
      <c r="I10092" s="41"/>
      <c r="J10092" s="41"/>
      <c r="K10092" s="17">
        <f>K10097</f>
        <v>1</v>
      </c>
      <c r="L10092" s="18">
        <f>L10097</f>
        <v>295.64999999999998</v>
      </c>
      <c r="M10092" s="18">
        <f>M10097</f>
        <v>295.64999999999998</v>
      </c>
    </row>
    <row r="10093" spans="1:13">
      <c r="A10093" s="11"/>
      <c r="B10093" s="11"/>
      <c r="C10093" s="11"/>
      <c r="D10093" s="10" t="s">
        <v>3732</v>
      </c>
      <c r="E10093" s="11"/>
      <c r="F10093" s="11"/>
      <c r="G10093" s="11"/>
      <c r="H10093" s="11"/>
      <c r="I10093" s="11"/>
      <c r="J10093" s="11"/>
      <c r="K10093" s="11"/>
      <c r="L10093" s="11"/>
      <c r="M10093" s="11"/>
    </row>
    <row r="10094" spans="1:13">
      <c r="A10094" s="11"/>
      <c r="B10094" s="11"/>
      <c r="C10094" s="11"/>
      <c r="D10094" s="11"/>
      <c r="E10094" s="10" t="s">
        <v>3708</v>
      </c>
      <c r="F10094" s="14"/>
      <c r="G10094" s="20"/>
      <c r="H10094" s="20"/>
      <c r="I10094" s="20"/>
      <c r="J10094" s="12">
        <f>OR(F10094&lt;&gt;0,G10094&lt;&gt;0,H10094&lt;&gt;0,I10094&lt;&gt;0)*(F10094 + (F10094 = 0))*(G10094 + (G10094 = 0))*(H10094 + (H10094 = 0))*(I10094 + (I10094 = 0))</f>
        <v>0</v>
      </c>
      <c r="K10094" s="11"/>
      <c r="L10094" s="11"/>
      <c r="M10094" s="11"/>
    </row>
    <row r="10095" spans="1:13">
      <c r="A10095" s="11"/>
      <c r="B10095" s="11"/>
      <c r="C10095" s="11"/>
      <c r="D10095" s="11"/>
      <c r="E10095" s="10" t="s">
        <v>3709</v>
      </c>
      <c r="F10095" s="14">
        <v>1</v>
      </c>
      <c r="G10095" s="20">
        <v>0</v>
      </c>
      <c r="H10095" s="20">
        <v>0</v>
      </c>
      <c r="I10095" s="20">
        <v>0</v>
      </c>
      <c r="J10095" s="12">
        <f>OR(F10095&lt;&gt;0,G10095&lt;&gt;0,H10095&lt;&gt;0,I10095&lt;&gt;0)*(F10095 + (F10095 = 0))*(G10095 + (G10095 = 0))*(H10095 + (H10095 = 0))*(I10095 + (I10095 = 0))</f>
        <v>1</v>
      </c>
      <c r="K10095" s="11"/>
      <c r="L10095" s="11"/>
      <c r="M10095" s="11"/>
    </row>
    <row r="10096" spans="1:13">
      <c r="A10096" s="11"/>
      <c r="B10096" s="11"/>
      <c r="C10096" s="11"/>
      <c r="D10096" s="11"/>
      <c r="E10096" s="10" t="s">
        <v>17</v>
      </c>
      <c r="F10096" s="14"/>
      <c r="G10096" s="20"/>
      <c r="H10096" s="20"/>
      <c r="I10096" s="20"/>
      <c r="J10096" s="12">
        <f>OR(F10096&lt;&gt;0,G10096&lt;&gt;0,H10096&lt;&gt;0,I10096&lt;&gt;0)*(F10096 + (F10096 = 0))*(G10096 + (G10096 = 0))*(H10096 + (H10096 = 0))*(I10096 + (I10096 = 0))</f>
        <v>0</v>
      </c>
      <c r="K10096" s="11"/>
      <c r="L10096" s="11"/>
      <c r="M10096" s="11"/>
    </row>
    <row r="10097" spans="1:13">
      <c r="A10097" s="11"/>
      <c r="B10097" s="11"/>
      <c r="C10097" s="11"/>
      <c r="D10097" s="11"/>
      <c r="E10097" s="11"/>
      <c r="F10097" s="11"/>
      <c r="G10097" s="11"/>
      <c r="H10097" s="11"/>
      <c r="I10097" s="11"/>
      <c r="J10097" s="16" t="s">
        <v>3733</v>
      </c>
      <c r="K10097" s="17">
        <f>SUM(J10094:J10096)*1</f>
        <v>1</v>
      </c>
      <c r="L10097" s="15">
        <v>295.64999999999998</v>
      </c>
      <c r="M10097" s="18">
        <f>ROUND(K10097*L10097,2)</f>
        <v>295.64999999999998</v>
      </c>
    </row>
    <row r="10098" spans="1:13" ht="0.95" customHeight="1">
      <c r="A10098" s="19"/>
      <c r="B10098" s="19"/>
      <c r="C10098" s="19"/>
      <c r="D10098" s="19"/>
      <c r="E10098" s="19"/>
      <c r="F10098" s="19"/>
      <c r="G10098" s="19"/>
      <c r="H10098" s="19"/>
      <c r="I10098" s="19"/>
      <c r="J10098" s="19"/>
      <c r="K10098" s="19"/>
      <c r="L10098" s="19"/>
      <c r="M10098" s="19"/>
    </row>
    <row r="10099" spans="1:13" s="1" customFormat="1">
      <c r="A10099" s="40" t="s">
        <v>3628</v>
      </c>
      <c r="B10099" s="16" t="s">
        <v>22</v>
      </c>
      <c r="C10099" s="16" t="s">
        <v>23</v>
      </c>
      <c r="D10099" s="16" t="s">
        <v>3629</v>
      </c>
      <c r="E10099" s="41"/>
      <c r="F10099" s="41"/>
      <c r="G10099" s="41"/>
      <c r="H10099" s="41"/>
      <c r="I10099" s="41"/>
      <c r="J10099" s="41"/>
      <c r="K10099" s="17">
        <f>K10104</f>
        <v>220</v>
      </c>
      <c r="L10099" s="18">
        <f>L10104</f>
        <v>3.94</v>
      </c>
      <c r="M10099" s="18">
        <f>M10104</f>
        <v>866.8</v>
      </c>
    </row>
    <row r="10100" spans="1:13">
      <c r="A10100" s="11"/>
      <c r="B10100" s="11"/>
      <c r="C10100" s="11"/>
      <c r="D10100" s="10" t="s">
        <v>3630</v>
      </c>
      <c r="E10100" s="11"/>
      <c r="F10100" s="11"/>
      <c r="G10100" s="11"/>
      <c r="H10100" s="11"/>
      <c r="I10100" s="11"/>
      <c r="J10100" s="11"/>
      <c r="K10100" s="11"/>
      <c r="L10100" s="11"/>
      <c r="M10100" s="11"/>
    </row>
    <row r="10101" spans="1:13">
      <c r="A10101" s="11"/>
      <c r="B10101" s="11"/>
      <c r="C10101" s="11"/>
      <c r="D10101" s="11"/>
      <c r="E10101" s="10" t="s">
        <v>3708</v>
      </c>
      <c r="F10101" s="14"/>
      <c r="G10101" s="20"/>
      <c r="H10101" s="20"/>
      <c r="I10101" s="20"/>
      <c r="J10101" s="12">
        <f>OR(F10101&lt;&gt;0,G10101&lt;&gt;0,H10101&lt;&gt;0,I10101&lt;&gt;0)*(F10101 + (F10101 = 0))*(G10101 + (G10101 = 0))*(H10101 + (H10101 = 0))*(I10101 + (I10101 = 0))</f>
        <v>0</v>
      </c>
      <c r="K10101" s="11"/>
      <c r="L10101" s="11"/>
      <c r="M10101" s="11"/>
    </row>
    <row r="10102" spans="1:13">
      <c r="A10102" s="11"/>
      <c r="B10102" s="11"/>
      <c r="C10102" s="11"/>
      <c r="D10102" s="11"/>
      <c r="E10102" s="10" t="s">
        <v>3709</v>
      </c>
      <c r="F10102" s="14">
        <v>1</v>
      </c>
      <c r="G10102" s="20">
        <v>220</v>
      </c>
      <c r="H10102" s="20">
        <v>0</v>
      </c>
      <c r="I10102" s="20">
        <v>0</v>
      </c>
      <c r="J10102" s="12">
        <f>OR(F10102&lt;&gt;0,G10102&lt;&gt;0,H10102&lt;&gt;0,I10102&lt;&gt;0)*(F10102 + (F10102 = 0))*(G10102 + (G10102 = 0))*(H10102 + (H10102 = 0))*(I10102 + (I10102 = 0))</f>
        <v>220</v>
      </c>
      <c r="K10102" s="11"/>
      <c r="L10102" s="11"/>
      <c r="M10102" s="11"/>
    </row>
    <row r="10103" spans="1:13">
      <c r="A10103" s="11"/>
      <c r="B10103" s="11"/>
      <c r="C10103" s="11"/>
      <c r="D10103" s="11"/>
      <c r="E10103" s="10" t="s">
        <v>17</v>
      </c>
      <c r="F10103" s="14"/>
      <c r="G10103" s="20"/>
      <c r="H10103" s="20"/>
      <c r="I10103" s="20"/>
      <c r="J10103" s="12">
        <f>OR(F10103&lt;&gt;0,G10103&lt;&gt;0,H10103&lt;&gt;0,I10103&lt;&gt;0)*(F10103 + (F10103 = 0))*(G10103 + (G10103 = 0))*(H10103 + (H10103 = 0))*(I10103 + (I10103 = 0))</f>
        <v>0</v>
      </c>
      <c r="K10103" s="11"/>
      <c r="L10103" s="11"/>
      <c r="M10103" s="11"/>
    </row>
    <row r="10104" spans="1:13">
      <c r="A10104" s="11"/>
      <c r="B10104" s="11"/>
      <c r="C10104" s="11"/>
      <c r="D10104" s="11"/>
      <c r="E10104" s="11"/>
      <c r="F10104" s="11"/>
      <c r="G10104" s="11"/>
      <c r="H10104" s="11"/>
      <c r="I10104" s="11"/>
      <c r="J10104" s="16" t="s">
        <v>3631</v>
      </c>
      <c r="K10104" s="17">
        <f>SUM(J10101:J10103)*1</f>
        <v>220</v>
      </c>
      <c r="L10104" s="15">
        <v>3.94</v>
      </c>
      <c r="M10104" s="18">
        <f>ROUND(K10104*L10104,2)</f>
        <v>866.8</v>
      </c>
    </row>
    <row r="10105" spans="1:13" ht="0.95" customHeight="1">
      <c r="A10105" s="19"/>
      <c r="B10105" s="19"/>
      <c r="C10105" s="19"/>
      <c r="D10105" s="19"/>
      <c r="E10105" s="19"/>
      <c r="F10105" s="19"/>
      <c r="G10105" s="19"/>
      <c r="H10105" s="19"/>
      <c r="I10105" s="19"/>
      <c r="J10105" s="19"/>
      <c r="K10105" s="19"/>
      <c r="L10105" s="19"/>
      <c r="M10105" s="19"/>
    </row>
    <row r="10106" spans="1:13" s="1" customFormat="1">
      <c r="A10106" s="40" t="s">
        <v>3734</v>
      </c>
      <c r="B10106" s="16" t="s">
        <v>22</v>
      </c>
      <c r="C10106" s="16" t="s">
        <v>61</v>
      </c>
      <c r="D10106" s="16" t="s">
        <v>3735</v>
      </c>
      <c r="E10106" s="41"/>
      <c r="F10106" s="41"/>
      <c r="G10106" s="41"/>
      <c r="H10106" s="41"/>
      <c r="I10106" s="41"/>
      <c r="J10106" s="41"/>
      <c r="K10106" s="17">
        <f>K10110</f>
        <v>1</v>
      </c>
      <c r="L10106" s="18">
        <f>L10110</f>
        <v>3610.97</v>
      </c>
      <c r="M10106" s="18">
        <f>M10110</f>
        <v>3610.97</v>
      </c>
    </row>
    <row r="10107" spans="1:13">
      <c r="A10107" s="11"/>
      <c r="B10107" s="11"/>
      <c r="C10107" s="11"/>
      <c r="D10107" s="10" t="s">
        <v>3736</v>
      </c>
      <c r="E10107" s="11"/>
      <c r="F10107" s="11"/>
      <c r="G10107" s="11"/>
      <c r="H10107" s="11"/>
      <c r="I10107" s="11"/>
      <c r="J10107" s="11"/>
      <c r="K10107" s="11"/>
      <c r="L10107" s="11"/>
      <c r="M10107" s="11"/>
    </row>
    <row r="10108" spans="1:13">
      <c r="A10108" s="11"/>
      <c r="B10108" s="11"/>
      <c r="C10108" s="11"/>
      <c r="D10108" s="11"/>
      <c r="E10108" s="10" t="s">
        <v>3737</v>
      </c>
      <c r="F10108" s="14">
        <v>1</v>
      </c>
      <c r="G10108" s="20">
        <v>0</v>
      </c>
      <c r="H10108" s="20">
        <v>0</v>
      </c>
      <c r="I10108" s="20">
        <v>0</v>
      </c>
      <c r="J10108" s="12">
        <f>OR(F10108&lt;&gt;0,G10108&lt;&gt;0,H10108&lt;&gt;0,I10108&lt;&gt;0)*(F10108 + (F10108 = 0))*(G10108 + (G10108 = 0))*(H10108 + (H10108 = 0))*(I10108 + (I10108 = 0))</f>
        <v>1</v>
      </c>
      <c r="K10108" s="11"/>
      <c r="L10108" s="11"/>
      <c r="M10108" s="11"/>
    </row>
    <row r="10109" spans="1:13">
      <c r="A10109" s="11"/>
      <c r="B10109" s="11"/>
      <c r="C10109" s="11"/>
      <c r="D10109" s="11"/>
      <c r="E10109" s="10" t="s">
        <v>17</v>
      </c>
      <c r="F10109" s="14"/>
      <c r="G10109" s="20"/>
      <c r="H10109" s="20"/>
      <c r="I10109" s="20"/>
      <c r="J10109" s="12">
        <f>OR(F10109&lt;&gt;0,G10109&lt;&gt;0,H10109&lt;&gt;0,I10109&lt;&gt;0)*(F10109 + (F10109 = 0))*(G10109 + (G10109 = 0))*(H10109 + (H10109 = 0))*(I10109 + (I10109 = 0))</f>
        <v>0</v>
      </c>
      <c r="K10109" s="11"/>
      <c r="L10109" s="11"/>
      <c r="M10109" s="11"/>
    </row>
    <row r="10110" spans="1:13">
      <c r="A10110" s="11"/>
      <c r="B10110" s="11"/>
      <c r="C10110" s="11"/>
      <c r="D10110" s="11"/>
      <c r="E10110" s="11"/>
      <c r="F10110" s="11"/>
      <c r="G10110" s="11"/>
      <c r="H10110" s="11"/>
      <c r="I10110" s="11"/>
      <c r="J10110" s="16" t="s">
        <v>3738</v>
      </c>
      <c r="K10110" s="17">
        <f>SUM(J10108:J10109)*1</f>
        <v>1</v>
      </c>
      <c r="L10110" s="15">
        <v>3610.97</v>
      </c>
      <c r="M10110" s="18">
        <f>ROUND(K10110*L10110,2)</f>
        <v>3610.97</v>
      </c>
    </row>
    <row r="10111" spans="1:13" ht="0.95" customHeight="1">
      <c r="A10111" s="19"/>
      <c r="B10111" s="19"/>
      <c r="C10111" s="19"/>
      <c r="D10111" s="19"/>
      <c r="E10111" s="19"/>
      <c r="F10111" s="19"/>
      <c r="G10111" s="19"/>
      <c r="H10111" s="19"/>
      <c r="I10111" s="19"/>
      <c r="J10111" s="19"/>
      <c r="K10111" s="19"/>
      <c r="L10111" s="19"/>
      <c r="M10111" s="19"/>
    </row>
    <row r="10112" spans="1:13">
      <c r="A10112" s="11"/>
      <c r="B10112" s="11"/>
      <c r="C10112" s="11"/>
      <c r="D10112" s="11"/>
      <c r="E10112" s="11"/>
      <c r="F10112" s="11"/>
      <c r="G10112" s="11"/>
      <c r="H10112" s="11"/>
      <c r="I10112" s="11"/>
      <c r="J10112" s="16" t="s">
        <v>3739</v>
      </c>
      <c r="K10112" s="20">
        <v>1</v>
      </c>
      <c r="L10112" s="18">
        <f>M9940+M10001+M10008+M10015+M10022+M10085+M10092+M10099+M10106</f>
        <v>226271.68</v>
      </c>
      <c r="M10112" s="18">
        <f>ROUND(K10112*L10112,2)</f>
        <v>226271.68</v>
      </c>
    </row>
    <row r="10113" spans="1:13" ht="0.95" customHeight="1">
      <c r="A10113" s="19"/>
      <c r="B10113" s="19"/>
      <c r="C10113" s="19"/>
      <c r="D10113" s="19"/>
      <c r="E10113" s="19"/>
      <c r="F10113" s="19"/>
      <c r="G10113" s="19"/>
      <c r="H10113" s="19"/>
      <c r="I10113" s="19"/>
      <c r="J10113" s="19"/>
      <c r="K10113" s="19"/>
      <c r="L10113" s="19"/>
      <c r="M10113" s="19"/>
    </row>
    <row r="10114" spans="1:13">
      <c r="A10114" s="11"/>
      <c r="B10114" s="11"/>
      <c r="C10114" s="11"/>
      <c r="D10114" s="11"/>
      <c r="E10114" s="11"/>
      <c r="F10114" s="11"/>
      <c r="G10114" s="11"/>
      <c r="H10114" s="11"/>
      <c r="I10114" s="11"/>
      <c r="J10114" s="16" t="s">
        <v>3740</v>
      </c>
      <c r="K10114" s="20">
        <v>1</v>
      </c>
      <c r="L10114" s="18">
        <f>M9939</f>
        <v>226271.68</v>
      </c>
      <c r="M10114" s="18">
        <f>ROUND(K10114*L10114,2)</f>
        <v>226271.68</v>
      </c>
    </row>
    <row r="10115" spans="1:13" ht="0.95" customHeight="1">
      <c r="A10115" s="19"/>
      <c r="B10115" s="19"/>
      <c r="C10115" s="19"/>
      <c r="D10115" s="19"/>
      <c r="E10115" s="19"/>
      <c r="F10115" s="19"/>
      <c r="G10115" s="19"/>
      <c r="H10115" s="19"/>
      <c r="I10115" s="19"/>
      <c r="J10115" s="19"/>
      <c r="K10115" s="19"/>
      <c r="L10115" s="19"/>
      <c r="M10115" s="19"/>
    </row>
    <row r="10116" spans="1:13">
      <c r="A10116" s="29" t="s">
        <v>3741</v>
      </c>
      <c r="B10116" s="29" t="s">
        <v>16</v>
      </c>
      <c r="C10116" s="29" t="s">
        <v>17</v>
      </c>
      <c r="D10116" s="29" t="s">
        <v>3742</v>
      </c>
      <c r="E10116" s="30"/>
      <c r="F10116" s="30"/>
      <c r="G10116" s="30"/>
      <c r="H10116" s="30"/>
      <c r="I10116" s="30"/>
      <c r="J10116" s="30"/>
      <c r="K10116" s="31">
        <f>K10201</f>
        <v>1</v>
      </c>
      <c r="L10116" s="32">
        <f>L10201</f>
        <v>92505.74</v>
      </c>
      <c r="M10116" s="32">
        <f>M10201</f>
        <v>92505.74</v>
      </c>
    </row>
    <row r="10117" spans="1:13">
      <c r="A10117" s="33" t="s">
        <v>3743</v>
      </c>
      <c r="B10117" s="33" t="s">
        <v>16</v>
      </c>
      <c r="C10117" s="33" t="s">
        <v>17</v>
      </c>
      <c r="D10117" s="33" t="s">
        <v>2040</v>
      </c>
      <c r="E10117" s="34"/>
      <c r="F10117" s="34"/>
      <c r="G10117" s="34"/>
      <c r="H10117" s="34"/>
      <c r="I10117" s="34"/>
      <c r="J10117" s="34"/>
      <c r="K10117" s="35">
        <f>K10199</f>
        <v>1</v>
      </c>
      <c r="L10117" s="36">
        <f>L10199</f>
        <v>92505.74</v>
      </c>
      <c r="M10117" s="36">
        <f>M10199</f>
        <v>92505.74</v>
      </c>
    </row>
    <row r="10118" spans="1:13" s="1" customFormat="1">
      <c r="A10118" s="40" t="s">
        <v>3744</v>
      </c>
      <c r="B10118" s="16" t="s">
        <v>22</v>
      </c>
      <c r="C10118" s="16" t="s">
        <v>61</v>
      </c>
      <c r="D10118" s="16" t="s">
        <v>3745</v>
      </c>
      <c r="E10118" s="41"/>
      <c r="F10118" s="41"/>
      <c r="G10118" s="41"/>
      <c r="H10118" s="41"/>
      <c r="I10118" s="41"/>
      <c r="J10118" s="41"/>
      <c r="K10118" s="17">
        <f>K10136</f>
        <v>166</v>
      </c>
      <c r="L10118" s="18">
        <f>L10136</f>
        <v>205.28</v>
      </c>
      <c r="M10118" s="18">
        <f>M10136</f>
        <v>34076.480000000003</v>
      </c>
    </row>
    <row r="10119" spans="1:13">
      <c r="A10119" s="11"/>
      <c r="B10119" s="11"/>
      <c r="C10119" s="11"/>
      <c r="D10119" s="10" t="s">
        <v>3746</v>
      </c>
      <c r="E10119" s="11"/>
      <c r="F10119" s="11"/>
      <c r="G10119" s="11"/>
      <c r="H10119" s="11"/>
      <c r="I10119" s="11"/>
      <c r="J10119" s="11"/>
      <c r="K10119" s="11"/>
      <c r="L10119" s="11"/>
      <c r="M10119" s="11"/>
    </row>
    <row r="10120" spans="1:13">
      <c r="A10120" s="11"/>
      <c r="B10120" s="11"/>
      <c r="C10120" s="11"/>
      <c r="D10120" s="11"/>
      <c r="E10120" s="10" t="s">
        <v>3277</v>
      </c>
      <c r="F10120" s="14"/>
      <c r="G10120" s="20"/>
      <c r="H10120" s="20"/>
      <c r="I10120" s="20"/>
      <c r="J10120" s="12">
        <f>OR(F10120&lt;&gt;0,G10120&lt;&gt;0,H10120&lt;&gt;0,I10120&lt;&gt;0)*(F10120 + (F10120 = 0))*(G10120 + (G10120 = 0))*(H10120 + (H10120 = 0))*(I10120 + (I10120 = 0))</f>
        <v>0</v>
      </c>
      <c r="K10120" s="11"/>
      <c r="L10120" s="11"/>
      <c r="M10120" s="11"/>
    </row>
    <row r="10121" spans="1:13">
      <c r="A10121" s="11"/>
      <c r="B10121" s="11"/>
      <c r="C10121" s="11"/>
      <c r="D10121" s="11"/>
      <c r="E10121" s="10" t="s">
        <v>3747</v>
      </c>
      <c r="F10121" s="14">
        <v>3</v>
      </c>
      <c r="G10121" s="20">
        <v>0</v>
      </c>
      <c r="H10121" s="20">
        <v>0</v>
      </c>
      <c r="I10121" s="20">
        <v>0</v>
      </c>
      <c r="J10121" s="12">
        <f>OR(F10121&lt;&gt;0,G10121&lt;&gt;0,H10121&lt;&gt;0,I10121&lt;&gt;0)*(F10121 + (F10121 = 0))*(G10121 + (G10121 = 0))*(H10121 + (H10121 = 0))*(I10121 + (I10121 = 0))</f>
        <v>3</v>
      </c>
      <c r="K10121" s="11"/>
      <c r="L10121" s="11"/>
      <c r="M10121" s="11"/>
    </row>
    <row r="10122" spans="1:13">
      <c r="A10122" s="11"/>
      <c r="B10122" s="11"/>
      <c r="C10122" s="11"/>
      <c r="D10122" s="11"/>
      <c r="E10122" s="10" t="s">
        <v>3748</v>
      </c>
      <c r="F10122" s="14">
        <v>13</v>
      </c>
      <c r="G10122" s="20">
        <v>0</v>
      </c>
      <c r="H10122" s="20">
        <v>0</v>
      </c>
      <c r="I10122" s="20">
        <v>0</v>
      </c>
      <c r="J10122" s="12">
        <f>OR(F10122&lt;&gt;0,G10122&lt;&gt;0,H10122&lt;&gt;0,I10122&lt;&gt;0)*(F10122 + (F10122 = 0))*(G10122 + (G10122 = 0))*(H10122 + (H10122 = 0))*(I10122 + (I10122 = 0))</f>
        <v>13</v>
      </c>
      <c r="K10122" s="11"/>
      <c r="L10122" s="11"/>
      <c r="M10122" s="11"/>
    </row>
    <row r="10123" spans="1:13">
      <c r="A10123" s="11"/>
      <c r="B10123" s="11"/>
      <c r="C10123" s="11"/>
      <c r="D10123" s="11"/>
      <c r="E10123" s="10" t="s">
        <v>3749</v>
      </c>
      <c r="F10123" s="14">
        <v>13</v>
      </c>
      <c r="G10123" s="20">
        <v>0</v>
      </c>
      <c r="H10123" s="20">
        <v>0</v>
      </c>
      <c r="I10123" s="20">
        <v>0</v>
      </c>
      <c r="J10123" s="12">
        <f>OR(F10123&lt;&gt;0,G10123&lt;&gt;0,H10123&lt;&gt;0,I10123&lt;&gt;0)*(F10123 + (F10123 = 0))*(G10123 + (G10123 = 0))*(H10123 + (H10123 = 0))*(I10123 + (I10123 = 0))</f>
        <v>13</v>
      </c>
      <c r="K10123" s="11"/>
      <c r="L10123" s="11"/>
      <c r="M10123" s="11"/>
    </row>
    <row r="10124" spans="1:13">
      <c r="A10124" s="11"/>
      <c r="B10124" s="11"/>
      <c r="C10124" s="11"/>
      <c r="D10124" s="11"/>
      <c r="E10124" s="10" t="s">
        <v>3750</v>
      </c>
      <c r="F10124" s="14">
        <v>13</v>
      </c>
      <c r="G10124" s="20">
        <v>0</v>
      </c>
      <c r="H10124" s="20">
        <v>0</v>
      </c>
      <c r="I10124" s="20">
        <v>0</v>
      </c>
      <c r="J10124" s="12">
        <f>OR(F10124&lt;&gt;0,G10124&lt;&gt;0,H10124&lt;&gt;0,I10124&lt;&gt;0)*(F10124 + (F10124 = 0))*(G10124 + (G10124 = 0))*(H10124 + (H10124 = 0))*(I10124 + (I10124 = 0))</f>
        <v>13</v>
      </c>
      <c r="K10124" s="11"/>
      <c r="L10124" s="11"/>
      <c r="M10124" s="11"/>
    </row>
    <row r="10125" spans="1:13">
      <c r="A10125" s="11"/>
      <c r="B10125" s="11"/>
      <c r="C10125" s="11"/>
      <c r="D10125" s="11"/>
      <c r="E10125" s="10" t="s">
        <v>3751</v>
      </c>
      <c r="F10125" s="14">
        <v>13</v>
      </c>
      <c r="G10125" s="20">
        <v>0</v>
      </c>
      <c r="H10125" s="20">
        <v>0</v>
      </c>
      <c r="I10125" s="20">
        <v>0</v>
      </c>
      <c r="J10125" s="12">
        <f>OR(F10125&lt;&gt;0,G10125&lt;&gt;0,H10125&lt;&gt;0,I10125&lt;&gt;0)*(F10125 + (F10125 = 0))*(G10125 + (G10125 = 0))*(H10125 + (H10125 = 0))*(I10125 + (I10125 = 0))</f>
        <v>13</v>
      </c>
      <c r="K10125" s="11"/>
      <c r="L10125" s="11"/>
      <c r="M10125" s="11"/>
    </row>
    <row r="10126" spans="1:13">
      <c r="A10126" s="11"/>
      <c r="B10126" s="11"/>
      <c r="C10126" s="11"/>
      <c r="D10126" s="11"/>
      <c r="E10126" s="10" t="s">
        <v>3752</v>
      </c>
      <c r="F10126" s="14">
        <v>13</v>
      </c>
      <c r="G10126" s="20">
        <v>0</v>
      </c>
      <c r="H10126" s="20">
        <v>0</v>
      </c>
      <c r="I10126" s="20">
        <v>0</v>
      </c>
      <c r="J10126" s="12">
        <f>OR(F10126&lt;&gt;0,G10126&lt;&gt;0,H10126&lt;&gt;0,I10126&lt;&gt;0)*(F10126 + (F10126 = 0))*(G10126 + (G10126 = 0))*(H10126 + (H10126 = 0))*(I10126 + (I10126 = 0))</f>
        <v>13</v>
      </c>
      <c r="K10126" s="11"/>
      <c r="L10126" s="11"/>
      <c r="M10126" s="11"/>
    </row>
    <row r="10127" spans="1:13">
      <c r="A10127" s="11"/>
      <c r="B10127" s="11"/>
      <c r="C10127" s="11"/>
      <c r="D10127" s="11"/>
      <c r="E10127" s="10" t="s">
        <v>3753</v>
      </c>
      <c r="F10127" s="14">
        <v>14</v>
      </c>
      <c r="G10127" s="20">
        <v>0</v>
      </c>
      <c r="H10127" s="20">
        <v>0</v>
      </c>
      <c r="I10127" s="20">
        <v>0</v>
      </c>
      <c r="J10127" s="12">
        <f>OR(F10127&lt;&gt;0,G10127&lt;&gt;0,H10127&lt;&gt;0,I10127&lt;&gt;0)*(F10127 + (F10127 = 0))*(G10127 + (G10127 = 0))*(H10127 + (H10127 = 0))*(I10127 + (I10127 = 0))</f>
        <v>14</v>
      </c>
      <c r="K10127" s="11"/>
      <c r="L10127" s="11"/>
      <c r="M10127" s="11"/>
    </row>
    <row r="10128" spans="1:13">
      <c r="A10128" s="11"/>
      <c r="B10128" s="11"/>
      <c r="C10128" s="11"/>
      <c r="D10128" s="11"/>
      <c r="E10128" s="10" t="s">
        <v>3278</v>
      </c>
      <c r="F10128" s="14"/>
      <c r="G10128" s="20"/>
      <c r="H10128" s="20"/>
      <c r="I10128" s="20"/>
      <c r="J10128" s="12">
        <f>OR(F10128&lt;&gt;0,G10128&lt;&gt;0,H10128&lt;&gt;0,I10128&lt;&gt;0)*(F10128 + (F10128 = 0))*(G10128 + (G10128 = 0))*(H10128 + (H10128 = 0))*(I10128 + (I10128 = 0))</f>
        <v>0</v>
      </c>
      <c r="K10128" s="11"/>
      <c r="L10128" s="11"/>
      <c r="M10128" s="11"/>
    </row>
    <row r="10129" spans="1:13">
      <c r="A10129" s="11"/>
      <c r="B10129" s="11"/>
      <c r="C10129" s="11"/>
      <c r="D10129" s="11"/>
      <c r="E10129" s="10" t="s">
        <v>3754</v>
      </c>
      <c r="F10129" s="14">
        <v>4</v>
      </c>
      <c r="G10129" s="20">
        <v>0</v>
      </c>
      <c r="H10129" s="20">
        <v>0</v>
      </c>
      <c r="I10129" s="20">
        <v>0</v>
      </c>
      <c r="J10129" s="12">
        <f>OR(F10129&lt;&gt;0,G10129&lt;&gt;0,H10129&lt;&gt;0,I10129&lt;&gt;0)*(F10129 + (F10129 = 0))*(G10129 + (G10129 = 0))*(H10129 + (H10129 = 0))*(I10129 + (I10129 = 0))</f>
        <v>4</v>
      </c>
      <c r="K10129" s="11"/>
      <c r="L10129" s="11"/>
      <c r="M10129" s="11"/>
    </row>
    <row r="10130" spans="1:13">
      <c r="A10130" s="11"/>
      <c r="B10130" s="11"/>
      <c r="C10130" s="11"/>
      <c r="D10130" s="11"/>
      <c r="E10130" s="10" t="s">
        <v>3755</v>
      </c>
      <c r="F10130" s="14">
        <v>13</v>
      </c>
      <c r="G10130" s="20">
        <v>0</v>
      </c>
      <c r="H10130" s="20">
        <v>0</v>
      </c>
      <c r="I10130" s="20">
        <v>0</v>
      </c>
      <c r="J10130" s="12">
        <f>OR(F10130&lt;&gt;0,G10130&lt;&gt;0,H10130&lt;&gt;0,I10130&lt;&gt;0)*(F10130 + (F10130 = 0))*(G10130 + (G10130 = 0))*(H10130 + (H10130 = 0))*(I10130 + (I10130 = 0))</f>
        <v>13</v>
      </c>
      <c r="K10130" s="11"/>
      <c r="L10130" s="11"/>
      <c r="M10130" s="11"/>
    </row>
    <row r="10131" spans="1:13">
      <c r="A10131" s="11"/>
      <c r="B10131" s="11"/>
      <c r="C10131" s="11"/>
      <c r="D10131" s="11"/>
      <c r="E10131" s="10" t="s">
        <v>3756</v>
      </c>
      <c r="F10131" s="14">
        <v>12</v>
      </c>
      <c r="G10131" s="20">
        <v>0</v>
      </c>
      <c r="H10131" s="20">
        <v>0</v>
      </c>
      <c r="I10131" s="20">
        <v>0</v>
      </c>
      <c r="J10131" s="12">
        <f>OR(F10131&lt;&gt;0,G10131&lt;&gt;0,H10131&lt;&gt;0,I10131&lt;&gt;0)*(F10131 + (F10131 = 0))*(G10131 + (G10131 = 0))*(H10131 + (H10131 = 0))*(I10131 + (I10131 = 0))</f>
        <v>12</v>
      </c>
      <c r="K10131" s="11"/>
      <c r="L10131" s="11"/>
      <c r="M10131" s="11"/>
    </row>
    <row r="10132" spans="1:13">
      <c r="A10132" s="11"/>
      <c r="B10132" s="11"/>
      <c r="C10132" s="11"/>
      <c r="D10132" s="11"/>
      <c r="E10132" s="10" t="s">
        <v>3757</v>
      </c>
      <c r="F10132" s="14">
        <v>14</v>
      </c>
      <c r="G10132" s="20">
        <v>0</v>
      </c>
      <c r="H10132" s="20">
        <v>0</v>
      </c>
      <c r="I10132" s="20">
        <v>0</v>
      </c>
      <c r="J10132" s="12">
        <f>OR(F10132&lt;&gt;0,G10132&lt;&gt;0,H10132&lt;&gt;0,I10132&lt;&gt;0)*(F10132 + (F10132 = 0))*(G10132 + (G10132 = 0))*(H10132 + (H10132 = 0))*(I10132 + (I10132 = 0))</f>
        <v>14</v>
      </c>
      <c r="K10132" s="11"/>
      <c r="L10132" s="11"/>
      <c r="M10132" s="11"/>
    </row>
    <row r="10133" spans="1:13">
      <c r="A10133" s="11"/>
      <c r="B10133" s="11"/>
      <c r="C10133" s="11"/>
      <c r="D10133" s="11"/>
      <c r="E10133" s="10" t="s">
        <v>3758</v>
      </c>
      <c r="F10133" s="14">
        <v>14</v>
      </c>
      <c r="G10133" s="20">
        <v>0</v>
      </c>
      <c r="H10133" s="20">
        <v>0</v>
      </c>
      <c r="I10133" s="20">
        <v>0</v>
      </c>
      <c r="J10133" s="12">
        <f>OR(F10133&lt;&gt;0,G10133&lt;&gt;0,H10133&lt;&gt;0,I10133&lt;&gt;0)*(F10133 + (F10133 = 0))*(G10133 + (G10133 = 0))*(H10133 + (H10133 = 0))*(I10133 + (I10133 = 0))</f>
        <v>14</v>
      </c>
      <c r="K10133" s="11"/>
      <c r="L10133" s="11"/>
      <c r="M10133" s="11"/>
    </row>
    <row r="10134" spans="1:13">
      <c r="A10134" s="11"/>
      <c r="B10134" s="11"/>
      <c r="C10134" s="11"/>
      <c r="D10134" s="11"/>
      <c r="E10134" s="10" t="s">
        <v>3759</v>
      </c>
      <c r="F10134" s="14">
        <v>14</v>
      </c>
      <c r="G10134" s="20">
        <v>0</v>
      </c>
      <c r="H10134" s="20">
        <v>0</v>
      </c>
      <c r="I10134" s="20">
        <v>0</v>
      </c>
      <c r="J10134" s="12">
        <f>OR(F10134&lt;&gt;0,G10134&lt;&gt;0,H10134&lt;&gt;0,I10134&lt;&gt;0)*(F10134 + (F10134 = 0))*(G10134 + (G10134 = 0))*(H10134 + (H10134 = 0))*(I10134 + (I10134 = 0))</f>
        <v>14</v>
      </c>
      <c r="K10134" s="11"/>
      <c r="L10134" s="11"/>
      <c r="M10134" s="11"/>
    </row>
    <row r="10135" spans="1:13">
      <c r="A10135" s="11"/>
      <c r="B10135" s="11"/>
      <c r="C10135" s="11"/>
      <c r="D10135" s="11"/>
      <c r="E10135" s="10" t="s">
        <v>3760</v>
      </c>
      <c r="F10135" s="14">
        <v>13</v>
      </c>
      <c r="G10135" s="20">
        <v>0</v>
      </c>
      <c r="H10135" s="20">
        <v>0</v>
      </c>
      <c r="I10135" s="20">
        <v>0</v>
      </c>
      <c r="J10135" s="12">
        <f>OR(F10135&lt;&gt;0,G10135&lt;&gt;0,H10135&lt;&gt;0,I10135&lt;&gt;0)*(F10135 + (F10135 = 0))*(G10135 + (G10135 = 0))*(H10135 + (H10135 = 0))*(I10135 + (I10135 = 0))</f>
        <v>13</v>
      </c>
      <c r="K10135" s="11"/>
      <c r="L10135" s="11"/>
      <c r="M10135" s="11"/>
    </row>
    <row r="10136" spans="1:13">
      <c r="A10136" s="11"/>
      <c r="B10136" s="11"/>
      <c r="C10136" s="11"/>
      <c r="D10136" s="11"/>
      <c r="E10136" s="11"/>
      <c r="F10136" s="11"/>
      <c r="G10136" s="11"/>
      <c r="H10136" s="11"/>
      <c r="I10136" s="11"/>
      <c r="J10136" s="16" t="s">
        <v>3761</v>
      </c>
      <c r="K10136" s="17">
        <f>SUM(J10120:J10135)*1</f>
        <v>166</v>
      </c>
      <c r="L10136" s="15">
        <v>205.28</v>
      </c>
      <c r="M10136" s="18">
        <f>ROUND(K10136*L10136,2)</f>
        <v>34076.480000000003</v>
      </c>
    </row>
    <row r="10137" spans="1:13" ht="0.95" customHeight="1">
      <c r="A10137" s="19"/>
      <c r="B10137" s="19"/>
      <c r="C10137" s="19"/>
      <c r="D10137" s="19"/>
      <c r="E10137" s="19"/>
      <c r="F10137" s="19"/>
      <c r="G10137" s="19"/>
      <c r="H10137" s="19"/>
      <c r="I10137" s="19"/>
      <c r="J10137" s="19"/>
      <c r="K10137" s="19"/>
      <c r="L10137" s="19"/>
      <c r="M10137" s="19"/>
    </row>
    <row r="10138" spans="1:13" s="1" customFormat="1">
      <c r="A10138" s="40" t="s">
        <v>3762</v>
      </c>
      <c r="B10138" s="16" t="s">
        <v>22</v>
      </c>
      <c r="C10138" s="16" t="s">
        <v>61</v>
      </c>
      <c r="D10138" s="16" t="s">
        <v>3763</v>
      </c>
      <c r="E10138" s="41"/>
      <c r="F10138" s="41"/>
      <c r="G10138" s="41"/>
      <c r="H10138" s="41"/>
      <c r="I10138" s="41"/>
      <c r="J10138" s="41"/>
      <c r="K10138" s="17">
        <f>K10156</f>
        <v>166</v>
      </c>
      <c r="L10138" s="18">
        <f>L10156</f>
        <v>174.63</v>
      </c>
      <c r="M10138" s="18">
        <f>M10156</f>
        <v>28988.58</v>
      </c>
    </row>
    <row r="10139" spans="1:13">
      <c r="A10139" s="11"/>
      <c r="B10139" s="11"/>
      <c r="C10139" s="11"/>
      <c r="D10139" s="10" t="s">
        <v>3764</v>
      </c>
      <c r="E10139" s="11"/>
      <c r="F10139" s="11"/>
      <c r="G10139" s="11"/>
      <c r="H10139" s="11"/>
      <c r="I10139" s="11"/>
      <c r="J10139" s="11"/>
      <c r="K10139" s="11"/>
      <c r="L10139" s="11"/>
      <c r="M10139" s="11"/>
    </row>
    <row r="10140" spans="1:13">
      <c r="A10140" s="11"/>
      <c r="B10140" s="11"/>
      <c r="C10140" s="11"/>
      <c r="D10140" s="11"/>
      <c r="E10140" s="10" t="s">
        <v>3277</v>
      </c>
      <c r="F10140" s="14"/>
      <c r="G10140" s="20"/>
      <c r="H10140" s="20"/>
      <c r="I10140" s="20"/>
      <c r="J10140" s="12">
        <f>OR(F10140&lt;&gt;0,G10140&lt;&gt;0,H10140&lt;&gt;0,I10140&lt;&gt;0)*(F10140 + (F10140 = 0))*(G10140 + (G10140 = 0))*(H10140 + (H10140 = 0))*(I10140 + (I10140 = 0))</f>
        <v>0</v>
      </c>
      <c r="K10140" s="11"/>
      <c r="L10140" s="11"/>
      <c r="M10140" s="11"/>
    </row>
    <row r="10141" spans="1:13">
      <c r="A10141" s="11"/>
      <c r="B10141" s="11"/>
      <c r="C10141" s="11"/>
      <c r="D10141" s="11"/>
      <c r="E10141" s="10" t="s">
        <v>3747</v>
      </c>
      <c r="F10141" s="14">
        <v>3</v>
      </c>
      <c r="G10141" s="20">
        <v>0</v>
      </c>
      <c r="H10141" s="20">
        <v>0</v>
      </c>
      <c r="I10141" s="20">
        <v>0</v>
      </c>
      <c r="J10141" s="12">
        <f>OR(F10141&lt;&gt;0,G10141&lt;&gt;0,H10141&lt;&gt;0,I10141&lt;&gt;0)*(F10141 + (F10141 = 0))*(G10141 + (G10141 = 0))*(H10141 + (H10141 = 0))*(I10141 + (I10141 = 0))</f>
        <v>3</v>
      </c>
      <c r="K10141" s="11"/>
      <c r="L10141" s="11"/>
      <c r="M10141" s="11"/>
    </row>
    <row r="10142" spans="1:13">
      <c r="A10142" s="11"/>
      <c r="B10142" s="11"/>
      <c r="C10142" s="11"/>
      <c r="D10142" s="11"/>
      <c r="E10142" s="10" t="s">
        <v>3748</v>
      </c>
      <c r="F10142" s="14">
        <v>13</v>
      </c>
      <c r="G10142" s="20">
        <v>0</v>
      </c>
      <c r="H10142" s="20">
        <v>0</v>
      </c>
      <c r="I10142" s="20">
        <v>0</v>
      </c>
      <c r="J10142" s="12">
        <f>OR(F10142&lt;&gt;0,G10142&lt;&gt;0,H10142&lt;&gt;0,I10142&lt;&gt;0)*(F10142 + (F10142 = 0))*(G10142 + (G10142 = 0))*(H10142 + (H10142 = 0))*(I10142 + (I10142 = 0))</f>
        <v>13</v>
      </c>
      <c r="K10142" s="11"/>
      <c r="L10142" s="11"/>
      <c r="M10142" s="11"/>
    </row>
    <row r="10143" spans="1:13">
      <c r="A10143" s="11"/>
      <c r="B10143" s="11"/>
      <c r="C10143" s="11"/>
      <c r="D10143" s="11"/>
      <c r="E10143" s="10" t="s">
        <v>3749</v>
      </c>
      <c r="F10143" s="14">
        <v>13</v>
      </c>
      <c r="G10143" s="20">
        <v>0</v>
      </c>
      <c r="H10143" s="20">
        <v>0</v>
      </c>
      <c r="I10143" s="20">
        <v>0</v>
      </c>
      <c r="J10143" s="12">
        <f>OR(F10143&lt;&gt;0,G10143&lt;&gt;0,H10143&lt;&gt;0,I10143&lt;&gt;0)*(F10143 + (F10143 = 0))*(G10143 + (G10143 = 0))*(H10143 + (H10143 = 0))*(I10143 + (I10143 = 0))</f>
        <v>13</v>
      </c>
      <c r="K10143" s="11"/>
      <c r="L10143" s="11"/>
      <c r="M10143" s="11"/>
    </row>
    <row r="10144" spans="1:13">
      <c r="A10144" s="11"/>
      <c r="B10144" s="11"/>
      <c r="C10144" s="11"/>
      <c r="D10144" s="11"/>
      <c r="E10144" s="10" t="s">
        <v>3750</v>
      </c>
      <c r="F10144" s="14">
        <v>13</v>
      </c>
      <c r="G10144" s="20">
        <v>0</v>
      </c>
      <c r="H10144" s="20">
        <v>0</v>
      </c>
      <c r="I10144" s="20">
        <v>0</v>
      </c>
      <c r="J10144" s="12">
        <f>OR(F10144&lt;&gt;0,G10144&lt;&gt;0,H10144&lt;&gt;0,I10144&lt;&gt;0)*(F10144 + (F10144 = 0))*(G10144 + (G10144 = 0))*(H10144 + (H10144 = 0))*(I10144 + (I10144 = 0))</f>
        <v>13</v>
      </c>
      <c r="K10144" s="11"/>
      <c r="L10144" s="11"/>
      <c r="M10144" s="11"/>
    </row>
    <row r="10145" spans="1:13">
      <c r="A10145" s="11"/>
      <c r="B10145" s="11"/>
      <c r="C10145" s="11"/>
      <c r="D10145" s="11"/>
      <c r="E10145" s="10" t="s">
        <v>3751</v>
      </c>
      <c r="F10145" s="14">
        <v>13</v>
      </c>
      <c r="G10145" s="20">
        <v>0</v>
      </c>
      <c r="H10145" s="20">
        <v>0</v>
      </c>
      <c r="I10145" s="20">
        <v>0</v>
      </c>
      <c r="J10145" s="12">
        <f>OR(F10145&lt;&gt;0,G10145&lt;&gt;0,H10145&lt;&gt;0,I10145&lt;&gt;0)*(F10145 + (F10145 = 0))*(G10145 + (G10145 = 0))*(H10145 + (H10145 = 0))*(I10145 + (I10145 = 0))</f>
        <v>13</v>
      </c>
      <c r="K10145" s="11"/>
      <c r="L10145" s="11"/>
      <c r="M10145" s="11"/>
    </row>
    <row r="10146" spans="1:13">
      <c r="A10146" s="11"/>
      <c r="B10146" s="11"/>
      <c r="C10146" s="11"/>
      <c r="D10146" s="11"/>
      <c r="E10146" s="10" t="s">
        <v>3752</v>
      </c>
      <c r="F10146" s="14">
        <v>13</v>
      </c>
      <c r="G10146" s="20">
        <v>0</v>
      </c>
      <c r="H10146" s="20">
        <v>0</v>
      </c>
      <c r="I10146" s="20">
        <v>0</v>
      </c>
      <c r="J10146" s="12">
        <f>OR(F10146&lt;&gt;0,G10146&lt;&gt;0,H10146&lt;&gt;0,I10146&lt;&gt;0)*(F10146 + (F10146 = 0))*(G10146 + (G10146 = 0))*(H10146 + (H10146 = 0))*(I10146 + (I10146 = 0))</f>
        <v>13</v>
      </c>
      <c r="K10146" s="11"/>
      <c r="L10146" s="11"/>
      <c r="M10146" s="11"/>
    </row>
    <row r="10147" spans="1:13">
      <c r="A10147" s="11"/>
      <c r="B10147" s="11"/>
      <c r="C10147" s="11"/>
      <c r="D10147" s="11"/>
      <c r="E10147" s="10" t="s">
        <v>3753</v>
      </c>
      <c r="F10147" s="14">
        <v>14</v>
      </c>
      <c r="G10147" s="20">
        <v>0</v>
      </c>
      <c r="H10147" s="20">
        <v>0</v>
      </c>
      <c r="I10147" s="20">
        <v>0</v>
      </c>
      <c r="J10147" s="12">
        <f>OR(F10147&lt;&gt;0,G10147&lt;&gt;0,H10147&lt;&gt;0,I10147&lt;&gt;0)*(F10147 + (F10147 = 0))*(G10147 + (G10147 = 0))*(H10147 + (H10147 = 0))*(I10147 + (I10147 = 0))</f>
        <v>14</v>
      </c>
      <c r="K10147" s="11"/>
      <c r="L10147" s="11"/>
      <c r="M10147" s="11"/>
    </row>
    <row r="10148" spans="1:13">
      <c r="A10148" s="11"/>
      <c r="B10148" s="11"/>
      <c r="C10148" s="11"/>
      <c r="D10148" s="11"/>
      <c r="E10148" s="10" t="s">
        <v>3278</v>
      </c>
      <c r="F10148" s="14"/>
      <c r="G10148" s="20"/>
      <c r="H10148" s="20"/>
      <c r="I10148" s="20"/>
      <c r="J10148" s="12">
        <f>OR(F10148&lt;&gt;0,G10148&lt;&gt;0,H10148&lt;&gt;0,I10148&lt;&gt;0)*(F10148 + (F10148 = 0))*(G10148 + (G10148 = 0))*(H10148 + (H10148 = 0))*(I10148 + (I10148 = 0))</f>
        <v>0</v>
      </c>
      <c r="K10148" s="11"/>
      <c r="L10148" s="11"/>
      <c r="M10148" s="11"/>
    </row>
    <row r="10149" spans="1:13">
      <c r="A10149" s="11"/>
      <c r="B10149" s="11"/>
      <c r="C10149" s="11"/>
      <c r="D10149" s="11"/>
      <c r="E10149" s="10" t="s">
        <v>3754</v>
      </c>
      <c r="F10149" s="14">
        <v>4</v>
      </c>
      <c r="G10149" s="20">
        <v>0</v>
      </c>
      <c r="H10149" s="20">
        <v>0</v>
      </c>
      <c r="I10149" s="20">
        <v>0</v>
      </c>
      <c r="J10149" s="12">
        <f>OR(F10149&lt;&gt;0,G10149&lt;&gt;0,H10149&lt;&gt;0,I10149&lt;&gt;0)*(F10149 + (F10149 = 0))*(G10149 + (G10149 = 0))*(H10149 + (H10149 = 0))*(I10149 + (I10149 = 0))</f>
        <v>4</v>
      </c>
      <c r="K10149" s="11"/>
      <c r="L10149" s="11"/>
      <c r="M10149" s="11"/>
    </row>
    <row r="10150" spans="1:13">
      <c r="A10150" s="11"/>
      <c r="B10150" s="11"/>
      <c r="C10150" s="11"/>
      <c r="D10150" s="11"/>
      <c r="E10150" s="10" t="s">
        <v>3755</v>
      </c>
      <c r="F10150" s="14">
        <v>13</v>
      </c>
      <c r="G10150" s="20">
        <v>0</v>
      </c>
      <c r="H10150" s="20">
        <v>0</v>
      </c>
      <c r="I10150" s="20">
        <v>0</v>
      </c>
      <c r="J10150" s="12">
        <f>OR(F10150&lt;&gt;0,G10150&lt;&gt;0,H10150&lt;&gt;0,I10150&lt;&gt;0)*(F10150 + (F10150 = 0))*(G10150 + (G10150 = 0))*(H10150 + (H10150 = 0))*(I10150 + (I10150 = 0))</f>
        <v>13</v>
      </c>
      <c r="K10150" s="11"/>
      <c r="L10150" s="11"/>
      <c r="M10150" s="11"/>
    </row>
    <row r="10151" spans="1:13">
      <c r="A10151" s="11"/>
      <c r="B10151" s="11"/>
      <c r="C10151" s="11"/>
      <c r="D10151" s="11"/>
      <c r="E10151" s="10" t="s">
        <v>3756</v>
      </c>
      <c r="F10151" s="14">
        <v>12</v>
      </c>
      <c r="G10151" s="20">
        <v>0</v>
      </c>
      <c r="H10151" s="20">
        <v>0</v>
      </c>
      <c r="I10151" s="20">
        <v>0</v>
      </c>
      <c r="J10151" s="12">
        <f>OR(F10151&lt;&gt;0,G10151&lt;&gt;0,H10151&lt;&gt;0,I10151&lt;&gt;0)*(F10151 + (F10151 = 0))*(G10151 + (G10151 = 0))*(H10151 + (H10151 = 0))*(I10151 + (I10151 = 0))</f>
        <v>12</v>
      </c>
      <c r="K10151" s="11"/>
      <c r="L10151" s="11"/>
      <c r="M10151" s="11"/>
    </row>
    <row r="10152" spans="1:13">
      <c r="A10152" s="11"/>
      <c r="B10152" s="11"/>
      <c r="C10152" s="11"/>
      <c r="D10152" s="11"/>
      <c r="E10152" s="10" t="s">
        <v>3757</v>
      </c>
      <c r="F10152" s="14">
        <v>14</v>
      </c>
      <c r="G10152" s="20">
        <v>0</v>
      </c>
      <c r="H10152" s="20">
        <v>0</v>
      </c>
      <c r="I10152" s="20">
        <v>0</v>
      </c>
      <c r="J10152" s="12">
        <f>OR(F10152&lt;&gt;0,G10152&lt;&gt;0,H10152&lt;&gt;0,I10152&lt;&gt;0)*(F10152 + (F10152 = 0))*(G10152 + (G10152 = 0))*(H10152 + (H10152 = 0))*(I10152 + (I10152 = 0))</f>
        <v>14</v>
      </c>
      <c r="K10152" s="11"/>
      <c r="L10152" s="11"/>
      <c r="M10152" s="11"/>
    </row>
    <row r="10153" spans="1:13">
      <c r="A10153" s="11"/>
      <c r="B10153" s="11"/>
      <c r="C10153" s="11"/>
      <c r="D10153" s="11"/>
      <c r="E10153" s="10" t="s">
        <v>3758</v>
      </c>
      <c r="F10153" s="14">
        <v>14</v>
      </c>
      <c r="G10153" s="20">
        <v>0</v>
      </c>
      <c r="H10153" s="20">
        <v>0</v>
      </c>
      <c r="I10153" s="20">
        <v>0</v>
      </c>
      <c r="J10153" s="12">
        <f>OR(F10153&lt;&gt;0,G10153&lt;&gt;0,H10153&lt;&gt;0,I10153&lt;&gt;0)*(F10153 + (F10153 = 0))*(G10153 + (G10153 = 0))*(H10153 + (H10153 = 0))*(I10153 + (I10153 = 0))</f>
        <v>14</v>
      </c>
      <c r="K10153" s="11"/>
      <c r="L10153" s="11"/>
      <c r="M10153" s="11"/>
    </row>
    <row r="10154" spans="1:13">
      <c r="A10154" s="11"/>
      <c r="B10154" s="11"/>
      <c r="C10154" s="11"/>
      <c r="D10154" s="11"/>
      <c r="E10154" s="10" t="s">
        <v>3759</v>
      </c>
      <c r="F10154" s="14">
        <v>14</v>
      </c>
      <c r="G10154" s="20">
        <v>0</v>
      </c>
      <c r="H10154" s="20">
        <v>0</v>
      </c>
      <c r="I10154" s="20">
        <v>0</v>
      </c>
      <c r="J10154" s="12">
        <f>OR(F10154&lt;&gt;0,G10154&lt;&gt;0,H10154&lt;&gt;0,I10154&lt;&gt;0)*(F10154 + (F10154 = 0))*(G10154 + (G10154 = 0))*(H10154 + (H10154 = 0))*(I10154 + (I10154 = 0))</f>
        <v>14</v>
      </c>
      <c r="K10154" s="11"/>
      <c r="L10154" s="11"/>
      <c r="M10154" s="11"/>
    </row>
    <row r="10155" spans="1:13">
      <c r="A10155" s="11"/>
      <c r="B10155" s="11"/>
      <c r="C10155" s="11"/>
      <c r="D10155" s="11"/>
      <c r="E10155" s="10" t="s">
        <v>3760</v>
      </c>
      <c r="F10155" s="14">
        <v>13</v>
      </c>
      <c r="G10155" s="20">
        <v>0</v>
      </c>
      <c r="H10155" s="20">
        <v>0</v>
      </c>
      <c r="I10155" s="20">
        <v>0</v>
      </c>
      <c r="J10155" s="12">
        <f>OR(F10155&lt;&gt;0,G10155&lt;&gt;0,H10155&lt;&gt;0,I10155&lt;&gt;0)*(F10155 + (F10155 = 0))*(G10155 + (G10155 = 0))*(H10155 + (H10155 = 0))*(I10155 + (I10155 = 0))</f>
        <v>13</v>
      </c>
      <c r="K10155" s="11"/>
      <c r="L10155" s="11"/>
      <c r="M10155" s="11"/>
    </row>
    <row r="10156" spans="1:13">
      <c r="A10156" s="11"/>
      <c r="B10156" s="11"/>
      <c r="C10156" s="11"/>
      <c r="D10156" s="11"/>
      <c r="E10156" s="11"/>
      <c r="F10156" s="11"/>
      <c r="G10156" s="11"/>
      <c r="H10156" s="11"/>
      <c r="I10156" s="11"/>
      <c r="J10156" s="16" t="s">
        <v>3765</v>
      </c>
      <c r="K10156" s="17">
        <f>SUM(J10140:J10155)*1</f>
        <v>166</v>
      </c>
      <c r="L10156" s="15">
        <v>174.63</v>
      </c>
      <c r="M10156" s="18">
        <f>ROUND(K10156*L10156,2)</f>
        <v>28988.58</v>
      </c>
    </row>
    <row r="10157" spans="1:13" ht="0.95" customHeight="1">
      <c r="A10157" s="19"/>
      <c r="B10157" s="19"/>
      <c r="C10157" s="19"/>
      <c r="D10157" s="19"/>
      <c r="E10157" s="19"/>
      <c r="F10157" s="19"/>
      <c r="G10157" s="19"/>
      <c r="H10157" s="19"/>
      <c r="I10157" s="19"/>
      <c r="J10157" s="19"/>
      <c r="K10157" s="19"/>
      <c r="L10157" s="19"/>
      <c r="M10157" s="19"/>
    </row>
    <row r="10158" spans="1:13" s="1" customFormat="1">
      <c r="A10158" s="40" t="s">
        <v>3766</v>
      </c>
      <c r="B10158" s="16" t="s">
        <v>22</v>
      </c>
      <c r="C10158" s="16" t="s">
        <v>23</v>
      </c>
      <c r="D10158" s="16" t="s">
        <v>3767</v>
      </c>
      <c r="E10158" s="41"/>
      <c r="F10158" s="41"/>
      <c r="G10158" s="41"/>
      <c r="H10158" s="41"/>
      <c r="I10158" s="41"/>
      <c r="J10158" s="41"/>
      <c r="K10158" s="17">
        <f>K10177</f>
        <v>332</v>
      </c>
      <c r="L10158" s="18">
        <f>L10177</f>
        <v>4.4400000000000004</v>
      </c>
      <c r="M10158" s="18">
        <f>M10177</f>
        <v>1474.08</v>
      </c>
    </row>
    <row r="10159" spans="1:13">
      <c r="A10159" s="11"/>
      <c r="B10159" s="11"/>
      <c r="C10159" s="11"/>
      <c r="D10159" s="10" t="s">
        <v>3768</v>
      </c>
      <c r="E10159" s="11"/>
      <c r="F10159" s="11"/>
      <c r="G10159" s="11"/>
      <c r="H10159" s="11"/>
      <c r="I10159" s="11"/>
      <c r="J10159" s="11"/>
      <c r="K10159" s="11"/>
      <c r="L10159" s="11"/>
      <c r="M10159" s="11"/>
    </row>
    <row r="10160" spans="1:13">
      <c r="A10160" s="11"/>
      <c r="B10160" s="11"/>
      <c r="C10160" s="11"/>
      <c r="D10160" s="11"/>
      <c r="E10160" s="10" t="s">
        <v>3769</v>
      </c>
      <c r="F10160" s="14"/>
      <c r="G10160" s="20"/>
      <c r="H10160" s="20"/>
      <c r="I10160" s="20"/>
      <c r="J10160" s="12">
        <f>OR(F10160&lt;&gt;0,G10160&lt;&gt;0,H10160&lt;&gt;0,I10160&lt;&gt;0)*(F10160 + (F10160 = 0))*(G10160 + (G10160 = 0))*(H10160 + (H10160 = 0))*(I10160 + (I10160 = 0))</f>
        <v>0</v>
      </c>
      <c r="K10160" s="11"/>
      <c r="L10160" s="11"/>
      <c r="M10160" s="11"/>
    </row>
    <row r="10161" spans="1:13">
      <c r="A10161" s="11"/>
      <c r="B10161" s="11"/>
      <c r="C10161" s="11"/>
      <c r="D10161" s="11"/>
      <c r="E10161" s="10" t="s">
        <v>3277</v>
      </c>
      <c r="F10161" s="14"/>
      <c r="G10161" s="20"/>
      <c r="H10161" s="20"/>
      <c r="I10161" s="20"/>
      <c r="J10161" s="12">
        <f>OR(F10161&lt;&gt;0,G10161&lt;&gt;0,H10161&lt;&gt;0,I10161&lt;&gt;0)*(F10161 + (F10161 = 0))*(G10161 + (G10161 = 0))*(H10161 + (H10161 = 0))*(I10161 + (I10161 = 0))</f>
        <v>0</v>
      </c>
      <c r="K10161" s="11"/>
      <c r="L10161" s="11"/>
      <c r="M10161" s="11"/>
    </row>
    <row r="10162" spans="1:13">
      <c r="A10162" s="11"/>
      <c r="B10162" s="11"/>
      <c r="C10162" s="11"/>
      <c r="D10162" s="11"/>
      <c r="E10162" s="10" t="s">
        <v>3747</v>
      </c>
      <c r="F10162" s="14">
        <v>3</v>
      </c>
      <c r="G10162" s="20">
        <v>2</v>
      </c>
      <c r="H10162" s="20">
        <v>0</v>
      </c>
      <c r="I10162" s="20">
        <v>0</v>
      </c>
      <c r="J10162" s="12">
        <f>OR(F10162&lt;&gt;0,G10162&lt;&gt;0,H10162&lt;&gt;0,I10162&lt;&gt;0)*(F10162 + (F10162 = 0))*(G10162 + (G10162 = 0))*(H10162 + (H10162 = 0))*(I10162 + (I10162 = 0))</f>
        <v>6</v>
      </c>
      <c r="K10162" s="11"/>
      <c r="L10162" s="11"/>
      <c r="M10162" s="11"/>
    </row>
    <row r="10163" spans="1:13">
      <c r="A10163" s="11"/>
      <c r="B10163" s="11"/>
      <c r="C10163" s="11"/>
      <c r="D10163" s="11"/>
      <c r="E10163" s="10" t="s">
        <v>3748</v>
      </c>
      <c r="F10163" s="14">
        <v>13</v>
      </c>
      <c r="G10163" s="20">
        <v>2</v>
      </c>
      <c r="H10163" s="20">
        <v>0</v>
      </c>
      <c r="I10163" s="20">
        <v>0</v>
      </c>
      <c r="J10163" s="12">
        <f>OR(F10163&lt;&gt;0,G10163&lt;&gt;0,H10163&lt;&gt;0,I10163&lt;&gt;0)*(F10163 + (F10163 = 0))*(G10163 + (G10163 = 0))*(H10163 + (H10163 = 0))*(I10163 + (I10163 = 0))</f>
        <v>26</v>
      </c>
      <c r="K10163" s="11"/>
      <c r="L10163" s="11"/>
      <c r="M10163" s="11"/>
    </row>
    <row r="10164" spans="1:13">
      <c r="A10164" s="11"/>
      <c r="B10164" s="11"/>
      <c r="C10164" s="11"/>
      <c r="D10164" s="11"/>
      <c r="E10164" s="10" t="s">
        <v>3749</v>
      </c>
      <c r="F10164" s="14">
        <v>13</v>
      </c>
      <c r="G10164" s="20">
        <v>2</v>
      </c>
      <c r="H10164" s="20">
        <v>0</v>
      </c>
      <c r="I10164" s="20">
        <v>0</v>
      </c>
      <c r="J10164" s="12">
        <f>OR(F10164&lt;&gt;0,G10164&lt;&gt;0,H10164&lt;&gt;0,I10164&lt;&gt;0)*(F10164 + (F10164 = 0))*(G10164 + (G10164 = 0))*(H10164 + (H10164 = 0))*(I10164 + (I10164 = 0))</f>
        <v>26</v>
      </c>
      <c r="K10164" s="11"/>
      <c r="L10164" s="11"/>
      <c r="M10164" s="11"/>
    </row>
    <row r="10165" spans="1:13">
      <c r="A10165" s="11"/>
      <c r="B10165" s="11"/>
      <c r="C10165" s="11"/>
      <c r="D10165" s="11"/>
      <c r="E10165" s="10" t="s">
        <v>3750</v>
      </c>
      <c r="F10165" s="14">
        <v>13</v>
      </c>
      <c r="G10165" s="20">
        <v>2</v>
      </c>
      <c r="H10165" s="20">
        <v>0</v>
      </c>
      <c r="I10165" s="20">
        <v>0</v>
      </c>
      <c r="J10165" s="12">
        <f>OR(F10165&lt;&gt;0,G10165&lt;&gt;0,H10165&lt;&gt;0,I10165&lt;&gt;0)*(F10165 + (F10165 = 0))*(G10165 + (G10165 = 0))*(H10165 + (H10165 = 0))*(I10165 + (I10165 = 0))</f>
        <v>26</v>
      </c>
      <c r="K10165" s="11"/>
      <c r="L10165" s="11"/>
      <c r="M10165" s="11"/>
    </row>
    <row r="10166" spans="1:13">
      <c r="A10166" s="11"/>
      <c r="B10166" s="11"/>
      <c r="C10166" s="11"/>
      <c r="D10166" s="11"/>
      <c r="E10166" s="10" t="s">
        <v>3751</v>
      </c>
      <c r="F10166" s="14">
        <v>13</v>
      </c>
      <c r="G10166" s="20">
        <v>2</v>
      </c>
      <c r="H10166" s="20">
        <v>0</v>
      </c>
      <c r="I10166" s="20">
        <v>0</v>
      </c>
      <c r="J10166" s="12">
        <f>OR(F10166&lt;&gt;0,G10166&lt;&gt;0,H10166&lt;&gt;0,I10166&lt;&gt;0)*(F10166 + (F10166 = 0))*(G10166 + (G10166 = 0))*(H10166 + (H10166 = 0))*(I10166 + (I10166 = 0))</f>
        <v>26</v>
      </c>
      <c r="K10166" s="11"/>
      <c r="L10166" s="11"/>
      <c r="M10166" s="11"/>
    </row>
    <row r="10167" spans="1:13">
      <c r="A10167" s="11"/>
      <c r="B10167" s="11"/>
      <c r="C10167" s="11"/>
      <c r="D10167" s="11"/>
      <c r="E10167" s="10" t="s">
        <v>3752</v>
      </c>
      <c r="F10167" s="14">
        <v>13</v>
      </c>
      <c r="G10167" s="20">
        <v>2</v>
      </c>
      <c r="H10167" s="20">
        <v>0</v>
      </c>
      <c r="I10167" s="20">
        <v>0</v>
      </c>
      <c r="J10167" s="12">
        <f>OR(F10167&lt;&gt;0,G10167&lt;&gt;0,H10167&lt;&gt;0,I10167&lt;&gt;0)*(F10167 + (F10167 = 0))*(G10167 + (G10167 = 0))*(H10167 + (H10167 = 0))*(I10167 + (I10167 = 0))</f>
        <v>26</v>
      </c>
      <c r="K10167" s="11"/>
      <c r="L10167" s="11"/>
      <c r="M10167" s="11"/>
    </row>
    <row r="10168" spans="1:13">
      <c r="A10168" s="11"/>
      <c r="B10168" s="11"/>
      <c r="C10168" s="11"/>
      <c r="D10168" s="11"/>
      <c r="E10168" s="10" t="s">
        <v>3753</v>
      </c>
      <c r="F10168" s="14">
        <v>14</v>
      </c>
      <c r="G10168" s="20">
        <v>2</v>
      </c>
      <c r="H10168" s="20">
        <v>0</v>
      </c>
      <c r="I10168" s="20">
        <v>0</v>
      </c>
      <c r="J10168" s="12">
        <f>OR(F10168&lt;&gt;0,G10168&lt;&gt;0,H10168&lt;&gt;0,I10168&lt;&gt;0)*(F10168 + (F10168 = 0))*(G10168 + (G10168 = 0))*(H10168 + (H10168 = 0))*(I10168 + (I10168 = 0))</f>
        <v>28</v>
      </c>
      <c r="K10168" s="11"/>
      <c r="L10168" s="11"/>
      <c r="M10168" s="11"/>
    </row>
    <row r="10169" spans="1:13">
      <c r="A10169" s="11"/>
      <c r="B10169" s="11"/>
      <c r="C10169" s="11"/>
      <c r="D10169" s="11"/>
      <c r="E10169" s="10" t="s">
        <v>3278</v>
      </c>
      <c r="F10169" s="14"/>
      <c r="G10169" s="20"/>
      <c r="H10169" s="20"/>
      <c r="I10169" s="20"/>
      <c r="J10169" s="12">
        <f>OR(F10169&lt;&gt;0,G10169&lt;&gt;0,H10169&lt;&gt;0,I10169&lt;&gt;0)*(F10169 + (F10169 = 0))*(G10169 + (G10169 = 0))*(H10169 + (H10169 = 0))*(I10169 + (I10169 = 0))</f>
        <v>0</v>
      </c>
      <c r="K10169" s="11"/>
      <c r="L10169" s="11"/>
      <c r="M10169" s="11"/>
    </row>
    <row r="10170" spans="1:13">
      <c r="A10170" s="11"/>
      <c r="B10170" s="11"/>
      <c r="C10170" s="11"/>
      <c r="D10170" s="11"/>
      <c r="E10170" s="10" t="s">
        <v>3754</v>
      </c>
      <c r="F10170" s="14">
        <v>4</v>
      </c>
      <c r="G10170" s="20">
        <v>2</v>
      </c>
      <c r="H10170" s="20">
        <v>0</v>
      </c>
      <c r="I10170" s="20">
        <v>0</v>
      </c>
      <c r="J10170" s="12">
        <f>OR(F10170&lt;&gt;0,G10170&lt;&gt;0,H10170&lt;&gt;0,I10170&lt;&gt;0)*(F10170 + (F10170 = 0))*(G10170 + (G10170 = 0))*(H10170 + (H10170 = 0))*(I10170 + (I10170 = 0))</f>
        <v>8</v>
      </c>
      <c r="K10170" s="11"/>
      <c r="L10170" s="11"/>
      <c r="M10170" s="11"/>
    </row>
    <row r="10171" spans="1:13">
      <c r="A10171" s="11"/>
      <c r="B10171" s="11"/>
      <c r="C10171" s="11"/>
      <c r="D10171" s="11"/>
      <c r="E10171" s="10" t="s">
        <v>3755</v>
      </c>
      <c r="F10171" s="14">
        <v>13</v>
      </c>
      <c r="G10171" s="20">
        <v>2</v>
      </c>
      <c r="H10171" s="20">
        <v>0</v>
      </c>
      <c r="I10171" s="20">
        <v>0</v>
      </c>
      <c r="J10171" s="12">
        <f>OR(F10171&lt;&gt;0,G10171&lt;&gt;0,H10171&lt;&gt;0,I10171&lt;&gt;0)*(F10171 + (F10171 = 0))*(G10171 + (G10171 = 0))*(H10171 + (H10171 = 0))*(I10171 + (I10171 = 0))</f>
        <v>26</v>
      </c>
      <c r="K10171" s="11"/>
      <c r="L10171" s="11"/>
      <c r="M10171" s="11"/>
    </row>
    <row r="10172" spans="1:13">
      <c r="A10172" s="11"/>
      <c r="B10172" s="11"/>
      <c r="C10172" s="11"/>
      <c r="D10172" s="11"/>
      <c r="E10172" s="10" t="s">
        <v>3756</v>
      </c>
      <c r="F10172" s="14">
        <v>12</v>
      </c>
      <c r="G10172" s="20">
        <v>2</v>
      </c>
      <c r="H10172" s="20">
        <v>0</v>
      </c>
      <c r="I10172" s="20">
        <v>0</v>
      </c>
      <c r="J10172" s="12">
        <f>OR(F10172&lt;&gt;0,G10172&lt;&gt;0,H10172&lt;&gt;0,I10172&lt;&gt;0)*(F10172 + (F10172 = 0))*(G10172 + (G10172 = 0))*(H10172 + (H10172 = 0))*(I10172 + (I10172 = 0))</f>
        <v>24</v>
      </c>
      <c r="K10172" s="11"/>
      <c r="L10172" s="11"/>
      <c r="M10172" s="11"/>
    </row>
    <row r="10173" spans="1:13">
      <c r="A10173" s="11"/>
      <c r="B10173" s="11"/>
      <c r="C10173" s="11"/>
      <c r="D10173" s="11"/>
      <c r="E10173" s="10" t="s">
        <v>3757</v>
      </c>
      <c r="F10173" s="14">
        <v>14</v>
      </c>
      <c r="G10173" s="20">
        <v>2</v>
      </c>
      <c r="H10173" s="20">
        <v>0</v>
      </c>
      <c r="I10173" s="20">
        <v>0</v>
      </c>
      <c r="J10173" s="12">
        <f>OR(F10173&lt;&gt;0,G10173&lt;&gt;0,H10173&lt;&gt;0,I10173&lt;&gt;0)*(F10173 + (F10173 = 0))*(G10173 + (G10173 = 0))*(H10173 + (H10173 = 0))*(I10173 + (I10173 = 0))</f>
        <v>28</v>
      </c>
      <c r="K10173" s="11"/>
      <c r="L10173" s="11"/>
      <c r="M10173" s="11"/>
    </row>
    <row r="10174" spans="1:13">
      <c r="A10174" s="11"/>
      <c r="B10174" s="11"/>
      <c r="C10174" s="11"/>
      <c r="D10174" s="11"/>
      <c r="E10174" s="10" t="s">
        <v>3758</v>
      </c>
      <c r="F10174" s="14">
        <v>14</v>
      </c>
      <c r="G10174" s="20">
        <v>2</v>
      </c>
      <c r="H10174" s="20">
        <v>0</v>
      </c>
      <c r="I10174" s="20">
        <v>0</v>
      </c>
      <c r="J10174" s="12">
        <f>OR(F10174&lt;&gt;0,G10174&lt;&gt;0,H10174&lt;&gt;0,I10174&lt;&gt;0)*(F10174 + (F10174 = 0))*(G10174 + (G10174 = 0))*(H10174 + (H10174 = 0))*(I10174 + (I10174 = 0))</f>
        <v>28</v>
      </c>
      <c r="K10174" s="11"/>
      <c r="L10174" s="11"/>
      <c r="M10174" s="11"/>
    </row>
    <row r="10175" spans="1:13">
      <c r="A10175" s="11"/>
      <c r="B10175" s="11"/>
      <c r="C10175" s="11"/>
      <c r="D10175" s="11"/>
      <c r="E10175" s="10" t="s">
        <v>3759</v>
      </c>
      <c r="F10175" s="14">
        <v>14</v>
      </c>
      <c r="G10175" s="20">
        <v>2</v>
      </c>
      <c r="H10175" s="20">
        <v>0</v>
      </c>
      <c r="I10175" s="20">
        <v>0</v>
      </c>
      <c r="J10175" s="12">
        <f>OR(F10175&lt;&gt;0,G10175&lt;&gt;0,H10175&lt;&gt;0,I10175&lt;&gt;0)*(F10175 + (F10175 = 0))*(G10175 + (G10175 = 0))*(H10175 + (H10175 = 0))*(I10175 + (I10175 = 0))</f>
        <v>28</v>
      </c>
      <c r="K10175" s="11"/>
      <c r="L10175" s="11"/>
      <c r="M10175" s="11"/>
    </row>
    <row r="10176" spans="1:13">
      <c r="A10176" s="11"/>
      <c r="B10176" s="11"/>
      <c r="C10176" s="11"/>
      <c r="D10176" s="11"/>
      <c r="E10176" s="10" t="s">
        <v>3760</v>
      </c>
      <c r="F10176" s="14">
        <v>13</v>
      </c>
      <c r="G10176" s="20">
        <v>2</v>
      </c>
      <c r="H10176" s="20">
        <v>0</v>
      </c>
      <c r="I10176" s="20">
        <v>0</v>
      </c>
      <c r="J10176" s="12">
        <f>OR(F10176&lt;&gt;0,G10176&lt;&gt;0,H10176&lt;&gt;0,I10176&lt;&gt;0)*(F10176 + (F10176 = 0))*(G10176 + (G10176 = 0))*(H10176 + (H10176 = 0))*(I10176 + (I10176 = 0))</f>
        <v>26</v>
      </c>
      <c r="K10176" s="11"/>
      <c r="L10176" s="11"/>
      <c r="M10176" s="11"/>
    </row>
    <row r="10177" spans="1:13">
      <c r="A10177" s="11"/>
      <c r="B10177" s="11"/>
      <c r="C10177" s="11"/>
      <c r="D10177" s="11"/>
      <c r="E10177" s="11"/>
      <c r="F10177" s="11"/>
      <c r="G10177" s="11"/>
      <c r="H10177" s="11"/>
      <c r="I10177" s="11"/>
      <c r="J10177" s="16" t="s">
        <v>3770</v>
      </c>
      <c r="K10177" s="17">
        <f>SUM(J10160:J10176)*1</f>
        <v>332</v>
      </c>
      <c r="L10177" s="15">
        <v>4.4400000000000004</v>
      </c>
      <c r="M10177" s="18">
        <f>ROUND(K10177*L10177,2)</f>
        <v>1474.08</v>
      </c>
    </row>
    <row r="10178" spans="1:13" ht="0.95" customHeight="1">
      <c r="A10178" s="19"/>
      <c r="B10178" s="19"/>
      <c r="C10178" s="19"/>
      <c r="D10178" s="19"/>
      <c r="E10178" s="19"/>
      <c r="F10178" s="19"/>
      <c r="G10178" s="19"/>
      <c r="H10178" s="19"/>
      <c r="I10178" s="19"/>
      <c r="J10178" s="19"/>
      <c r="K10178" s="19"/>
      <c r="L10178" s="19"/>
      <c r="M10178" s="19"/>
    </row>
    <row r="10179" spans="1:13" s="1" customFormat="1">
      <c r="A10179" s="40" t="s">
        <v>3771</v>
      </c>
      <c r="B10179" s="16" t="s">
        <v>22</v>
      </c>
      <c r="C10179" s="16" t="s">
        <v>61</v>
      </c>
      <c r="D10179" s="16" t="s">
        <v>3772</v>
      </c>
      <c r="E10179" s="41"/>
      <c r="F10179" s="41"/>
      <c r="G10179" s="41"/>
      <c r="H10179" s="41"/>
      <c r="I10179" s="41"/>
      <c r="J10179" s="41"/>
      <c r="K10179" s="17">
        <f>K10197</f>
        <v>5179</v>
      </c>
      <c r="L10179" s="18">
        <f>L10197</f>
        <v>5.4</v>
      </c>
      <c r="M10179" s="18">
        <f>M10197</f>
        <v>27966.6</v>
      </c>
    </row>
    <row r="10180" spans="1:13">
      <c r="A10180" s="11"/>
      <c r="B10180" s="11"/>
      <c r="C10180" s="11"/>
      <c r="D10180" s="10" t="s">
        <v>3773</v>
      </c>
      <c r="E10180" s="11"/>
      <c r="F10180" s="11"/>
      <c r="G10180" s="11"/>
      <c r="H10180" s="11"/>
      <c r="I10180" s="11"/>
      <c r="J10180" s="11"/>
      <c r="K10180" s="11"/>
      <c r="L10180" s="11"/>
      <c r="M10180" s="11"/>
    </row>
    <row r="10181" spans="1:13">
      <c r="A10181" s="11"/>
      <c r="B10181" s="11"/>
      <c r="C10181" s="11"/>
      <c r="D10181" s="11"/>
      <c r="E10181" s="10" t="s">
        <v>3277</v>
      </c>
      <c r="F10181" s="14"/>
      <c r="G10181" s="20"/>
      <c r="H10181" s="20"/>
      <c r="I10181" s="20"/>
      <c r="J10181" s="12">
        <f>OR(F10181&lt;&gt;0,G10181&lt;&gt;0,H10181&lt;&gt;0,I10181&lt;&gt;0)*(F10181 + (F10181 = 0))*(G10181 + (G10181 = 0))*(H10181 + (H10181 = 0))*(I10181 + (I10181 = 0))</f>
        <v>0</v>
      </c>
      <c r="K10181" s="11"/>
      <c r="L10181" s="11"/>
      <c r="M10181" s="11"/>
    </row>
    <row r="10182" spans="1:13">
      <c r="A10182" s="11"/>
      <c r="B10182" s="11"/>
      <c r="C10182" s="11"/>
      <c r="D10182" s="11"/>
      <c r="E10182" s="10" t="s">
        <v>3747</v>
      </c>
      <c r="F10182" s="14">
        <v>1</v>
      </c>
      <c r="G10182" s="20">
        <v>60</v>
      </c>
      <c r="H10182" s="20">
        <v>0</v>
      </c>
      <c r="I10182" s="20">
        <v>0</v>
      </c>
      <c r="J10182" s="12">
        <f>OR(F10182&lt;&gt;0,G10182&lt;&gt;0,H10182&lt;&gt;0,I10182&lt;&gt;0)*(F10182 + (F10182 = 0))*(G10182 + (G10182 = 0))*(H10182 + (H10182 = 0))*(I10182 + (I10182 = 0))</f>
        <v>60</v>
      </c>
      <c r="K10182" s="11"/>
      <c r="L10182" s="11"/>
      <c r="M10182" s="11"/>
    </row>
    <row r="10183" spans="1:13">
      <c r="A10183" s="11"/>
      <c r="B10183" s="11"/>
      <c r="C10183" s="11"/>
      <c r="D10183" s="11"/>
      <c r="E10183" s="10" t="s">
        <v>3748</v>
      </c>
      <c r="F10183" s="14">
        <v>1</v>
      </c>
      <c r="G10183" s="20">
        <v>300</v>
      </c>
      <c r="H10183" s="20">
        <v>0</v>
      </c>
      <c r="I10183" s="20">
        <v>0</v>
      </c>
      <c r="J10183" s="12">
        <f>OR(F10183&lt;&gt;0,G10183&lt;&gt;0,H10183&lt;&gt;0,I10183&lt;&gt;0)*(F10183 + (F10183 = 0))*(G10183 + (G10183 = 0))*(H10183 + (H10183 = 0))*(I10183 + (I10183 = 0))</f>
        <v>300</v>
      </c>
      <c r="K10183" s="11"/>
      <c r="L10183" s="11"/>
      <c r="M10183" s="11"/>
    </row>
    <row r="10184" spans="1:13">
      <c r="A10184" s="11"/>
      <c r="B10184" s="11"/>
      <c r="C10184" s="11"/>
      <c r="D10184" s="11"/>
      <c r="E10184" s="10" t="s">
        <v>3749</v>
      </c>
      <c r="F10184" s="14">
        <v>1</v>
      </c>
      <c r="G10184" s="20">
        <v>520</v>
      </c>
      <c r="H10184" s="20">
        <v>0</v>
      </c>
      <c r="I10184" s="20">
        <v>0</v>
      </c>
      <c r="J10184" s="12">
        <f>OR(F10184&lt;&gt;0,G10184&lt;&gt;0,H10184&lt;&gt;0,I10184&lt;&gt;0)*(F10184 + (F10184 = 0))*(G10184 + (G10184 = 0))*(H10184 + (H10184 = 0))*(I10184 + (I10184 = 0))</f>
        <v>520</v>
      </c>
      <c r="K10184" s="11"/>
      <c r="L10184" s="11"/>
      <c r="M10184" s="11"/>
    </row>
    <row r="10185" spans="1:13">
      <c r="A10185" s="11"/>
      <c r="B10185" s="11"/>
      <c r="C10185" s="11"/>
      <c r="D10185" s="11"/>
      <c r="E10185" s="10" t="s">
        <v>3750</v>
      </c>
      <c r="F10185" s="14">
        <v>1</v>
      </c>
      <c r="G10185" s="20">
        <v>700</v>
      </c>
      <c r="H10185" s="20">
        <v>0</v>
      </c>
      <c r="I10185" s="20">
        <v>0</v>
      </c>
      <c r="J10185" s="12">
        <f>OR(F10185&lt;&gt;0,G10185&lt;&gt;0,H10185&lt;&gt;0,I10185&lt;&gt;0)*(F10185 + (F10185 = 0))*(G10185 + (G10185 = 0))*(H10185 + (H10185 = 0))*(I10185 + (I10185 = 0))</f>
        <v>700</v>
      </c>
      <c r="K10185" s="11"/>
      <c r="L10185" s="11"/>
      <c r="M10185" s="11"/>
    </row>
    <row r="10186" spans="1:13">
      <c r="A10186" s="11"/>
      <c r="B10186" s="11"/>
      <c r="C10186" s="11"/>
      <c r="D10186" s="11"/>
      <c r="E10186" s="10" t="s">
        <v>3751</v>
      </c>
      <c r="F10186" s="14">
        <v>1</v>
      </c>
      <c r="G10186" s="20">
        <v>460</v>
      </c>
      <c r="H10186" s="20">
        <v>0</v>
      </c>
      <c r="I10186" s="20">
        <v>0</v>
      </c>
      <c r="J10186" s="12">
        <f>OR(F10186&lt;&gt;0,G10186&lt;&gt;0,H10186&lt;&gt;0,I10186&lt;&gt;0)*(F10186 + (F10186 = 0))*(G10186 + (G10186 = 0))*(H10186 + (H10186 = 0))*(I10186 + (I10186 = 0))</f>
        <v>460</v>
      </c>
      <c r="K10186" s="11"/>
      <c r="L10186" s="11"/>
      <c r="M10186" s="11"/>
    </row>
    <row r="10187" spans="1:13">
      <c r="A10187" s="11"/>
      <c r="B10187" s="11"/>
      <c r="C10187" s="11"/>
      <c r="D10187" s="11"/>
      <c r="E10187" s="10" t="s">
        <v>3752</v>
      </c>
      <c r="F10187" s="14">
        <v>1</v>
      </c>
      <c r="G10187" s="20">
        <v>240</v>
      </c>
      <c r="H10187" s="20">
        <v>0</v>
      </c>
      <c r="I10187" s="20">
        <v>0</v>
      </c>
      <c r="J10187" s="12">
        <f>OR(F10187&lt;&gt;0,G10187&lt;&gt;0,H10187&lt;&gt;0,I10187&lt;&gt;0)*(F10187 + (F10187 = 0))*(G10187 + (G10187 = 0))*(H10187 + (H10187 = 0))*(I10187 + (I10187 = 0))</f>
        <v>240</v>
      </c>
      <c r="K10187" s="11"/>
      <c r="L10187" s="11"/>
      <c r="M10187" s="11"/>
    </row>
    <row r="10188" spans="1:13">
      <c r="A10188" s="11"/>
      <c r="B10188" s="11"/>
      <c r="C10188" s="11"/>
      <c r="D10188" s="11"/>
      <c r="E10188" s="10" t="s">
        <v>3753</v>
      </c>
      <c r="F10188" s="14">
        <v>1</v>
      </c>
      <c r="G10188" s="20">
        <v>270</v>
      </c>
      <c r="H10188" s="20">
        <v>0</v>
      </c>
      <c r="I10188" s="20">
        <v>0</v>
      </c>
      <c r="J10188" s="12">
        <f>OR(F10188&lt;&gt;0,G10188&lt;&gt;0,H10188&lt;&gt;0,I10188&lt;&gt;0)*(F10188 + (F10188 = 0))*(G10188 + (G10188 = 0))*(H10188 + (H10188 = 0))*(I10188 + (I10188 = 0))</f>
        <v>270</v>
      </c>
      <c r="K10188" s="11"/>
      <c r="L10188" s="11"/>
      <c r="M10188" s="11"/>
    </row>
    <row r="10189" spans="1:13">
      <c r="A10189" s="11"/>
      <c r="B10189" s="11"/>
      <c r="C10189" s="11"/>
      <c r="D10189" s="11"/>
      <c r="E10189" s="10" t="s">
        <v>3278</v>
      </c>
      <c r="F10189" s="14"/>
      <c r="G10189" s="20"/>
      <c r="H10189" s="20"/>
      <c r="I10189" s="20"/>
      <c r="J10189" s="12">
        <f>OR(F10189&lt;&gt;0,G10189&lt;&gt;0,H10189&lt;&gt;0,I10189&lt;&gt;0)*(F10189 + (F10189 = 0))*(G10189 + (G10189 = 0))*(H10189 + (H10189 = 0))*(I10189 + (I10189 = 0))</f>
        <v>0</v>
      </c>
      <c r="K10189" s="11"/>
      <c r="L10189" s="11"/>
      <c r="M10189" s="11"/>
    </row>
    <row r="10190" spans="1:13">
      <c r="A10190" s="11"/>
      <c r="B10190" s="11"/>
      <c r="C10190" s="11"/>
      <c r="D10190" s="11"/>
      <c r="E10190" s="10" t="s">
        <v>3754</v>
      </c>
      <c r="F10190" s="14">
        <v>1</v>
      </c>
      <c r="G10190" s="20">
        <v>60</v>
      </c>
      <c r="H10190" s="20">
        <v>0</v>
      </c>
      <c r="I10190" s="20">
        <v>0</v>
      </c>
      <c r="J10190" s="12">
        <f>OR(F10190&lt;&gt;0,G10190&lt;&gt;0,H10190&lt;&gt;0,I10190&lt;&gt;0)*(F10190 + (F10190 = 0))*(G10190 + (G10190 = 0))*(H10190 + (H10190 = 0))*(I10190 + (I10190 = 0))</f>
        <v>60</v>
      </c>
      <c r="K10190" s="11"/>
      <c r="L10190" s="11"/>
      <c r="M10190" s="11"/>
    </row>
    <row r="10191" spans="1:13">
      <c r="A10191" s="11"/>
      <c r="B10191" s="11"/>
      <c r="C10191" s="11"/>
      <c r="D10191" s="11"/>
      <c r="E10191" s="10" t="s">
        <v>3755</v>
      </c>
      <c r="F10191" s="14">
        <v>1</v>
      </c>
      <c r="G10191" s="20">
        <v>300</v>
      </c>
      <c r="H10191" s="20">
        <v>0</v>
      </c>
      <c r="I10191" s="20">
        <v>0</v>
      </c>
      <c r="J10191" s="12">
        <f>OR(F10191&lt;&gt;0,G10191&lt;&gt;0,H10191&lt;&gt;0,I10191&lt;&gt;0)*(F10191 + (F10191 = 0))*(G10191 + (G10191 = 0))*(H10191 + (H10191 = 0))*(I10191 + (I10191 = 0))</f>
        <v>300</v>
      </c>
      <c r="K10191" s="11"/>
      <c r="L10191" s="11"/>
      <c r="M10191" s="11"/>
    </row>
    <row r="10192" spans="1:13">
      <c r="A10192" s="11"/>
      <c r="B10192" s="11"/>
      <c r="C10192" s="11"/>
      <c r="D10192" s="11"/>
      <c r="E10192" s="10" t="s">
        <v>3756</v>
      </c>
      <c r="F10192" s="14">
        <v>1</v>
      </c>
      <c r="G10192" s="20">
        <v>529</v>
      </c>
      <c r="H10192" s="20">
        <v>0</v>
      </c>
      <c r="I10192" s="20">
        <v>0</v>
      </c>
      <c r="J10192" s="12">
        <f>OR(F10192&lt;&gt;0,G10192&lt;&gt;0,H10192&lt;&gt;0,I10192&lt;&gt;0)*(F10192 + (F10192 = 0))*(G10192 + (G10192 = 0))*(H10192 + (H10192 = 0))*(I10192 + (I10192 = 0))</f>
        <v>529</v>
      </c>
      <c r="K10192" s="11"/>
      <c r="L10192" s="11"/>
      <c r="M10192" s="11"/>
    </row>
    <row r="10193" spans="1:13">
      <c r="A10193" s="11"/>
      <c r="B10193" s="11"/>
      <c r="C10193" s="11"/>
      <c r="D10193" s="11"/>
      <c r="E10193" s="10" t="s">
        <v>3757</v>
      </c>
      <c r="F10193" s="14">
        <v>1</v>
      </c>
      <c r="G10193" s="20">
        <v>720</v>
      </c>
      <c r="H10193" s="20">
        <v>0</v>
      </c>
      <c r="I10193" s="20">
        <v>0</v>
      </c>
      <c r="J10193" s="12">
        <f>OR(F10193&lt;&gt;0,G10193&lt;&gt;0,H10193&lt;&gt;0,I10193&lt;&gt;0)*(F10193 + (F10193 = 0))*(G10193 + (G10193 = 0))*(H10193 + (H10193 = 0))*(I10193 + (I10193 = 0))</f>
        <v>720</v>
      </c>
      <c r="K10193" s="11"/>
      <c r="L10193" s="11"/>
      <c r="M10193" s="11"/>
    </row>
    <row r="10194" spans="1:13">
      <c r="A10194" s="11"/>
      <c r="B10194" s="11"/>
      <c r="C10194" s="11"/>
      <c r="D10194" s="11"/>
      <c r="E10194" s="10" t="s">
        <v>3758</v>
      </c>
      <c r="F10194" s="14">
        <v>1</v>
      </c>
      <c r="G10194" s="20">
        <v>480</v>
      </c>
      <c r="H10194" s="20">
        <v>0</v>
      </c>
      <c r="I10194" s="20">
        <v>0</v>
      </c>
      <c r="J10194" s="12">
        <f>OR(F10194&lt;&gt;0,G10194&lt;&gt;0,H10194&lt;&gt;0,I10194&lt;&gt;0)*(F10194 + (F10194 = 0))*(G10194 + (G10194 = 0))*(H10194 + (H10194 = 0))*(I10194 + (I10194 = 0))</f>
        <v>480</v>
      </c>
      <c r="K10194" s="11"/>
      <c r="L10194" s="11"/>
      <c r="M10194" s="11"/>
    </row>
    <row r="10195" spans="1:13">
      <c r="A10195" s="11"/>
      <c r="B10195" s="11"/>
      <c r="C10195" s="11"/>
      <c r="D10195" s="11"/>
      <c r="E10195" s="10" t="s">
        <v>3759</v>
      </c>
      <c r="F10195" s="14">
        <v>1</v>
      </c>
      <c r="G10195" s="20">
        <v>260</v>
      </c>
      <c r="H10195" s="20">
        <v>0</v>
      </c>
      <c r="I10195" s="20">
        <v>0</v>
      </c>
      <c r="J10195" s="12">
        <f>OR(F10195&lt;&gt;0,G10195&lt;&gt;0,H10195&lt;&gt;0,I10195&lt;&gt;0)*(F10195 + (F10195 = 0))*(G10195 + (G10195 = 0))*(H10195 + (H10195 = 0))*(I10195 + (I10195 = 0))</f>
        <v>260</v>
      </c>
      <c r="K10195" s="11"/>
      <c r="L10195" s="11"/>
      <c r="M10195" s="11"/>
    </row>
    <row r="10196" spans="1:13">
      <c r="A10196" s="11"/>
      <c r="B10196" s="11"/>
      <c r="C10196" s="11"/>
      <c r="D10196" s="11"/>
      <c r="E10196" s="10" t="s">
        <v>3760</v>
      </c>
      <c r="F10196" s="14">
        <v>1</v>
      </c>
      <c r="G10196" s="20">
        <v>280</v>
      </c>
      <c r="H10196" s="20">
        <v>0</v>
      </c>
      <c r="I10196" s="20">
        <v>0</v>
      </c>
      <c r="J10196" s="12">
        <f>OR(F10196&lt;&gt;0,G10196&lt;&gt;0,H10196&lt;&gt;0,I10196&lt;&gt;0)*(F10196 + (F10196 = 0))*(G10196 + (G10196 = 0))*(H10196 + (H10196 = 0))*(I10196 + (I10196 = 0))</f>
        <v>280</v>
      </c>
      <c r="K10196" s="11"/>
      <c r="L10196" s="11"/>
      <c r="M10196" s="11"/>
    </row>
    <row r="10197" spans="1:13">
      <c r="A10197" s="11"/>
      <c r="B10197" s="11"/>
      <c r="C10197" s="11"/>
      <c r="D10197" s="11"/>
      <c r="E10197" s="11"/>
      <c r="F10197" s="11"/>
      <c r="G10197" s="11"/>
      <c r="H10197" s="11"/>
      <c r="I10197" s="11"/>
      <c r="J10197" s="16" t="s">
        <v>3774</v>
      </c>
      <c r="K10197" s="17">
        <f>SUM(J10181:J10196)*1</f>
        <v>5179</v>
      </c>
      <c r="L10197" s="15">
        <v>5.4</v>
      </c>
      <c r="M10197" s="18">
        <f>ROUND(K10197*L10197,2)</f>
        <v>27966.6</v>
      </c>
    </row>
    <row r="10198" spans="1:13" ht="0.95" customHeight="1">
      <c r="A10198" s="19"/>
      <c r="B10198" s="19"/>
      <c r="C10198" s="19"/>
      <c r="D10198" s="19"/>
      <c r="E10198" s="19"/>
      <c r="F10198" s="19"/>
      <c r="G10198" s="19"/>
      <c r="H10198" s="19"/>
      <c r="I10198" s="19"/>
      <c r="J10198" s="19"/>
      <c r="K10198" s="19"/>
      <c r="L10198" s="19"/>
      <c r="M10198" s="19"/>
    </row>
    <row r="10199" spans="1:13">
      <c r="A10199" s="11"/>
      <c r="B10199" s="11"/>
      <c r="C10199" s="11"/>
      <c r="D10199" s="11"/>
      <c r="E10199" s="11"/>
      <c r="F10199" s="11"/>
      <c r="G10199" s="11"/>
      <c r="H10199" s="11"/>
      <c r="I10199" s="11"/>
      <c r="J10199" s="16" t="s">
        <v>3775</v>
      </c>
      <c r="K10199" s="20">
        <v>1</v>
      </c>
      <c r="L10199" s="18">
        <f>M10118+M10138+M10158+M10179</f>
        <v>92505.74</v>
      </c>
      <c r="M10199" s="18">
        <f>ROUND(K10199*L10199,2)</f>
        <v>92505.74</v>
      </c>
    </row>
    <row r="10200" spans="1:13" ht="0.95" customHeight="1">
      <c r="A10200" s="19"/>
      <c r="B10200" s="19"/>
      <c r="C10200" s="19"/>
      <c r="D10200" s="19"/>
      <c r="E10200" s="19"/>
      <c r="F10200" s="19"/>
      <c r="G10200" s="19"/>
      <c r="H10200" s="19"/>
      <c r="I10200" s="19"/>
      <c r="J10200" s="19"/>
      <c r="K10200" s="19"/>
      <c r="L10200" s="19"/>
      <c r="M10200" s="19"/>
    </row>
    <row r="10201" spans="1:13">
      <c r="A10201" s="11"/>
      <c r="B10201" s="11"/>
      <c r="C10201" s="11"/>
      <c r="D10201" s="11"/>
      <c r="E10201" s="11"/>
      <c r="F10201" s="11"/>
      <c r="G10201" s="11"/>
      <c r="H10201" s="11"/>
      <c r="I10201" s="11"/>
      <c r="J10201" s="16" t="s">
        <v>3776</v>
      </c>
      <c r="K10201" s="20">
        <v>1</v>
      </c>
      <c r="L10201" s="18">
        <f>M10117</f>
        <v>92505.74</v>
      </c>
      <c r="M10201" s="18">
        <f>ROUND(K10201*L10201,2)</f>
        <v>92505.74</v>
      </c>
    </row>
    <row r="10202" spans="1:13" ht="0.95" customHeight="1">
      <c r="A10202" s="19"/>
      <c r="B10202" s="19"/>
      <c r="C10202" s="19"/>
      <c r="D10202" s="19"/>
      <c r="E10202" s="19"/>
      <c r="F10202" s="19"/>
      <c r="G10202" s="19"/>
      <c r="H10202" s="19"/>
      <c r="I10202" s="19"/>
      <c r="J10202" s="19"/>
      <c r="K10202" s="19"/>
      <c r="L10202" s="19"/>
      <c r="M10202" s="19"/>
    </row>
    <row r="10203" spans="1:13">
      <c r="A10203" s="29" t="s">
        <v>3777</v>
      </c>
      <c r="B10203" s="29" t="s">
        <v>16</v>
      </c>
      <c r="C10203" s="29" t="s">
        <v>17</v>
      </c>
      <c r="D10203" s="29" t="s">
        <v>3778</v>
      </c>
      <c r="E10203" s="30"/>
      <c r="F10203" s="30"/>
      <c r="G10203" s="30"/>
      <c r="H10203" s="30"/>
      <c r="I10203" s="30"/>
      <c r="J10203" s="30"/>
      <c r="K10203" s="31">
        <f>K10295</f>
        <v>1</v>
      </c>
      <c r="L10203" s="32">
        <f>L10295</f>
        <v>263954.32</v>
      </c>
      <c r="M10203" s="32">
        <f>M10295</f>
        <v>263954.32</v>
      </c>
    </row>
    <row r="10204" spans="1:13">
      <c r="A10204" s="33" t="s">
        <v>3779</v>
      </c>
      <c r="B10204" s="33" t="s">
        <v>16</v>
      </c>
      <c r="C10204" s="33" t="s">
        <v>17</v>
      </c>
      <c r="D10204" s="33" t="s">
        <v>2040</v>
      </c>
      <c r="E10204" s="34"/>
      <c r="F10204" s="34"/>
      <c r="G10204" s="34"/>
      <c r="H10204" s="34"/>
      <c r="I10204" s="34"/>
      <c r="J10204" s="34"/>
      <c r="K10204" s="35">
        <f>K10293</f>
        <v>1</v>
      </c>
      <c r="L10204" s="36">
        <f>L10293</f>
        <v>263954.32</v>
      </c>
      <c r="M10204" s="36">
        <f>M10293</f>
        <v>263954.32</v>
      </c>
    </row>
    <row r="10205" spans="1:13" s="1" customFormat="1">
      <c r="A10205" s="40" t="s">
        <v>3780</v>
      </c>
      <c r="B10205" s="16" t="s">
        <v>22</v>
      </c>
      <c r="C10205" s="16" t="s">
        <v>61</v>
      </c>
      <c r="D10205" s="16" t="s">
        <v>3781</v>
      </c>
      <c r="E10205" s="41"/>
      <c r="F10205" s="41"/>
      <c r="G10205" s="41"/>
      <c r="H10205" s="41"/>
      <c r="I10205" s="41"/>
      <c r="J10205" s="41"/>
      <c r="K10205" s="17">
        <f>K10216</f>
        <v>7</v>
      </c>
      <c r="L10205" s="18">
        <f>L10216</f>
        <v>9658.8799999999992</v>
      </c>
      <c r="M10205" s="18">
        <f>M10216</f>
        <v>67612.160000000003</v>
      </c>
    </row>
    <row r="10206" spans="1:13">
      <c r="A10206" s="11"/>
      <c r="B10206" s="11"/>
      <c r="C10206" s="11"/>
      <c r="D10206" s="10" t="s">
        <v>3782</v>
      </c>
      <c r="E10206" s="11"/>
      <c r="F10206" s="11"/>
      <c r="G10206" s="11"/>
      <c r="H10206" s="11"/>
      <c r="I10206" s="11"/>
      <c r="J10206" s="11"/>
      <c r="K10206" s="11"/>
      <c r="L10206" s="11"/>
      <c r="M10206" s="11"/>
    </row>
    <row r="10207" spans="1:13">
      <c r="A10207" s="11"/>
      <c r="B10207" s="11"/>
      <c r="C10207" s="11"/>
      <c r="D10207" s="11"/>
      <c r="E10207" s="10" t="s">
        <v>3277</v>
      </c>
      <c r="F10207" s="14"/>
      <c r="G10207" s="20"/>
      <c r="H10207" s="20"/>
      <c r="I10207" s="20"/>
      <c r="J10207" s="12">
        <f>OR(F10207&lt;&gt;0,G10207&lt;&gt;0,H10207&lt;&gt;0,I10207&lt;&gt;0)*(F10207 + (F10207 = 0))*(G10207 + (G10207 = 0))*(H10207 + (H10207 = 0))*(I10207 + (I10207 = 0))</f>
        <v>0</v>
      </c>
      <c r="K10207" s="11"/>
      <c r="L10207" s="11"/>
      <c r="M10207" s="11"/>
    </row>
    <row r="10208" spans="1:13">
      <c r="A10208" s="11"/>
      <c r="B10208" s="11"/>
      <c r="C10208" s="11"/>
      <c r="D10208" s="11"/>
      <c r="E10208" s="10" t="s">
        <v>3783</v>
      </c>
      <c r="F10208" s="14">
        <v>1</v>
      </c>
      <c r="G10208" s="20">
        <v>0</v>
      </c>
      <c r="H10208" s="20">
        <v>0</v>
      </c>
      <c r="I10208" s="20">
        <v>0</v>
      </c>
      <c r="J10208" s="12">
        <f>OR(F10208&lt;&gt;0,G10208&lt;&gt;0,H10208&lt;&gt;0,I10208&lt;&gt;0)*(F10208 + (F10208 = 0))*(G10208 + (G10208 = 0))*(H10208 + (H10208 = 0))*(I10208 + (I10208 = 0))</f>
        <v>1</v>
      </c>
      <c r="K10208" s="11"/>
      <c r="L10208" s="11"/>
      <c r="M10208" s="11"/>
    </row>
    <row r="10209" spans="1:13">
      <c r="A10209" s="11"/>
      <c r="B10209" s="11"/>
      <c r="C10209" s="11"/>
      <c r="D10209" s="11"/>
      <c r="E10209" s="10" t="s">
        <v>3784</v>
      </c>
      <c r="F10209" s="14">
        <v>1</v>
      </c>
      <c r="G10209" s="20">
        <v>0</v>
      </c>
      <c r="H10209" s="20">
        <v>0</v>
      </c>
      <c r="I10209" s="20">
        <v>0</v>
      </c>
      <c r="J10209" s="12">
        <f>OR(F10209&lt;&gt;0,G10209&lt;&gt;0,H10209&lt;&gt;0,I10209&lt;&gt;0)*(F10209 + (F10209 = 0))*(G10209 + (G10209 = 0))*(H10209 + (H10209 = 0))*(I10209 + (I10209 = 0))</f>
        <v>1</v>
      </c>
      <c r="K10209" s="11"/>
      <c r="L10209" s="11"/>
      <c r="M10209" s="11"/>
    </row>
    <row r="10210" spans="1:13">
      <c r="A10210" s="11"/>
      <c r="B10210" s="11"/>
      <c r="C10210" s="11"/>
      <c r="D10210" s="11"/>
      <c r="E10210" s="10" t="s">
        <v>3785</v>
      </c>
      <c r="F10210" s="14">
        <v>1</v>
      </c>
      <c r="G10210" s="20">
        <v>0</v>
      </c>
      <c r="H10210" s="20">
        <v>0</v>
      </c>
      <c r="I10210" s="20">
        <v>0</v>
      </c>
      <c r="J10210" s="12">
        <f>OR(F10210&lt;&gt;0,G10210&lt;&gt;0,H10210&lt;&gt;0,I10210&lt;&gt;0)*(F10210 + (F10210 = 0))*(G10210 + (G10210 = 0))*(H10210 + (H10210 = 0))*(I10210 + (I10210 = 0))</f>
        <v>1</v>
      </c>
      <c r="K10210" s="11"/>
      <c r="L10210" s="11"/>
      <c r="M10210" s="11"/>
    </row>
    <row r="10211" spans="1:13">
      <c r="A10211" s="11"/>
      <c r="B10211" s="11"/>
      <c r="C10211" s="11"/>
      <c r="D10211" s="11"/>
      <c r="E10211" s="10" t="s">
        <v>3278</v>
      </c>
      <c r="F10211" s="14"/>
      <c r="G10211" s="20"/>
      <c r="H10211" s="20"/>
      <c r="I10211" s="20"/>
      <c r="J10211" s="12">
        <f>OR(F10211&lt;&gt;0,G10211&lt;&gt;0,H10211&lt;&gt;0,I10211&lt;&gt;0)*(F10211 + (F10211 = 0))*(G10211 + (G10211 = 0))*(H10211 + (H10211 = 0))*(I10211 + (I10211 = 0))</f>
        <v>0</v>
      </c>
      <c r="K10211" s="11"/>
      <c r="L10211" s="11"/>
      <c r="M10211" s="11"/>
    </row>
    <row r="10212" spans="1:13">
      <c r="A10212" s="11"/>
      <c r="B10212" s="11"/>
      <c r="C10212" s="11"/>
      <c r="D10212" s="11"/>
      <c r="E10212" s="10" t="s">
        <v>3652</v>
      </c>
      <c r="F10212" s="14">
        <v>1</v>
      </c>
      <c r="G10212" s="20">
        <v>0</v>
      </c>
      <c r="H10212" s="20">
        <v>0</v>
      </c>
      <c r="I10212" s="20">
        <v>0</v>
      </c>
      <c r="J10212" s="12">
        <f>OR(F10212&lt;&gt;0,G10212&lt;&gt;0,H10212&lt;&gt;0,I10212&lt;&gt;0)*(F10212 + (F10212 = 0))*(G10212 + (G10212 = 0))*(H10212 + (H10212 = 0))*(I10212 + (I10212 = 0))</f>
        <v>1</v>
      </c>
      <c r="K10212" s="11"/>
      <c r="L10212" s="11"/>
      <c r="M10212" s="11"/>
    </row>
    <row r="10213" spans="1:13">
      <c r="A10213" s="11"/>
      <c r="B10213" s="11"/>
      <c r="C10213" s="11"/>
      <c r="D10213" s="11"/>
      <c r="E10213" s="10" t="s">
        <v>3657</v>
      </c>
      <c r="F10213" s="14">
        <v>1</v>
      </c>
      <c r="G10213" s="20">
        <v>0</v>
      </c>
      <c r="H10213" s="20">
        <v>0</v>
      </c>
      <c r="I10213" s="20">
        <v>0</v>
      </c>
      <c r="J10213" s="12">
        <f>OR(F10213&lt;&gt;0,G10213&lt;&gt;0,H10213&lt;&gt;0,I10213&lt;&gt;0)*(F10213 + (F10213 = 0))*(G10213 + (G10213 = 0))*(H10213 + (H10213 = 0))*(I10213 + (I10213 = 0))</f>
        <v>1</v>
      </c>
      <c r="K10213" s="11"/>
      <c r="L10213" s="11"/>
      <c r="M10213" s="11"/>
    </row>
    <row r="10214" spans="1:13">
      <c r="A10214" s="11"/>
      <c r="B10214" s="11"/>
      <c r="C10214" s="11"/>
      <c r="D10214" s="11"/>
      <c r="E10214" s="10" t="s">
        <v>3662</v>
      </c>
      <c r="F10214" s="14">
        <v>1</v>
      </c>
      <c r="G10214" s="20">
        <v>0</v>
      </c>
      <c r="H10214" s="20">
        <v>0</v>
      </c>
      <c r="I10214" s="20">
        <v>0</v>
      </c>
      <c r="J10214" s="12">
        <f>OR(F10214&lt;&gt;0,G10214&lt;&gt;0,H10214&lt;&gt;0,I10214&lt;&gt;0)*(F10214 + (F10214 = 0))*(G10214 + (G10214 = 0))*(H10214 + (H10214 = 0))*(I10214 + (I10214 = 0))</f>
        <v>1</v>
      </c>
      <c r="K10214" s="11"/>
      <c r="L10214" s="11"/>
      <c r="M10214" s="11"/>
    </row>
    <row r="10215" spans="1:13">
      <c r="A10215" s="11"/>
      <c r="B10215" s="11"/>
      <c r="C10215" s="11"/>
      <c r="D10215" s="11"/>
      <c r="E10215" s="10" t="s">
        <v>3667</v>
      </c>
      <c r="F10215" s="14">
        <v>1</v>
      </c>
      <c r="G10215" s="20">
        <v>0</v>
      </c>
      <c r="H10215" s="20">
        <v>0</v>
      </c>
      <c r="I10215" s="20">
        <v>0</v>
      </c>
      <c r="J10215" s="12">
        <f>OR(F10215&lt;&gt;0,G10215&lt;&gt;0,H10215&lt;&gt;0,I10215&lt;&gt;0)*(F10215 + (F10215 = 0))*(G10215 + (G10215 = 0))*(H10215 + (H10215 = 0))*(I10215 + (I10215 = 0))</f>
        <v>1</v>
      </c>
      <c r="K10215" s="11"/>
      <c r="L10215" s="11"/>
      <c r="M10215" s="11"/>
    </row>
    <row r="10216" spans="1:13">
      <c r="A10216" s="11"/>
      <c r="B10216" s="11"/>
      <c r="C10216" s="11"/>
      <c r="D10216" s="11"/>
      <c r="E10216" s="11"/>
      <c r="F10216" s="11"/>
      <c r="G10216" s="11"/>
      <c r="H10216" s="11"/>
      <c r="I10216" s="11"/>
      <c r="J10216" s="16" t="s">
        <v>3786</v>
      </c>
      <c r="K10216" s="17">
        <f>SUM(J10207:J10215)*1</f>
        <v>7</v>
      </c>
      <c r="L10216" s="15">
        <v>9658.8799999999992</v>
      </c>
      <c r="M10216" s="18">
        <f>ROUND(K10216*L10216,2)</f>
        <v>67612.160000000003</v>
      </c>
    </row>
    <row r="10217" spans="1:13" ht="0.95" customHeight="1">
      <c r="A10217" s="19"/>
      <c r="B10217" s="19"/>
      <c r="C10217" s="19"/>
      <c r="D10217" s="19"/>
      <c r="E10217" s="19"/>
      <c r="F10217" s="19"/>
      <c r="G10217" s="19"/>
      <c r="H10217" s="19"/>
      <c r="I10217" s="19"/>
      <c r="J10217" s="19"/>
      <c r="K10217" s="19"/>
      <c r="L10217" s="19"/>
      <c r="M10217" s="19"/>
    </row>
    <row r="10218" spans="1:13" s="1" customFormat="1">
      <c r="A10218" s="40" t="s">
        <v>3787</v>
      </c>
      <c r="B10218" s="16" t="s">
        <v>22</v>
      </c>
      <c r="C10218" s="16" t="s">
        <v>61</v>
      </c>
      <c r="D10218" s="16" t="s">
        <v>3788</v>
      </c>
      <c r="E10218" s="41"/>
      <c r="F10218" s="41"/>
      <c r="G10218" s="41"/>
      <c r="H10218" s="41"/>
      <c r="I10218" s="41"/>
      <c r="J10218" s="41"/>
      <c r="K10218" s="17">
        <f>K10223</f>
        <v>15</v>
      </c>
      <c r="L10218" s="18">
        <f>L10223</f>
        <v>1176.22</v>
      </c>
      <c r="M10218" s="18">
        <f>M10223</f>
        <v>17643.3</v>
      </c>
    </row>
    <row r="10219" spans="1:13">
      <c r="A10219" s="11"/>
      <c r="B10219" s="11"/>
      <c r="C10219" s="11"/>
      <c r="D10219" s="10" t="s">
        <v>3789</v>
      </c>
      <c r="E10219" s="11"/>
      <c r="F10219" s="11"/>
      <c r="G10219" s="11"/>
      <c r="H10219" s="11"/>
      <c r="I10219" s="11"/>
      <c r="J10219" s="11"/>
      <c r="K10219" s="11"/>
      <c r="L10219" s="11"/>
      <c r="M10219" s="11"/>
    </row>
    <row r="10220" spans="1:13">
      <c r="A10220" s="11"/>
      <c r="B10220" s="11"/>
      <c r="C10220" s="11"/>
      <c r="D10220" s="11"/>
      <c r="E10220" s="10" t="s">
        <v>3790</v>
      </c>
      <c r="F10220" s="14">
        <v>7</v>
      </c>
      <c r="G10220" s="20">
        <v>0</v>
      </c>
      <c r="H10220" s="20">
        <v>0</v>
      </c>
      <c r="I10220" s="20">
        <v>0</v>
      </c>
      <c r="J10220" s="12">
        <f>OR(F10220&lt;&gt;0,G10220&lt;&gt;0,H10220&lt;&gt;0,I10220&lt;&gt;0)*(F10220 + (F10220 = 0))*(G10220 + (G10220 = 0))*(H10220 + (H10220 = 0))*(I10220 + (I10220 = 0))</f>
        <v>7</v>
      </c>
      <c r="K10220" s="11"/>
      <c r="L10220" s="11"/>
      <c r="M10220" s="11"/>
    </row>
    <row r="10221" spans="1:13">
      <c r="A10221" s="11"/>
      <c r="B10221" s="11"/>
      <c r="C10221" s="11"/>
      <c r="D10221" s="11"/>
      <c r="E10221" s="10" t="s">
        <v>3791</v>
      </c>
      <c r="F10221" s="14">
        <v>8</v>
      </c>
      <c r="G10221" s="20">
        <v>0</v>
      </c>
      <c r="H10221" s="20">
        <v>0</v>
      </c>
      <c r="I10221" s="20">
        <v>0</v>
      </c>
      <c r="J10221" s="12">
        <f>OR(F10221&lt;&gt;0,G10221&lt;&gt;0,H10221&lt;&gt;0,I10221&lt;&gt;0)*(F10221 + (F10221 = 0))*(G10221 + (G10221 = 0))*(H10221 + (H10221 = 0))*(I10221 + (I10221 = 0))</f>
        <v>8</v>
      </c>
      <c r="K10221" s="11"/>
      <c r="L10221" s="11"/>
      <c r="M10221" s="11"/>
    </row>
    <row r="10222" spans="1:13">
      <c r="A10222" s="11"/>
      <c r="B10222" s="11"/>
      <c r="C10222" s="11"/>
      <c r="D10222" s="11"/>
      <c r="E10222" s="10" t="s">
        <v>17</v>
      </c>
      <c r="F10222" s="14"/>
      <c r="G10222" s="20"/>
      <c r="H10222" s="20"/>
      <c r="I10222" s="20"/>
      <c r="J10222" s="12">
        <f>OR(F10222&lt;&gt;0,G10222&lt;&gt;0,H10222&lt;&gt;0,I10222&lt;&gt;0)*(F10222 + (F10222 = 0))*(G10222 + (G10222 = 0))*(H10222 + (H10222 = 0))*(I10222 + (I10222 = 0))</f>
        <v>0</v>
      </c>
      <c r="K10222" s="11"/>
      <c r="L10222" s="11"/>
      <c r="M10222" s="11"/>
    </row>
    <row r="10223" spans="1:13">
      <c r="A10223" s="11"/>
      <c r="B10223" s="11"/>
      <c r="C10223" s="11"/>
      <c r="D10223" s="11"/>
      <c r="E10223" s="11"/>
      <c r="F10223" s="11"/>
      <c r="G10223" s="11"/>
      <c r="H10223" s="11"/>
      <c r="I10223" s="11"/>
      <c r="J10223" s="16" t="s">
        <v>3792</v>
      </c>
      <c r="K10223" s="17">
        <f>SUM(J10220:J10222)*1</f>
        <v>15</v>
      </c>
      <c r="L10223" s="15">
        <v>1176.22</v>
      </c>
      <c r="M10223" s="18">
        <f>ROUND(K10223*L10223,2)</f>
        <v>17643.3</v>
      </c>
    </row>
    <row r="10224" spans="1:13" ht="0.95" customHeight="1">
      <c r="A10224" s="19"/>
      <c r="B10224" s="19"/>
      <c r="C10224" s="19"/>
      <c r="D10224" s="19"/>
      <c r="E10224" s="19"/>
      <c r="F10224" s="19"/>
      <c r="G10224" s="19"/>
      <c r="H10224" s="19"/>
      <c r="I10224" s="19"/>
      <c r="J10224" s="19"/>
      <c r="K10224" s="19"/>
      <c r="L10224" s="19"/>
      <c r="M10224" s="19"/>
    </row>
    <row r="10225" spans="1:13" s="1" customFormat="1">
      <c r="A10225" s="40" t="s">
        <v>3793</v>
      </c>
      <c r="B10225" s="16" t="s">
        <v>22</v>
      </c>
      <c r="C10225" s="16" t="s">
        <v>61</v>
      </c>
      <c r="D10225" s="16" t="s">
        <v>3794</v>
      </c>
      <c r="E10225" s="41"/>
      <c r="F10225" s="41"/>
      <c r="G10225" s="41"/>
      <c r="H10225" s="41"/>
      <c r="I10225" s="41"/>
      <c r="J10225" s="41"/>
      <c r="K10225" s="17">
        <f>K10245</f>
        <v>38</v>
      </c>
      <c r="L10225" s="18">
        <f>L10245</f>
        <v>4164.84</v>
      </c>
      <c r="M10225" s="18">
        <f>M10245</f>
        <v>158263.92000000001</v>
      </c>
    </row>
    <row r="10226" spans="1:13">
      <c r="A10226" s="11"/>
      <c r="B10226" s="11"/>
      <c r="C10226" s="11"/>
      <c r="D10226" s="10" t="s">
        <v>3795</v>
      </c>
      <c r="E10226" s="11"/>
      <c r="F10226" s="11"/>
      <c r="G10226" s="11"/>
      <c r="H10226" s="11"/>
      <c r="I10226" s="11"/>
      <c r="J10226" s="11"/>
      <c r="K10226" s="11"/>
      <c r="L10226" s="11"/>
      <c r="M10226" s="11"/>
    </row>
    <row r="10227" spans="1:13">
      <c r="A10227" s="11"/>
      <c r="B10227" s="11"/>
      <c r="C10227" s="11"/>
      <c r="D10227" s="11"/>
      <c r="E10227" s="10" t="s">
        <v>3277</v>
      </c>
      <c r="F10227" s="14"/>
      <c r="G10227" s="20"/>
      <c r="H10227" s="20"/>
      <c r="I10227" s="20"/>
      <c r="J10227" s="12">
        <f>OR(F10227&lt;&gt;0,G10227&lt;&gt;0,H10227&lt;&gt;0,I10227&lt;&gt;0)*(F10227 + (F10227 = 0))*(G10227 + (G10227 = 0))*(H10227 + (H10227 = 0))*(I10227 + (I10227 = 0))</f>
        <v>0</v>
      </c>
      <c r="K10227" s="11"/>
      <c r="L10227" s="11"/>
      <c r="M10227" s="11"/>
    </row>
    <row r="10228" spans="1:13">
      <c r="A10228" s="11"/>
      <c r="B10228" s="11"/>
      <c r="C10228" s="11"/>
      <c r="D10228" s="11"/>
      <c r="E10228" s="10" t="s">
        <v>3652</v>
      </c>
      <c r="F10228" s="14">
        <v>3</v>
      </c>
      <c r="G10228" s="20">
        <v>0</v>
      </c>
      <c r="H10228" s="20">
        <v>0</v>
      </c>
      <c r="I10228" s="20">
        <v>0</v>
      </c>
      <c r="J10228" s="12">
        <f>OR(F10228&lt;&gt;0,G10228&lt;&gt;0,H10228&lt;&gt;0,I10228&lt;&gt;0)*(F10228 + (F10228 = 0))*(G10228 + (G10228 = 0))*(H10228 + (H10228 = 0))*(I10228 + (I10228 = 0))</f>
        <v>3</v>
      </c>
      <c r="K10228" s="11"/>
      <c r="L10228" s="11"/>
      <c r="M10228" s="11"/>
    </row>
    <row r="10229" spans="1:13">
      <c r="A10229" s="11"/>
      <c r="B10229" s="11"/>
      <c r="C10229" s="11"/>
      <c r="D10229" s="11"/>
      <c r="E10229" s="10" t="s">
        <v>3783</v>
      </c>
      <c r="F10229" s="14">
        <v>2</v>
      </c>
      <c r="G10229" s="20">
        <v>0</v>
      </c>
      <c r="H10229" s="20">
        <v>0</v>
      </c>
      <c r="I10229" s="20">
        <v>0</v>
      </c>
      <c r="J10229" s="12">
        <f>OR(F10229&lt;&gt;0,G10229&lt;&gt;0,H10229&lt;&gt;0,I10229&lt;&gt;0)*(F10229 + (F10229 = 0))*(G10229 + (G10229 = 0))*(H10229 + (H10229 = 0))*(I10229 + (I10229 = 0))</f>
        <v>2</v>
      </c>
      <c r="K10229" s="11"/>
      <c r="L10229" s="11"/>
      <c r="M10229" s="11"/>
    </row>
    <row r="10230" spans="1:13">
      <c r="A10230" s="11"/>
      <c r="B10230" s="11"/>
      <c r="C10230" s="11"/>
      <c r="D10230" s="11"/>
      <c r="E10230" s="10" t="s">
        <v>3657</v>
      </c>
      <c r="F10230" s="14">
        <v>3</v>
      </c>
      <c r="G10230" s="20">
        <v>0</v>
      </c>
      <c r="H10230" s="20">
        <v>0</v>
      </c>
      <c r="I10230" s="20">
        <v>0</v>
      </c>
      <c r="J10230" s="12">
        <f>OR(F10230&lt;&gt;0,G10230&lt;&gt;0,H10230&lt;&gt;0,I10230&lt;&gt;0)*(F10230 + (F10230 = 0))*(G10230 + (G10230 = 0))*(H10230 + (H10230 = 0))*(I10230 + (I10230 = 0))</f>
        <v>3</v>
      </c>
      <c r="K10230" s="11"/>
      <c r="L10230" s="11"/>
      <c r="M10230" s="11"/>
    </row>
    <row r="10231" spans="1:13">
      <c r="A10231" s="11"/>
      <c r="B10231" s="11"/>
      <c r="C10231" s="11"/>
      <c r="D10231" s="11"/>
      <c r="E10231" s="10" t="s">
        <v>3784</v>
      </c>
      <c r="F10231" s="14">
        <v>2</v>
      </c>
      <c r="G10231" s="20">
        <v>0</v>
      </c>
      <c r="H10231" s="20">
        <v>0</v>
      </c>
      <c r="I10231" s="20">
        <v>0</v>
      </c>
      <c r="J10231" s="12">
        <f>OR(F10231&lt;&gt;0,G10231&lt;&gt;0,H10231&lt;&gt;0,I10231&lt;&gt;0)*(F10231 + (F10231 = 0))*(G10231 + (G10231 = 0))*(H10231 + (H10231 = 0))*(I10231 + (I10231 = 0))</f>
        <v>2</v>
      </c>
      <c r="K10231" s="11"/>
      <c r="L10231" s="11"/>
      <c r="M10231" s="11"/>
    </row>
    <row r="10232" spans="1:13">
      <c r="A10232" s="11"/>
      <c r="B10232" s="11"/>
      <c r="C10232" s="11"/>
      <c r="D10232" s="11"/>
      <c r="E10232" s="10" t="s">
        <v>3662</v>
      </c>
      <c r="F10232" s="14">
        <v>3</v>
      </c>
      <c r="G10232" s="20">
        <v>0</v>
      </c>
      <c r="H10232" s="20">
        <v>0</v>
      </c>
      <c r="I10232" s="20">
        <v>0</v>
      </c>
      <c r="J10232" s="12">
        <f>OR(F10232&lt;&gt;0,G10232&lt;&gt;0,H10232&lt;&gt;0,I10232&lt;&gt;0)*(F10232 + (F10232 = 0))*(G10232 + (G10232 = 0))*(H10232 + (H10232 = 0))*(I10232 + (I10232 = 0))</f>
        <v>3</v>
      </c>
      <c r="K10232" s="11"/>
      <c r="L10232" s="11"/>
      <c r="M10232" s="11"/>
    </row>
    <row r="10233" spans="1:13">
      <c r="A10233" s="11"/>
      <c r="B10233" s="11"/>
      <c r="C10233" s="11"/>
      <c r="D10233" s="11"/>
      <c r="E10233" s="10" t="s">
        <v>3785</v>
      </c>
      <c r="F10233" s="14">
        <v>2</v>
      </c>
      <c r="G10233" s="20">
        <v>0</v>
      </c>
      <c r="H10233" s="20">
        <v>0</v>
      </c>
      <c r="I10233" s="20">
        <v>0</v>
      </c>
      <c r="J10233" s="12">
        <f>OR(F10233&lt;&gt;0,G10233&lt;&gt;0,H10233&lt;&gt;0,I10233&lt;&gt;0)*(F10233 + (F10233 = 0))*(G10233 + (G10233 = 0))*(H10233 + (H10233 = 0))*(I10233 + (I10233 = 0))</f>
        <v>2</v>
      </c>
      <c r="K10233" s="11"/>
      <c r="L10233" s="11"/>
      <c r="M10233" s="11"/>
    </row>
    <row r="10234" spans="1:13">
      <c r="A10234" s="11"/>
      <c r="B10234" s="11"/>
      <c r="C10234" s="11"/>
      <c r="D10234" s="11"/>
      <c r="E10234" s="10" t="s">
        <v>3667</v>
      </c>
      <c r="F10234" s="14">
        <v>3</v>
      </c>
      <c r="G10234" s="20">
        <v>0</v>
      </c>
      <c r="H10234" s="20">
        <v>0</v>
      </c>
      <c r="I10234" s="20">
        <v>0</v>
      </c>
      <c r="J10234" s="12">
        <f>OR(F10234&lt;&gt;0,G10234&lt;&gt;0,H10234&lt;&gt;0,I10234&lt;&gt;0)*(F10234 + (F10234 = 0))*(G10234 + (G10234 = 0))*(H10234 + (H10234 = 0))*(I10234 + (I10234 = 0))</f>
        <v>3</v>
      </c>
      <c r="K10234" s="11"/>
      <c r="L10234" s="11"/>
      <c r="M10234" s="11"/>
    </row>
    <row r="10235" spans="1:13">
      <c r="A10235" s="11"/>
      <c r="B10235" s="11"/>
      <c r="C10235" s="11"/>
      <c r="D10235" s="11"/>
      <c r="E10235" s="10" t="s">
        <v>3278</v>
      </c>
      <c r="F10235" s="14"/>
      <c r="G10235" s="20"/>
      <c r="H10235" s="20"/>
      <c r="I10235" s="20"/>
      <c r="J10235" s="12">
        <f>OR(F10235&lt;&gt;0,G10235&lt;&gt;0,H10235&lt;&gt;0,I10235&lt;&gt;0)*(F10235 + (F10235 = 0))*(G10235 + (G10235 = 0))*(H10235 + (H10235 = 0))*(I10235 + (I10235 = 0))</f>
        <v>0</v>
      </c>
      <c r="K10235" s="11"/>
      <c r="L10235" s="11"/>
      <c r="M10235" s="11"/>
    </row>
    <row r="10236" spans="1:13">
      <c r="A10236" s="11"/>
      <c r="B10236" s="11"/>
      <c r="C10236" s="11"/>
      <c r="D10236" s="11"/>
      <c r="E10236" s="10" t="s">
        <v>3796</v>
      </c>
      <c r="F10236" s="14">
        <v>3</v>
      </c>
      <c r="G10236" s="20">
        <v>0</v>
      </c>
      <c r="H10236" s="20">
        <v>0</v>
      </c>
      <c r="I10236" s="20">
        <v>0</v>
      </c>
      <c r="J10236" s="12">
        <f>OR(F10236&lt;&gt;0,G10236&lt;&gt;0,H10236&lt;&gt;0,I10236&lt;&gt;0)*(F10236 + (F10236 = 0))*(G10236 + (G10236 = 0))*(H10236 + (H10236 = 0))*(I10236 + (I10236 = 0))</f>
        <v>3</v>
      </c>
      <c r="K10236" s="11"/>
      <c r="L10236" s="11"/>
      <c r="M10236" s="11"/>
    </row>
    <row r="10237" spans="1:13">
      <c r="A10237" s="11"/>
      <c r="B10237" s="11"/>
      <c r="C10237" s="11"/>
      <c r="D10237" s="11"/>
      <c r="E10237" s="10" t="s">
        <v>3652</v>
      </c>
      <c r="F10237" s="14">
        <v>2</v>
      </c>
      <c r="G10237" s="20">
        <v>0</v>
      </c>
      <c r="H10237" s="20">
        <v>0</v>
      </c>
      <c r="I10237" s="20">
        <v>0</v>
      </c>
      <c r="J10237" s="12">
        <f>OR(F10237&lt;&gt;0,G10237&lt;&gt;0,H10237&lt;&gt;0,I10237&lt;&gt;0)*(F10237 + (F10237 = 0))*(G10237 + (G10237 = 0))*(H10237 + (H10237 = 0))*(I10237 + (I10237 = 0))</f>
        <v>2</v>
      </c>
      <c r="K10237" s="11"/>
      <c r="L10237" s="11"/>
      <c r="M10237" s="11"/>
    </row>
    <row r="10238" spans="1:13">
      <c r="A10238" s="11"/>
      <c r="B10238" s="11"/>
      <c r="C10238" s="11"/>
      <c r="D10238" s="11"/>
      <c r="E10238" s="10" t="s">
        <v>3783</v>
      </c>
      <c r="F10238" s="14">
        <v>3</v>
      </c>
      <c r="G10238" s="20">
        <v>0</v>
      </c>
      <c r="H10238" s="20">
        <v>0</v>
      </c>
      <c r="I10238" s="20">
        <v>0</v>
      </c>
      <c r="J10238" s="12">
        <f>OR(F10238&lt;&gt;0,G10238&lt;&gt;0,H10238&lt;&gt;0,I10238&lt;&gt;0)*(F10238 + (F10238 = 0))*(G10238 + (G10238 = 0))*(H10238 + (H10238 = 0))*(I10238 + (I10238 = 0))</f>
        <v>3</v>
      </c>
      <c r="K10238" s="11"/>
      <c r="L10238" s="11"/>
      <c r="M10238" s="11"/>
    </row>
    <row r="10239" spans="1:13">
      <c r="A10239" s="11"/>
      <c r="B10239" s="11"/>
      <c r="C10239" s="11"/>
      <c r="D10239" s="11"/>
      <c r="E10239" s="10" t="s">
        <v>3657</v>
      </c>
      <c r="F10239" s="14">
        <v>2</v>
      </c>
      <c r="G10239" s="20">
        <v>0</v>
      </c>
      <c r="H10239" s="20">
        <v>0</v>
      </c>
      <c r="I10239" s="20">
        <v>0</v>
      </c>
      <c r="J10239" s="12">
        <f>OR(F10239&lt;&gt;0,G10239&lt;&gt;0,H10239&lt;&gt;0,I10239&lt;&gt;0)*(F10239 + (F10239 = 0))*(G10239 + (G10239 = 0))*(H10239 + (H10239 = 0))*(I10239 + (I10239 = 0))</f>
        <v>2</v>
      </c>
      <c r="K10239" s="11"/>
      <c r="L10239" s="11"/>
      <c r="M10239" s="11"/>
    </row>
    <row r="10240" spans="1:13">
      <c r="A10240" s="11"/>
      <c r="B10240" s="11"/>
      <c r="C10240" s="11"/>
      <c r="D10240" s="11"/>
      <c r="E10240" s="10" t="s">
        <v>3784</v>
      </c>
      <c r="F10240" s="14">
        <v>3</v>
      </c>
      <c r="G10240" s="20">
        <v>0</v>
      </c>
      <c r="H10240" s="20">
        <v>0</v>
      </c>
      <c r="I10240" s="20">
        <v>0</v>
      </c>
      <c r="J10240" s="12">
        <f>OR(F10240&lt;&gt;0,G10240&lt;&gt;0,H10240&lt;&gt;0,I10240&lt;&gt;0)*(F10240 + (F10240 = 0))*(G10240 + (G10240 = 0))*(H10240 + (H10240 = 0))*(I10240 + (I10240 = 0))</f>
        <v>3</v>
      </c>
      <c r="K10240" s="11"/>
      <c r="L10240" s="11"/>
      <c r="M10240" s="11"/>
    </row>
    <row r="10241" spans="1:13">
      <c r="A10241" s="11"/>
      <c r="B10241" s="11"/>
      <c r="C10241" s="11"/>
      <c r="D10241" s="11"/>
      <c r="E10241" s="10" t="s">
        <v>3662</v>
      </c>
      <c r="F10241" s="14">
        <v>2</v>
      </c>
      <c r="G10241" s="20">
        <v>0</v>
      </c>
      <c r="H10241" s="20">
        <v>0</v>
      </c>
      <c r="I10241" s="20">
        <v>0</v>
      </c>
      <c r="J10241" s="12">
        <f>OR(F10241&lt;&gt;0,G10241&lt;&gt;0,H10241&lt;&gt;0,I10241&lt;&gt;0)*(F10241 + (F10241 = 0))*(G10241 + (G10241 = 0))*(H10241 + (H10241 = 0))*(I10241 + (I10241 = 0))</f>
        <v>2</v>
      </c>
      <c r="K10241" s="11"/>
      <c r="L10241" s="11"/>
      <c r="M10241" s="11"/>
    </row>
    <row r="10242" spans="1:13">
      <c r="A10242" s="11"/>
      <c r="B10242" s="11"/>
      <c r="C10242" s="11"/>
      <c r="D10242" s="11"/>
      <c r="E10242" s="10" t="s">
        <v>3785</v>
      </c>
      <c r="F10242" s="14">
        <v>3</v>
      </c>
      <c r="G10242" s="20">
        <v>0</v>
      </c>
      <c r="H10242" s="20">
        <v>0</v>
      </c>
      <c r="I10242" s="20">
        <v>0</v>
      </c>
      <c r="J10242" s="12">
        <f>OR(F10242&lt;&gt;0,G10242&lt;&gt;0,H10242&lt;&gt;0,I10242&lt;&gt;0)*(F10242 + (F10242 = 0))*(G10242 + (G10242 = 0))*(H10242 + (H10242 = 0))*(I10242 + (I10242 = 0))</f>
        <v>3</v>
      </c>
      <c r="K10242" s="11"/>
      <c r="L10242" s="11"/>
      <c r="M10242" s="11"/>
    </row>
    <row r="10243" spans="1:13">
      <c r="A10243" s="11"/>
      <c r="B10243" s="11"/>
      <c r="C10243" s="11"/>
      <c r="D10243" s="11"/>
      <c r="E10243" s="10" t="s">
        <v>3667</v>
      </c>
      <c r="F10243" s="14">
        <v>2</v>
      </c>
      <c r="G10243" s="20">
        <v>0</v>
      </c>
      <c r="H10243" s="20">
        <v>0</v>
      </c>
      <c r="I10243" s="20">
        <v>0</v>
      </c>
      <c r="J10243" s="12">
        <f>OR(F10243&lt;&gt;0,G10243&lt;&gt;0,H10243&lt;&gt;0,I10243&lt;&gt;0)*(F10243 + (F10243 = 0))*(G10243 + (G10243 = 0))*(H10243 + (H10243 = 0))*(I10243 + (I10243 = 0))</f>
        <v>2</v>
      </c>
      <c r="K10243" s="11"/>
      <c r="L10243" s="11"/>
      <c r="M10243" s="11"/>
    </row>
    <row r="10244" spans="1:13">
      <c r="A10244" s="11"/>
      <c r="B10244" s="11"/>
      <c r="C10244" s="11"/>
      <c r="D10244" s="11"/>
      <c r="E10244" s="10" t="s">
        <v>17</v>
      </c>
      <c r="F10244" s="14"/>
      <c r="G10244" s="20"/>
      <c r="H10244" s="20"/>
      <c r="I10244" s="20"/>
      <c r="J10244" s="12">
        <f>OR(F10244&lt;&gt;0,G10244&lt;&gt;0,H10244&lt;&gt;0,I10244&lt;&gt;0)*(F10244 + (F10244 = 0))*(G10244 + (G10244 = 0))*(H10244 + (H10244 = 0))*(I10244 + (I10244 = 0))</f>
        <v>0</v>
      </c>
      <c r="K10244" s="11"/>
      <c r="L10244" s="11"/>
      <c r="M10244" s="11"/>
    </row>
    <row r="10245" spans="1:13">
      <c r="A10245" s="11"/>
      <c r="B10245" s="11"/>
      <c r="C10245" s="11"/>
      <c r="D10245" s="11"/>
      <c r="E10245" s="11"/>
      <c r="F10245" s="11"/>
      <c r="G10245" s="11"/>
      <c r="H10245" s="11"/>
      <c r="I10245" s="11"/>
      <c r="J10245" s="16" t="s">
        <v>3797</v>
      </c>
      <c r="K10245" s="17">
        <f>SUM(J10227:J10244)*1</f>
        <v>38</v>
      </c>
      <c r="L10245" s="15">
        <v>4164.84</v>
      </c>
      <c r="M10245" s="18">
        <f>ROUND(K10245*L10245,2)</f>
        <v>158263.92000000001</v>
      </c>
    </row>
    <row r="10246" spans="1:13" ht="0.95" customHeight="1">
      <c r="A10246" s="19"/>
      <c r="B10246" s="19"/>
      <c r="C10246" s="19"/>
      <c r="D10246" s="19"/>
      <c r="E10246" s="19"/>
      <c r="F10246" s="19"/>
      <c r="G10246" s="19"/>
      <c r="H10246" s="19"/>
      <c r="I10246" s="19"/>
      <c r="J10246" s="19"/>
      <c r="K10246" s="19"/>
      <c r="L10246" s="19"/>
      <c r="M10246" s="19"/>
    </row>
    <row r="10247" spans="1:13" s="1" customFormat="1">
      <c r="A10247" s="40" t="s">
        <v>3798</v>
      </c>
      <c r="B10247" s="16" t="s">
        <v>22</v>
      </c>
      <c r="C10247" s="16" t="s">
        <v>61</v>
      </c>
      <c r="D10247" s="16" t="s">
        <v>3799</v>
      </c>
      <c r="E10247" s="41"/>
      <c r="F10247" s="41"/>
      <c r="G10247" s="41"/>
      <c r="H10247" s="41"/>
      <c r="I10247" s="41"/>
      <c r="J10247" s="41"/>
      <c r="K10247" s="17">
        <f>K10251</f>
        <v>1</v>
      </c>
      <c r="L10247" s="18">
        <f>L10251</f>
        <v>6518.39</v>
      </c>
      <c r="M10247" s="18">
        <f>M10251</f>
        <v>6518.39</v>
      </c>
    </row>
    <row r="10248" spans="1:13">
      <c r="A10248" s="11"/>
      <c r="B10248" s="11"/>
      <c r="C10248" s="11"/>
      <c r="D10248" s="10" t="s">
        <v>3800</v>
      </c>
      <c r="E10248" s="11"/>
      <c r="F10248" s="11"/>
      <c r="G10248" s="11"/>
      <c r="H10248" s="11"/>
      <c r="I10248" s="11"/>
      <c r="J10248" s="11"/>
      <c r="K10248" s="11"/>
      <c r="L10248" s="11"/>
      <c r="M10248" s="11"/>
    </row>
    <row r="10249" spans="1:13">
      <c r="A10249" s="11"/>
      <c r="B10249" s="11"/>
      <c r="C10249" s="11"/>
      <c r="D10249" s="11"/>
      <c r="E10249" s="10" t="s">
        <v>3801</v>
      </c>
      <c r="F10249" s="14">
        <v>1</v>
      </c>
      <c r="G10249" s="20">
        <v>0</v>
      </c>
      <c r="H10249" s="20">
        <v>0</v>
      </c>
      <c r="I10249" s="20">
        <v>0</v>
      </c>
      <c r="J10249" s="12">
        <f>OR(F10249&lt;&gt;0,G10249&lt;&gt;0,H10249&lt;&gt;0,I10249&lt;&gt;0)*(F10249 + (F10249 = 0))*(G10249 + (G10249 = 0))*(H10249 + (H10249 = 0))*(I10249 + (I10249 = 0))</f>
        <v>1</v>
      </c>
      <c r="K10249" s="11"/>
      <c r="L10249" s="11"/>
      <c r="M10249" s="11"/>
    </row>
    <row r="10250" spans="1:13">
      <c r="A10250" s="11"/>
      <c r="B10250" s="11"/>
      <c r="C10250" s="11"/>
      <c r="D10250" s="11"/>
      <c r="E10250" s="10" t="s">
        <v>17</v>
      </c>
      <c r="F10250" s="14"/>
      <c r="G10250" s="20"/>
      <c r="H10250" s="20"/>
      <c r="I10250" s="20"/>
      <c r="J10250" s="12">
        <f>OR(F10250&lt;&gt;0,G10250&lt;&gt;0,H10250&lt;&gt;0,I10250&lt;&gt;0)*(F10250 + (F10250 = 0))*(G10250 + (G10250 = 0))*(H10250 + (H10250 = 0))*(I10250 + (I10250 = 0))</f>
        <v>0</v>
      </c>
      <c r="K10250" s="11"/>
      <c r="L10250" s="11"/>
      <c r="M10250" s="11"/>
    </row>
    <row r="10251" spans="1:13">
      <c r="A10251" s="11"/>
      <c r="B10251" s="11"/>
      <c r="C10251" s="11"/>
      <c r="D10251" s="11"/>
      <c r="E10251" s="11"/>
      <c r="F10251" s="11"/>
      <c r="G10251" s="11"/>
      <c r="H10251" s="11"/>
      <c r="I10251" s="11"/>
      <c r="J10251" s="16" t="s">
        <v>3802</v>
      </c>
      <c r="K10251" s="17">
        <f>SUM(J10249:J10250)*1</f>
        <v>1</v>
      </c>
      <c r="L10251" s="15">
        <v>6518.39</v>
      </c>
      <c r="M10251" s="18">
        <f>ROUND(K10251*L10251,2)</f>
        <v>6518.39</v>
      </c>
    </row>
    <row r="10252" spans="1:13" ht="0.95" customHeight="1">
      <c r="A10252" s="19"/>
      <c r="B10252" s="19"/>
      <c r="C10252" s="19"/>
      <c r="D10252" s="19"/>
      <c r="E10252" s="19"/>
      <c r="F10252" s="19"/>
      <c r="G10252" s="19"/>
      <c r="H10252" s="19"/>
      <c r="I10252" s="19"/>
      <c r="J10252" s="19"/>
      <c r="K10252" s="19"/>
      <c r="L10252" s="19"/>
      <c r="M10252" s="19"/>
    </row>
    <row r="10253" spans="1:13" s="1" customFormat="1">
      <c r="A10253" s="40" t="s">
        <v>3606</v>
      </c>
      <c r="B10253" s="16" t="s">
        <v>22</v>
      </c>
      <c r="C10253" s="16" t="s">
        <v>3607</v>
      </c>
      <c r="D10253" s="16" t="s">
        <v>3608</v>
      </c>
      <c r="E10253" s="41"/>
      <c r="F10253" s="41"/>
      <c r="G10253" s="41"/>
      <c r="H10253" s="41"/>
      <c r="I10253" s="41"/>
      <c r="J10253" s="41"/>
      <c r="K10253" s="17">
        <f>K10281</f>
        <v>1985</v>
      </c>
      <c r="L10253" s="18">
        <f>L10281</f>
        <v>5.35</v>
      </c>
      <c r="M10253" s="18">
        <f>M10281</f>
        <v>10619.75</v>
      </c>
    </row>
    <row r="10254" spans="1:13">
      <c r="A10254" s="11"/>
      <c r="B10254" s="11"/>
      <c r="C10254" s="11"/>
      <c r="D10254" s="10" t="s">
        <v>3609</v>
      </c>
      <c r="E10254" s="11"/>
      <c r="F10254" s="11"/>
      <c r="G10254" s="11"/>
      <c r="H10254" s="11"/>
      <c r="I10254" s="11"/>
      <c r="J10254" s="11"/>
      <c r="K10254" s="11"/>
      <c r="L10254" s="11"/>
      <c r="M10254" s="11"/>
    </row>
    <row r="10255" spans="1:13">
      <c r="A10255" s="11"/>
      <c r="B10255" s="11"/>
      <c r="C10255" s="11"/>
      <c r="D10255" s="11"/>
      <c r="E10255" s="10" t="s">
        <v>3803</v>
      </c>
      <c r="F10255" s="14"/>
      <c r="G10255" s="15"/>
      <c r="H10255" s="15"/>
      <c r="I10255" s="15"/>
      <c r="J10255" s="13">
        <f>OR(F10255&lt;&gt;0,G10255&lt;&gt;0,H10255&lt;&gt;0,I10255&lt;&gt;0)*(F10255 + (F10255 = 0))*(G10255 + (G10255 = 0))*(H10255 + (H10255 = 0))*(I10255 + (I10255 = 0))</f>
        <v>0</v>
      </c>
      <c r="K10255" s="11"/>
      <c r="L10255" s="11"/>
      <c r="M10255" s="11"/>
    </row>
    <row r="10256" spans="1:13">
      <c r="A10256" s="11"/>
      <c r="B10256" s="11"/>
      <c r="C10256" s="11"/>
      <c r="D10256" s="11"/>
      <c r="E10256" s="10" t="s">
        <v>3277</v>
      </c>
      <c r="F10256" s="14"/>
      <c r="G10256" s="15"/>
      <c r="H10256" s="15"/>
      <c r="I10256" s="15"/>
      <c r="J10256" s="13">
        <f>OR(F10256&lt;&gt;0,G10256&lt;&gt;0,H10256&lt;&gt;0,I10256&lt;&gt;0)*(F10256 + (F10256 = 0))*(G10256 + (G10256 = 0))*(H10256 + (H10256 = 0))*(I10256 + (I10256 = 0))</f>
        <v>0</v>
      </c>
      <c r="K10256" s="11"/>
      <c r="L10256" s="11"/>
      <c r="M10256" s="11"/>
    </row>
    <row r="10257" spans="1:13">
      <c r="A10257" s="11"/>
      <c r="B10257" s="11"/>
      <c r="C10257" s="11"/>
      <c r="D10257" s="11"/>
      <c r="E10257" s="10" t="s">
        <v>3783</v>
      </c>
      <c r="F10257" s="14">
        <v>1</v>
      </c>
      <c r="G10257" s="15">
        <v>90</v>
      </c>
      <c r="H10257" s="15">
        <v>0</v>
      </c>
      <c r="I10257" s="15">
        <v>0</v>
      </c>
      <c r="J10257" s="13">
        <f>OR(F10257&lt;&gt;0,G10257&lt;&gt;0,H10257&lt;&gt;0,I10257&lt;&gt;0)*(F10257 + (F10257 = 0))*(G10257 + (G10257 = 0))*(H10257 + (H10257 = 0))*(I10257 + (I10257 = 0))</f>
        <v>90</v>
      </c>
      <c r="K10257" s="11"/>
      <c r="L10257" s="11"/>
      <c r="M10257" s="11"/>
    </row>
    <row r="10258" spans="1:13">
      <c r="A10258" s="11"/>
      <c r="B10258" s="11"/>
      <c r="C10258" s="11"/>
      <c r="D10258" s="11"/>
      <c r="E10258" s="10" t="s">
        <v>3784</v>
      </c>
      <c r="F10258" s="14">
        <v>1</v>
      </c>
      <c r="G10258" s="15">
        <v>60</v>
      </c>
      <c r="H10258" s="15">
        <v>0</v>
      </c>
      <c r="I10258" s="15">
        <v>0</v>
      </c>
      <c r="J10258" s="13">
        <f>OR(F10258&lt;&gt;0,G10258&lt;&gt;0,H10258&lt;&gt;0,I10258&lt;&gt;0)*(F10258 + (F10258 = 0))*(G10258 + (G10258 = 0))*(H10258 + (H10258 = 0))*(I10258 + (I10258 = 0))</f>
        <v>60</v>
      </c>
      <c r="K10258" s="11"/>
      <c r="L10258" s="11"/>
      <c r="M10258" s="11"/>
    </row>
    <row r="10259" spans="1:13">
      <c r="A10259" s="11"/>
      <c r="B10259" s="11"/>
      <c r="C10259" s="11"/>
      <c r="D10259" s="11"/>
      <c r="E10259" s="10" t="s">
        <v>3785</v>
      </c>
      <c r="F10259" s="14">
        <v>1</v>
      </c>
      <c r="G10259" s="15">
        <v>30</v>
      </c>
      <c r="H10259" s="15">
        <v>0</v>
      </c>
      <c r="I10259" s="15">
        <v>0</v>
      </c>
      <c r="J10259" s="13">
        <f>OR(F10259&lt;&gt;0,G10259&lt;&gt;0,H10259&lt;&gt;0,I10259&lt;&gt;0)*(F10259 + (F10259 = 0))*(G10259 + (G10259 = 0))*(H10259 + (H10259 = 0))*(I10259 + (I10259 = 0))</f>
        <v>30</v>
      </c>
      <c r="K10259" s="11"/>
      <c r="L10259" s="11"/>
      <c r="M10259" s="11"/>
    </row>
    <row r="10260" spans="1:13">
      <c r="A10260" s="11"/>
      <c r="B10260" s="11"/>
      <c r="C10260" s="11"/>
      <c r="D10260" s="11"/>
      <c r="E10260" s="10" t="s">
        <v>3278</v>
      </c>
      <c r="F10260" s="14"/>
      <c r="G10260" s="15"/>
      <c r="H10260" s="15"/>
      <c r="I10260" s="15"/>
      <c r="J10260" s="13">
        <f>OR(F10260&lt;&gt;0,G10260&lt;&gt;0,H10260&lt;&gt;0,I10260&lt;&gt;0)*(F10260 + (F10260 = 0))*(G10260 + (G10260 = 0))*(H10260 + (H10260 = 0))*(I10260 + (I10260 = 0))</f>
        <v>0</v>
      </c>
      <c r="K10260" s="11"/>
      <c r="L10260" s="11"/>
      <c r="M10260" s="11"/>
    </row>
    <row r="10261" spans="1:13">
      <c r="A10261" s="11"/>
      <c r="B10261" s="11"/>
      <c r="C10261" s="11"/>
      <c r="D10261" s="11"/>
      <c r="E10261" s="10" t="s">
        <v>3652</v>
      </c>
      <c r="F10261" s="14">
        <v>1</v>
      </c>
      <c r="G10261" s="15">
        <v>50</v>
      </c>
      <c r="H10261" s="15">
        <v>0</v>
      </c>
      <c r="I10261" s="15">
        <v>0</v>
      </c>
      <c r="J10261" s="13">
        <f>OR(F10261&lt;&gt;0,G10261&lt;&gt;0,H10261&lt;&gt;0,I10261&lt;&gt;0)*(F10261 + (F10261 = 0))*(G10261 + (G10261 = 0))*(H10261 + (H10261 = 0))*(I10261 + (I10261 = 0))</f>
        <v>50</v>
      </c>
      <c r="K10261" s="11"/>
      <c r="L10261" s="11"/>
      <c r="M10261" s="11"/>
    </row>
    <row r="10262" spans="1:13">
      <c r="A10262" s="11"/>
      <c r="B10262" s="11"/>
      <c r="C10262" s="11"/>
      <c r="D10262" s="11"/>
      <c r="E10262" s="10" t="s">
        <v>3657</v>
      </c>
      <c r="F10262" s="14">
        <v>1</v>
      </c>
      <c r="G10262" s="15">
        <v>20</v>
      </c>
      <c r="H10262" s="15">
        <v>0</v>
      </c>
      <c r="I10262" s="15">
        <v>0</v>
      </c>
      <c r="J10262" s="13">
        <f>OR(F10262&lt;&gt;0,G10262&lt;&gt;0,H10262&lt;&gt;0,I10262&lt;&gt;0)*(F10262 + (F10262 = 0))*(G10262 + (G10262 = 0))*(H10262 + (H10262 = 0))*(I10262 + (I10262 = 0))</f>
        <v>20</v>
      </c>
      <c r="K10262" s="11"/>
      <c r="L10262" s="11"/>
      <c r="M10262" s="11"/>
    </row>
    <row r="10263" spans="1:13">
      <c r="A10263" s="11"/>
      <c r="B10263" s="11"/>
      <c r="C10263" s="11"/>
      <c r="D10263" s="11"/>
      <c r="E10263" s="10" t="s">
        <v>3662</v>
      </c>
      <c r="F10263" s="14">
        <v>1</v>
      </c>
      <c r="G10263" s="15">
        <v>50</v>
      </c>
      <c r="H10263" s="15">
        <v>0</v>
      </c>
      <c r="I10263" s="15">
        <v>0</v>
      </c>
      <c r="J10263" s="13">
        <f>OR(F10263&lt;&gt;0,G10263&lt;&gt;0,H10263&lt;&gt;0,I10263&lt;&gt;0)*(F10263 + (F10263 = 0))*(G10263 + (G10263 = 0))*(H10263 + (H10263 = 0))*(I10263 + (I10263 = 0))</f>
        <v>50</v>
      </c>
      <c r="K10263" s="11"/>
      <c r="L10263" s="11"/>
      <c r="M10263" s="11"/>
    </row>
    <row r="10264" spans="1:13">
      <c r="A10264" s="11"/>
      <c r="B10264" s="11"/>
      <c r="C10264" s="11"/>
      <c r="D10264" s="11"/>
      <c r="E10264" s="10" t="s">
        <v>3804</v>
      </c>
      <c r="F10264" s="14"/>
      <c r="G10264" s="15"/>
      <c r="H10264" s="15"/>
      <c r="I10264" s="15"/>
      <c r="J10264" s="13">
        <f>OR(F10264&lt;&gt;0,G10264&lt;&gt;0,H10264&lt;&gt;0,I10264&lt;&gt;0)*(F10264 + (F10264 = 0))*(G10264 + (G10264 = 0))*(H10264 + (H10264 = 0))*(I10264 + (I10264 = 0))</f>
        <v>0</v>
      </c>
      <c r="K10264" s="11"/>
      <c r="L10264" s="11"/>
      <c r="M10264" s="11"/>
    </row>
    <row r="10265" spans="1:13">
      <c r="A10265" s="11"/>
      <c r="B10265" s="11"/>
      <c r="C10265" s="11"/>
      <c r="D10265" s="11"/>
      <c r="E10265" s="10" t="s">
        <v>3277</v>
      </c>
      <c r="F10265" s="14"/>
      <c r="G10265" s="15"/>
      <c r="H10265" s="15"/>
      <c r="I10265" s="15"/>
      <c r="J10265" s="13">
        <f>OR(F10265&lt;&gt;0,G10265&lt;&gt;0,H10265&lt;&gt;0,I10265&lt;&gt;0)*(F10265 + (F10265 = 0))*(G10265 + (G10265 = 0))*(H10265 + (H10265 = 0))*(I10265 + (I10265 = 0))</f>
        <v>0</v>
      </c>
      <c r="K10265" s="11"/>
      <c r="L10265" s="11"/>
      <c r="M10265" s="11"/>
    </row>
    <row r="10266" spans="1:13">
      <c r="A10266" s="11"/>
      <c r="B10266" s="11"/>
      <c r="C10266" s="11"/>
      <c r="D10266" s="11"/>
      <c r="E10266" s="10" t="s">
        <v>3652</v>
      </c>
      <c r="F10266" s="14">
        <v>3</v>
      </c>
      <c r="G10266" s="15">
        <v>80</v>
      </c>
      <c r="H10266" s="15">
        <v>0</v>
      </c>
      <c r="I10266" s="15">
        <v>0</v>
      </c>
      <c r="J10266" s="13">
        <f>OR(F10266&lt;&gt;0,G10266&lt;&gt;0,H10266&lt;&gt;0,I10266&lt;&gt;0)*(F10266 + (F10266 = 0))*(G10266 + (G10266 = 0))*(H10266 + (H10266 = 0))*(I10266 + (I10266 = 0))</f>
        <v>240</v>
      </c>
      <c r="K10266" s="11"/>
      <c r="L10266" s="11"/>
      <c r="M10266" s="11"/>
    </row>
    <row r="10267" spans="1:13">
      <c r="A10267" s="11"/>
      <c r="B10267" s="11"/>
      <c r="C10267" s="11"/>
      <c r="D10267" s="11"/>
      <c r="E10267" s="10" t="s">
        <v>3783</v>
      </c>
      <c r="F10267" s="14">
        <v>2</v>
      </c>
      <c r="G10267" s="15">
        <v>90</v>
      </c>
      <c r="H10267" s="15">
        <v>0</v>
      </c>
      <c r="I10267" s="15">
        <v>0</v>
      </c>
      <c r="J10267" s="13">
        <f>OR(F10267&lt;&gt;0,G10267&lt;&gt;0,H10267&lt;&gt;0,I10267&lt;&gt;0)*(F10267 + (F10267 = 0))*(G10267 + (G10267 = 0))*(H10267 + (H10267 = 0))*(I10267 + (I10267 = 0))</f>
        <v>180</v>
      </c>
      <c r="K10267" s="11"/>
      <c r="L10267" s="11"/>
      <c r="M10267" s="11"/>
    </row>
    <row r="10268" spans="1:13">
      <c r="A10268" s="11"/>
      <c r="B10268" s="11"/>
      <c r="C10268" s="11"/>
      <c r="D10268" s="11"/>
      <c r="E10268" s="10" t="s">
        <v>3657</v>
      </c>
      <c r="F10268" s="14">
        <v>3</v>
      </c>
      <c r="G10268" s="15">
        <v>80</v>
      </c>
      <c r="H10268" s="15">
        <v>0</v>
      </c>
      <c r="I10268" s="15">
        <v>0</v>
      </c>
      <c r="J10268" s="13">
        <f>OR(F10268&lt;&gt;0,G10268&lt;&gt;0,H10268&lt;&gt;0,I10268&lt;&gt;0)*(F10268 + (F10268 = 0))*(G10268 + (G10268 = 0))*(H10268 + (H10268 = 0))*(I10268 + (I10268 = 0))</f>
        <v>240</v>
      </c>
      <c r="K10268" s="11"/>
      <c r="L10268" s="11"/>
      <c r="M10268" s="11"/>
    </row>
    <row r="10269" spans="1:13">
      <c r="A10269" s="11"/>
      <c r="B10269" s="11"/>
      <c r="C10269" s="11"/>
      <c r="D10269" s="11"/>
      <c r="E10269" s="10" t="s">
        <v>3784</v>
      </c>
      <c r="F10269" s="14">
        <v>2</v>
      </c>
      <c r="G10269" s="15">
        <v>60</v>
      </c>
      <c r="H10269" s="15">
        <v>0</v>
      </c>
      <c r="I10269" s="15">
        <v>0</v>
      </c>
      <c r="J10269" s="13">
        <f>OR(F10269&lt;&gt;0,G10269&lt;&gt;0,H10269&lt;&gt;0,I10269&lt;&gt;0)*(F10269 + (F10269 = 0))*(G10269 + (G10269 = 0))*(H10269 + (H10269 = 0))*(I10269 + (I10269 = 0))</f>
        <v>120</v>
      </c>
      <c r="K10269" s="11"/>
      <c r="L10269" s="11"/>
      <c r="M10269" s="11"/>
    </row>
    <row r="10270" spans="1:13">
      <c r="A10270" s="11"/>
      <c r="B10270" s="11"/>
      <c r="C10270" s="11"/>
      <c r="D10270" s="11"/>
      <c r="E10270" s="10" t="s">
        <v>3662</v>
      </c>
      <c r="F10270" s="14">
        <v>3</v>
      </c>
      <c r="G10270" s="15">
        <v>40</v>
      </c>
      <c r="H10270" s="15">
        <v>0</v>
      </c>
      <c r="I10270" s="15">
        <v>0</v>
      </c>
      <c r="J10270" s="13">
        <f>OR(F10270&lt;&gt;0,G10270&lt;&gt;0,H10270&lt;&gt;0,I10270&lt;&gt;0)*(F10270 + (F10270 = 0))*(G10270 + (G10270 = 0))*(H10270 + (H10270 = 0))*(I10270 + (I10270 = 0))</f>
        <v>120</v>
      </c>
      <c r="K10270" s="11"/>
      <c r="L10270" s="11"/>
      <c r="M10270" s="11"/>
    </row>
    <row r="10271" spans="1:13">
      <c r="A10271" s="11"/>
      <c r="B10271" s="11"/>
      <c r="C10271" s="11"/>
      <c r="D10271" s="11"/>
      <c r="E10271" s="10" t="s">
        <v>3785</v>
      </c>
      <c r="F10271" s="14">
        <v>2</v>
      </c>
      <c r="G10271" s="15">
        <v>30</v>
      </c>
      <c r="H10271" s="15">
        <v>0</v>
      </c>
      <c r="I10271" s="15">
        <v>0</v>
      </c>
      <c r="J10271" s="13">
        <f>OR(F10271&lt;&gt;0,G10271&lt;&gt;0,H10271&lt;&gt;0,I10271&lt;&gt;0)*(F10271 + (F10271 = 0))*(G10271 + (G10271 = 0))*(H10271 + (H10271 = 0))*(I10271 + (I10271 = 0))</f>
        <v>60</v>
      </c>
      <c r="K10271" s="11"/>
      <c r="L10271" s="11"/>
      <c r="M10271" s="11"/>
    </row>
    <row r="10272" spans="1:13">
      <c r="A10272" s="11"/>
      <c r="B10272" s="11"/>
      <c r="C10272" s="11"/>
      <c r="D10272" s="11"/>
      <c r="E10272" s="10" t="s">
        <v>3667</v>
      </c>
      <c r="F10272" s="14">
        <v>3</v>
      </c>
      <c r="G10272" s="15">
        <v>40</v>
      </c>
      <c r="H10272" s="15">
        <v>0</v>
      </c>
      <c r="I10272" s="15">
        <v>0</v>
      </c>
      <c r="J10272" s="13">
        <f>OR(F10272&lt;&gt;0,G10272&lt;&gt;0,H10272&lt;&gt;0,I10272&lt;&gt;0)*(F10272 + (F10272 = 0))*(G10272 + (G10272 = 0))*(H10272 + (H10272 = 0))*(I10272 + (I10272 = 0))</f>
        <v>120</v>
      </c>
      <c r="K10272" s="11"/>
      <c r="L10272" s="11"/>
      <c r="M10272" s="11"/>
    </row>
    <row r="10273" spans="1:13">
      <c r="A10273" s="11"/>
      <c r="B10273" s="11"/>
      <c r="C10273" s="11"/>
      <c r="D10273" s="11"/>
      <c r="E10273" s="10" t="s">
        <v>3278</v>
      </c>
      <c r="F10273" s="14"/>
      <c r="G10273" s="15"/>
      <c r="H10273" s="15"/>
      <c r="I10273" s="15"/>
      <c r="J10273" s="13">
        <f>OR(F10273&lt;&gt;0,G10273&lt;&gt;0,H10273&lt;&gt;0,I10273&lt;&gt;0)*(F10273 + (F10273 = 0))*(G10273 + (G10273 = 0))*(H10273 + (H10273 = 0))*(I10273 + (I10273 = 0))</f>
        <v>0</v>
      </c>
      <c r="K10273" s="11"/>
      <c r="L10273" s="11"/>
      <c r="M10273" s="11"/>
    </row>
    <row r="10274" spans="1:13">
      <c r="A10274" s="11"/>
      <c r="B10274" s="11"/>
      <c r="C10274" s="11"/>
      <c r="D10274" s="11"/>
      <c r="E10274" s="10" t="s">
        <v>3796</v>
      </c>
      <c r="F10274" s="14">
        <v>3</v>
      </c>
      <c r="G10274" s="15">
        <v>30</v>
      </c>
      <c r="H10274" s="15">
        <v>0</v>
      </c>
      <c r="I10274" s="15">
        <v>0</v>
      </c>
      <c r="J10274" s="13">
        <f>OR(F10274&lt;&gt;0,G10274&lt;&gt;0,H10274&lt;&gt;0,I10274&lt;&gt;0)*(F10274 + (F10274 = 0))*(G10274 + (G10274 = 0))*(H10274 + (H10274 = 0))*(I10274 + (I10274 = 0))</f>
        <v>90</v>
      </c>
      <c r="K10274" s="11"/>
      <c r="L10274" s="11"/>
      <c r="M10274" s="11"/>
    </row>
    <row r="10275" spans="1:13">
      <c r="A10275" s="11"/>
      <c r="B10275" s="11"/>
      <c r="C10275" s="11"/>
      <c r="D10275" s="11"/>
      <c r="E10275" s="10" t="s">
        <v>3652</v>
      </c>
      <c r="F10275" s="14">
        <v>2</v>
      </c>
      <c r="G10275" s="15">
        <v>40</v>
      </c>
      <c r="H10275" s="15">
        <v>0</v>
      </c>
      <c r="I10275" s="15">
        <v>0</v>
      </c>
      <c r="J10275" s="13">
        <f>OR(F10275&lt;&gt;0,G10275&lt;&gt;0,H10275&lt;&gt;0,I10275&lt;&gt;0)*(F10275 + (F10275 = 0))*(G10275 + (G10275 = 0))*(H10275 + (H10275 = 0))*(I10275 + (I10275 = 0))</f>
        <v>80</v>
      </c>
      <c r="K10275" s="11"/>
      <c r="L10275" s="11"/>
      <c r="M10275" s="11"/>
    </row>
    <row r="10276" spans="1:13">
      <c r="A10276" s="11"/>
      <c r="B10276" s="11"/>
      <c r="C10276" s="11"/>
      <c r="D10276" s="11"/>
      <c r="E10276" s="10" t="s">
        <v>3783</v>
      </c>
      <c r="F10276" s="14">
        <v>3</v>
      </c>
      <c r="G10276" s="15">
        <v>15</v>
      </c>
      <c r="H10276" s="15">
        <v>0</v>
      </c>
      <c r="I10276" s="15">
        <v>0</v>
      </c>
      <c r="J10276" s="13">
        <f>OR(F10276&lt;&gt;0,G10276&lt;&gt;0,H10276&lt;&gt;0,I10276&lt;&gt;0)*(F10276 + (F10276 = 0))*(G10276 + (G10276 = 0))*(H10276 + (H10276 = 0))*(I10276 + (I10276 = 0))</f>
        <v>45</v>
      </c>
      <c r="K10276" s="11"/>
      <c r="L10276" s="11"/>
      <c r="M10276" s="11"/>
    </row>
    <row r="10277" spans="1:13">
      <c r="A10277" s="11"/>
      <c r="B10277" s="11"/>
      <c r="C10277" s="11"/>
      <c r="D10277" s="11"/>
      <c r="E10277" s="10" t="s">
        <v>3657</v>
      </c>
      <c r="F10277" s="14">
        <v>2</v>
      </c>
      <c r="G10277" s="15">
        <v>20</v>
      </c>
      <c r="H10277" s="15">
        <v>0</v>
      </c>
      <c r="I10277" s="15">
        <v>0</v>
      </c>
      <c r="J10277" s="13">
        <f>OR(F10277&lt;&gt;0,G10277&lt;&gt;0,H10277&lt;&gt;0,I10277&lt;&gt;0)*(F10277 + (F10277 = 0))*(G10277 + (G10277 = 0))*(H10277 + (H10277 = 0))*(I10277 + (I10277 = 0))</f>
        <v>40</v>
      </c>
      <c r="K10277" s="11"/>
      <c r="L10277" s="11"/>
      <c r="M10277" s="11"/>
    </row>
    <row r="10278" spans="1:13">
      <c r="A10278" s="11"/>
      <c r="B10278" s="11"/>
      <c r="C10278" s="11"/>
      <c r="D10278" s="11"/>
      <c r="E10278" s="10" t="s">
        <v>3784</v>
      </c>
      <c r="F10278" s="14">
        <v>3</v>
      </c>
      <c r="G10278" s="15">
        <v>30</v>
      </c>
      <c r="H10278" s="15">
        <v>0</v>
      </c>
      <c r="I10278" s="15">
        <v>0</v>
      </c>
      <c r="J10278" s="13">
        <f>OR(F10278&lt;&gt;0,G10278&lt;&gt;0,H10278&lt;&gt;0,I10278&lt;&gt;0)*(F10278 + (F10278 = 0))*(G10278 + (G10278 = 0))*(H10278 + (H10278 = 0))*(I10278 + (I10278 = 0))</f>
        <v>90</v>
      </c>
      <c r="K10278" s="11"/>
      <c r="L10278" s="11"/>
      <c r="M10278" s="11"/>
    </row>
    <row r="10279" spans="1:13">
      <c r="A10279" s="11"/>
      <c r="B10279" s="11"/>
      <c r="C10279" s="11"/>
      <c r="D10279" s="11"/>
      <c r="E10279" s="10" t="s">
        <v>3662</v>
      </c>
      <c r="F10279" s="14">
        <v>2</v>
      </c>
      <c r="G10279" s="15">
        <v>40</v>
      </c>
      <c r="H10279" s="15">
        <v>0</v>
      </c>
      <c r="I10279" s="15">
        <v>0</v>
      </c>
      <c r="J10279" s="13">
        <f>OR(F10279&lt;&gt;0,G10279&lt;&gt;0,H10279&lt;&gt;0,I10279&lt;&gt;0)*(F10279 + (F10279 = 0))*(G10279 + (G10279 = 0))*(H10279 + (H10279 = 0))*(I10279 + (I10279 = 0))</f>
        <v>80</v>
      </c>
      <c r="K10279" s="11"/>
      <c r="L10279" s="11"/>
      <c r="M10279" s="11"/>
    </row>
    <row r="10280" spans="1:13">
      <c r="A10280" s="11"/>
      <c r="B10280" s="11"/>
      <c r="C10280" s="11"/>
      <c r="D10280" s="11"/>
      <c r="E10280" s="10" t="s">
        <v>3785</v>
      </c>
      <c r="F10280" s="14">
        <v>3</v>
      </c>
      <c r="G10280" s="15">
        <v>60</v>
      </c>
      <c r="H10280" s="15">
        <v>0</v>
      </c>
      <c r="I10280" s="15">
        <v>0</v>
      </c>
      <c r="J10280" s="13">
        <f>OR(F10280&lt;&gt;0,G10280&lt;&gt;0,H10280&lt;&gt;0,I10280&lt;&gt;0)*(F10280 + (F10280 = 0))*(G10280 + (G10280 = 0))*(H10280 + (H10280 = 0))*(I10280 + (I10280 = 0))</f>
        <v>180</v>
      </c>
      <c r="K10280" s="11"/>
      <c r="L10280" s="11"/>
      <c r="M10280" s="11"/>
    </row>
    <row r="10281" spans="1:13">
      <c r="A10281" s="11"/>
      <c r="B10281" s="11"/>
      <c r="C10281" s="11"/>
      <c r="D10281" s="11"/>
      <c r="E10281" s="11"/>
      <c r="F10281" s="11"/>
      <c r="G10281" s="11"/>
      <c r="H10281" s="11"/>
      <c r="I10281" s="11"/>
      <c r="J10281" s="16" t="s">
        <v>3627</v>
      </c>
      <c r="K10281" s="17">
        <f>SUM(J10255:J10280)*1</f>
        <v>1985</v>
      </c>
      <c r="L10281" s="15">
        <v>5.35</v>
      </c>
      <c r="M10281" s="18">
        <f>ROUND(K10281*L10281,2)</f>
        <v>10619.75</v>
      </c>
    </row>
    <row r="10282" spans="1:13" ht="0.95" customHeight="1">
      <c r="A10282" s="19"/>
      <c r="B10282" s="19"/>
      <c r="C10282" s="19"/>
      <c r="D10282" s="19"/>
      <c r="E10282" s="19"/>
      <c r="F10282" s="19"/>
      <c r="G10282" s="19"/>
      <c r="H10282" s="19"/>
      <c r="I10282" s="19"/>
      <c r="J10282" s="19"/>
      <c r="K10282" s="19"/>
      <c r="L10282" s="19"/>
      <c r="M10282" s="19"/>
    </row>
    <row r="10283" spans="1:13" s="1" customFormat="1">
      <c r="A10283" s="40" t="s">
        <v>3805</v>
      </c>
      <c r="B10283" s="16" t="s">
        <v>22</v>
      </c>
      <c r="C10283" s="16" t="s">
        <v>23</v>
      </c>
      <c r="D10283" s="16" t="s">
        <v>3806</v>
      </c>
      <c r="E10283" s="41"/>
      <c r="F10283" s="41"/>
      <c r="G10283" s="41"/>
      <c r="H10283" s="41"/>
      <c r="I10283" s="41"/>
      <c r="J10283" s="41"/>
      <c r="K10283" s="17">
        <f>K10291</f>
        <v>520</v>
      </c>
      <c r="L10283" s="18">
        <f>L10291</f>
        <v>6.34</v>
      </c>
      <c r="M10283" s="18">
        <f>M10291</f>
        <v>3296.8</v>
      </c>
    </row>
    <row r="10284" spans="1:13">
      <c r="A10284" s="11"/>
      <c r="B10284" s="11"/>
      <c r="C10284" s="11"/>
      <c r="D10284" s="10" t="s">
        <v>3807</v>
      </c>
      <c r="E10284" s="11"/>
      <c r="F10284" s="11"/>
      <c r="G10284" s="11"/>
      <c r="H10284" s="11"/>
      <c r="I10284" s="11"/>
      <c r="J10284" s="11"/>
      <c r="K10284" s="11"/>
      <c r="L10284" s="11"/>
      <c r="M10284" s="11"/>
    </row>
    <row r="10285" spans="1:13">
      <c r="A10285" s="11"/>
      <c r="B10285" s="11"/>
      <c r="C10285" s="11"/>
      <c r="D10285" s="11"/>
      <c r="E10285" s="10" t="s">
        <v>3803</v>
      </c>
      <c r="F10285" s="14"/>
      <c r="G10285" s="15"/>
      <c r="H10285" s="15"/>
      <c r="I10285" s="15"/>
      <c r="J10285" s="13">
        <f>OR(F10285&lt;&gt;0,G10285&lt;&gt;0,H10285&lt;&gt;0,I10285&lt;&gt;0)*(F10285 + (F10285 = 0))*(G10285 + (G10285 = 0))*(H10285 + (H10285 = 0))*(I10285 + (I10285 = 0))</f>
        <v>0</v>
      </c>
      <c r="K10285" s="11"/>
      <c r="L10285" s="11"/>
      <c r="M10285" s="11"/>
    </row>
    <row r="10286" spans="1:13">
      <c r="A10286" s="11"/>
      <c r="B10286" s="11"/>
      <c r="C10286" s="11"/>
      <c r="D10286" s="11"/>
      <c r="E10286" s="10" t="s">
        <v>3278</v>
      </c>
      <c r="F10286" s="14"/>
      <c r="G10286" s="15"/>
      <c r="H10286" s="15"/>
      <c r="I10286" s="15"/>
      <c r="J10286" s="13">
        <f>OR(F10286&lt;&gt;0,G10286&lt;&gt;0,H10286&lt;&gt;0,I10286&lt;&gt;0)*(F10286 + (F10286 = 0))*(G10286 + (G10286 = 0))*(H10286 + (H10286 = 0))*(I10286 + (I10286 = 0))</f>
        <v>0</v>
      </c>
      <c r="K10286" s="11"/>
      <c r="L10286" s="11"/>
      <c r="M10286" s="11"/>
    </row>
    <row r="10287" spans="1:13">
      <c r="A10287" s="11"/>
      <c r="B10287" s="11"/>
      <c r="C10287" s="11"/>
      <c r="D10287" s="11"/>
      <c r="E10287" s="10" t="s">
        <v>3667</v>
      </c>
      <c r="F10287" s="14">
        <v>1</v>
      </c>
      <c r="G10287" s="15">
        <v>140</v>
      </c>
      <c r="H10287" s="15">
        <v>0</v>
      </c>
      <c r="I10287" s="15">
        <v>0</v>
      </c>
      <c r="J10287" s="13">
        <f>OR(F10287&lt;&gt;0,G10287&lt;&gt;0,H10287&lt;&gt;0,I10287&lt;&gt;0)*(F10287 + (F10287 = 0))*(G10287 + (G10287 = 0))*(H10287 + (H10287 = 0))*(I10287 + (I10287 = 0))</f>
        <v>140</v>
      </c>
      <c r="K10287" s="11"/>
      <c r="L10287" s="11"/>
      <c r="M10287" s="11"/>
    </row>
    <row r="10288" spans="1:13">
      <c r="A10288" s="11"/>
      <c r="B10288" s="11"/>
      <c r="C10288" s="11"/>
      <c r="D10288" s="11"/>
      <c r="E10288" s="10" t="s">
        <v>3804</v>
      </c>
      <c r="F10288" s="14"/>
      <c r="G10288" s="15"/>
      <c r="H10288" s="15"/>
      <c r="I10288" s="15"/>
      <c r="J10288" s="13">
        <f>OR(F10288&lt;&gt;0,G10288&lt;&gt;0,H10288&lt;&gt;0,I10288&lt;&gt;0)*(F10288 + (F10288 = 0))*(G10288 + (G10288 = 0))*(H10288 + (H10288 = 0))*(I10288 + (I10288 = 0))</f>
        <v>0</v>
      </c>
      <c r="K10288" s="11"/>
      <c r="L10288" s="11"/>
      <c r="M10288" s="11"/>
    </row>
    <row r="10289" spans="1:13">
      <c r="A10289" s="11"/>
      <c r="B10289" s="11"/>
      <c r="C10289" s="11"/>
      <c r="D10289" s="11"/>
      <c r="E10289" s="10" t="s">
        <v>3667</v>
      </c>
      <c r="F10289" s="14">
        <v>2</v>
      </c>
      <c r="G10289" s="15">
        <v>140</v>
      </c>
      <c r="H10289" s="15">
        <v>0</v>
      </c>
      <c r="I10289" s="15">
        <v>0</v>
      </c>
      <c r="J10289" s="13">
        <f>OR(F10289&lt;&gt;0,G10289&lt;&gt;0,H10289&lt;&gt;0,I10289&lt;&gt;0)*(F10289 + (F10289 = 0))*(G10289 + (G10289 = 0))*(H10289 + (H10289 = 0))*(I10289 + (I10289 = 0))</f>
        <v>280</v>
      </c>
      <c r="K10289" s="11"/>
      <c r="L10289" s="11"/>
      <c r="M10289" s="11"/>
    </row>
    <row r="10290" spans="1:13">
      <c r="A10290" s="11"/>
      <c r="B10290" s="11"/>
      <c r="C10290" s="11"/>
      <c r="D10290" s="11"/>
      <c r="E10290" s="10" t="s">
        <v>3808</v>
      </c>
      <c r="F10290" s="14">
        <v>1</v>
      </c>
      <c r="G10290" s="15">
        <v>100</v>
      </c>
      <c r="H10290" s="15">
        <v>0</v>
      </c>
      <c r="I10290" s="15">
        <v>0</v>
      </c>
      <c r="J10290" s="13">
        <f>OR(F10290&lt;&gt;0,G10290&lt;&gt;0,H10290&lt;&gt;0,I10290&lt;&gt;0)*(F10290 + (F10290 = 0))*(G10290 + (G10290 = 0))*(H10290 + (H10290 = 0))*(I10290 + (I10290 = 0))</f>
        <v>100</v>
      </c>
      <c r="K10290" s="11"/>
      <c r="L10290" s="11"/>
      <c r="M10290" s="11"/>
    </row>
    <row r="10291" spans="1:13">
      <c r="A10291" s="11"/>
      <c r="B10291" s="11"/>
      <c r="C10291" s="11"/>
      <c r="D10291" s="11"/>
      <c r="E10291" s="11"/>
      <c r="F10291" s="11"/>
      <c r="G10291" s="11"/>
      <c r="H10291" s="11"/>
      <c r="I10291" s="11"/>
      <c r="J10291" s="16" t="s">
        <v>3809</v>
      </c>
      <c r="K10291" s="17">
        <f>SUM(J10285:J10290)*1</f>
        <v>520</v>
      </c>
      <c r="L10291" s="15">
        <v>6.34</v>
      </c>
      <c r="M10291" s="18">
        <f>ROUND(K10291*L10291,2)</f>
        <v>3296.8</v>
      </c>
    </row>
    <row r="10292" spans="1:13" ht="0.95" customHeight="1">
      <c r="A10292" s="19"/>
      <c r="B10292" s="19"/>
      <c r="C10292" s="19"/>
      <c r="D10292" s="19"/>
      <c r="E10292" s="19"/>
      <c r="F10292" s="19"/>
      <c r="G10292" s="19"/>
      <c r="H10292" s="19"/>
      <c r="I10292" s="19"/>
      <c r="J10292" s="19"/>
      <c r="K10292" s="19"/>
      <c r="L10292" s="19"/>
      <c r="M10292" s="19"/>
    </row>
    <row r="10293" spans="1:13">
      <c r="A10293" s="11"/>
      <c r="B10293" s="11"/>
      <c r="C10293" s="11"/>
      <c r="D10293" s="11"/>
      <c r="E10293" s="11"/>
      <c r="F10293" s="11"/>
      <c r="G10293" s="11"/>
      <c r="H10293" s="11"/>
      <c r="I10293" s="11"/>
      <c r="J10293" s="16" t="s">
        <v>3810</v>
      </c>
      <c r="K10293" s="20">
        <v>1</v>
      </c>
      <c r="L10293" s="18">
        <f>M10205+M10218+M10225+M10247+M10253+M10283</f>
        <v>263954.32</v>
      </c>
      <c r="M10293" s="18">
        <f>ROUND(K10293*L10293,2)</f>
        <v>263954.32</v>
      </c>
    </row>
    <row r="10294" spans="1:13" ht="0.95" customHeight="1">
      <c r="A10294" s="19"/>
      <c r="B10294" s="19"/>
      <c r="C10294" s="19"/>
      <c r="D10294" s="19"/>
      <c r="E10294" s="19"/>
      <c r="F10294" s="19"/>
      <c r="G10294" s="19"/>
      <c r="H10294" s="19"/>
      <c r="I10294" s="19"/>
      <c r="J10294" s="19"/>
      <c r="K10294" s="19"/>
      <c r="L10294" s="19"/>
      <c r="M10294" s="19"/>
    </row>
    <row r="10295" spans="1:13">
      <c r="A10295" s="11"/>
      <c r="B10295" s="11"/>
      <c r="C10295" s="11"/>
      <c r="D10295" s="11"/>
      <c r="E10295" s="11"/>
      <c r="F10295" s="11"/>
      <c r="G10295" s="11"/>
      <c r="H10295" s="11"/>
      <c r="I10295" s="11"/>
      <c r="J10295" s="16" t="s">
        <v>3811</v>
      </c>
      <c r="K10295" s="20">
        <v>1</v>
      </c>
      <c r="L10295" s="18">
        <f>M10204</f>
        <v>263954.32</v>
      </c>
      <c r="M10295" s="18">
        <f>ROUND(K10295*L10295,2)</f>
        <v>263954.32</v>
      </c>
    </row>
    <row r="10296" spans="1:13" ht="0.95" customHeight="1">
      <c r="A10296" s="19"/>
      <c r="B10296" s="19"/>
      <c r="C10296" s="19"/>
      <c r="D10296" s="19"/>
      <c r="E10296" s="19"/>
      <c r="F10296" s="19"/>
      <c r="G10296" s="19"/>
      <c r="H10296" s="19"/>
      <c r="I10296" s="19"/>
      <c r="J10296" s="19"/>
      <c r="K10296" s="19"/>
      <c r="L10296" s="19"/>
      <c r="M10296" s="19"/>
    </row>
    <row r="10297" spans="1:13">
      <c r="A10297" s="29" t="s">
        <v>3812</v>
      </c>
      <c r="B10297" s="29" t="s">
        <v>16</v>
      </c>
      <c r="C10297" s="29" t="s">
        <v>17</v>
      </c>
      <c r="D10297" s="29" t="s">
        <v>3813</v>
      </c>
      <c r="E10297" s="30"/>
      <c r="F10297" s="30"/>
      <c r="G10297" s="30"/>
      <c r="H10297" s="30"/>
      <c r="I10297" s="30"/>
      <c r="J10297" s="30"/>
      <c r="K10297" s="31">
        <f>K10382</f>
        <v>1</v>
      </c>
      <c r="L10297" s="32">
        <f>L10382</f>
        <v>30099.59</v>
      </c>
      <c r="M10297" s="32">
        <f>M10382</f>
        <v>30099.59</v>
      </c>
    </row>
    <row r="10298" spans="1:13">
      <c r="A10298" s="33" t="s">
        <v>3814</v>
      </c>
      <c r="B10298" s="33" t="s">
        <v>16</v>
      </c>
      <c r="C10298" s="33" t="s">
        <v>17</v>
      </c>
      <c r="D10298" s="33" t="s">
        <v>2040</v>
      </c>
      <c r="E10298" s="34"/>
      <c r="F10298" s="34"/>
      <c r="G10298" s="34"/>
      <c r="H10298" s="34"/>
      <c r="I10298" s="34"/>
      <c r="J10298" s="34"/>
      <c r="K10298" s="35">
        <f>K10380</f>
        <v>1</v>
      </c>
      <c r="L10298" s="36">
        <f>L10380</f>
        <v>30099.59</v>
      </c>
      <c r="M10298" s="36">
        <f>M10380</f>
        <v>30099.59</v>
      </c>
    </row>
    <row r="10299" spans="1:13" s="1" customFormat="1">
      <c r="A10299" s="40" t="s">
        <v>3815</v>
      </c>
      <c r="B10299" s="16" t="s">
        <v>22</v>
      </c>
      <c r="C10299" s="16" t="s">
        <v>61</v>
      </c>
      <c r="D10299" s="16" t="s">
        <v>3816</v>
      </c>
      <c r="E10299" s="41"/>
      <c r="F10299" s="41"/>
      <c r="G10299" s="41"/>
      <c r="H10299" s="41"/>
      <c r="I10299" s="41"/>
      <c r="J10299" s="41"/>
      <c r="K10299" s="17">
        <f>K10303</f>
        <v>1</v>
      </c>
      <c r="L10299" s="18">
        <f>L10303</f>
        <v>1116.23</v>
      </c>
      <c r="M10299" s="18">
        <f>M10303</f>
        <v>1116.23</v>
      </c>
    </row>
    <row r="10300" spans="1:13">
      <c r="A10300" s="11"/>
      <c r="B10300" s="11"/>
      <c r="C10300" s="11"/>
      <c r="D10300" s="10" t="s">
        <v>3817</v>
      </c>
      <c r="E10300" s="11"/>
      <c r="F10300" s="11"/>
      <c r="G10300" s="11"/>
      <c r="H10300" s="11"/>
      <c r="I10300" s="11"/>
      <c r="J10300" s="11"/>
      <c r="K10300" s="11"/>
      <c r="L10300" s="11"/>
      <c r="M10300" s="11"/>
    </row>
    <row r="10301" spans="1:13">
      <c r="A10301" s="11"/>
      <c r="B10301" s="11"/>
      <c r="C10301" s="11"/>
      <c r="D10301" s="11"/>
      <c r="E10301" s="10" t="s">
        <v>3818</v>
      </c>
      <c r="F10301" s="14">
        <v>1</v>
      </c>
      <c r="G10301" s="20">
        <v>0</v>
      </c>
      <c r="H10301" s="20">
        <v>0</v>
      </c>
      <c r="I10301" s="20">
        <v>0</v>
      </c>
      <c r="J10301" s="12">
        <f>OR(F10301&lt;&gt;0,G10301&lt;&gt;0,H10301&lt;&gt;0,I10301&lt;&gt;0)*(F10301 + (F10301 = 0))*(G10301 + (G10301 = 0))*(H10301 + (H10301 = 0))*(I10301 + (I10301 = 0))</f>
        <v>1</v>
      </c>
      <c r="K10301" s="11"/>
      <c r="L10301" s="11"/>
      <c r="M10301" s="11"/>
    </row>
    <row r="10302" spans="1:13">
      <c r="A10302" s="11"/>
      <c r="B10302" s="11"/>
      <c r="C10302" s="11"/>
      <c r="D10302" s="11"/>
      <c r="E10302" s="10" t="s">
        <v>17</v>
      </c>
      <c r="F10302" s="14"/>
      <c r="G10302" s="20"/>
      <c r="H10302" s="20"/>
      <c r="I10302" s="20"/>
      <c r="J10302" s="12">
        <f>OR(F10302&lt;&gt;0,G10302&lt;&gt;0,H10302&lt;&gt;0,I10302&lt;&gt;0)*(F10302 + (F10302 = 0))*(G10302 + (G10302 = 0))*(H10302 + (H10302 = 0))*(I10302 + (I10302 = 0))</f>
        <v>0</v>
      </c>
      <c r="K10302" s="11"/>
      <c r="L10302" s="11"/>
      <c r="M10302" s="11"/>
    </row>
    <row r="10303" spans="1:13">
      <c r="A10303" s="11"/>
      <c r="B10303" s="11"/>
      <c r="C10303" s="11"/>
      <c r="D10303" s="11"/>
      <c r="E10303" s="11"/>
      <c r="F10303" s="11"/>
      <c r="G10303" s="11"/>
      <c r="H10303" s="11"/>
      <c r="I10303" s="11"/>
      <c r="J10303" s="16" t="s">
        <v>3819</v>
      </c>
      <c r="K10303" s="17">
        <f>SUM(J10301:J10302)*1</f>
        <v>1</v>
      </c>
      <c r="L10303" s="15">
        <v>1116.23</v>
      </c>
      <c r="M10303" s="18">
        <f>ROUND(K10303*L10303,2)</f>
        <v>1116.23</v>
      </c>
    </row>
    <row r="10304" spans="1:13" ht="0.95" customHeight="1">
      <c r="A10304" s="19"/>
      <c r="B10304" s="19"/>
      <c r="C10304" s="19"/>
      <c r="D10304" s="19"/>
      <c r="E10304" s="19"/>
      <c r="F10304" s="19"/>
      <c r="G10304" s="19"/>
      <c r="H10304" s="19"/>
      <c r="I10304" s="19"/>
      <c r="J10304" s="19"/>
      <c r="K10304" s="19"/>
      <c r="L10304" s="19"/>
      <c r="M10304" s="19"/>
    </row>
    <row r="10305" spans="1:13" s="1" customFormat="1">
      <c r="A10305" s="40" t="s">
        <v>3820</v>
      </c>
      <c r="B10305" s="16" t="s">
        <v>22</v>
      </c>
      <c r="C10305" s="16" t="s">
        <v>61</v>
      </c>
      <c r="D10305" s="16" t="s">
        <v>3821</v>
      </c>
      <c r="E10305" s="41"/>
      <c r="F10305" s="41"/>
      <c r="G10305" s="41"/>
      <c r="H10305" s="41"/>
      <c r="I10305" s="41"/>
      <c r="J10305" s="41"/>
      <c r="K10305" s="17">
        <f>K10310</f>
        <v>48</v>
      </c>
      <c r="L10305" s="18">
        <f>L10310</f>
        <v>300.18</v>
      </c>
      <c r="M10305" s="18">
        <f>M10310</f>
        <v>14408.64</v>
      </c>
    </row>
    <row r="10306" spans="1:13">
      <c r="A10306" s="11"/>
      <c r="B10306" s="11"/>
      <c r="C10306" s="11"/>
      <c r="D10306" s="10" t="s">
        <v>3822</v>
      </c>
      <c r="E10306" s="11"/>
      <c r="F10306" s="11"/>
      <c r="G10306" s="11"/>
      <c r="H10306" s="11"/>
      <c r="I10306" s="11"/>
      <c r="J10306" s="11"/>
      <c r="K10306" s="11"/>
      <c r="L10306" s="11"/>
      <c r="M10306" s="11"/>
    </row>
    <row r="10307" spans="1:13">
      <c r="A10307" s="11"/>
      <c r="B10307" s="11"/>
      <c r="C10307" s="11"/>
      <c r="D10307" s="11"/>
      <c r="E10307" s="10" t="s">
        <v>3823</v>
      </c>
      <c r="F10307" s="14"/>
      <c r="G10307" s="20"/>
      <c r="H10307" s="20"/>
      <c r="I10307" s="20"/>
      <c r="J10307" s="12">
        <f>OR(F10307&lt;&gt;0,G10307&lt;&gt;0,H10307&lt;&gt;0,I10307&lt;&gt;0)*(F10307 + (F10307 = 0))*(G10307 + (G10307 = 0))*(H10307 + (H10307 = 0))*(I10307 + (I10307 = 0))</f>
        <v>0</v>
      </c>
      <c r="K10307" s="11"/>
      <c r="L10307" s="11"/>
      <c r="M10307" s="11"/>
    </row>
    <row r="10308" spans="1:13">
      <c r="A10308" s="11"/>
      <c r="B10308" s="11"/>
      <c r="C10308" s="11"/>
      <c r="D10308" s="11"/>
      <c r="E10308" s="10" t="s">
        <v>3277</v>
      </c>
      <c r="F10308" s="14">
        <v>23</v>
      </c>
      <c r="G10308" s="20">
        <v>0</v>
      </c>
      <c r="H10308" s="20">
        <v>0</v>
      </c>
      <c r="I10308" s="20">
        <v>0</v>
      </c>
      <c r="J10308" s="12">
        <f>OR(F10308&lt;&gt;0,G10308&lt;&gt;0,H10308&lt;&gt;0,I10308&lt;&gt;0)*(F10308 + (F10308 = 0))*(G10308 + (G10308 = 0))*(H10308 + (H10308 = 0))*(I10308 + (I10308 = 0))</f>
        <v>23</v>
      </c>
      <c r="K10308" s="11"/>
      <c r="L10308" s="11"/>
      <c r="M10308" s="11"/>
    </row>
    <row r="10309" spans="1:13">
      <c r="A10309" s="11"/>
      <c r="B10309" s="11"/>
      <c r="C10309" s="11"/>
      <c r="D10309" s="11"/>
      <c r="E10309" s="10" t="s">
        <v>3278</v>
      </c>
      <c r="F10309" s="14">
        <v>25</v>
      </c>
      <c r="G10309" s="20">
        <v>0</v>
      </c>
      <c r="H10309" s="20">
        <v>0</v>
      </c>
      <c r="I10309" s="20">
        <v>0</v>
      </c>
      <c r="J10309" s="12">
        <f>OR(F10309&lt;&gt;0,G10309&lt;&gt;0,H10309&lt;&gt;0,I10309&lt;&gt;0)*(F10309 + (F10309 = 0))*(G10309 + (G10309 = 0))*(H10309 + (H10309 = 0))*(I10309 + (I10309 = 0))</f>
        <v>25</v>
      </c>
      <c r="K10309" s="11"/>
      <c r="L10309" s="11"/>
      <c r="M10309" s="11"/>
    </row>
    <row r="10310" spans="1:13">
      <c r="A10310" s="11"/>
      <c r="B10310" s="11"/>
      <c r="C10310" s="11"/>
      <c r="D10310" s="11"/>
      <c r="E10310" s="11"/>
      <c r="F10310" s="11"/>
      <c r="G10310" s="11"/>
      <c r="H10310" s="11"/>
      <c r="I10310" s="11"/>
      <c r="J10310" s="16" t="s">
        <v>3824</v>
      </c>
      <c r="K10310" s="17">
        <f>SUM(J10307:J10309)*1</f>
        <v>48</v>
      </c>
      <c r="L10310" s="15">
        <v>300.18</v>
      </c>
      <c r="M10310" s="18">
        <f>ROUND(K10310*L10310,2)</f>
        <v>14408.64</v>
      </c>
    </row>
    <row r="10311" spans="1:13" ht="0.95" customHeight="1">
      <c r="A10311" s="19"/>
      <c r="B10311" s="19"/>
      <c r="C10311" s="19"/>
      <c r="D10311" s="19"/>
      <c r="E10311" s="19"/>
      <c r="F10311" s="19"/>
      <c r="G10311" s="19"/>
      <c r="H10311" s="19"/>
      <c r="I10311" s="19"/>
      <c r="J10311" s="19"/>
      <c r="K10311" s="19"/>
      <c r="L10311" s="19"/>
      <c r="M10311" s="19"/>
    </row>
    <row r="10312" spans="1:13" s="1" customFormat="1">
      <c r="A10312" s="40" t="s">
        <v>3825</v>
      </c>
      <c r="B10312" s="16" t="s">
        <v>22</v>
      </c>
      <c r="C10312" s="16" t="s">
        <v>61</v>
      </c>
      <c r="D10312" s="16" t="s">
        <v>3826</v>
      </c>
      <c r="E10312" s="41"/>
      <c r="F10312" s="41"/>
      <c r="G10312" s="41"/>
      <c r="H10312" s="41"/>
      <c r="I10312" s="41"/>
      <c r="J10312" s="41"/>
      <c r="K10312" s="17">
        <f>K10317</f>
        <v>48</v>
      </c>
      <c r="L10312" s="18">
        <f>L10317</f>
        <v>43.74</v>
      </c>
      <c r="M10312" s="18">
        <f>M10317</f>
        <v>2099.52</v>
      </c>
    </row>
    <row r="10313" spans="1:13">
      <c r="A10313" s="11"/>
      <c r="B10313" s="11"/>
      <c r="C10313" s="11"/>
      <c r="D10313" s="10" t="s">
        <v>3827</v>
      </c>
      <c r="E10313" s="11"/>
      <c r="F10313" s="11"/>
      <c r="G10313" s="11"/>
      <c r="H10313" s="11"/>
      <c r="I10313" s="11"/>
      <c r="J10313" s="11"/>
      <c r="K10313" s="11"/>
      <c r="L10313" s="11"/>
      <c r="M10313" s="11"/>
    </row>
    <row r="10314" spans="1:13">
      <c r="A10314" s="11"/>
      <c r="B10314" s="11"/>
      <c r="C10314" s="11"/>
      <c r="D10314" s="11"/>
      <c r="E10314" s="10" t="s">
        <v>3823</v>
      </c>
      <c r="F10314" s="14"/>
      <c r="G10314" s="20"/>
      <c r="H10314" s="20"/>
      <c r="I10314" s="20"/>
      <c r="J10314" s="12">
        <f>OR(F10314&lt;&gt;0,G10314&lt;&gt;0,H10314&lt;&gt;0,I10314&lt;&gt;0)*(F10314 + (F10314 = 0))*(G10314 + (G10314 = 0))*(H10314 + (H10314 = 0))*(I10314 + (I10314 = 0))</f>
        <v>0</v>
      </c>
      <c r="K10314" s="11"/>
      <c r="L10314" s="11"/>
      <c r="M10314" s="11"/>
    </row>
    <row r="10315" spans="1:13">
      <c r="A10315" s="11"/>
      <c r="B10315" s="11"/>
      <c r="C10315" s="11"/>
      <c r="D10315" s="11"/>
      <c r="E10315" s="10" t="s">
        <v>3277</v>
      </c>
      <c r="F10315" s="14">
        <v>23</v>
      </c>
      <c r="G10315" s="20">
        <v>0</v>
      </c>
      <c r="H10315" s="20">
        <v>0</v>
      </c>
      <c r="I10315" s="20">
        <v>0</v>
      </c>
      <c r="J10315" s="12">
        <f>OR(F10315&lt;&gt;0,G10315&lt;&gt;0,H10315&lt;&gt;0,I10315&lt;&gt;0)*(F10315 + (F10315 = 0))*(G10315 + (G10315 = 0))*(H10315 + (H10315 = 0))*(I10315 + (I10315 = 0))</f>
        <v>23</v>
      </c>
      <c r="K10315" s="11"/>
      <c r="L10315" s="11"/>
      <c r="M10315" s="11"/>
    </row>
    <row r="10316" spans="1:13">
      <c r="A10316" s="11"/>
      <c r="B10316" s="11"/>
      <c r="C10316" s="11"/>
      <c r="D10316" s="11"/>
      <c r="E10316" s="10" t="s">
        <v>3278</v>
      </c>
      <c r="F10316" s="14">
        <v>25</v>
      </c>
      <c r="G10316" s="20">
        <v>0</v>
      </c>
      <c r="H10316" s="20">
        <v>0</v>
      </c>
      <c r="I10316" s="20">
        <v>0</v>
      </c>
      <c r="J10316" s="12">
        <f>OR(F10316&lt;&gt;0,G10316&lt;&gt;0,H10316&lt;&gt;0,I10316&lt;&gt;0)*(F10316 + (F10316 = 0))*(G10316 + (G10316 = 0))*(H10316 + (H10316 = 0))*(I10316 + (I10316 = 0))</f>
        <v>25</v>
      </c>
      <c r="K10316" s="11"/>
      <c r="L10316" s="11"/>
      <c r="M10316" s="11"/>
    </row>
    <row r="10317" spans="1:13">
      <c r="A10317" s="11"/>
      <c r="B10317" s="11"/>
      <c r="C10317" s="11"/>
      <c r="D10317" s="11"/>
      <c r="E10317" s="11"/>
      <c r="F10317" s="11"/>
      <c r="G10317" s="11"/>
      <c r="H10317" s="11"/>
      <c r="I10317" s="11"/>
      <c r="J10317" s="16" t="s">
        <v>3828</v>
      </c>
      <c r="K10317" s="17">
        <f>SUM(J10314:J10316)*1</f>
        <v>48</v>
      </c>
      <c r="L10317" s="15">
        <v>43.74</v>
      </c>
      <c r="M10317" s="18">
        <f>ROUND(K10317*L10317,2)</f>
        <v>2099.52</v>
      </c>
    </row>
    <row r="10318" spans="1:13" ht="0.95" customHeight="1">
      <c r="A10318" s="19"/>
      <c r="B10318" s="19"/>
      <c r="C10318" s="19"/>
      <c r="D10318" s="19"/>
      <c r="E10318" s="19"/>
      <c r="F10318" s="19"/>
      <c r="G10318" s="19"/>
      <c r="H10318" s="19"/>
      <c r="I10318" s="19"/>
      <c r="J10318" s="19"/>
      <c r="K10318" s="19"/>
      <c r="L10318" s="19"/>
      <c r="M10318" s="19"/>
    </row>
    <row r="10319" spans="1:13" s="1" customFormat="1">
      <c r="A10319" s="40" t="s">
        <v>3829</v>
      </c>
      <c r="B10319" s="16" t="s">
        <v>22</v>
      </c>
      <c r="C10319" s="16" t="s">
        <v>61</v>
      </c>
      <c r="D10319" s="16" t="s">
        <v>3830</v>
      </c>
      <c r="E10319" s="41"/>
      <c r="F10319" s="41"/>
      <c r="G10319" s="41"/>
      <c r="H10319" s="41"/>
      <c r="I10319" s="41"/>
      <c r="J10319" s="41"/>
      <c r="K10319" s="17">
        <f>K10323</f>
        <v>1</v>
      </c>
      <c r="L10319" s="18">
        <f>L10323</f>
        <v>69.8</v>
      </c>
      <c r="M10319" s="18">
        <f>M10323</f>
        <v>69.8</v>
      </c>
    </row>
    <row r="10320" spans="1:13">
      <c r="A10320" s="11"/>
      <c r="B10320" s="11"/>
      <c r="C10320" s="11"/>
      <c r="D10320" s="10" t="s">
        <v>3831</v>
      </c>
      <c r="E10320" s="11"/>
      <c r="F10320" s="11"/>
      <c r="G10320" s="11"/>
      <c r="H10320" s="11"/>
      <c r="I10320" s="11"/>
      <c r="J10320" s="11"/>
      <c r="K10320" s="11"/>
      <c r="L10320" s="11"/>
      <c r="M10320" s="11"/>
    </row>
    <row r="10321" spans="1:13">
      <c r="A10321" s="11"/>
      <c r="B10321" s="11"/>
      <c r="C10321" s="11"/>
      <c r="D10321" s="11"/>
      <c r="E10321" s="10" t="s">
        <v>3832</v>
      </c>
      <c r="F10321" s="14">
        <v>1</v>
      </c>
      <c r="G10321" s="20">
        <v>0</v>
      </c>
      <c r="H10321" s="20">
        <v>0</v>
      </c>
      <c r="I10321" s="20">
        <v>0</v>
      </c>
      <c r="J10321" s="12">
        <f>OR(F10321&lt;&gt;0,G10321&lt;&gt;0,H10321&lt;&gt;0,I10321&lt;&gt;0)*(F10321 + (F10321 = 0))*(G10321 + (G10321 = 0))*(H10321 + (H10321 = 0))*(I10321 + (I10321 = 0))</f>
        <v>1</v>
      </c>
      <c r="K10321" s="11"/>
      <c r="L10321" s="11"/>
      <c r="M10321" s="11"/>
    </row>
    <row r="10322" spans="1:13">
      <c r="A10322" s="11"/>
      <c r="B10322" s="11"/>
      <c r="C10322" s="11"/>
      <c r="D10322" s="11"/>
      <c r="E10322" s="10" t="s">
        <v>17</v>
      </c>
      <c r="F10322" s="14"/>
      <c r="G10322" s="20"/>
      <c r="H10322" s="20"/>
      <c r="I10322" s="20"/>
      <c r="J10322" s="12">
        <f>OR(F10322&lt;&gt;0,G10322&lt;&gt;0,H10322&lt;&gt;0,I10322&lt;&gt;0)*(F10322 + (F10322 = 0))*(G10322 + (G10322 = 0))*(H10322 + (H10322 = 0))*(I10322 + (I10322 = 0))</f>
        <v>0</v>
      </c>
      <c r="K10322" s="11"/>
      <c r="L10322" s="11"/>
      <c r="M10322" s="11"/>
    </row>
    <row r="10323" spans="1:13">
      <c r="A10323" s="11"/>
      <c r="B10323" s="11"/>
      <c r="C10323" s="11"/>
      <c r="D10323" s="11"/>
      <c r="E10323" s="11"/>
      <c r="F10323" s="11"/>
      <c r="G10323" s="11"/>
      <c r="H10323" s="11"/>
      <c r="I10323" s="11"/>
      <c r="J10323" s="16" t="s">
        <v>3833</v>
      </c>
      <c r="K10323" s="17">
        <f>SUM(J10321:J10322)*1</f>
        <v>1</v>
      </c>
      <c r="L10323" s="15">
        <v>69.8</v>
      </c>
      <c r="M10323" s="18">
        <f>ROUND(K10323*L10323,2)</f>
        <v>69.8</v>
      </c>
    </row>
    <row r="10324" spans="1:13" ht="0.95" customHeight="1">
      <c r="A10324" s="19"/>
      <c r="B10324" s="19"/>
      <c r="C10324" s="19"/>
      <c r="D10324" s="19"/>
      <c r="E10324" s="19"/>
      <c r="F10324" s="19"/>
      <c r="G10324" s="19"/>
      <c r="H10324" s="19"/>
      <c r="I10324" s="19"/>
      <c r="J10324" s="19"/>
      <c r="K10324" s="19"/>
      <c r="L10324" s="19"/>
      <c r="M10324" s="19"/>
    </row>
    <row r="10325" spans="1:13" s="1" customFormat="1">
      <c r="A10325" s="40" t="s">
        <v>2559</v>
      </c>
      <c r="B10325" s="16" t="s">
        <v>22</v>
      </c>
      <c r="C10325" s="16" t="s">
        <v>23</v>
      </c>
      <c r="D10325" s="16" t="s">
        <v>2560</v>
      </c>
      <c r="E10325" s="41"/>
      <c r="F10325" s="41"/>
      <c r="G10325" s="41"/>
      <c r="H10325" s="41"/>
      <c r="I10325" s="41"/>
      <c r="J10325" s="41"/>
      <c r="K10325" s="17">
        <f>K10372</f>
        <v>2375</v>
      </c>
      <c r="L10325" s="18">
        <f>L10372</f>
        <v>4.4800000000000004</v>
      </c>
      <c r="M10325" s="18">
        <f>M10372</f>
        <v>10640</v>
      </c>
    </row>
    <row r="10326" spans="1:13">
      <c r="A10326" s="11"/>
      <c r="B10326" s="11"/>
      <c r="C10326" s="11"/>
      <c r="D10326" s="10" t="s">
        <v>2561</v>
      </c>
      <c r="E10326" s="11"/>
      <c r="F10326" s="11"/>
      <c r="G10326" s="11"/>
      <c r="H10326" s="11"/>
      <c r="I10326" s="11"/>
      <c r="J10326" s="11"/>
      <c r="K10326" s="11"/>
      <c r="L10326" s="11"/>
      <c r="M10326" s="11"/>
    </row>
    <row r="10327" spans="1:13">
      <c r="A10327" s="11"/>
      <c r="B10327" s="11"/>
      <c r="C10327" s="11"/>
      <c r="D10327" s="11"/>
      <c r="E10327" s="10" t="s">
        <v>3277</v>
      </c>
      <c r="F10327" s="14"/>
      <c r="G10327" s="15"/>
      <c r="H10327" s="15"/>
      <c r="I10327" s="15"/>
      <c r="J10327" s="13">
        <f>OR(F10327&lt;&gt;0,G10327&lt;&gt;0,H10327&lt;&gt;0,I10327&lt;&gt;0)*(F10327 + (F10327 = 0))*(G10327 + (G10327 = 0))*(H10327 + (H10327 = 0))*(I10327 + (I10327 = 0))</f>
        <v>0</v>
      </c>
      <c r="K10327" s="11"/>
      <c r="L10327" s="11"/>
      <c r="M10327" s="11"/>
    </row>
    <row r="10328" spans="1:13">
      <c r="A10328" s="11"/>
      <c r="B10328" s="11"/>
      <c r="C10328" s="11"/>
      <c r="D10328" s="11"/>
      <c r="E10328" s="10" t="s">
        <v>3834</v>
      </c>
      <c r="F10328" s="14"/>
      <c r="G10328" s="15"/>
      <c r="H10328" s="15"/>
      <c r="I10328" s="15"/>
      <c r="J10328" s="13">
        <f>OR(F10328&lt;&gt;0,G10328&lt;&gt;0,H10328&lt;&gt;0,I10328&lt;&gt;0)*(F10328 + (F10328 = 0))*(G10328 + (G10328 = 0))*(H10328 + (H10328 = 0))*(I10328 + (I10328 = 0))</f>
        <v>0</v>
      </c>
      <c r="K10328" s="11"/>
      <c r="L10328" s="11"/>
      <c r="M10328" s="11"/>
    </row>
    <row r="10329" spans="1:13">
      <c r="A10329" s="11"/>
      <c r="B10329" s="11"/>
      <c r="C10329" s="11"/>
      <c r="D10329" s="11"/>
      <c r="E10329" s="10" t="s">
        <v>3611</v>
      </c>
      <c r="F10329" s="14">
        <v>1</v>
      </c>
      <c r="G10329" s="15">
        <v>95</v>
      </c>
      <c r="H10329" s="15">
        <v>0</v>
      </c>
      <c r="I10329" s="15">
        <v>0</v>
      </c>
      <c r="J10329" s="13">
        <f>OR(F10329&lt;&gt;0,G10329&lt;&gt;0,H10329&lt;&gt;0,I10329&lt;&gt;0)*(F10329 + (F10329 = 0))*(G10329 + (G10329 = 0))*(H10329 + (H10329 = 0))*(I10329 + (I10329 = 0))</f>
        <v>95</v>
      </c>
      <c r="K10329" s="11"/>
      <c r="L10329" s="11"/>
      <c r="M10329" s="11"/>
    </row>
    <row r="10330" spans="1:13">
      <c r="A10330" s="11"/>
      <c r="B10330" s="11"/>
      <c r="C10330" s="11"/>
      <c r="D10330" s="11"/>
      <c r="E10330" s="10" t="s">
        <v>17</v>
      </c>
      <c r="F10330" s="14">
        <v>1</v>
      </c>
      <c r="G10330" s="15">
        <v>30</v>
      </c>
      <c r="H10330" s="15">
        <v>0</v>
      </c>
      <c r="I10330" s="15">
        <v>0</v>
      </c>
      <c r="J10330" s="13">
        <f>OR(F10330&lt;&gt;0,G10330&lt;&gt;0,H10330&lt;&gt;0,I10330&lt;&gt;0)*(F10330 + (F10330 = 0))*(G10330 + (G10330 = 0))*(H10330 + (H10330 = 0))*(I10330 + (I10330 = 0))</f>
        <v>30</v>
      </c>
      <c r="K10330" s="11"/>
      <c r="L10330" s="11"/>
      <c r="M10330" s="11"/>
    </row>
    <row r="10331" spans="1:13">
      <c r="A10331" s="11"/>
      <c r="B10331" s="11"/>
      <c r="C10331" s="11"/>
      <c r="D10331" s="11"/>
      <c r="E10331" s="10" t="s">
        <v>17</v>
      </c>
      <c r="F10331" s="14">
        <v>1</v>
      </c>
      <c r="G10331" s="15">
        <v>40</v>
      </c>
      <c r="H10331" s="15">
        <v>0</v>
      </c>
      <c r="I10331" s="15">
        <v>0</v>
      </c>
      <c r="J10331" s="13">
        <f>OR(F10331&lt;&gt;0,G10331&lt;&gt;0,H10331&lt;&gt;0,I10331&lt;&gt;0)*(F10331 + (F10331 = 0))*(G10331 + (G10331 = 0))*(H10331 + (H10331 = 0))*(I10331 + (I10331 = 0))</f>
        <v>40</v>
      </c>
      <c r="K10331" s="11"/>
      <c r="L10331" s="11"/>
      <c r="M10331" s="11"/>
    </row>
    <row r="10332" spans="1:13">
      <c r="A10332" s="11"/>
      <c r="B10332" s="11"/>
      <c r="C10332" s="11"/>
      <c r="D10332" s="11"/>
      <c r="E10332" s="10" t="s">
        <v>3612</v>
      </c>
      <c r="F10332" s="14">
        <v>1</v>
      </c>
      <c r="G10332" s="15">
        <v>95</v>
      </c>
      <c r="H10332" s="15">
        <v>0</v>
      </c>
      <c r="I10332" s="15">
        <v>0</v>
      </c>
      <c r="J10332" s="13">
        <f>OR(F10332&lt;&gt;0,G10332&lt;&gt;0,H10332&lt;&gt;0,I10332&lt;&gt;0)*(F10332 + (F10332 = 0))*(G10332 + (G10332 = 0))*(H10332 + (H10332 = 0))*(I10332 + (I10332 = 0))</f>
        <v>95</v>
      </c>
      <c r="K10332" s="11"/>
      <c r="L10332" s="11"/>
      <c r="M10332" s="11"/>
    </row>
    <row r="10333" spans="1:13">
      <c r="A10333" s="11"/>
      <c r="B10333" s="11"/>
      <c r="C10333" s="11"/>
      <c r="D10333" s="11"/>
      <c r="E10333" s="10" t="s">
        <v>17</v>
      </c>
      <c r="F10333" s="14">
        <v>1</v>
      </c>
      <c r="G10333" s="15">
        <v>35</v>
      </c>
      <c r="H10333" s="15">
        <v>0</v>
      </c>
      <c r="I10333" s="15">
        <v>0</v>
      </c>
      <c r="J10333" s="13">
        <f>OR(F10333&lt;&gt;0,G10333&lt;&gt;0,H10333&lt;&gt;0,I10333&lt;&gt;0)*(F10333 + (F10333 = 0))*(G10333 + (G10333 = 0))*(H10333 + (H10333 = 0))*(I10333 + (I10333 = 0))</f>
        <v>35</v>
      </c>
      <c r="K10333" s="11"/>
      <c r="L10333" s="11"/>
      <c r="M10333" s="11"/>
    </row>
    <row r="10334" spans="1:13">
      <c r="A10334" s="11"/>
      <c r="B10334" s="11"/>
      <c r="C10334" s="11"/>
      <c r="D10334" s="11"/>
      <c r="E10334" s="10" t="s">
        <v>17</v>
      </c>
      <c r="F10334" s="14">
        <v>1</v>
      </c>
      <c r="G10334" s="15">
        <v>30</v>
      </c>
      <c r="H10334" s="15">
        <v>0</v>
      </c>
      <c r="I10334" s="15">
        <v>0</v>
      </c>
      <c r="J10334" s="13">
        <f>OR(F10334&lt;&gt;0,G10334&lt;&gt;0,H10334&lt;&gt;0,I10334&lt;&gt;0)*(F10334 + (F10334 = 0))*(G10334 + (G10334 = 0))*(H10334 + (H10334 = 0))*(I10334 + (I10334 = 0))</f>
        <v>30</v>
      </c>
      <c r="K10334" s="11"/>
      <c r="L10334" s="11"/>
      <c r="M10334" s="11"/>
    </row>
    <row r="10335" spans="1:13">
      <c r="A10335" s="11"/>
      <c r="B10335" s="11"/>
      <c r="C10335" s="11"/>
      <c r="D10335" s="11"/>
      <c r="E10335" s="10" t="s">
        <v>3613</v>
      </c>
      <c r="F10335" s="14">
        <v>1</v>
      </c>
      <c r="G10335" s="15">
        <v>95</v>
      </c>
      <c r="H10335" s="15">
        <v>0</v>
      </c>
      <c r="I10335" s="15">
        <v>0</v>
      </c>
      <c r="J10335" s="13">
        <f>OR(F10335&lt;&gt;0,G10335&lt;&gt;0,H10335&lt;&gt;0,I10335&lt;&gt;0)*(F10335 + (F10335 = 0))*(G10335 + (G10335 = 0))*(H10335 + (H10335 = 0))*(I10335 + (I10335 = 0))</f>
        <v>95</v>
      </c>
      <c r="K10335" s="11"/>
      <c r="L10335" s="11"/>
      <c r="M10335" s="11"/>
    </row>
    <row r="10336" spans="1:13">
      <c r="A10336" s="11"/>
      <c r="B10336" s="11"/>
      <c r="C10336" s="11"/>
      <c r="D10336" s="11"/>
      <c r="E10336" s="10" t="s">
        <v>17</v>
      </c>
      <c r="F10336" s="14">
        <v>1</v>
      </c>
      <c r="G10336" s="15">
        <v>30</v>
      </c>
      <c r="H10336" s="15">
        <v>0</v>
      </c>
      <c r="I10336" s="15">
        <v>0</v>
      </c>
      <c r="J10336" s="13">
        <f>OR(F10336&lt;&gt;0,G10336&lt;&gt;0,H10336&lt;&gt;0,I10336&lt;&gt;0)*(F10336 + (F10336 = 0))*(G10336 + (G10336 = 0))*(H10336 + (H10336 = 0))*(I10336 + (I10336 = 0))</f>
        <v>30</v>
      </c>
      <c r="K10336" s="11"/>
      <c r="L10336" s="11"/>
      <c r="M10336" s="11"/>
    </row>
    <row r="10337" spans="1:13">
      <c r="A10337" s="11"/>
      <c r="B10337" s="11"/>
      <c r="C10337" s="11"/>
      <c r="D10337" s="11"/>
      <c r="E10337" s="10" t="s">
        <v>17</v>
      </c>
      <c r="F10337" s="14">
        <v>1</v>
      </c>
      <c r="G10337" s="15">
        <v>35</v>
      </c>
      <c r="H10337" s="15">
        <v>0</v>
      </c>
      <c r="I10337" s="15">
        <v>0</v>
      </c>
      <c r="J10337" s="13">
        <f>OR(F10337&lt;&gt;0,G10337&lt;&gt;0,H10337&lt;&gt;0,I10337&lt;&gt;0)*(F10337 + (F10337 = 0))*(G10337 + (G10337 = 0))*(H10337 + (H10337 = 0))*(I10337 + (I10337 = 0))</f>
        <v>35</v>
      </c>
      <c r="K10337" s="11"/>
      <c r="L10337" s="11"/>
      <c r="M10337" s="11"/>
    </row>
    <row r="10338" spans="1:13">
      <c r="A10338" s="11"/>
      <c r="B10338" s="11"/>
      <c r="C10338" s="11"/>
      <c r="D10338" s="11"/>
      <c r="E10338" s="10" t="s">
        <v>3614</v>
      </c>
      <c r="F10338" s="14">
        <v>1</v>
      </c>
      <c r="G10338" s="15">
        <v>95</v>
      </c>
      <c r="H10338" s="15">
        <v>0</v>
      </c>
      <c r="I10338" s="15">
        <v>0</v>
      </c>
      <c r="J10338" s="13">
        <f>OR(F10338&lt;&gt;0,G10338&lt;&gt;0,H10338&lt;&gt;0,I10338&lt;&gt;0)*(F10338 + (F10338 = 0))*(G10338 + (G10338 = 0))*(H10338 + (H10338 = 0))*(I10338 + (I10338 = 0))</f>
        <v>95</v>
      </c>
      <c r="K10338" s="11"/>
      <c r="L10338" s="11"/>
      <c r="M10338" s="11"/>
    </row>
    <row r="10339" spans="1:13">
      <c r="A10339" s="11"/>
      <c r="B10339" s="11"/>
      <c r="C10339" s="11"/>
      <c r="D10339" s="11"/>
      <c r="E10339" s="10" t="s">
        <v>17</v>
      </c>
      <c r="F10339" s="14">
        <v>1</v>
      </c>
      <c r="G10339" s="15">
        <v>30</v>
      </c>
      <c r="H10339" s="15">
        <v>0</v>
      </c>
      <c r="I10339" s="15">
        <v>0</v>
      </c>
      <c r="J10339" s="13">
        <f>OR(F10339&lt;&gt;0,G10339&lt;&gt;0,H10339&lt;&gt;0,I10339&lt;&gt;0)*(F10339 + (F10339 = 0))*(G10339 + (G10339 = 0))*(H10339 + (H10339 = 0))*(I10339 + (I10339 = 0))</f>
        <v>30</v>
      </c>
      <c r="K10339" s="11"/>
      <c r="L10339" s="11"/>
      <c r="M10339" s="11"/>
    </row>
    <row r="10340" spans="1:13">
      <c r="A10340" s="11"/>
      <c r="B10340" s="11"/>
      <c r="C10340" s="11"/>
      <c r="D10340" s="11"/>
      <c r="E10340" s="10" t="s">
        <v>17</v>
      </c>
      <c r="F10340" s="14">
        <v>1</v>
      </c>
      <c r="G10340" s="15">
        <v>35</v>
      </c>
      <c r="H10340" s="15">
        <v>0</v>
      </c>
      <c r="I10340" s="15">
        <v>0</v>
      </c>
      <c r="J10340" s="13">
        <f>OR(F10340&lt;&gt;0,G10340&lt;&gt;0,H10340&lt;&gt;0,I10340&lt;&gt;0)*(F10340 + (F10340 = 0))*(G10340 + (G10340 = 0))*(H10340 + (H10340 = 0))*(I10340 + (I10340 = 0))</f>
        <v>35</v>
      </c>
      <c r="K10340" s="11"/>
      <c r="L10340" s="11"/>
      <c r="M10340" s="11"/>
    </row>
    <row r="10341" spans="1:13">
      <c r="A10341" s="11"/>
      <c r="B10341" s="11"/>
      <c r="C10341" s="11"/>
      <c r="D10341" s="11"/>
      <c r="E10341" s="10" t="s">
        <v>3615</v>
      </c>
      <c r="F10341" s="14">
        <v>1</v>
      </c>
      <c r="G10341" s="15">
        <v>95</v>
      </c>
      <c r="H10341" s="15">
        <v>0</v>
      </c>
      <c r="I10341" s="15">
        <v>0</v>
      </c>
      <c r="J10341" s="13">
        <f>OR(F10341&lt;&gt;0,G10341&lt;&gt;0,H10341&lt;&gt;0,I10341&lt;&gt;0)*(F10341 + (F10341 = 0))*(G10341 + (G10341 = 0))*(H10341 + (H10341 = 0))*(I10341 + (I10341 = 0))</f>
        <v>95</v>
      </c>
      <c r="K10341" s="11"/>
      <c r="L10341" s="11"/>
      <c r="M10341" s="11"/>
    </row>
    <row r="10342" spans="1:13">
      <c r="A10342" s="11"/>
      <c r="B10342" s="11"/>
      <c r="C10342" s="11"/>
      <c r="D10342" s="11"/>
      <c r="E10342" s="10" t="s">
        <v>17</v>
      </c>
      <c r="F10342" s="14">
        <v>1</v>
      </c>
      <c r="G10342" s="15">
        <v>30</v>
      </c>
      <c r="H10342" s="15">
        <v>0</v>
      </c>
      <c r="I10342" s="15">
        <v>0</v>
      </c>
      <c r="J10342" s="13">
        <f>OR(F10342&lt;&gt;0,G10342&lt;&gt;0,H10342&lt;&gt;0,I10342&lt;&gt;0)*(F10342 + (F10342 = 0))*(G10342 + (G10342 = 0))*(H10342 + (H10342 = 0))*(I10342 + (I10342 = 0))</f>
        <v>30</v>
      </c>
      <c r="K10342" s="11"/>
      <c r="L10342" s="11"/>
      <c r="M10342" s="11"/>
    </row>
    <row r="10343" spans="1:13">
      <c r="A10343" s="11"/>
      <c r="B10343" s="11"/>
      <c r="C10343" s="11"/>
      <c r="D10343" s="11"/>
      <c r="E10343" s="10" t="s">
        <v>17</v>
      </c>
      <c r="F10343" s="14">
        <v>1</v>
      </c>
      <c r="G10343" s="15">
        <v>35</v>
      </c>
      <c r="H10343" s="15">
        <v>0</v>
      </c>
      <c r="I10343" s="15">
        <v>0</v>
      </c>
      <c r="J10343" s="13">
        <f>OR(F10343&lt;&gt;0,G10343&lt;&gt;0,H10343&lt;&gt;0,I10343&lt;&gt;0)*(F10343 + (F10343 = 0))*(G10343 + (G10343 = 0))*(H10343 + (H10343 = 0))*(I10343 + (I10343 = 0))</f>
        <v>35</v>
      </c>
      <c r="K10343" s="11"/>
      <c r="L10343" s="11"/>
      <c r="M10343" s="11"/>
    </row>
    <row r="10344" spans="1:13">
      <c r="A10344" s="11"/>
      <c r="B10344" s="11"/>
      <c r="C10344" s="11"/>
      <c r="D10344" s="11"/>
      <c r="E10344" s="10" t="s">
        <v>3616</v>
      </c>
      <c r="F10344" s="14">
        <v>1</v>
      </c>
      <c r="G10344" s="15">
        <v>95</v>
      </c>
      <c r="H10344" s="15">
        <v>0</v>
      </c>
      <c r="I10344" s="15">
        <v>0</v>
      </c>
      <c r="J10344" s="13">
        <f>OR(F10344&lt;&gt;0,G10344&lt;&gt;0,H10344&lt;&gt;0,I10344&lt;&gt;0)*(F10344 + (F10344 = 0))*(G10344 + (G10344 = 0))*(H10344 + (H10344 = 0))*(I10344 + (I10344 = 0))</f>
        <v>95</v>
      </c>
      <c r="K10344" s="11"/>
      <c r="L10344" s="11"/>
      <c r="M10344" s="11"/>
    </row>
    <row r="10345" spans="1:13">
      <c r="A10345" s="11"/>
      <c r="B10345" s="11"/>
      <c r="C10345" s="11"/>
      <c r="D10345" s="11"/>
      <c r="E10345" s="10" t="s">
        <v>17</v>
      </c>
      <c r="F10345" s="14">
        <v>1</v>
      </c>
      <c r="G10345" s="15">
        <v>30</v>
      </c>
      <c r="H10345" s="15">
        <v>0</v>
      </c>
      <c r="I10345" s="15">
        <v>0</v>
      </c>
      <c r="J10345" s="13">
        <f>OR(F10345&lt;&gt;0,G10345&lt;&gt;0,H10345&lt;&gt;0,I10345&lt;&gt;0)*(F10345 + (F10345 = 0))*(G10345 + (G10345 = 0))*(H10345 + (H10345 = 0))*(I10345 + (I10345 = 0))</f>
        <v>30</v>
      </c>
      <c r="K10345" s="11"/>
      <c r="L10345" s="11"/>
      <c r="M10345" s="11"/>
    </row>
    <row r="10346" spans="1:13">
      <c r="A10346" s="11"/>
      <c r="B10346" s="11"/>
      <c r="C10346" s="11"/>
      <c r="D10346" s="11"/>
      <c r="E10346" s="10" t="s">
        <v>17</v>
      </c>
      <c r="F10346" s="14">
        <v>1</v>
      </c>
      <c r="G10346" s="15">
        <v>35</v>
      </c>
      <c r="H10346" s="15">
        <v>0</v>
      </c>
      <c r="I10346" s="15">
        <v>0</v>
      </c>
      <c r="J10346" s="13">
        <f>OR(F10346&lt;&gt;0,G10346&lt;&gt;0,H10346&lt;&gt;0,I10346&lt;&gt;0)*(F10346 + (F10346 = 0))*(G10346 + (G10346 = 0))*(H10346 + (H10346 = 0))*(I10346 + (I10346 = 0))</f>
        <v>35</v>
      </c>
      <c r="K10346" s="11"/>
      <c r="L10346" s="11"/>
      <c r="M10346" s="11"/>
    </row>
    <row r="10347" spans="1:13">
      <c r="A10347" s="11"/>
      <c r="B10347" s="11"/>
      <c r="C10347" s="11"/>
      <c r="D10347" s="11"/>
      <c r="E10347" s="10" t="s">
        <v>3617</v>
      </c>
      <c r="F10347" s="14">
        <v>1</v>
      </c>
      <c r="G10347" s="15">
        <v>95</v>
      </c>
      <c r="H10347" s="15">
        <v>0</v>
      </c>
      <c r="I10347" s="15">
        <v>0</v>
      </c>
      <c r="J10347" s="13">
        <f>OR(F10347&lt;&gt;0,G10347&lt;&gt;0,H10347&lt;&gt;0,I10347&lt;&gt;0)*(F10347 + (F10347 = 0))*(G10347 + (G10347 = 0))*(H10347 + (H10347 = 0))*(I10347 + (I10347 = 0))</f>
        <v>95</v>
      </c>
      <c r="K10347" s="11"/>
      <c r="L10347" s="11"/>
      <c r="M10347" s="11"/>
    </row>
    <row r="10348" spans="1:13">
      <c r="A10348" s="11"/>
      <c r="B10348" s="11"/>
      <c r="C10348" s="11"/>
      <c r="D10348" s="11"/>
      <c r="E10348" s="10" t="s">
        <v>17</v>
      </c>
      <c r="F10348" s="14">
        <v>1</v>
      </c>
      <c r="G10348" s="15">
        <v>55</v>
      </c>
      <c r="H10348" s="15">
        <v>0</v>
      </c>
      <c r="I10348" s="15">
        <v>0</v>
      </c>
      <c r="J10348" s="13">
        <f>OR(F10348&lt;&gt;0,G10348&lt;&gt;0,H10348&lt;&gt;0,I10348&lt;&gt;0)*(F10348 + (F10348 = 0))*(G10348 + (G10348 = 0))*(H10348 + (H10348 = 0))*(I10348 + (I10348 = 0))</f>
        <v>55</v>
      </c>
      <c r="K10348" s="11"/>
      <c r="L10348" s="11"/>
      <c r="M10348" s="11"/>
    </row>
    <row r="10349" spans="1:13">
      <c r="A10349" s="11"/>
      <c r="B10349" s="11"/>
      <c r="C10349" s="11"/>
      <c r="D10349" s="11"/>
      <c r="E10349" s="10" t="s">
        <v>17</v>
      </c>
      <c r="F10349" s="14">
        <v>1</v>
      </c>
      <c r="G10349" s="15">
        <v>30</v>
      </c>
      <c r="H10349" s="15">
        <v>0</v>
      </c>
      <c r="I10349" s="15">
        <v>0</v>
      </c>
      <c r="J10349" s="13">
        <f>OR(F10349&lt;&gt;0,G10349&lt;&gt;0,H10349&lt;&gt;0,I10349&lt;&gt;0)*(F10349 + (F10349 = 0))*(G10349 + (G10349 = 0))*(H10349 + (H10349 = 0))*(I10349 + (I10349 = 0))</f>
        <v>30</v>
      </c>
      <c r="K10349" s="11"/>
      <c r="L10349" s="11"/>
      <c r="M10349" s="11"/>
    </row>
    <row r="10350" spans="1:13">
      <c r="A10350" s="11"/>
      <c r="B10350" s="11"/>
      <c r="C10350" s="11"/>
      <c r="D10350" s="11"/>
      <c r="E10350" s="10" t="s">
        <v>3618</v>
      </c>
      <c r="F10350" s="14">
        <v>1</v>
      </c>
      <c r="G10350" s="15">
        <v>50</v>
      </c>
      <c r="H10350" s="15">
        <v>0</v>
      </c>
      <c r="I10350" s="15">
        <v>0</v>
      </c>
      <c r="J10350" s="13">
        <f>OR(F10350&lt;&gt;0,G10350&lt;&gt;0,H10350&lt;&gt;0,I10350&lt;&gt;0)*(F10350 + (F10350 = 0))*(G10350 + (G10350 = 0))*(H10350 + (H10350 = 0))*(I10350 + (I10350 = 0))</f>
        <v>50</v>
      </c>
      <c r="K10350" s="11"/>
      <c r="L10350" s="11"/>
      <c r="M10350" s="11"/>
    </row>
    <row r="10351" spans="1:13">
      <c r="A10351" s="11"/>
      <c r="B10351" s="11"/>
      <c r="C10351" s="11"/>
      <c r="D10351" s="11"/>
      <c r="E10351" s="10" t="s">
        <v>17</v>
      </c>
      <c r="F10351" s="14">
        <v>1</v>
      </c>
      <c r="G10351" s="15">
        <v>60</v>
      </c>
      <c r="H10351" s="15">
        <v>0</v>
      </c>
      <c r="I10351" s="15">
        <v>0</v>
      </c>
      <c r="J10351" s="13">
        <f>OR(F10351&lt;&gt;0,G10351&lt;&gt;0,H10351&lt;&gt;0,I10351&lt;&gt;0)*(F10351 + (F10351 = 0))*(G10351 + (G10351 = 0))*(H10351 + (H10351 = 0))*(I10351 + (I10351 = 0))</f>
        <v>60</v>
      </c>
      <c r="K10351" s="11"/>
      <c r="L10351" s="11"/>
      <c r="M10351" s="11"/>
    </row>
    <row r="10352" spans="1:13">
      <c r="A10352" s="11"/>
      <c r="B10352" s="11"/>
      <c r="C10352" s="11"/>
      <c r="D10352" s="11"/>
      <c r="E10352" s="10" t="s">
        <v>17</v>
      </c>
      <c r="F10352" s="14">
        <v>1</v>
      </c>
      <c r="G10352" s="15">
        <v>30</v>
      </c>
      <c r="H10352" s="15">
        <v>0</v>
      </c>
      <c r="I10352" s="15">
        <v>0</v>
      </c>
      <c r="J10352" s="13">
        <f>OR(F10352&lt;&gt;0,G10352&lt;&gt;0,H10352&lt;&gt;0,I10352&lt;&gt;0)*(F10352 + (F10352 = 0))*(G10352 + (G10352 = 0))*(H10352 + (H10352 = 0))*(I10352 + (I10352 = 0))</f>
        <v>30</v>
      </c>
      <c r="K10352" s="11"/>
      <c r="L10352" s="11"/>
      <c r="M10352" s="11"/>
    </row>
    <row r="10353" spans="1:13">
      <c r="A10353" s="11"/>
      <c r="B10353" s="11"/>
      <c r="C10353" s="11"/>
      <c r="D10353" s="11"/>
      <c r="E10353" s="10" t="s">
        <v>3278</v>
      </c>
      <c r="F10353" s="14"/>
      <c r="G10353" s="15"/>
      <c r="H10353" s="15"/>
      <c r="I10353" s="15"/>
      <c r="J10353" s="13">
        <f>OR(F10353&lt;&gt;0,G10353&lt;&gt;0,H10353&lt;&gt;0,I10353&lt;&gt;0)*(F10353 + (F10353 = 0))*(G10353 + (G10353 = 0))*(H10353 + (H10353 = 0))*(I10353 + (I10353 = 0))</f>
        <v>0</v>
      </c>
      <c r="K10353" s="11"/>
      <c r="L10353" s="11"/>
      <c r="M10353" s="11"/>
    </row>
    <row r="10354" spans="1:13">
      <c r="A10354" s="11"/>
      <c r="B10354" s="11"/>
      <c r="C10354" s="11"/>
      <c r="D10354" s="11"/>
      <c r="E10354" s="10" t="s">
        <v>3835</v>
      </c>
      <c r="F10354" s="14"/>
      <c r="G10354" s="15"/>
      <c r="H10354" s="15"/>
      <c r="I10354" s="15"/>
      <c r="J10354" s="13">
        <f>OR(F10354&lt;&gt;0,G10354&lt;&gt;0,H10354&lt;&gt;0,I10354&lt;&gt;0)*(F10354 + (F10354 = 0))*(G10354 + (G10354 = 0))*(H10354 + (H10354 = 0))*(I10354 + (I10354 = 0))</f>
        <v>0</v>
      </c>
      <c r="K10354" s="11"/>
      <c r="L10354" s="11"/>
      <c r="M10354" s="11"/>
    </row>
    <row r="10355" spans="1:13">
      <c r="A10355" s="11"/>
      <c r="B10355" s="11"/>
      <c r="C10355" s="11"/>
      <c r="D10355" s="11"/>
      <c r="E10355" s="10" t="s">
        <v>3622</v>
      </c>
      <c r="F10355" s="14">
        <v>1</v>
      </c>
      <c r="G10355" s="15">
        <v>45</v>
      </c>
      <c r="H10355" s="15">
        <v>0</v>
      </c>
      <c r="I10355" s="15">
        <v>0</v>
      </c>
      <c r="J10355" s="13">
        <f>OR(F10355&lt;&gt;0,G10355&lt;&gt;0,H10355&lt;&gt;0,I10355&lt;&gt;0)*(F10355 + (F10355 = 0))*(G10355 + (G10355 = 0))*(H10355 + (H10355 = 0))*(I10355 + (I10355 = 0))</f>
        <v>45</v>
      </c>
      <c r="K10355" s="11"/>
      <c r="L10355" s="11"/>
      <c r="M10355" s="11"/>
    </row>
    <row r="10356" spans="1:13">
      <c r="A10356" s="11"/>
      <c r="B10356" s="11"/>
      <c r="C10356" s="11"/>
      <c r="D10356" s="11"/>
      <c r="E10356" s="10" t="s">
        <v>17</v>
      </c>
      <c r="F10356" s="14">
        <v>1</v>
      </c>
      <c r="G10356" s="15">
        <v>35</v>
      </c>
      <c r="H10356" s="15">
        <v>0</v>
      </c>
      <c r="I10356" s="15">
        <v>0</v>
      </c>
      <c r="J10356" s="13">
        <f>OR(F10356&lt;&gt;0,G10356&lt;&gt;0,H10356&lt;&gt;0,I10356&lt;&gt;0)*(F10356 + (F10356 = 0))*(G10356 + (G10356 = 0))*(H10356 + (H10356 = 0))*(I10356 + (I10356 = 0))</f>
        <v>35</v>
      </c>
      <c r="K10356" s="11"/>
      <c r="L10356" s="11"/>
      <c r="M10356" s="11"/>
    </row>
    <row r="10357" spans="1:13">
      <c r="A10357" s="11"/>
      <c r="B10357" s="11"/>
      <c r="C10357" s="11"/>
      <c r="D10357" s="11"/>
      <c r="E10357" s="10" t="s">
        <v>17</v>
      </c>
      <c r="F10357" s="14">
        <v>1</v>
      </c>
      <c r="G10357" s="15">
        <v>95</v>
      </c>
      <c r="H10357" s="15">
        <v>0</v>
      </c>
      <c r="I10357" s="15">
        <v>0</v>
      </c>
      <c r="J10357" s="13">
        <f>OR(F10357&lt;&gt;0,G10357&lt;&gt;0,H10357&lt;&gt;0,I10357&lt;&gt;0)*(F10357 + (F10357 = 0))*(G10357 + (G10357 = 0))*(H10357 + (H10357 = 0))*(I10357 + (I10357 = 0))</f>
        <v>95</v>
      </c>
      <c r="K10357" s="11"/>
      <c r="L10357" s="11"/>
      <c r="M10357" s="11"/>
    </row>
    <row r="10358" spans="1:13">
      <c r="A10358" s="11"/>
      <c r="B10358" s="11"/>
      <c r="C10358" s="11"/>
      <c r="D10358" s="11"/>
      <c r="E10358" s="10" t="s">
        <v>3623</v>
      </c>
      <c r="F10358" s="14">
        <v>1</v>
      </c>
      <c r="G10358" s="15">
        <v>45</v>
      </c>
      <c r="H10358" s="15">
        <v>0</v>
      </c>
      <c r="I10358" s="15">
        <v>0</v>
      </c>
      <c r="J10358" s="13">
        <f>OR(F10358&lt;&gt;0,G10358&lt;&gt;0,H10358&lt;&gt;0,I10358&lt;&gt;0)*(F10358 + (F10358 = 0))*(G10358 + (G10358 = 0))*(H10358 + (H10358 = 0))*(I10358 + (I10358 = 0))</f>
        <v>45</v>
      </c>
      <c r="K10358" s="11"/>
      <c r="L10358" s="11"/>
      <c r="M10358" s="11"/>
    </row>
    <row r="10359" spans="1:13">
      <c r="A10359" s="11"/>
      <c r="B10359" s="11"/>
      <c r="C10359" s="11"/>
      <c r="D10359" s="11"/>
      <c r="E10359" s="10" t="s">
        <v>17</v>
      </c>
      <c r="F10359" s="14">
        <v>1</v>
      </c>
      <c r="G10359" s="15">
        <v>40</v>
      </c>
      <c r="H10359" s="15">
        <v>0</v>
      </c>
      <c r="I10359" s="15">
        <v>0</v>
      </c>
      <c r="J10359" s="13">
        <f>OR(F10359&lt;&gt;0,G10359&lt;&gt;0,H10359&lt;&gt;0,I10359&lt;&gt;0)*(F10359 + (F10359 = 0))*(G10359 + (G10359 = 0))*(H10359 + (H10359 = 0))*(I10359 + (I10359 = 0))</f>
        <v>40</v>
      </c>
      <c r="K10359" s="11"/>
      <c r="L10359" s="11"/>
      <c r="M10359" s="11"/>
    </row>
    <row r="10360" spans="1:13">
      <c r="A10360" s="11"/>
      <c r="B10360" s="11"/>
      <c r="C10360" s="11"/>
      <c r="D10360" s="11"/>
      <c r="E10360" s="10" t="s">
        <v>3624</v>
      </c>
      <c r="F10360" s="14">
        <v>1</v>
      </c>
      <c r="G10360" s="15">
        <v>110</v>
      </c>
      <c r="H10360" s="15">
        <v>0</v>
      </c>
      <c r="I10360" s="15">
        <v>0</v>
      </c>
      <c r="J10360" s="13">
        <f>OR(F10360&lt;&gt;0,G10360&lt;&gt;0,H10360&lt;&gt;0,I10360&lt;&gt;0)*(F10360 + (F10360 = 0))*(G10360 + (G10360 = 0))*(H10360 + (H10360 = 0))*(I10360 + (I10360 = 0))</f>
        <v>110</v>
      </c>
      <c r="K10360" s="11"/>
      <c r="L10360" s="11"/>
      <c r="M10360" s="11"/>
    </row>
    <row r="10361" spans="1:13">
      <c r="A10361" s="11"/>
      <c r="B10361" s="11"/>
      <c r="C10361" s="11"/>
      <c r="D10361" s="11"/>
      <c r="E10361" s="10" t="s">
        <v>17</v>
      </c>
      <c r="F10361" s="14">
        <v>1</v>
      </c>
      <c r="G10361" s="15">
        <v>45</v>
      </c>
      <c r="H10361" s="15">
        <v>0</v>
      </c>
      <c r="I10361" s="15">
        <v>0</v>
      </c>
      <c r="J10361" s="13">
        <f>OR(F10361&lt;&gt;0,G10361&lt;&gt;0,H10361&lt;&gt;0,I10361&lt;&gt;0)*(F10361 + (F10361 = 0))*(G10361 + (G10361 = 0))*(H10361 + (H10361 = 0))*(I10361 + (I10361 = 0))</f>
        <v>45</v>
      </c>
      <c r="K10361" s="11"/>
      <c r="L10361" s="11"/>
      <c r="M10361" s="11"/>
    </row>
    <row r="10362" spans="1:13">
      <c r="A10362" s="11"/>
      <c r="B10362" s="11"/>
      <c r="C10362" s="11"/>
      <c r="D10362" s="11"/>
      <c r="E10362" s="10" t="s">
        <v>17</v>
      </c>
      <c r="F10362" s="14">
        <v>1</v>
      </c>
      <c r="G10362" s="15">
        <v>50</v>
      </c>
      <c r="H10362" s="15">
        <v>0</v>
      </c>
      <c r="I10362" s="15">
        <v>0</v>
      </c>
      <c r="J10362" s="13">
        <f>OR(F10362&lt;&gt;0,G10362&lt;&gt;0,H10362&lt;&gt;0,I10362&lt;&gt;0)*(F10362 + (F10362 = 0))*(G10362 + (G10362 = 0))*(H10362 + (H10362 = 0))*(I10362 + (I10362 = 0))</f>
        <v>50</v>
      </c>
      <c r="K10362" s="11"/>
      <c r="L10362" s="11"/>
      <c r="M10362" s="11"/>
    </row>
    <row r="10363" spans="1:13">
      <c r="A10363" s="11"/>
      <c r="B10363" s="11"/>
      <c r="C10363" s="11"/>
      <c r="D10363" s="11"/>
      <c r="E10363" s="10" t="s">
        <v>3625</v>
      </c>
      <c r="F10363" s="14">
        <v>1</v>
      </c>
      <c r="G10363" s="15">
        <v>45</v>
      </c>
      <c r="H10363" s="15">
        <v>0</v>
      </c>
      <c r="I10363" s="15">
        <v>0</v>
      </c>
      <c r="J10363" s="13">
        <f>OR(F10363&lt;&gt;0,G10363&lt;&gt;0,H10363&lt;&gt;0,I10363&lt;&gt;0)*(F10363 + (F10363 = 0))*(G10363 + (G10363 = 0))*(H10363 + (H10363 = 0))*(I10363 + (I10363 = 0))</f>
        <v>45</v>
      </c>
      <c r="K10363" s="11"/>
      <c r="L10363" s="11"/>
      <c r="M10363" s="11"/>
    </row>
    <row r="10364" spans="1:13">
      <c r="A10364" s="11"/>
      <c r="B10364" s="11"/>
      <c r="C10364" s="11"/>
      <c r="D10364" s="11"/>
      <c r="E10364" s="10" t="s">
        <v>17</v>
      </c>
      <c r="F10364" s="14">
        <v>1</v>
      </c>
      <c r="G10364" s="15">
        <v>40</v>
      </c>
      <c r="H10364" s="15">
        <v>0</v>
      </c>
      <c r="I10364" s="15">
        <v>0</v>
      </c>
      <c r="J10364" s="13">
        <f>OR(F10364&lt;&gt;0,G10364&lt;&gt;0,H10364&lt;&gt;0,I10364&lt;&gt;0)*(F10364 + (F10364 = 0))*(G10364 + (G10364 = 0))*(H10364 + (H10364 = 0))*(I10364 + (I10364 = 0))</f>
        <v>40</v>
      </c>
      <c r="K10364" s="11"/>
      <c r="L10364" s="11"/>
      <c r="M10364" s="11"/>
    </row>
    <row r="10365" spans="1:13">
      <c r="A10365" s="11"/>
      <c r="B10365" s="11"/>
      <c r="C10365" s="11"/>
      <c r="D10365" s="11"/>
      <c r="E10365" s="10" t="s">
        <v>17</v>
      </c>
      <c r="F10365" s="14">
        <v>1</v>
      </c>
      <c r="G10365" s="15">
        <v>100</v>
      </c>
      <c r="H10365" s="15">
        <v>0</v>
      </c>
      <c r="I10365" s="15">
        <v>0</v>
      </c>
      <c r="J10365" s="13">
        <f>OR(F10365&lt;&gt;0,G10365&lt;&gt;0,H10365&lt;&gt;0,I10365&lt;&gt;0)*(F10365 + (F10365 = 0))*(G10365 + (G10365 = 0))*(H10365 + (H10365 = 0))*(I10365 + (I10365 = 0))</f>
        <v>100</v>
      </c>
      <c r="K10365" s="11"/>
      <c r="L10365" s="11"/>
      <c r="M10365" s="11"/>
    </row>
    <row r="10366" spans="1:13">
      <c r="A10366" s="11"/>
      <c r="B10366" s="11"/>
      <c r="C10366" s="11"/>
      <c r="D10366" s="11"/>
      <c r="E10366" s="10" t="s">
        <v>3626</v>
      </c>
      <c r="F10366" s="14">
        <v>1</v>
      </c>
      <c r="G10366" s="15">
        <v>100</v>
      </c>
      <c r="H10366" s="15">
        <v>0</v>
      </c>
      <c r="I10366" s="15">
        <v>0</v>
      </c>
      <c r="J10366" s="13">
        <f>OR(F10366&lt;&gt;0,G10366&lt;&gt;0,H10366&lt;&gt;0,I10366&lt;&gt;0)*(F10366 + (F10366 = 0))*(G10366 + (G10366 = 0))*(H10366 + (H10366 = 0))*(I10366 + (I10366 = 0))</f>
        <v>100</v>
      </c>
      <c r="K10366" s="11"/>
      <c r="L10366" s="11"/>
      <c r="M10366" s="11"/>
    </row>
    <row r="10367" spans="1:13">
      <c r="A10367" s="11"/>
      <c r="B10367" s="11"/>
      <c r="C10367" s="11"/>
      <c r="D10367" s="11"/>
      <c r="E10367" s="10" t="s">
        <v>17</v>
      </c>
      <c r="F10367" s="14">
        <v>1</v>
      </c>
      <c r="G10367" s="15">
        <v>40</v>
      </c>
      <c r="H10367" s="15">
        <v>0</v>
      </c>
      <c r="I10367" s="15">
        <v>0</v>
      </c>
      <c r="J10367" s="13">
        <f>OR(F10367&lt;&gt;0,G10367&lt;&gt;0,H10367&lt;&gt;0,I10367&lt;&gt;0)*(F10367 + (F10367 = 0))*(G10367 + (G10367 = 0))*(H10367 + (H10367 = 0))*(I10367 + (I10367 = 0))</f>
        <v>40</v>
      </c>
      <c r="K10367" s="11"/>
      <c r="L10367" s="11"/>
      <c r="M10367" s="11"/>
    </row>
    <row r="10368" spans="1:13">
      <c r="A10368" s="11"/>
      <c r="B10368" s="11"/>
      <c r="C10368" s="11"/>
      <c r="D10368" s="11"/>
      <c r="E10368" s="10" t="s">
        <v>17</v>
      </c>
      <c r="F10368" s="14">
        <v>1</v>
      </c>
      <c r="G10368" s="15">
        <v>40</v>
      </c>
      <c r="H10368" s="15">
        <v>0</v>
      </c>
      <c r="I10368" s="15">
        <v>0</v>
      </c>
      <c r="J10368" s="13">
        <f>OR(F10368&lt;&gt;0,G10368&lt;&gt;0,H10368&lt;&gt;0,I10368&lt;&gt;0)*(F10368 + (F10368 = 0))*(G10368 + (G10368 = 0))*(H10368 + (H10368 = 0))*(I10368 + (I10368 = 0))</f>
        <v>40</v>
      </c>
      <c r="K10368" s="11"/>
      <c r="L10368" s="11"/>
      <c r="M10368" s="11"/>
    </row>
    <row r="10369" spans="1:13">
      <c r="A10369" s="11"/>
      <c r="B10369" s="11"/>
      <c r="C10369" s="11"/>
      <c r="D10369" s="11"/>
      <c r="E10369" s="10" t="s">
        <v>17</v>
      </c>
      <c r="F10369" s="14">
        <v>1</v>
      </c>
      <c r="G10369" s="15">
        <v>100</v>
      </c>
      <c r="H10369" s="15">
        <v>0</v>
      </c>
      <c r="I10369" s="15">
        <v>0</v>
      </c>
      <c r="J10369" s="13">
        <f>OR(F10369&lt;&gt;0,G10369&lt;&gt;0,H10369&lt;&gt;0,I10369&lt;&gt;0)*(F10369 + (F10369 = 0))*(G10369 + (G10369 = 0))*(H10369 + (H10369 = 0))*(I10369 + (I10369 = 0))</f>
        <v>100</v>
      </c>
      <c r="K10369" s="11"/>
      <c r="L10369" s="11"/>
      <c r="M10369" s="11"/>
    </row>
    <row r="10370" spans="1:13">
      <c r="A10370" s="11"/>
      <c r="B10370" s="11"/>
      <c r="C10370" s="11"/>
      <c r="D10370" s="11"/>
      <c r="E10370" s="10" t="s">
        <v>17</v>
      </c>
      <c r="F10370" s="14">
        <v>1</v>
      </c>
      <c r="G10370" s="15">
        <v>160</v>
      </c>
      <c r="H10370" s="15">
        <v>0</v>
      </c>
      <c r="I10370" s="15">
        <v>0</v>
      </c>
      <c r="J10370" s="13">
        <f>OR(F10370&lt;&gt;0,G10370&lt;&gt;0,H10370&lt;&gt;0,I10370&lt;&gt;0)*(F10370 + (F10370 = 0))*(G10370 + (G10370 = 0))*(H10370 + (H10370 = 0))*(I10370 + (I10370 = 0))</f>
        <v>160</v>
      </c>
      <c r="K10370" s="11"/>
      <c r="L10370" s="11"/>
      <c r="M10370" s="11"/>
    </row>
    <row r="10371" spans="1:13">
      <c r="A10371" s="11"/>
      <c r="B10371" s="11"/>
      <c r="C10371" s="11"/>
      <c r="D10371" s="11"/>
      <c r="E10371" s="10" t="s">
        <v>17</v>
      </c>
      <c r="F10371" s="14"/>
      <c r="G10371" s="15"/>
      <c r="H10371" s="15"/>
      <c r="I10371" s="15"/>
      <c r="J10371" s="13">
        <f>OR(F10371&lt;&gt;0,G10371&lt;&gt;0,H10371&lt;&gt;0,I10371&lt;&gt;0)*(F10371 + (F10371 = 0))*(G10371 + (G10371 = 0))*(H10371 + (H10371 = 0))*(I10371 + (I10371 = 0))</f>
        <v>0</v>
      </c>
      <c r="K10371" s="11"/>
      <c r="L10371" s="11"/>
      <c r="M10371" s="11"/>
    </row>
    <row r="10372" spans="1:13">
      <c r="A10372" s="11"/>
      <c r="B10372" s="11"/>
      <c r="C10372" s="11"/>
      <c r="D10372" s="11"/>
      <c r="E10372" s="11"/>
      <c r="F10372" s="11"/>
      <c r="G10372" s="11"/>
      <c r="H10372" s="11"/>
      <c r="I10372" s="11"/>
      <c r="J10372" s="16" t="s">
        <v>2585</v>
      </c>
      <c r="K10372" s="17">
        <f>SUM(J10327:J10371)*1</f>
        <v>2375</v>
      </c>
      <c r="L10372" s="15">
        <v>4.4800000000000004</v>
      </c>
      <c r="M10372" s="18">
        <f>ROUND(K10372*L10372,2)</f>
        <v>10640</v>
      </c>
    </row>
    <row r="10373" spans="1:13" ht="0.95" customHeight="1">
      <c r="A10373" s="19"/>
      <c r="B10373" s="19"/>
      <c r="C10373" s="19"/>
      <c r="D10373" s="19"/>
      <c r="E10373" s="19"/>
      <c r="F10373" s="19"/>
      <c r="G10373" s="19"/>
      <c r="H10373" s="19"/>
      <c r="I10373" s="19"/>
      <c r="J10373" s="19"/>
      <c r="K10373" s="19"/>
      <c r="L10373" s="19"/>
      <c r="M10373" s="19"/>
    </row>
    <row r="10374" spans="1:13" s="1" customFormat="1">
      <c r="A10374" s="40" t="s">
        <v>3836</v>
      </c>
      <c r="B10374" s="16" t="s">
        <v>22</v>
      </c>
      <c r="C10374" s="16" t="s">
        <v>23</v>
      </c>
      <c r="D10374" s="16" t="s">
        <v>3837</v>
      </c>
      <c r="E10374" s="41"/>
      <c r="F10374" s="41"/>
      <c r="G10374" s="41"/>
      <c r="H10374" s="41"/>
      <c r="I10374" s="41"/>
      <c r="J10374" s="41"/>
      <c r="K10374" s="17">
        <f>K10378</f>
        <v>260</v>
      </c>
      <c r="L10374" s="18">
        <f>L10378</f>
        <v>6.79</v>
      </c>
      <c r="M10374" s="18">
        <f>M10378</f>
        <v>1765.4</v>
      </c>
    </row>
    <row r="10375" spans="1:13">
      <c r="A10375" s="11"/>
      <c r="B10375" s="11"/>
      <c r="C10375" s="11"/>
      <c r="D10375" s="10" t="s">
        <v>3838</v>
      </c>
      <c r="E10375" s="11"/>
      <c r="F10375" s="11"/>
      <c r="G10375" s="11"/>
      <c r="H10375" s="11"/>
      <c r="I10375" s="11"/>
      <c r="J10375" s="11"/>
      <c r="K10375" s="11"/>
      <c r="L10375" s="11"/>
      <c r="M10375" s="11"/>
    </row>
    <row r="10376" spans="1:13">
      <c r="A10376" s="11"/>
      <c r="B10376" s="11"/>
      <c r="C10376" s="11"/>
      <c r="D10376" s="11"/>
      <c r="E10376" s="10" t="s">
        <v>3839</v>
      </c>
      <c r="F10376" s="14">
        <v>1</v>
      </c>
      <c r="G10376" s="20">
        <v>260</v>
      </c>
      <c r="H10376" s="20">
        <v>0</v>
      </c>
      <c r="I10376" s="20">
        <v>0</v>
      </c>
      <c r="J10376" s="12">
        <f>OR(F10376&lt;&gt;0,G10376&lt;&gt;0,H10376&lt;&gt;0,I10376&lt;&gt;0)*(F10376 + (F10376 = 0))*(G10376 + (G10376 = 0))*(H10376 + (H10376 = 0))*(I10376 + (I10376 = 0))</f>
        <v>260</v>
      </c>
      <c r="K10376" s="11"/>
      <c r="L10376" s="11"/>
      <c r="M10376" s="11"/>
    </row>
    <row r="10377" spans="1:13">
      <c r="A10377" s="11"/>
      <c r="B10377" s="11"/>
      <c r="C10377" s="11"/>
      <c r="D10377" s="11"/>
      <c r="E10377" s="10" t="s">
        <v>17</v>
      </c>
      <c r="F10377" s="14"/>
      <c r="G10377" s="20"/>
      <c r="H10377" s="20"/>
      <c r="I10377" s="20"/>
      <c r="J10377" s="12">
        <f>OR(F10377&lt;&gt;0,G10377&lt;&gt;0,H10377&lt;&gt;0,I10377&lt;&gt;0)*(F10377 + (F10377 = 0))*(G10377 + (G10377 = 0))*(H10377 + (H10377 = 0))*(I10377 + (I10377 = 0))</f>
        <v>0</v>
      </c>
      <c r="K10377" s="11"/>
      <c r="L10377" s="11"/>
      <c r="M10377" s="11"/>
    </row>
    <row r="10378" spans="1:13">
      <c r="A10378" s="11"/>
      <c r="B10378" s="11"/>
      <c r="C10378" s="11"/>
      <c r="D10378" s="11"/>
      <c r="E10378" s="11"/>
      <c r="F10378" s="11"/>
      <c r="G10378" s="11"/>
      <c r="H10378" s="11"/>
      <c r="I10378" s="11"/>
      <c r="J10378" s="16" t="s">
        <v>3840</v>
      </c>
      <c r="K10378" s="17">
        <f>SUM(J10376:J10377)*1</f>
        <v>260</v>
      </c>
      <c r="L10378" s="15">
        <v>6.79</v>
      </c>
      <c r="M10378" s="18">
        <f>ROUND(K10378*L10378,2)</f>
        <v>1765.4</v>
      </c>
    </row>
    <row r="10379" spans="1:13" ht="0.95" customHeight="1">
      <c r="A10379" s="19"/>
      <c r="B10379" s="19"/>
      <c r="C10379" s="19"/>
      <c r="D10379" s="19"/>
      <c r="E10379" s="19"/>
      <c r="F10379" s="19"/>
      <c r="G10379" s="19"/>
      <c r="H10379" s="19"/>
      <c r="I10379" s="19"/>
      <c r="J10379" s="19"/>
      <c r="K10379" s="19"/>
      <c r="L10379" s="19"/>
      <c r="M10379" s="19"/>
    </row>
    <row r="10380" spans="1:13">
      <c r="A10380" s="11"/>
      <c r="B10380" s="11"/>
      <c r="C10380" s="11"/>
      <c r="D10380" s="11"/>
      <c r="E10380" s="11"/>
      <c r="F10380" s="11"/>
      <c r="G10380" s="11"/>
      <c r="H10380" s="11"/>
      <c r="I10380" s="11"/>
      <c r="J10380" s="16" t="s">
        <v>3841</v>
      </c>
      <c r="K10380" s="20">
        <v>1</v>
      </c>
      <c r="L10380" s="18">
        <f>M10299+M10305+M10312+M10319+M10325+M10374</f>
        <v>30099.59</v>
      </c>
      <c r="M10380" s="18">
        <f>ROUND(K10380*L10380,2)</f>
        <v>30099.59</v>
      </c>
    </row>
    <row r="10381" spans="1:13" ht="0.95" customHeight="1">
      <c r="A10381" s="19"/>
      <c r="B10381" s="19"/>
      <c r="C10381" s="19"/>
      <c r="D10381" s="19"/>
      <c r="E10381" s="19"/>
      <c r="F10381" s="19"/>
      <c r="G10381" s="19"/>
      <c r="H10381" s="19"/>
      <c r="I10381" s="19"/>
      <c r="J10381" s="19"/>
      <c r="K10381" s="19"/>
      <c r="L10381" s="19"/>
      <c r="M10381" s="19"/>
    </row>
    <row r="10382" spans="1:13">
      <c r="A10382" s="11"/>
      <c r="B10382" s="11"/>
      <c r="C10382" s="11"/>
      <c r="D10382" s="11"/>
      <c r="E10382" s="11"/>
      <c r="F10382" s="11"/>
      <c r="G10382" s="11"/>
      <c r="H10382" s="11"/>
      <c r="I10382" s="11"/>
      <c r="J10382" s="16" t="s">
        <v>3842</v>
      </c>
      <c r="K10382" s="20">
        <v>1</v>
      </c>
      <c r="L10382" s="18">
        <f>M10298</f>
        <v>30099.59</v>
      </c>
      <c r="M10382" s="18">
        <f>ROUND(K10382*L10382,2)</f>
        <v>30099.59</v>
      </c>
    </row>
    <row r="10383" spans="1:13" ht="0.95" customHeight="1">
      <c r="A10383" s="19"/>
      <c r="B10383" s="19"/>
      <c r="C10383" s="19"/>
      <c r="D10383" s="19"/>
      <c r="E10383" s="19"/>
      <c r="F10383" s="19"/>
      <c r="G10383" s="19"/>
      <c r="H10383" s="19"/>
      <c r="I10383" s="19"/>
      <c r="J10383" s="19"/>
      <c r="K10383" s="19"/>
      <c r="L10383" s="19"/>
      <c r="M10383" s="19"/>
    </row>
    <row r="10384" spans="1:13">
      <c r="A10384" s="29" t="s">
        <v>3843</v>
      </c>
      <c r="B10384" s="29" t="s">
        <v>16</v>
      </c>
      <c r="C10384" s="29" t="s">
        <v>17</v>
      </c>
      <c r="D10384" s="29" t="s">
        <v>3844</v>
      </c>
      <c r="E10384" s="30"/>
      <c r="F10384" s="30"/>
      <c r="G10384" s="30"/>
      <c r="H10384" s="30"/>
      <c r="I10384" s="30"/>
      <c r="J10384" s="30"/>
      <c r="K10384" s="31">
        <f>K10495</f>
        <v>1</v>
      </c>
      <c r="L10384" s="32">
        <f>L10495</f>
        <v>86368.27</v>
      </c>
      <c r="M10384" s="32">
        <f>M10495</f>
        <v>86368.27</v>
      </c>
    </row>
    <row r="10385" spans="1:13">
      <c r="A10385" s="33" t="s">
        <v>3845</v>
      </c>
      <c r="B10385" s="33" t="s">
        <v>16</v>
      </c>
      <c r="C10385" s="33" t="s">
        <v>17</v>
      </c>
      <c r="D10385" s="33" t="s">
        <v>2040</v>
      </c>
      <c r="E10385" s="34"/>
      <c r="F10385" s="34"/>
      <c r="G10385" s="34"/>
      <c r="H10385" s="34"/>
      <c r="I10385" s="34"/>
      <c r="J10385" s="34"/>
      <c r="K10385" s="35">
        <f>K10493</f>
        <v>1</v>
      </c>
      <c r="L10385" s="36">
        <f>L10493</f>
        <v>86368.27</v>
      </c>
      <c r="M10385" s="36">
        <f>M10493</f>
        <v>86368.27</v>
      </c>
    </row>
    <row r="10386" spans="1:13" s="1" customFormat="1">
      <c r="A10386" s="40" t="s">
        <v>3846</v>
      </c>
      <c r="B10386" s="16" t="s">
        <v>22</v>
      </c>
      <c r="C10386" s="16" t="s">
        <v>61</v>
      </c>
      <c r="D10386" s="16" t="s">
        <v>3847</v>
      </c>
      <c r="E10386" s="41"/>
      <c r="F10386" s="41"/>
      <c r="G10386" s="41"/>
      <c r="H10386" s="41"/>
      <c r="I10386" s="41"/>
      <c r="J10386" s="41"/>
      <c r="K10386" s="17">
        <f>K10390</f>
        <v>1</v>
      </c>
      <c r="L10386" s="18">
        <f>L10390</f>
        <v>21099.84</v>
      </c>
      <c r="M10386" s="18">
        <f>M10390</f>
        <v>21099.84</v>
      </c>
    </row>
    <row r="10387" spans="1:13">
      <c r="A10387" s="11"/>
      <c r="B10387" s="11"/>
      <c r="C10387" s="11"/>
      <c r="D10387" s="10" t="s">
        <v>3848</v>
      </c>
      <c r="E10387" s="11"/>
      <c r="F10387" s="11"/>
      <c r="G10387" s="11"/>
      <c r="H10387" s="11"/>
      <c r="I10387" s="11"/>
      <c r="J10387" s="11"/>
      <c r="K10387" s="11"/>
      <c r="L10387" s="11"/>
      <c r="M10387" s="11"/>
    </row>
    <row r="10388" spans="1:13">
      <c r="A10388" s="11"/>
      <c r="B10388" s="11"/>
      <c r="C10388" s="11"/>
      <c r="D10388" s="11"/>
      <c r="E10388" s="10" t="s">
        <v>3849</v>
      </c>
      <c r="F10388" s="14">
        <v>1</v>
      </c>
      <c r="G10388" s="20">
        <v>0</v>
      </c>
      <c r="H10388" s="20">
        <v>0</v>
      </c>
      <c r="I10388" s="20">
        <v>0</v>
      </c>
      <c r="J10388" s="12">
        <f>OR(F10388&lt;&gt;0,G10388&lt;&gt;0,H10388&lt;&gt;0,I10388&lt;&gt;0)*(F10388 + (F10388 = 0))*(G10388 + (G10388 = 0))*(H10388 + (H10388 = 0))*(I10388 + (I10388 = 0))</f>
        <v>1</v>
      </c>
      <c r="K10388" s="11"/>
      <c r="L10388" s="11"/>
      <c r="M10388" s="11"/>
    </row>
    <row r="10389" spans="1:13">
      <c r="A10389" s="11"/>
      <c r="B10389" s="11"/>
      <c r="C10389" s="11"/>
      <c r="D10389" s="11"/>
      <c r="E10389" s="10" t="s">
        <v>17</v>
      </c>
      <c r="F10389" s="14"/>
      <c r="G10389" s="20"/>
      <c r="H10389" s="20"/>
      <c r="I10389" s="20"/>
      <c r="J10389" s="12">
        <f>OR(F10389&lt;&gt;0,G10389&lt;&gt;0,H10389&lt;&gt;0,I10389&lt;&gt;0)*(F10389 + (F10389 = 0))*(G10389 + (G10389 = 0))*(H10389 + (H10389 = 0))*(I10389 + (I10389 = 0))</f>
        <v>0</v>
      </c>
      <c r="K10389" s="11"/>
      <c r="L10389" s="11"/>
      <c r="M10389" s="11"/>
    </row>
    <row r="10390" spans="1:13">
      <c r="A10390" s="11"/>
      <c r="B10390" s="11"/>
      <c r="C10390" s="11"/>
      <c r="D10390" s="11"/>
      <c r="E10390" s="11"/>
      <c r="F10390" s="11"/>
      <c r="G10390" s="11"/>
      <c r="H10390" s="11"/>
      <c r="I10390" s="11"/>
      <c r="J10390" s="16" t="s">
        <v>3850</v>
      </c>
      <c r="K10390" s="17">
        <f>SUM(J10388:J10389)*1</f>
        <v>1</v>
      </c>
      <c r="L10390" s="15">
        <v>21099.84</v>
      </c>
      <c r="M10390" s="18">
        <f>ROUND(K10390*L10390,2)</f>
        <v>21099.84</v>
      </c>
    </row>
    <row r="10391" spans="1:13" ht="0.95" customHeight="1">
      <c r="A10391" s="19"/>
      <c r="B10391" s="19"/>
      <c r="C10391" s="19"/>
      <c r="D10391" s="19"/>
      <c r="E10391" s="19"/>
      <c r="F10391" s="19"/>
      <c r="G10391" s="19"/>
      <c r="H10391" s="19"/>
      <c r="I10391" s="19"/>
      <c r="J10391" s="19"/>
      <c r="K10391" s="19"/>
      <c r="L10391" s="19"/>
      <c r="M10391" s="19"/>
    </row>
    <row r="10392" spans="1:13" s="1" customFormat="1">
      <c r="A10392" s="40" t="s">
        <v>3851</v>
      </c>
      <c r="B10392" s="16" t="s">
        <v>22</v>
      </c>
      <c r="C10392" s="16" t="s">
        <v>61</v>
      </c>
      <c r="D10392" s="16" t="s">
        <v>3852</v>
      </c>
      <c r="E10392" s="41"/>
      <c r="F10392" s="41"/>
      <c r="G10392" s="41"/>
      <c r="H10392" s="41"/>
      <c r="I10392" s="41"/>
      <c r="J10392" s="41"/>
      <c r="K10392" s="17">
        <f>K10396</f>
        <v>1</v>
      </c>
      <c r="L10392" s="18">
        <f>L10396</f>
        <v>1050.94</v>
      </c>
      <c r="M10392" s="18">
        <f>M10396</f>
        <v>1050.94</v>
      </c>
    </row>
    <row r="10393" spans="1:13">
      <c r="A10393" s="11"/>
      <c r="B10393" s="11"/>
      <c r="C10393" s="11"/>
      <c r="D10393" s="10" t="s">
        <v>3853</v>
      </c>
      <c r="E10393" s="11"/>
      <c r="F10393" s="11"/>
      <c r="G10393" s="11"/>
      <c r="H10393" s="11"/>
      <c r="I10393" s="11"/>
      <c r="J10393" s="11"/>
      <c r="K10393" s="11"/>
      <c r="L10393" s="11"/>
      <c r="M10393" s="11"/>
    </row>
    <row r="10394" spans="1:13">
      <c r="A10394" s="11"/>
      <c r="B10394" s="11"/>
      <c r="C10394" s="11"/>
      <c r="D10394" s="11"/>
      <c r="E10394" s="10" t="s">
        <v>3849</v>
      </c>
      <c r="F10394" s="14">
        <v>1</v>
      </c>
      <c r="G10394" s="20">
        <v>0</v>
      </c>
      <c r="H10394" s="20">
        <v>0</v>
      </c>
      <c r="I10394" s="20">
        <v>0</v>
      </c>
      <c r="J10394" s="12">
        <f>OR(F10394&lt;&gt;0,G10394&lt;&gt;0,H10394&lt;&gt;0,I10394&lt;&gt;0)*(F10394 + (F10394 = 0))*(G10394 + (G10394 = 0))*(H10394 + (H10394 = 0))*(I10394 + (I10394 = 0))</f>
        <v>1</v>
      </c>
      <c r="K10394" s="11"/>
      <c r="L10394" s="11"/>
      <c r="M10394" s="11"/>
    </row>
    <row r="10395" spans="1:13">
      <c r="A10395" s="11"/>
      <c r="B10395" s="11"/>
      <c r="C10395" s="11"/>
      <c r="D10395" s="11"/>
      <c r="E10395" s="10" t="s">
        <v>17</v>
      </c>
      <c r="F10395" s="14"/>
      <c r="G10395" s="20"/>
      <c r="H10395" s="20"/>
      <c r="I10395" s="20"/>
      <c r="J10395" s="12">
        <f>OR(F10395&lt;&gt;0,G10395&lt;&gt;0,H10395&lt;&gt;0,I10395&lt;&gt;0)*(F10395 + (F10395 = 0))*(G10395 + (G10395 = 0))*(H10395 + (H10395 = 0))*(I10395 + (I10395 = 0))</f>
        <v>0</v>
      </c>
      <c r="K10395" s="11"/>
      <c r="L10395" s="11"/>
      <c r="M10395" s="11"/>
    </row>
    <row r="10396" spans="1:13">
      <c r="A10396" s="11"/>
      <c r="B10396" s="11"/>
      <c r="C10396" s="11"/>
      <c r="D10396" s="11"/>
      <c r="E10396" s="11"/>
      <c r="F10396" s="11"/>
      <c r="G10396" s="11"/>
      <c r="H10396" s="11"/>
      <c r="I10396" s="11"/>
      <c r="J10396" s="16" t="s">
        <v>3854</v>
      </c>
      <c r="K10396" s="17">
        <f>SUM(J10394:J10395)*1</f>
        <v>1</v>
      </c>
      <c r="L10396" s="15">
        <v>1050.94</v>
      </c>
      <c r="M10396" s="18">
        <f>ROUND(K10396*L10396,2)</f>
        <v>1050.94</v>
      </c>
    </row>
    <row r="10397" spans="1:13" ht="0.95" customHeight="1">
      <c r="A10397" s="19"/>
      <c r="B10397" s="19"/>
      <c r="C10397" s="19"/>
      <c r="D10397" s="19"/>
      <c r="E10397" s="19"/>
      <c r="F10397" s="19"/>
      <c r="G10397" s="19"/>
      <c r="H10397" s="19"/>
      <c r="I10397" s="19"/>
      <c r="J10397" s="19"/>
      <c r="K10397" s="19"/>
      <c r="L10397" s="19"/>
      <c r="M10397" s="19"/>
    </row>
    <row r="10398" spans="1:13" s="1" customFormat="1">
      <c r="A10398" s="40" t="s">
        <v>3855</v>
      </c>
      <c r="B10398" s="16" t="s">
        <v>22</v>
      </c>
      <c r="C10398" s="16" t="s">
        <v>61</v>
      </c>
      <c r="D10398" s="16" t="s">
        <v>3856</v>
      </c>
      <c r="E10398" s="41"/>
      <c r="F10398" s="41"/>
      <c r="G10398" s="41"/>
      <c r="H10398" s="41"/>
      <c r="I10398" s="41"/>
      <c r="J10398" s="41"/>
      <c r="K10398" s="17">
        <f>K10402</f>
        <v>1</v>
      </c>
      <c r="L10398" s="18">
        <f>L10402</f>
        <v>16679.82</v>
      </c>
      <c r="M10398" s="18">
        <f>M10402</f>
        <v>16679.82</v>
      </c>
    </row>
    <row r="10399" spans="1:13">
      <c r="A10399" s="11"/>
      <c r="B10399" s="11"/>
      <c r="C10399" s="11"/>
      <c r="D10399" s="10" t="s">
        <v>3857</v>
      </c>
      <c r="E10399" s="11"/>
      <c r="F10399" s="11"/>
      <c r="G10399" s="11"/>
      <c r="H10399" s="11"/>
      <c r="I10399" s="11"/>
      <c r="J10399" s="11"/>
      <c r="K10399" s="11"/>
      <c r="L10399" s="11"/>
      <c r="M10399" s="11"/>
    </row>
    <row r="10400" spans="1:13">
      <c r="A10400" s="11"/>
      <c r="B10400" s="11"/>
      <c r="C10400" s="11"/>
      <c r="D10400" s="11"/>
      <c r="E10400" s="10" t="s">
        <v>3849</v>
      </c>
      <c r="F10400" s="14">
        <v>1</v>
      </c>
      <c r="G10400" s="20">
        <v>0</v>
      </c>
      <c r="H10400" s="20">
        <v>0</v>
      </c>
      <c r="I10400" s="20">
        <v>0</v>
      </c>
      <c r="J10400" s="12">
        <f>OR(F10400&lt;&gt;0,G10400&lt;&gt;0,H10400&lt;&gt;0,I10400&lt;&gt;0)*(F10400 + (F10400 = 0))*(G10400 + (G10400 = 0))*(H10400 + (H10400 = 0))*(I10400 + (I10400 = 0))</f>
        <v>1</v>
      </c>
      <c r="K10400" s="11"/>
      <c r="L10400" s="11"/>
      <c r="M10400" s="11"/>
    </row>
    <row r="10401" spans="1:13">
      <c r="A10401" s="11"/>
      <c r="B10401" s="11"/>
      <c r="C10401" s="11"/>
      <c r="D10401" s="11"/>
      <c r="E10401" s="10" t="s">
        <v>17</v>
      </c>
      <c r="F10401" s="14"/>
      <c r="G10401" s="20"/>
      <c r="H10401" s="20"/>
      <c r="I10401" s="20"/>
      <c r="J10401" s="12">
        <f>OR(F10401&lt;&gt;0,G10401&lt;&gt;0,H10401&lt;&gt;0,I10401&lt;&gt;0)*(F10401 + (F10401 = 0))*(G10401 + (G10401 = 0))*(H10401 + (H10401 = 0))*(I10401 + (I10401 = 0))</f>
        <v>0</v>
      </c>
      <c r="K10401" s="11"/>
      <c r="L10401" s="11"/>
      <c r="M10401" s="11"/>
    </row>
    <row r="10402" spans="1:13">
      <c r="A10402" s="11"/>
      <c r="B10402" s="11"/>
      <c r="C10402" s="11"/>
      <c r="D10402" s="11"/>
      <c r="E10402" s="11"/>
      <c r="F10402" s="11"/>
      <c r="G10402" s="11"/>
      <c r="H10402" s="11"/>
      <c r="I10402" s="11"/>
      <c r="J10402" s="16" t="s">
        <v>3858</v>
      </c>
      <c r="K10402" s="17">
        <f>SUM(J10400:J10401)*1</f>
        <v>1</v>
      </c>
      <c r="L10402" s="15">
        <v>16679.82</v>
      </c>
      <c r="M10402" s="18">
        <f>ROUND(K10402*L10402,2)</f>
        <v>16679.82</v>
      </c>
    </row>
    <row r="10403" spans="1:13" ht="0.95" customHeight="1">
      <c r="A10403" s="19"/>
      <c r="B10403" s="19"/>
      <c r="C10403" s="19"/>
      <c r="D10403" s="19"/>
      <c r="E10403" s="19"/>
      <c r="F10403" s="19"/>
      <c r="G10403" s="19"/>
      <c r="H10403" s="19"/>
      <c r="I10403" s="19"/>
      <c r="J10403" s="19"/>
      <c r="K10403" s="19"/>
      <c r="L10403" s="19"/>
      <c r="M10403" s="19"/>
    </row>
    <row r="10404" spans="1:13" s="1" customFormat="1">
      <c r="A10404" s="40" t="s">
        <v>3859</v>
      </c>
      <c r="B10404" s="16" t="s">
        <v>22</v>
      </c>
      <c r="C10404" s="16" t="s">
        <v>61</v>
      </c>
      <c r="D10404" s="16" t="s">
        <v>3860</v>
      </c>
      <c r="E10404" s="41"/>
      <c r="F10404" s="41"/>
      <c r="G10404" s="41"/>
      <c r="H10404" s="41"/>
      <c r="I10404" s="41"/>
      <c r="J10404" s="41"/>
      <c r="K10404" s="17">
        <f>K10418</f>
        <v>42</v>
      </c>
      <c r="L10404" s="18">
        <f>L10418</f>
        <v>266.74</v>
      </c>
      <c r="M10404" s="18">
        <f>M10418</f>
        <v>11203.08</v>
      </c>
    </row>
    <row r="10405" spans="1:13">
      <c r="A10405" s="11"/>
      <c r="B10405" s="11"/>
      <c r="C10405" s="11"/>
      <c r="D10405" s="10" t="s">
        <v>3861</v>
      </c>
      <c r="E10405" s="11"/>
      <c r="F10405" s="11"/>
      <c r="G10405" s="11"/>
      <c r="H10405" s="11"/>
      <c r="I10405" s="11"/>
      <c r="J10405" s="11"/>
      <c r="K10405" s="11"/>
      <c r="L10405" s="11"/>
      <c r="M10405" s="11"/>
    </row>
    <row r="10406" spans="1:13">
      <c r="A10406" s="11"/>
      <c r="B10406" s="11"/>
      <c r="C10406" s="11"/>
      <c r="D10406" s="11"/>
      <c r="E10406" s="10" t="s">
        <v>3277</v>
      </c>
      <c r="F10406" s="14"/>
      <c r="G10406" s="20"/>
      <c r="H10406" s="20"/>
      <c r="I10406" s="20"/>
      <c r="J10406" s="12">
        <f>OR(F10406&lt;&gt;0,G10406&lt;&gt;0,H10406&lt;&gt;0,I10406&lt;&gt;0)*(F10406 + (F10406 = 0))*(G10406 + (G10406 = 0))*(H10406 + (H10406 = 0))*(I10406 + (I10406 = 0))</f>
        <v>0</v>
      </c>
      <c r="K10406" s="11"/>
      <c r="L10406" s="11"/>
      <c r="M10406" s="11"/>
    </row>
    <row r="10407" spans="1:13">
      <c r="A10407" s="11"/>
      <c r="B10407" s="11"/>
      <c r="C10407" s="11"/>
      <c r="D10407" s="11"/>
      <c r="E10407" s="10" t="s">
        <v>3862</v>
      </c>
      <c r="F10407" s="14">
        <v>6</v>
      </c>
      <c r="G10407" s="20">
        <v>0</v>
      </c>
      <c r="H10407" s="20">
        <v>0</v>
      </c>
      <c r="I10407" s="20">
        <v>0</v>
      </c>
      <c r="J10407" s="12">
        <f>OR(F10407&lt;&gt;0,G10407&lt;&gt;0,H10407&lt;&gt;0,I10407&lt;&gt;0)*(F10407 + (F10407 = 0))*(G10407 + (G10407 = 0))*(H10407 + (H10407 = 0))*(I10407 + (I10407 = 0))</f>
        <v>6</v>
      </c>
      <c r="K10407" s="11"/>
      <c r="L10407" s="11"/>
      <c r="M10407" s="11"/>
    </row>
    <row r="10408" spans="1:13">
      <c r="A10408" s="11"/>
      <c r="B10408" s="11"/>
      <c r="C10408" s="11"/>
      <c r="D10408" s="11"/>
      <c r="E10408" s="10" t="s">
        <v>3863</v>
      </c>
      <c r="F10408" s="14">
        <v>2</v>
      </c>
      <c r="G10408" s="20">
        <v>0</v>
      </c>
      <c r="H10408" s="20">
        <v>0</v>
      </c>
      <c r="I10408" s="20">
        <v>0</v>
      </c>
      <c r="J10408" s="12">
        <f>OR(F10408&lt;&gt;0,G10408&lt;&gt;0,H10408&lt;&gt;0,I10408&lt;&gt;0)*(F10408 + (F10408 = 0))*(G10408 + (G10408 = 0))*(H10408 + (H10408 = 0))*(I10408 + (I10408 = 0))</f>
        <v>2</v>
      </c>
      <c r="K10408" s="11"/>
      <c r="L10408" s="11"/>
      <c r="M10408" s="11"/>
    </row>
    <row r="10409" spans="1:13">
      <c r="A10409" s="11"/>
      <c r="B10409" s="11"/>
      <c r="C10409" s="11"/>
      <c r="D10409" s="11"/>
      <c r="E10409" s="10" t="s">
        <v>3657</v>
      </c>
      <c r="F10409" s="14">
        <v>6</v>
      </c>
      <c r="G10409" s="20">
        <v>0</v>
      </c>
      <c r="H10409" s="20">
        <v>0</v>
      </c>
      <c r="I10409" s="20">
        <v>0</v>
      </c>
      <c r="J10409" s="12">
        <f>OR(F10409&lt;&gt;0,G10409&lt;&gt;0,H10409&lt;&gt;0,I10409&lt;&gt;0)*(F10409 + (F10409 = 0))*(G10409 + (G10409 = 0))*(H10409 + (H10409 = 0))*(I10409 + (I10409 = 0))</f>
        <v>6</v>
      </c>
      <c r="K10409" s="11"/>
      <c r="L10409" s="11"/>
      <c r="M10409" s="11"/>
    </row>
    <row r="10410" spans="1:13">
      <c r="A10410" s="11"/>
      <c r="B10410" s="11"/>
      <c r="C10410" s="11"/>
      <c r="D10410" s="11"/>
      <c r="E10410" s="10" t="s">
        <v>3864</v>
      </c>
      <c r="F10410" s="14">
        <v>6</v>
      </c>
      <c r="G10410" s="20">
        <v>0</v>
      </c>
      <c r="H10410" s="20">
        <v>0</v>
      </c>
      <c r="I10410" s="20">
        <v>0</v>
      </c>
      <c r="J10410" s="12">
        <f>OR(F10410&lt;&gt;0,G10410&lt;&gt;0,H10410&lt;&gt;0,I10410&lt;&gt;0)*(F10410 + (F10410 = 0))*(G10410 + (G10410 = 0))*(H10410 + (H10410 = 0))*(I10410 + (I10410 = 0))</f>
        <v>6</v>
      </c>
      <c r="K10410" s="11"/>
      <c r="L10410" s="11"/>
      <c r="M10410" s="11"/>
    </row>
    <row r="10411" spans="1:13">
      <c r="A10411" s="11"/>
      <c r="B10411" s="11"/>
      <c r="C10411" s="11"/>
      <c r="D10411" s="11"/>
      <c r="E10411" s="10" t="s">
        <v>3278</v>
      </c>
      <c r="F10411" s="14"/>
      <c r="G10411" s="20"/>
      <c r="H10411" s="20"/>
      <c r="I10411" s="20"/>
      <c r="J10411" s="12">
        <f>OR(F10411&lt;&gt;0,G10411&lt;&gt;0,H10411&lt;&gt;0,I10411&lt;&gt;0)*(F10411 + (F10411 = 0))*(G10411 + (G10411 = 0))*(H10411 + (H10411 = 0))*(I10411 + (I10411 = 0))</f>
        <v>0</v>
      </c>
      <c r="K10411" s="11"/>
      <c r="L10411" s="11"/>
      <c r="M10411" s="11"/>
    </row>
    <row r="10412" spans="1:13">
      <c r="A10412" s="11"/>
      <c r="B10412" s="11"/>
      <c r="C10412" s="11"/>
      <c r="D10412" s="11"/>
      <c r="E10412" s="10" t="s">
        <v>3652</v>
      </c>
      <c r="F10412" s="14">
        <v>6</v>
      </c>
      <c r="G10412" s="20">
        <v>0</v>
      </c>
      <c r="H10412" s="20">
        <v>0</v>
      </c>
      <c r="I10412" s="20">
        <v>0</v>
      </c>
      <c r="J10412" s="12">
        <f>OR(F10412&lt;&gt;0,G10412&lt;&gt;0,H10412&lt;&gt;0,I10412&lt;&gt;0)*(F10412 + (F10412 = 0))*(G10412 + (G10412 = 0))*(H10412 + (H10412 = 0))*(I10412 + (I10412 = 0))</f>
        <v>6</v>
      </c>
      <c r="K10412" s="11"/>
      <c r="L10412" s="11"/>
      <c r="M10412" s="11"/>
    </row>
    <row r="10413" spans="1:13">
      <c r="A10413" s="11"/>
      <c r="B10413" s="11"/>
      <c r="C10413" s="11"/>
      <c r="D10413" s="11"/>
      <c r="E10413" s="10" t="s">
        <v>3865</v>
      </c>
      <c r="F10413" s="14">
        <v>2</v>
      </c>
      <c r="G10413" s="20">
        <v>0</v>
      </c>
      <c r="H10413" s="20">
        <v>0</v>
      </c>
      <c r="I10413" s="20">
        <v>0</v>
      </c>
      <c r="J10413" s="12">
        <f>OR(F10413&lt;&gt;0,G10413&lt;&gt;0,H10413&lt;&gt;0,I10413&lt;&gt;0)*(F10413 + (F10413 = 0))*(G10413 + (G10413 = 0))*(H10413 + (H10413 = 0))*(I10413 + (I10413 = 0))</f>
        <v>2</v>
      </c>
      <c r="K10413" s="11"/>
      <c r="L10413" s="11"/>
      <c r="M10413" s="11"/>
    </row>
    <row r="10414" spans="1:13">
      <c r="A10414" s="11"/>
      <c r="B10414" s="11"/>
      <c r="C10414" s="11"/>
      <c r="D10414" s="11"/>
      <c r="E10414" s="10" t="s">
        <v>3866</v>
      </c>
      <c r="F10414" s="14">
        <v>6</v>
      </c>
      <c r="G10414" s="20">
        <v>0</v>
      </c>
      <c r="H10414" s="20">
        <v>0</v>
      </c>
      <c r="I10414" s="20">
        <v>0</v>
      </c>
      <c r="J10414" s="12">
        <f>OR(F10414&lt;&gt;0,G10414&lt;&gt;0,H10414&lt;&gt;0,I10414&lt;&gt;0)*(F10414 + (F10414 = 0))*(G10414 + (G10414 = 0))*(H10414 + (H10414 = 0))*(I10414 + (I10414 = 0))</f>
        <v>6</v>
      </c>
      <c r="K10414" s="11"/>
      <c r="L10414" s="11"/>
      <c r="M10414" s="11"/>
    </row>
    <row r="10415" spans="1:13">
      <c r="A10415" s="11"/>
      <c r="B10415" s="11"/>
      <c r="C10415" s="11"/>
      <c r="D10415" s="11"/>
      <c r="E10415" s="10" t="s">
        <v>3867</v>
      </c>
      <c r="F10415" s="14">
        <v>2</v>
      </c>
      <c r="G10415" s="20">
        <v>0</v>
      </c>
      <c r="H10415" s="20">
        <v>0</v>
      </c>
      <c r="I10415" s="20">
        <v>0</v>
      </c>
      <c r="J10415" s="12">
        <f>OR(F10415&lt;&gt;0,G10415&lt;&gt;0,H10415&lt;&gt;0,I10415&lt;&gt;0)*(F10415 + (F10415 = 0))*(G10415 + (G10415 = 0))*(H10415 + (H10415 = 0))*(I10415 + (I10415 = 0))</f>
        <v>2</v>
      </c>
      <c r="K10415" s="11"/>
      <c r="L10415" s="11"/>
      <c r="M10415" s="11"/>
    </row>
    <row r="10416" spans="1:13">
      <c r="A10416" s="11"/>
      <c r="B10416" s="11"/>
      <c r="C10416" s="11"/>
      <c r="D10416" s="11"/>
      <c r="E10416" s="10" t="s">
        <v>3785</v>
      </c>
      <c r="F10416" s="14">
        <v>6</v>
      </c>
      <c r="G10416" s="20">
        <v>0</v>
      </c>
      <c r="H10416" s="20">
        <v>0</v>
      </c>
      <c r="I10416" s="20">
        <v>0</v>
      </c>
      <c r="J10416" s="12">
        <f>OR(F10416&lt;&gt;0,G10416&lt;&gt;0,H10416&lt;&gt;0,I10416&lt;&gt;0)*(F10416 + (F10416 = 0))*(G10416 + (G10416 = 0))*(H10416 + (H10416 = 0))*(I10416 + (I10416 = 0))</f>
        <v>6</v>
      </c>
      <c r="K10416" s="11"/>
      <c r="L10416" s="11"/>
      <c r="M10416" s="11"/>
    </row>
    <row r="10417" spans="1:13">
      <c r="A10417" s="11"/>
      <c r="B10417" s="11"/>
      <c r="C10417" s="11"/>
      <c r="D10417" s="11"/>
      <c r="E10417" s="10" t="s">
        <v>17</v>
      </c>
      <c r="F10417" s="14"/>
      <c r="G10417" s="20"/>
      <c r="H10417" s="20"/>
      <c r="I10417" s="20"/>
      <c r="J10417" s="12">
        <f>OR(F10417&lt;&gt;0,G10417&lt;&gt;0,H10417&lt;&gt;0,I10417&lt;&gt;0)*(F10417 + (F10417 = 0))*(G10417 + (G10417 = 0))*(H10417 + (H10417 = 0))*(I10417 + (I10417 = 0))</f>
        <v>0</v>
      </c>
      <c r="K10417" s="11"/>
      <c r="L10417" s="11"/>
      <c r="M10417" s="11"/>
    </row>
    <row r="10418" spans="1:13">
      <c r="A10418" s="11"/>
      <c r="B10418" s="11"/>
      <c r="C10418" s="11"/>
      <c r="D10418" s="11"/>
      <c r="E10418" s="11"/>
      <c r="F10418" s="11"/>
      <c r="G10418" s="11"/>
      <c r="H10418" s="11"/>
      <c r="I10418" s="11"/>
      <c r="J10418" s="16" t="s">
        <v>3868</v>
      </c>
      <c r="K10418" s="17">
        <f>SUM(J10406:J10417)*1</f>
        <v>42</v>
      </c>
      <c r="L10418" s="15">
        <v>266.74</v>
      </c>
      <c r="M10418" s="18">
        <f>ROUND(K10418*L10418,2)</f>
        <v>11203.08</v>
      </c>
    </row>
    <row r="10419" spans="1:13" ht="0.95" customHeight="1">
      <c r="A10419" s="19"/>
      <c r="B10419" s="19"/>
      <c r="C10419" s="19"/>
      <c r="D10419" s="19"/>
      <c r="E10419" s="19"/>
      <c r="F10419" s="19"/>
      <c r="G10419" s="19"/>
      <c r="H10419" s="19"/>
      <c r="I10419" s="19"/>
      <c r="J10419" s="19"/>
      <c r="K10419" s="19"/>
      <c r="L10419" s="19"/>
      <c r="M10419" s="19"/>
    </row>
    <row r="10420" spans="1:13" s="1" customFormat="1">
      <c r="A10420" s="40" t="s">
        <v>3869</v>
      </c>
      <c r="B10420" s="16" t="s">
        <v>22</v>
      </c>
      <c r="C10420" s="16" t="s">
        <v>23</v>
      </c>
      <c r="D10420" s="16" t="s">
        <v>3870</v>
      </c>
      <c r="E10420" s="41"/>
      <c r="F10420" s="41"/>
      <c r="G10420" s="41"/>
      <c r="H10420" s="41"/>
      <c r="I10420" s="41"/>
      <c r="J10420" s="41"/>
      <c r="K10420" s="17">
        <f>K10434</f>
        <v>2890</v>
      </c>
      <c r="L10420" s="18">
        <f>L10434</f>
        <v>5.51</v>
      </c>
      <c r="M10420" s="18">
        <f>M10434</f>
        <v>15923.9</v>
      </c>
    </row>
    <row r="10421" spans="1:13">
      <c r="A10421" s="11"/>
      <c r="B10421" s="11"/>
      <c r="C10421" s="11"/>
      <c r="D10421" s="10" t="s">
        <v>3871</v>
      </c>
      <c r="E10421" s="11"/>
      <c r="F10421" s="11"/>
      <c r="G10421" s="11"/>
      <c r="H10421" s="11"/>
      <c r="I10421" s="11"/>
      <c r="J10421" s="11"/>
      <c r="K10421" s="11"/>
      <c r="L10421" s="11"/>
      <c r="M10421" s="11"/>
    </row>
    <row r="10422" spans="1:13">
      <c r="A10422" s="11"/>
      <c r="B10422" s="11"/>
      <c r="C10422" s="11"/>
      <c r="D10422" s="11"/>
      <c r="E10422" s="10" t="s">
        <v>3277</v>
      </c>
      <c r="F10422" s="14"/>
      <c r="G10422" s="20"/>
      <c r="H10422" s="20"/>
      <c r="I10422" s="20"/>
      <c r="J10422" s="12">
        <f>OR(F10422&lt;&gt;0,G10422&lt;&gt;0,H10422&lt;&gt;0,I10422&lt;&gt;0)*(F10422 + (F10422 = 0))*(G10422 + (G10422 = 0))*(H10422 + (H10422 = 0))*(I10422 + (I10422 = 0))</f>
        <v>0</v>
      </c>
      <c r="K10422" s="11"/>
      <c r="L10422" s="11"/>
      <c r="M10422" s="11"/>
    </row>
    <row r="10423" spans="1:13">
      <c r="A10423" s="11"/>
      <c r="B10423" s="11"/>
      <c r="C10423" s="11"/>
      <c r="D10423" s="11"/>
      <c r="E10423" s="10" t="s">
        <v>3862</v>
      </c>
      <c r="F10423" s="14">
        <v>6</v>
      </c>
      <c r="G10423" s="20">
        <v>50</v>
      </c>
      <c r="H10423" s="20">
        <v>0</v>
      </c>
      <c r="I10423" s="20">
        <v>0</v>
      </c>
      <c r="J10423" s="12">
        <f>OR(F10423&lt;&gt;0,G10423&lt;&gt;0,H10423&lt;&gt;0,I10423&lt;&gt;0)*(F10423 + (F10423 = 0))*(G10423 + (G10423 = 0))*(H10423 + (H10423 = 0))*(I10423 + (I10423 = 0))</f>
        <v>300</v>
      </c>
      <c r="K10423" s="11"/>
      <c r="L10423" s="11"/>
      <c r="M10423" s="11"/>
    </row>
    <row r="10424" spans="1:13">
      <c r="A10424" s="11"/>
      <c r="B10424" s="11"/>
      <c r="C10424" s="11"/>
      <c r="D10424" s="11"/>
      <c r="E10424" s="10" t="s">
        <v>3863</v>
      </c>
      <c r="F10424" s="14">
        <v>2</v>
      </c>
      <c r="G10424" s="20">
        <v>90</v>
      </c>
      <c r="H10424" s="20">
        <v>0</v>
      </c>
      <c r="I10424" s="20">
        <v>0</v>
      </c>
      <c r="J10424" s="12">
        <f>OR(F10424&lt;&gt;0,G10424&lt;&gt;0,H10424&lt;&gt;0,I10424&lt;&gt;0)*(F10424 + (F10424 = 0))*(G10424 + (G10424 = 0))*(H10424 + (H10424 = 0))*(I10424 + (I10424 = 0))</f>
        <v>180</v>
      </c>
      <c r="K10424" s="11"/>
      <c r="L10424" s="11"/>
      <c r="M10424" s="11"/>
    </row>
    <row r="10425" spans="1:13">
      <c r="A10425" s="11"/>
      <c r="B10425" s="11"/>
      <c r="C10425" s="11"/>
      <c r="D10425" s="11"/>
      <c r="E10425" s="10" t="s">
        <v>3657</v>
      </c>
      <c r="F10425" s="14">
        <v>6</v>
      </c>
      <c r="G10425" s="20">
        <v>80</v>
      </c>
      <c r="H10425" s="20">
        <v>0</v>
      </c>
      <c r="I10425" s="20">
        <v>0</v>
      </c>
      <c r="J10425" s="12">
        <f>OR(F10425&lt;&gt;0,G10425&lt;&gt;0,H10425&lt;&gt;0,I10425&lt;&gt;0)*(F10425 + (F10425 = 0))*(G10425 + (G10425 = 0))*(H10425 + (H10425 = 0))*(I10425 + (I10425 = 0))</f>
        <v>480</v>
      </c>
      <c r="K10425" s="11"/>
      <c r="L10425" s="11"/>
      <c r="M10425" s="11"/>
    </row>
    <row r="10426" spans="1:13">
      <c r="A10426" s="11"/>
      <c r="B10426" s="11"/>
      <c r="C10426" s="11"/>
      <c r="D10426" s="11"/>
      <c r="E10426" s="10" t="s">
        <v>3864</v>
      </c>
      <c r="F10426" s="14">
        <v>6</v>
      </c>
      <c r="G10426" s="20">
        <v>70</v>
      </c>
      <c r="H10426" s="20">
        <v>0</v>
      </c>
      <c r="I10426" s="20">
        <v>0</v>
      </c>
      <c r="J10426" s="12">
        <f>OR(F10426&lt;&gt;0,G10426&lt;&gt;0,H10426&lt;&gt;0,I10426&lt;&gt;0)*(F10426 + (F10426 = 0))*(G10426 + (G10426 = 0))*(H10426 + (H10426 = 0))*(I10426 + (I10426 = 0))</f>
        <v>420</v>
      </c>
      <c r="K10426" s="11"/>
      <c r="L10426" s="11"/>
      <c r="M10426" s="11"/>
    </row>
    <row r="10427" spans="1:13">
      <c r="A10427" s="11"/>
      <c r="B10427" s="11"/>
      <c r="C10427" s="11"/>
      <c r="D10427" s="11"/>
      <c r="E10427" s="10" t="s">
        <v>3278</v>
      </c>
      <c r="F10427" s="14"/>
      <c r="G10427" s="20"/>
      <c r="H10427" s="20"/>
      <c r="I10427" s="20"/>
      <c r="J10427" s="12">
        <f>OR(F10427&lt;&gt;0,G10427&lt;&gt;0,H10427&lt;&gt;0,I10427&lt;&gt;0)*(F10427 + (F10427 = 0))*(G10427 + (G10427 = 0))*(H10427 + (H10427 = 0))*(I10427 + (I10427 = 0))</f>
        <v>0</v>
      </c>
      <c r="K10427" s="11"/>
      <c r="L10427" s="11"/>
      <c r="M10427" s="11"/>
    </row>
    <row r="10428" spans="1:13">
      <c r="A10428" s="11"/>
      <c r="B10428" s="11"/>
      <c r="C10428" s="11"/>
      <c r="D10428" s="11"/>
      <c r="E10428" s="10" t="s">
        <v>3652</v>
      </c>
      <c r="F10428" s="14">
        <v>6</v>
      </c>
      <c r="G10428" s="20">
        <v>40</v>
      </c>
      <c r="H10428" s="20">
        <v>0</v>
      </c>
      <c r="I10428" s="20">
        <v>0</v>
      </c>
      <c r="J10428" s="12">
        <f>OR(F10428&lt;&gt;0,G10428&lt;&gt;0,H10428&lt;&gt;0,I10428&lt;&gt;0)*(F10428 + (F10428 = 0))*(G10428 + (G10428 = 0))*(H10428 + (H10428 = 0))*(I10428 + (I10428 = 0))</f>
        <v>240</v>
      </c>
      <c r="K10428" s="11"/>
      <c r="L10428" s="11"/>
      <c r="M10428" s="11"/>
    </row>
    <row r="10429" spans="1:13">
      <c r="A10429" s="11"/>
      <c r="B10429" s="11"/>
      <c r="C10429" s="11"/>
      <c r="D10429" s="11"/>
      <c r="E10429" s="10" t="s">
        <v>3865</v>
      </c>
      <c r="F10429" s="14">
        <v>2</v>
      </c>
      <c r="G10429" s="20">
        <v>20</v>
      </c>
      <c r="H10429" s="20">
        <v>0</v>
      </c>
      <c r="I10429" s="20">
        <v>0</v>
      </c>
      <c r="J10429" s="12">
        <f>OR(F10429&lt;&gt;0,G10429&lt;&gt;0,H10429&lt;&gt;0,I10429&lt;&gt;0)*(F10429 + (F10429 = 0))*(G10429 + (G10429 = 0))*(H10429 + (H10429 = 0))*(I10429 + (I10429 = 0))</f>
        <v>40</v>
      </c>
      <c r="K10429" s="11"/>
      <c r="L10429" s="11"/>
      <c r="M10429" s="11"/>
    </row>
    <row r="10430" spans="1:13">
      <c r="A10430" s="11"/>
      <c r="B10430" s="11"/>
      <c r="C10430" s="11"/>
      <c r="D10430" s="11"/>
      <c r="E10430" s="10" t="s">
        <v>3866</v>
      </c>
      <c r="F10430" s="14">
        <v>6</v>
      </c>
      <c r="G10430" s="20">
        <v>85</v>
      </c>
      <c r="H10430" s="20">
        <v>0</v>
      </c>
      <c r="I10430" s="20">
        <v>0</v>
      </c>
      <c r="J10430" s="12">
        <f>OR(F10430&lt;&gt;0,G10430&lt;&gt;0,H10430&lt;&gt;0,I10430&lt;&gt;0)*(F10430 + (F10430 = 0))*(G10430 + (G10430 = 0))*(H10430 + (H10430 = 0))*(I10430 + (I10430 = 0))</f>
        <v>510</v>
      </c>
      <c r="K10430" s="11"/>
      <c r="L10430" s="11"/>
      <c r="M10430" s="11"/>
    </row>
    <row r="10431" spans="1:13">
      <c r="A10431" s="11"/>
      <c r="B10431" s="11"/>
      <c r="C10431" s="11"/>
      <c r="D10431" s="11"/>
      <c r="E10431" s="10" t="s">
        <v>3867</v>
      </c>
      <c r="F10431" s="14">
        <v>2</v>
      </c>
      <c r="G10431" s="20">
        <v>60</v>
      </c>
      <c r="H10431" s="20">
        <v>0</v>
      </c>
      <c r="I10431" s="20">
        <v>0</v>
      </c>
      <c r="J10431" s="12">
        <f>OR(F10431&lt;&gt;0,G10431&lt;&gt;0,H10431&lt;&gt;0,I10431&lt;&gt;0)*(F10431 + (F10431 = 0))*(G10431 + (G10431 = 0))*(H10431 + (H10431 = 0))*(I10431 + (I10431 = 0))</f>
        <v>120</v>
      </c>
      <c r="K10431" s="11"/>
      <c r="L10431" s="11"/>
      <c r="M10431" s="11"/>
    </row>
    <row r="10432" spans="1:13">
      <c r="A10432" s="11"/>
      <c r="B10432" s="11"/>
      <c r="C10432" s="11"/>
      <c r="D10432" s="11"/>
      <c r="E10432" s="10" t="s">
        <v>3785</v>
      </c>
      <c r="F10432" s="14">
        <v>6</v>
      </c>
      <c r="G10432" s="20">
        <v>100</v>
      </c>
      <c r="H10432" s="20">
        <v>0</v>
      </c>
      <c r="I10432" s="20">
        <v>0</v>
      </c>
      <c r="J10432" s="12">
        <f>OR(F10432&lt;&gt;0,G10432&lt;&gt;0,H10432&lt;&gt;0,I10432&lt;&gt;0)*(F10432 + (F10432 = 0))*(G10432 + (G10432 = 0))*(H10432 + (H10432 = 0))*(I10432 + (I10432 = 0))</f>
        <v>600</v>
      </c>
      <c r="K10432" s="11"/>
      <c r="L10432" s="11"/>
      <c r="M10432" s="11"/>
    </row>
    <row r="10433" spans="1:13">
      <c r="A10433" s="11"/>
      <c r="B10433" s="11"/>
      <c r="C10433" s="11"/>
      <c r="D10433" s="11"/>
      <c r="E10433" s="10" t="s">
        <v>17</v>
      </c>
      <c r="F10433" s="14"/>
      <c r="G10433" s="20"/>
      <c r="H10433" s="20"/>
      <c r="I10433" s="20"/>
      <c r="J10433" s="12">
        <f>OR(F10433&lt;&gt;0,G10433&lt;&gt;0,H10433&lt;&gt;0,I10433&lt;&gt;0)*(F10433 + (F10433 = 0))*(G10433 + (G10433 = 0))*(H10433 + (H10433 = 0))*(I10433 + (I10433 = 0))</f>
        <v>0</v>
      </c>
      <c r="K10433" s="11"/>
      <c r="L10433" s="11"/>
      <c r="M10433" s="11"/>
    </row>
    <row r="10434" spans="1:13">
      <c r="A10434" s="11"/>
      <c r="B10434" s="11"/>
      <c r="C10434" s="11"/>
      <c r="D10434" s="11"/>
      <c r="E10434" s="11"/>
      <c r="F10434" s="11"/>
      <c r="G10434" s="11"/>
      <c r="H10434" s="11"/>
      <c r="I10434" s="11"/>
      <c r="J10434" s="16" t="s">
        <v>3872</v>
      </c>
      <c r="K10434" s="17">
        <f>SUM(J10422:J10433)*1</f>
        <v>2890</v>
      </c>
      <c r="L10434" s="15">
        <v>5.51</v>
      </c>
      <c r="M10434" s="18">
        <f>ROUND(K10434*L10434,2)</f>
        <v>15923.9</v>
      </c>
    </row>
    <row r="10435" spans="1:13" ht="0.95" customHeight="1">
      <c r="A10435" s="19"/>
      <c r="B10435" s="19"/>
      <c r="C10435" s="19"/>
      <c r="D10435" s="19"/>
      <c r="E10435" s="19"/>
      <c r="F10435" s="19"/>
      <c r="G10435" s="19"/>
      <c r="H10435" s="19"/>
      <c r="I10435" s="19"/>
      <c r="J10435" s="19"/>
      <c r="K10435" s="19"/>
      <c r="L10435" s="19"/>
      <c r="M10435" s="19"/>
    </row>
    <row r="10436" spans="1:13" s="1" customFormat="1">
      <c r="A10436" s="40" t="s">
        <v>3873</v>
      </c>
      <c r="B10436" s="16" t="s">
        <v>22</v>
      </c>
      <c r="C10436" s="16" t="s">
        <v>61</v>
      </c>
      <c r="D10436" s="16" t="s">
        <v>3874</v>
      </c>
      <c r="E10436" s="41"/>
      <c r="F10436" s="41"/>
      <c r="G10436" s="41"/>
      <c r="H10436" s="41"/>
      <c r="I10436" s="41"/>
      <c r="J10436" s="41"/>
      <c r="K10436" s="17">
        <f>K10440</f>
        <v>1</v>
      </c>
      <c r="L10436" s="18">
        <f>L10440</f>
        <v>6288.44</v>
      </c>
      <c r="M10436" s="18">
        <f>M10440</f>
        <v>6288.44</v>
      </c>
    </row>
    <row r="10437" spans="1:13">
      <c r="A10437" s="11"/>
      <c r="B10437" s="11"/>
      <c r="C10437" s="11"/>
      <c r="D10437" s="10" t="s">
        <v>3875</v>
      </c>
      <c r="E10437" s="11"/>
      <c r="F10437" s="11"/>
      <c r="G10437" s="11"/>
      <c r="H10437" s="11"/>
      <c r="I10437" s="11"/>
      <c r="J10437" s="11"/>
      <c r="K10437" s="11"/>
      <c r="L10437" s="11"/>
      <c r="M10437" s="11"/>
    </row>
    <row r="10438" spans="1:13">
      <c r="A10438" s="11"/>
      <c r="B10438" s="11"/>
      <c r="C10438" s="11"/>
      <c r="D10438" s="11"/>
      <c r="E10438" s="10" t="s">
        <v>3876</v>
      </c>
      <c r="F10438" s="14">
        <v>1</v>
      </c>
      <c r="G10438" s="20">
        <v>0</v>
      </c>
      <c r="H10438" s="20">
        <v>0</v>
      </c>
      <c r="I10438" s="20">
        <v>0</v>
      </c>
      <c r="J10438" s="12">
        <f>OR(F10438&lt;&gt;0,G10438&lt;&gt;0,H10438&lt;&gt;0,I10438&lt;&gt;0)*(F10438 + (F10438 = 0))*(G10438 + (G10438 = 0))*(H10438 + (H10438 = 0))*(I10438 + (I10438 = 0))</f>
        <v>1</v>
      </c>
      <c r="K10438" s="11"/>
      <c r="L10438" s="11"/>
      <c r="M10438" s="11"/>
    </row>
    <row r="10439" spans="1:13">
      <c r="A10439" s="11"/>
      <c r="B10439" s="11"/>
      <c r="C10439" s="11"/>
      <c r="D10439" s="11"/>
      <c r="E10439" s="10" t="s">
        <v>17</v>
      </c>
      <c r="F10439" s="14"/>
      <c r="G10439" s="20"/>
      <c r="H10439" s="20"/>
      <c r="I10439" s="20"/>
      <c r="J10439" s="12">
        <f>OR(F10439&lt;&gt;0,G10439&lt;&gt;0,H10439&lt;&gt;0,I10439&lt;&gt;0)*(F10439 + (F10439 = 0))*(G10439 + (G10439 = 0))*(H10439 + (H10439 = 0))*(I10439 + (I10439 = 0))</f>
        <v>0</v>
      </c>
      <c r="K10439" s="11"/>
      <c r="L10439" s="11"/>
      <c r="M10439" s="11"/>
    </row>
    <row r="10440" spans="1:13">
      <c r="A10440" s="11"/>
      <c r="B10440" s="11"/>
      <c r="C10440" s="11"/>
      <c r="D10440" s="11"/>
      <c r="E10440" s="11"/>
      <c r="F10440" s="11"/>
      <c r="G10440" s="11"/>
      <c r="H10440" s="11"/>
      <c r="I10440" s="11"/>
      <c r="J10440" s="16" t="s">
        <v>3877</v>
      </c>
      <c r="K10440" s="17">
        <f>SUM(J10438:J10439)*1</f>
        <v>1</v>
      </c>
      <c r="L10440" s="15">
        <v>6288.44</v>
      </c>
      <c r="M10440" s="18">
        <f>ROUND(K10440*L10440,2)</f>
        <v>6288.44</v>
      </c>
    </row>
    <row r="10441" spans="1:13" ht="0.95" customHeight="1">
      <c r="A10441" s="19"/>
      <c r="B10441" s="19"/>
      <c r="C10441" s="19"/>
      <c r="D10441" s="19"/>
      <c r="E10441" s="19"/>
      <c r="F10441" s="19"/>
      <c r="G10441" s="19"/>
      <c r="H10441" s="19"/>
      <c r="I10441" s="19"/>
      <c r="J10441" s="19"/>
      <c r="K10441" s="19"/>
      <c r="L10441" s="19"/>
      <c r="M10441" s="19"/>
    </row>
    <row r="10442" spans="1:13" s="1" customFormat="1">
      <c r="A10442" s="40" t="s">
        <v>3878</v>
      </c>
      <c r="B10442" s="16" t="s">
        <v>22</v>
      </c>
      <c r="C10442" s="16" t="s">
        <v>23</v>
      </c>
      <c r="D10442" s="16" t="s">
        <v>3879</v>
      </c>
      <c r="E10442" s="41"/>
      <c r="F10442" s="41"/>
      <c r="G10442" s="41"/>
      <c r="H10442" s="41"/>
      <c r="I10442" s="41"/>
      <c r="J10442" s="41"/>
      <c r="K10442" s="17">
        <f>K10446</f>
        <v>210</v>
      </c>
      <c r="L10442" s="18">
        <f>L10446</f>
        <v>3.68</v>
      </c>
      <c r="M10442" s="18">
        <f>M10446</f>
        <v>772.8</v>
      </c>
    </row>
    <row r="10443" spans="1:13">
      <c r="A10443" s="11"/>
      <c r="B10443" s="11"/>
      <c r="C10443" s="11"/>
      <c r="D10443" s="10" t="s">
        <v>3880</v>
      </c>
      <c r="E10443" s="11"/>
      <c r="F10443" s="11"/>
      <c r="G10443" s="11"/>
      <c r="H10443" s="11"/>
      <c r="I10443" s="11"/>
      <c r="J10443" s="11"/>
      <c r="K10443" s="11"/>
      <c r="L10443" s="11"/>
      <c r="M10443" s="11"/>
    </row>
    <row r="10444" spans="1:13">
      <c r="A10444" s="11"/>
      <c r="B10444" s="11"/>
      <c r="C10444" s="11"/>
      <c r="D10444" s="11"/>
      <c r="E10444" s="10" t="s">
        <v>3881</v>
      </c>
      <c r="F10444" s="14">
        <v>1</v>
      </c>
      <c r="G10444" s="20">
        <v>210</v>
      </c>
      <c r="H10444" s="20">
        <v>0</v>
      </c>
      <c r="I10444" s="20">
        <v>0</v>
      </c>
      <c r="J10444" s="12">
        <f>OR(F10444&lt;&gt;0,G10444&lt;&gt;0,H10444&lt;&gt;0,I10444&lt;&gt;0)*(F10444 + (F10444 = 0))*(G10444 + (G10444 = 0))*(H10444 + (H10444 = 0))*(I10444 + (I10444 = 0))</f>
        <v>210</v>
      </c>
      <c r="K10444" s="11"/>
      <c r="L10444" s="11"/>
      <c r="M10444" s="11"/>
    </row>
    <row r="10445" spans="1:13">
      <c r="A10445" s="11"/>
      <c r="B10445" s="11"/>
      <c r="C10445" s="11"/>
      <c r="D10445" s="11"/>
      <c r="E10445" s="10" t="s">
        <v>17</v>
      </c>
      <c r="F10445" s="14"/>
      <c r="G10445" s="20"/>
      <c r="H10445" s="20"/>
      <c r="I10445" s="20"/>
      <c r="J10445" s="12">
        <f>OR(F10445&lt;&gt;0,G10445&lt;&gt;0,H10445&lt;&gt;0,I10445&lt;&gt;0)*(F10445 + (F10445 = 0))*(G10445 + (G10445 = 0))*(H10445 + (H10445 = 0))*(I10445 + (I10445 = 0))</f>
        <v>0</v>
      </c>
      <c r="K10445" s="11"/>
      <c r="L10445" s="11"/>
      <c r="M10445" s="11"/>
    </row>
    <row r="10446" spans="1:13">
      <c r="A10446" s="11"/>
      <c r="B10446" s="11"/>
      <c r="C10446" s="11"/>
      <c r="D10446" s="11"/>
      <c r="E10446" s="11"/>
      <c r="F10446" s="11"/>
      <c r="G10446" s="11"/>
      <c r="H10446" s="11"/>
      <c r="I10446" s="11"/>
      <c r="J10446" s="16" t="s">
        <v>3882</v>
      </c>
      <c r="K10446" s="17">
        <f>SUM(J10444:J10445)*1</f>
        <v>210</v>
      </c>
      <c r="L10446" s="15">
        <v>3.68</v>
      </c>
      <c r="M10446" s="18">
        <f>ROUND(K10446*L10446,2)</f>
        <v>772.8</v>
      </c>
    </row>
    <row r="10447" spans="1:13" ht="0.95" customHeight="1">
      <c r="A10447" s="19"/>
      <c r="B10447" s="19"/>
      <c r="C10447" s="19"/>
      <c r="D10447" s="19"/>
      <c r="E10447" s="19"/>
      <c r="F10447" s="19"/>
      <c r="G10447" s="19"/>
      <c r="H10447" s="19"/>
      <c r="I10447" s="19"/>
      <c r="J10447" s="19"/>
      <c r="K10447" s="19"/>
      <c r="L10447" s="19"/>
      <c r="M10447" s="19"/>
    </row>
    <row r="10448" spans="1:13" s="1" customFormat="1">
      <c r="A10448" s="40" t="s">
        <v>3883</v>
      </c>
      <c r="B10448" s="16" t="s">
        <v>22</v>
      </c>
      <c r="C10448" s="16" t="s">
        <v>61</v>
      </c>
      <c r="D10448" s="16" t="s">
        <v>3884</v>
      </c>
      <c r="E10448" s="41"/>
      <c r="F10448" s="41"/>
      <c r="G10448" s="41"/>
      <c r="H10448" s="41"/>
      <c r="I10448" s="41"/>
      <c r="J10448" s="41"/>
      <c r="K10448" s="17">
        <f>K10452</f>
        <v>1</v>
      </c>
      <c r="L10448" s="18">
        <f>L10452</f>
        <v>374.72</v>
      </c>
      <c r="M10448" s="18">
        <f>M10452</f>
        <v>374.72</v>
      </c>
    </row>
    <row r="10449" spans="1:13">
      <c r="A10449" s="11"/>
      <c r="B10449" s="11"/>
      <c r="C10449" s="11"/>
      <c r="D10449" s="10" t="s">
        <v>3885</v>
      </c>
      <c r="E10449" s="11"/>
      <c r="F10449" s="11"/>
      <c r="G10449" s="11"/>
      <c r="H10449" s="11"/>
      <c r="I10449" s="11"/>
      <c r="J10449" s="11"/>
      <c r="K10449" s="11"/>
      <c r="L10449" s="11"/>
      <c r="M10449" s="11"/>
    </row>
    <row r="10450" spans="1:13">
      <c r="A10450" s="11"/>
      <c r="B10450" s="11"/>
      <c r="C10450" s="11"/>
      <c r="D10450" s="11"/>
      <c r="E10450" s="10" t="s">
        <v>3849</v>
      </c>
      <c r="F10450" s="14">
        <v>1</v>
      </c>
      <c r="G10450" s="20">
        <v>0</v>
      </c>
      <c r="H10450" s="20">
        <v>0</v>
      </c>
      <c r="I10450" s="20">
        <v>0</v>
      </c>
      <c r="J10450" s="12">
        <f>OR(F10450&lt;&gt;0,G10450&lt;&gt;0,H10450&lt;&gt;0,I10450&lt;&gt;0)*(F10450 + (F10450 = 0))*(G10450 + (G10450 = 0))*(H10450 + (H10450 = 0))*(I10450 + (I10450 = 0))</f>
        <v>1</v>
      </c>
      <c r="K10450" s="11"/>
      <c r="L10450" s="11"/>
      <c r="M10450" s="11"/>
    </row>
    <row r="10451" spans="1:13">
      <c r="A10451" s="11"/>
      <c r="B10451" s="11"/>
      <c r="C10451" s="11"/>
      <c r="D10451" s="11"/>
      <c r="E10451" s="10" t="s">
        <v>17</v>
      </c>
      <c r="F10451" s="14"/>
      <c r="G10451" s="20"/>
      <c r="H10451" s="20"/>
      <c r="I10451" s="20"/>
      <c r="J10451" s="12">
        <f>OR(F10451&lt;&gt;0,G10451&lt;&gt;0,H10451&lt;&gt;0,I10451&lt;&gt;0)*(F10451 + (F10451 = 0))*(G10451 + (G10451 = 0))*(H10451 + (H10451 = 0))*(I10451 + (I10451 = 0))</f>
        <v>0</v>
      </c>
      <c r="K10451" s="11"/>
      <c r="L10451" s="11"/>
      <c r="M10451" s="11"/>
    </row>
    <row r="10452" spans="1:13">
      <c r="A10452" s="11"/>
      <c r="B10452" s="11"/>
      <c r="C10452" s="11"/>
      <c r="D10452" s="11"/>
      <c r="E10452" s="11"/>
      <c r="F10452" s="11"/>
      <c r="G10452" s="11"/>
      <c r="H10452" s="11"/>
      <c r="I10452" s="11"/>
      <c r="J10452" s="16" t="s">
        <v>3886</v>
      </c>
      <c r="K10452" s="17">
        <f>SUM(J10450:J10451)*1</f>
        <v>1</v>
      </c>
      <c r="L10452" s="15">
        <v>374.72</v>
      </c>
      <c r="M10452" s="18">
        <f>ROUND(K10452*L10452,2)</f>
        <v>374.72</v>
      </c>
    </row>
    <row r="10453" spans="1:13" ht="0.95" customHeight="1">
      <c r="A10453" s="19"/>
      <c r="B10453" s="19"/>
      <c r="C10453" s="19"/>
      <c r="D10453" s="19"/>
      <c r="E10453" s="19"/>
      <c r="F10453" s="19"/>
      <c r="G10453" s="19"/>
      <c r="H10453" s="19"/>
      <c r="I10453" s="19"/>
      <c r="J10453" s="19"/>
      <c r="K10453" s="19"/>
      <c r="L10453" s="19"/>
      <c r="M10453" s="19"/>
    </row>
    <row r="10454" spans="1:13" s="1" customFormat="1">
      <c r="A10454" s="40" t="s">
        <v>3887</v>
      </c>
      <c r="B10454" s="16" t="s">
        <v>22</v>
      </c>
      <c r="C10454" s="16" t="s">
        <v>61</v>
      </c>
      <c r="D10454" s="16" t="s">
        <v>3888</v>
      </c>
      <c r="E10454" s="41"/>
      <c r="F10454" s="41"/>
      <c r="G10454" s="41"/>
      <c r="H10454" s="41"/>
      <c r="I10454" s="41"/>
      <c r="J10454" s="41"/>
      <c r="K10454" s="17">
        <f>K10458</f>
        <v>1</v>
      </c>
      <c r="L10454" s="18">
        <f>L10458</f>
        <v>3695.85</v>
      </c>
      <c r="M10454" s="18">
        <f>M10458</f>
        <v>3695.85</v>
      </c>
    </row>
    <row r="10455" spans="1:13">
      <c r="A10455" s="11"/>
      <c r="B10455" s="11"/>
      <c r="C10455" s="11"/>
      <c r="D10455" s="10" t="s">
        <v>3889</v>
      </c>
      <c r="E10455" s="11"/>
      <c r="F10455" s="11"/>
      <c r="G10455" s="11"/>
      <c r="H10455" s="11"/>
      <c r="I10455" s="11"/>
      <c r="J10455" s="11"/>
      <c r="K10455" s="11"/>
      <c r="L10455" s="11"/>
      <c r="M10455" s="11"/>
    </row>
    <row r="10456" spans="1:13">
      <c r="A10456" s="11"/>
      <c r="B10456" s="11"/>
      <c r="C10456" s="11"/>
      <c r="D10456" s="11"/>
      <c r="E10456" s="10" t="s">
        <v>3849</v>
      </c>
      <c r="F10456" s="14">
        <v>1</v>
      </c>
      <c r="G10456" s="20">
        <v>0</v>
      </c>
      <c r="H10456" s="20">
        <v>0</v>
      </c>
      <c r="I10456" s="20">
        <v>0</v>
      </c>
      <c r="J10456" s="12">
        <f>OR(F10456&lt;&gt;0,G10456&lt;&gt;0,H10456&lt;&gt;0,I10456&lt;&gt;0)*(F10456 + (F10456 = 0))*(G10456 + (G10456 = 0))*(H10456 + (H10456 = 0))*(I10456 + (I10456 = 0))</f>
        <v>1</v>
      </c>
      <c r="K10456" s="11"/>
      <c r="L10456" s="11"/>
      <c r="M10456" s="11"/>
    </row>
    <row r="10457" spans="1:13">
      <c r="A10457" s="11"/>
      <c r="B10457" s="11"/>
      <c r="C10457" s="11"/>
      <c r="D10457" s="11"/>
      <c r="E10457" s="10" t="s">
        <v>17</v>
      </c>
      <c r="F10457" s="14"/>
      <c r="G10457" s="20"/>
      <c r="H10457" s="20"/>
      <c r="I10457" s="20"/>
      <c r="J10457" s="12">
        <f>OR(F10457&lt;&gt;0,G10457&lt;&gt;0,H10457&lt;&gt;0,I10457&lt;&gt;0)*(F10457 + (F10457 = 0))*(G10457 + (G10457 = 0))*(H10457 + (H10457 = 0))*(I10457 + (I10457 = 0))</f>
        <v>0</v>
      </c>
      <c r="K10457" s="11"/>
      <c r="L10457" s="11"/>
      <c r="M10457" s="11"/>
    </row>
    <row r="10458" spans="1:13">
      <c r="A10458" s="11"/>
      <c r="B10458" s="11"/>
      <c r="C10458" s="11"/>
      <c r="D10458" s="11"/>
      <c r="E10458" s="11"/>
      <c r="F10458" s="11"/>
      <c r="G10458" s="11"/>
      <c r="H10458" s="11"/>
      <c r="I10458" s="11"/>
      <c r="J10458" s="16" t="s">
        <v>3890</v>
      </c>
      <c r="K10458" s="17">
        <f>SUM(J10456:J10457)*1</f>
        <v>1</v>
      </c>
      <c r="L10458" s="15">
        <v>3695.85</v>
      </c>
      <c r="M10458" s="18">
        <f>ROUND(K10458*L10458,2)</f>
        <v>3695.85</v>
      </c>
    </row>
    <row r="10459" spans="1:13" ht="0.95" customHeight="1">
      <c r="A10459" s="19"/>
      <c r="B10459" s="19"/>
      <c r="C10459" s="19"/>
      <c r="D10459" s="19"/>
      <c r="E10459" s="19"/>
      <c r="F10459" s="19"/>
      <c r="G10459" s="19"/>
      <c r="H10459" s="19"/>
      <c r="I10459" s="19"/>
      <c r="J10459" s="19"/>
      <c r="K10459" s="19"/>
      <c r="L10459" s="19"/>
      <c r="M10459" s="19"/>
    </row>
    <row r="10460" spans="1:13" s="1" customFormat="1">
      <c r="A10460" s="40" t="s">
        <v>3891</v>
      </c>
      <c r="B10460" s="16" t="s">
        <v>22</v>
      </c>
      <c r="C10460" s="16" t="s">
        <v>61</v>
      </c>
      <c r="D10460" s="16" t="s">
        <v>3892</v>
      </c>
      <c r="E10460" s="41"/>
      <c r="F10460" s="41"/>
      <c r="G10460" s="41"/>
      <c r="H10460" s="41"/>
      <c r="I10460" s="41"/>
      <c r="J10460" s="41"/>
      <c r="K10460" s="17">
        <f>K10464</f>
        <v>1</v>
      </c>
      <c r="L10460" s="18">
        <f>L10464</f>
        <v>712.8</v>
      </c>
      <c r="M10460" s="18">
        <f>M10464</f>
        <v>712.8</v>
      </c>
    </row>
    <row r="10461" spans="1:13">
      <c r="A10461" s="11"/>
      <c r="B10461" s="11"/>
      <c r="C10461" s="11"/>
      <c r="D10461" s="10" t="s">
        <v>3893</v>
      </c>
      <c r="E10461" s="11"/>
      <c r="F10461" s="11"/>
      <c r="G10461" s="11"/>
      <c r="H10461" s="11"/>
      <c r="I10461" s="11"/>
      <c r="J10461" s="11"/>
      <c r="K10461" s="11"/>
      <c r="L10461" s="11"/>
      <c r="M10461" s="11"/>
    </row>
    <row r="10462" spans="1:13">
      <c r="A10462" s="11"/>
      <c r="B10462" s="11"/>
      <c r="C10462" s="11"/>
      <c r="D10462" s="11"/>
      <c r="E10462" s="10" t="s">
        <v>3849</v>
      </c>
      <c r="F10462" s="14">
        <v>1</v>
      </c>
      <c r="G10462" s="20">
        <v>0</v>
      </c>
      <c r="H10462" s="20">
        <v>0</v>
      </c>
      <c r="I10462" s="20">
        <v>0</v>
      </c>
      <c r="J10462" s="12">
        <f>OR(F10462&lt;&gt;0,G10462&lt;&gt;0,H10462&lt;&gt;0,I10462&lt;&gt;0)*(F10462 + (F10462 = 0))*(G10462 + (G10462 = 0))*(H10462 + (H10462 = 0))*(I10462 + (I10462 = 0))</f>
        <v>1</v>
      </c>
      <c r="K10462" s="11"/>
      <c r="L10462" s="11"/>
      <c r="M10462" s="11"/>
    </row>
    <row r="10463" spans="1:13">
      <c r="A10463" s="11"/>
      <c r="B10463" s="11"/>
      <c r="C10463" s="11"/>
      <c r="D10463" s="11"/>
      <c r="E10463" s="10" t="s">
        <v>17</v>
      </c>
      <c r="F10463" s="14"/>
      <c r="G10463" s="20"/>
      <c r="H10463" s="20"/>
      <c r="I10463" s="20"/>
      <c r="J10463" s="12">
        <f>OR(F10463&lt;&gt;0,G10463&lt;&gt;0,H10463&lt;&gt;0,I10463&lt;&gt;0)*(F10463 + (F10463 = 0))*(G10463 + (G10463 = 0))*(H10463 + (H10463 = 0))*(I10463 + (I10463 = 0))</f>
        <v>0</v>
      </c>
      <c r="K10463" s="11"/>
      <c r="L10463" s="11"/>
      <c r="M10463" s="11"/>
    </row>
    <row r="10464" spans="1:13">
      <c r="A10464" s="11"/>
      <c r="B10464" s="11"/>
      <c r="C10464" s="11"/>
      <c r="D10464" s="11"/>
      <c r="E10464" s="11"/>
      <c r="F10464" s="11"/>
      <c r="G10464" s="11"/>
      <c r="H10464" s="11"/>
      <c r="I10464" s="11"/>
      <c r="J10464" s="16" t="s">
        <v>3894</v>
      </c>
      <c r="K10464" s="17">
        <f>SUM(J10462:J10463)*1</f>
        <v>1</v>
      </c>
      <c r="L10464" s="15">
        <v>712.8</v>
      </c>
      <c r="M10464" s="18">
        <f>ROUND(K10464*L10464,2)</f>
        <v>712.8</v>
      </c>
    </row>
    <row r="10465" spans="1:13" ht="0.95" customHeight="1">
      <c r="A10465" s="19"/>
      <c r="B10465" s="19"/>
      <c r="C10465" s="19"/>
      <c r="D10465" s="19"/>
      <c r="E10465" s="19"/>
      <c r="F10465" s="19"/>
      <c r="G10465" s="19"/>
      <c r="H10465" s="19"/>
      <c r="I10465" s="19"/>
      <c r="J10465" s="19"/>
      <c r="K10465" s="19"/>
      <c r="L10465" s="19"/>
      <c r="M10465" s="19"/>
    </row>
    <row r="10466" spans="1:13" s="1" customFormat="1">
      <c r="A10466" s="40" t="s">
        <v>3895</v>
      </c>
      <c r="B10466" s="16" t="s">
        <v>22</v>
      </c>
      <c r="C10466" s="16" t="s">
        <v>61</v>
      </c>
      <c r="D10466" s="16" t="s">
        <v>3896</v>
      </c>
      <c r="E10466" s="41"/>
      <c r="F10466" s="41"/>
      <c r="G10466" s="41"/>
      <c r="H10466" s="41"/>
      <c r="I10466" s="41"/>
      <c r="J10466" s="41"/>
      <c r="K10466" s="17">
        <f>K10470</f>
        <v>1</v>
      </c>
      <c r="L10466" s="18">
        <f>L10470</f>
        <v>580.01</v>
      </c>
      <c r="M10466" s="18">
        <f>M10470</f>
        <v>580.01</v>
      </c>
    </row>
    <row r="10467" spans="1:13">
      <c r="A10467" s="11"/>
      <c r="B10467" s="11"/>
      <c r="C10467" s="11"/>
      <c r="D10467" s="10" t="s">
        <v>3897</v>
      </c>
      <c r="E10467" s="11"/>
      <c r="F10467" s="11"/>
      <c r="G10467" s="11"/>
      <c r="H10467" s="11"/>
      <c r="I10467" s="11"/>
      <c r="J10467" s="11"/>
      <c r="K10467" s="11"/>
      <c r="L10467" s="11"/>
      <c r="M10467" s="11"/>
    </row>
    <row r="10468" spans="1:13">
      <c r="A10468" s="11"/>
      <c r="B10468" s="11"/>
      <c r="C10468" s="11"/>
      <c r="D10468" s="11"/>
      <c r="E10468" s="10" t="s">
        <v>3849</v>
      </c>
      <c r="F10468" s="14">
        <v>1</v>
      </c>
      <c r="G10468" s="20">
        <v>0</v>
      </c>
      <c r="H10468" s="20">
        <v>0</v>
      </c>
      <c r="I10468" s="20">
        <v>0</v>
      </c>
      <c r="J10468" s="12">
        <f>OR(F10468&lt;&gt;0,G10468&lt;&gt;0,H10468&lt;&gt;0,I10468&lt;&gt;0)*(F10468 + (F10468 = 0))*(G10468 + (G10468 = 0))*(H10468 + (H10468 = 0))*(I10468 + (I10468 = 0))</f>
        <v>1</v>
      </c>
      <c r="K10468" s="11"/>
      <c r="L10468" s="11"/>
      <c r="M10468" s="11"/>
    </row>
    <row r="10469" spans="1:13">
      <c r="A10469" s="11"/>
      <c r="B10469" s="11"/>
      <c r="C10469" s="11"/>
      <c r="D10469" s="11"/>
      <c r="E10469" s="10" t="s">
        <v>17</v>
      </c>
      <c r="F10469" s="14"/>
      <c r="G10469" s="20"/>
      <c r="H10469" s="20"/>
      <c r="I10469" s="20"/>
      <c r="J10469" s="12">
        <f>OR(F10469&lt;&gt;0,G10469&lt;&gt;0,H10469&lt;&gt;0,I10469&lt;&gt;0)*(F10469 + (F10469 = 0))*(G10469 + (G10469 = 0))*(H10469 + (H10469 = 0))*(I10469 + (I10469 = 0))</f>
        <v>0</v>
      </c>
      <c r="K10469" s="11"/>
      <c r="L10469" s="11"/>
      <c r="M10469" s="11"/>
    </row>
    <row r="10470" spans="1:13">
      <c r="A10470" s="11"/>
      <c r="B10470" s="11"/>
      <c r="C10470" s="11"/>
      <c r="D10470" s="11"/>
      <c r="E10470" s="11"/>
      <c r="F10470" s="11"/>
      <c r="G10470" s="11"/>
      <c r="H10470" s="11"/>
      <c r="I10470" s="11"/>
      <c r="J10470" s="16" t="s">
        <v>3898</v>
      </c>
      <c r="K10470" s="17">
        <f>SUM(J10468:J10469)*1</f>
        <v>1</v>
      </c>
      <c r="L10470" s="15">
        <v>580.01</v>
      </c>
      <c r="M10470" s="18">
        <f>ROUND(K10470*L10470,2)</f>
        <v>580.01</v>
      </c>
    </row>
    <row r="10471" spans="1:13" ht="0.95" customHeight="1">
      <c r="A10471" s="19"/>
      <c r="B10471" s="19"/>
      <c r="C10471" s="19"/>
      <c r="D10471" s="19"/>
      <c r="E10471" s="19"/>
      <c r="F10471" s="19"/>
      <c r="G10471" s="19"/>
      <c r="H10471" s="19"/>
      <c r="I10471" s="19"/>
      <c r="J10471" s="19"/>
      <c r="K10471" s="19"/>
      <c r="L10471" s="19"/>
      <c r="M10471" s="19"/>
    </row>
    <row r="10472" spans="1:13" s="1" customFormat="1">
      <c r="A10472" s="40" t="s">
        <v>3899</v>
      </c>
      <c r="B10472" s="16" t="s">
        <v>22</v>
      </c>
      <c r="C10472" s="16" t="s">
        <v>61</v>
      </c>
      <c r="D10472" s="16" t="s">
        <v>3900</v>
      </c>
      <c r="E10472" s="41"/>
      <c r="F10472" s="41"/>
      <c r="G10472" s="41"/>
      <c r="H10472" s="41"/>
      <c r="I10472" s="41"/>
      <c r="J10472" s="41"/>
      <c r="K10472" s="17">
        <f>K10476</f>
        <v>1</v>
      </c>
      <c r="L10472" s="18">
        <f>L10476</f>
        <v>1765.11</v>
      </c>
      <c r="M10472" s="18">
        <f>M10476</f>
        <v>1765.11</v>
      </c>
    </row>
    <row r="10473" spans="1:13">
      <c r="A10473" s="11"/>
      <c r="B10473" s="11"/>
      <c r="C10473" s="11"/>
      <c r="D10473" s="10" t="s">
        <v>3901</v>
      </c>
      <c r="E10473" s="11"/>
      <c r="F10473" s="11"/>
      <c r="G10473" s="11"/>
      <c r="H10473" s="11"/>
      <c r="I10473" s="11"/>
      <c r="J10473" s="11"/>
      <c r="K10473" s="11"/>
      <c r="L10473" s="11"/>
      <c r="M10473" s="11"/>
    </row>
    <row r="10474" spans="1:13">
      <c r="A10474" s="11"/>
      <c r="B10474" s="11"/>
      <c r="C10474" s="11"/>
      <c r="D10474" s="11"/>
      <c r="E10474" s="10" t="s">
        <v>3849</v>
      </c>
      <c r="F10474" s="14">
        <v>1</v>
      </c>
      <c r="G10474" s="20">
        <v>0</v>
      </c>
      <c r="H10474" s="20">
        <v>0</v>
      </c>
      <c r="I10474" s="20">
        <v>0</v>
      </c>
      <c r="J10474" s="12">
        <f>OR(F10474&lt;&gt;0,G10474&lt;&gt;0,H10474&lt;&gt;0,I10474&lt;&gt;0)*(F10474 + (F10474 = 0))*(G10474 + (G10474 = 0))*(H10474 + (H10474 = 0))*(I10474 + (I10474 = 0))</f>
        <v>1</v>
      </c>
      <c r="K10474" s="11"/>
      <c r="L10474" s="11"/>
      <c r="M10474" s="11"/>
    </row>
    <row r="10475" spans="1:13">
      <c r="A10475" s="11"/>
      <c r="B10475" s="11"/>
      <c r="C10475" s="11"/>
      <c r="D10475" s="11"/>
      <c r="E10475" s="10" t="s">
        <v>17</v>
      </c>
      <c r="F10475" s="14"/>
      <c r="G10475" s="20"/>
      <c r="H10475" s="20"/>
      <c r="I10475" s="20"/>
      <c r="J10475" s="12">
        <f>OR(F10475&lt;&gt;0,G10475&lt;&gt;0,H10475&lt;&gt;0,I10475&lt;&gt;0)*(F10475 + (F10475 = 0))*(G10475 + (G10475 = 0))*(H10475 + (H10475 = 0))*(I10475 + (I10475 = 0))</f>
        <v>0</v>
      </c>
      <c r="K10475" s="11"/>
      <c r="L10475" s="11"/>
      <c r="M10475" s="11"/>
    </row>
    <row r="10476" spans="1:13">
      <c r="A10476" s="11"/>
      <c r="B10476" s="11"/>
      <c r="C10476" s="11"/>
      <c r="D10476" s="11"/>
      <c r="E10476" s="11"/>
      <c r="F10476" s="11"/>
      <c r="G10476" s="11"/>
      <c r="H10476" s="11"/>
      <c r="I10476" s="11"/>
      <c r="J10476" s="16" t="s">
        <v>3902</v>
      </c>
      <c r="K10476" s="17">
        <f>SUM(J10474:J10475)*1</f>
        <v>1</v>
      </c>
      <c r="L10476" s="15">
        <v>1765.11</v>
      </c>
      <c r="M10476" s="18">
        <f>ROUND(K10476*L10476,2)</f>
        <v>1765.11</v>
      </c>
    </row>
    <row r="10477" spans="1:13" ht="0.95" customHeight="1">
      <c r="A10477" s="19"/>
      <c r="B10477" s="19"/>
      <c r="C10477" s="19"/>
      <c r="D10477" s="19"/>
      <c r="E10477" s="19"/>
      <c r="F10477" s="19"/>
      <c r="G10477" s="19"/>
      <c r="H10477" s="19"/>
      <c r="I10477" s="19"/>
      <c r="J10477" s="19"/>
      <c r="K10477" s="19"/>
      <c r="L10477" s="19"/>
      <c r="M10477" s="19"/>
    </row>
    <row r="10478" spans="1:13" s="1" customFormat="1">
      <c r="A10478" s="40" t="s">
        <v>3903</v>
      </c>
      <c r="B10478" s="16" t="s">
        <v>22</v>
      </c>
      <c r="C10478" s="16" t="s">
        <v>61</v>
      </c>
      <c r="D10478" s="16" t="s">
        <v>3904</v>
      </c>
      <c r="E10478" s="41"/>
      <c r="F10478" s="41"/>
      <c r="G10478" s="41"/>
      <c r="H10478" s="41"/>
      <c r="I10478" s="41"/>
      <c r="J10478" s="41"/>
      <c r="K10478" s="17">
        <f>K10482</f>
        <v>1</v>
      </c>
      <c r="L10478" s="18">
        <f>L10482</f>
        <v>1656.16</v>
      </c>
      <c r="M10478" s="18">
        <f>M10482</f>
        <v>1656.16</v>
      </c>
    </row>
    <row r="10479" spans="1:13">
      <c r="A10479" s="11"/>
      <c r="B10479" s="11"/>
      <c r="C10479" s="11"/>
      <c r="D10479" s="10" t="s">
        <v>3905</v>
      </c>
      <c r="E10479" s="11"/>
      <c r="F10479" s="11"/>
      <c r="G10479" s="11"/>
      <c r="H10479" s="11"/>
      <c r="I10479" s="11"/>
      <c r="J10479" s="11"/>
      <c r="K10479" s="11"/>
      <c r="L10479" s="11"/>
      <c r="M10479" s="11"/>
    </row>
    <row r="10480" spans="1:13">
      <c r="A10480" s="11"/>
      <c r="B10480" s="11"/>
      <c r="C10480" s="11"/>
      <c r="D10480" s="11"/>
      <c r="E10480" s="10" t="s">
        <v>3906</v>
      </c>
      <c r="F10480" s="14">
        <v>1</v>
      </c>
      <c r="G10480" s="20">
        <v>0</v>
      </c>
      <c r="H10480" s="20">
        <v>0</v>
      </c>
      <c r="I10480" s="20">
        <v>0</v>
      </c>
      <c r="J10480" s="12">
        <f>OR(F10480&lt;&gt;0,G10480&lt;&gt;0,H10480&lt;&gt;0,I10480&lt;&gt;0)*(F10480 + (F10480 = 0))*(G10480 + (G10480 = 0))*(H10480 + (H10480 = 0))*(I10480 + (I10480 = 0))</f>
        <v>1</v>
      </c>
      <c r="K10480" s="11"/>
      <c r="L10480" s="11"/>
      <c r="M10480" s="11"/>
    </row>
    <row r="10481" spans="1:13">
      <c r="A10481" s="11"/>
      <c r="B10481" s="11"/>
      <c r="C10481" s="11"/>
      <c r="D10481" s="11"/>
      <c r="E10481" s="10" t="s">
        <v>17</v>
      </c>
      <c r="F10481" s="14"/>
      <c r="G10481" s="20"/>
      <c r="H10481" s="20"/>
      <c r="I10481" s="20"/>
      <c r="J10481" s="12">
        <f>OR(F10481&lt;&gt;0,G10481&lt;&gt;0,H10481&lt;&gt;0,I10481&lt;&gt;0)*(F10481 + (F10481 = 0))*(G10481 + (G10481 = 0))*(H10481 + (H10481 = 0))*(I10481 + (I10481 = 0))</f>
        <v>0</v>
      </c>
      <c r="K10481" s="11"/>
      <c r="L10481" s="11"/>
      <c r="M10481" s="11"/>
    </row>
    <row r="10482" spans="1:13">
      <c r="A10482" s="11"/>
      <c r="B10482" s="11"/>
      <c r="C10482" s="11"/>
      <c r="D10482" s="11"/>
      <c r="E10482" s="11"/>
      <c r="F10482" s="11"/>
      <c r="G10482" s="11"/>
      <c r="H10482" s="11"/>
      <c r="I10482" s="11"/>
      <c r="J10482" s="16" t="s">
        <v>3907</v>
      </c>
      <c r="K10482" s="17">
        <f>SUM(J10480:J10481)*1</f>
        <v>1</v>
      </c>
      <c r="L10482" s="15">
        <v>1656.16</v>
      </c>
      <c r="M10482" s="18">
        <f>ROUND(K10482*L10482,2)</f>
        <v>1656.16</v>
      </c>
    </row>
    <row r="10483" spans="1:13" ht="0.95" customHeight="1">
      <c r="A10483" s="19"/>
      <c r="B10483" s="19"/>
      <c r="C10483" s="19"/>
      <c r="D10483" s="19"/>
      <c r="E10483" s="19"/>
      <c r="F10483" s="19"/>
      <c r="G10483" s="19"/>
      <c r="H10483" s="19"/>
      <c r="I10483" s="19"/>
      <c r="J10483" s="19"/>
      <c r="K10483" s="19"/>
      <c r="L10483" s="19"/>
      <c r="M10483" s="19"/>
    </row>
    <row r="10484" spans="1:13" s="1" customFormat="1">
      <c r="A10484" s="40" t="s">
        <v>3805</v>
      </c>
      <c r="B10484" s="16" t="s">
        <v>22</v>
      </c>
      <c r="C10484" s="16" t="s">
        <v>23</v>
      </c>
      <c r="D10484" s="16" t="s">
        <v>3806</v>
      </c>
      <c r="E10484" s="41"/>
      <c r="F10484" s="41"/>
      <c r="G10484" s="41"/>
      <c r="H10484" s="41"/>
      <c r="I10484" s="41"/>
      <c r="J10484" s="41"/>
      <c r="K10484" s="17">
        <f>K10491</f>
        <v>720</v>
      </c>
      <c r="L10484" s="18">
        <f>L10491</f>
        <v>6.34</v>
      </c>
      <c r="M10484" s="18">
        <f>M10491</f>
        <v>4564.8</v>
      </c>
    </row>
    <row r="10485" spans="1:13">
      <c r="A10485" s="11"/>
      <c r="B10485" s="11"/>
      <c r="C10485" s="11"/>
      <c r="D10485" s="10" t="s">
        <v>3807</v>
      </c>
      <c r="E10485" s="11"/>
      <c r="F10485" s="11"/>
      <c r="G10485" s="11"/>
      <c r="H10485" s="11"/>
      <c r="I10485" s="11"/>
      <c r="J10485" s="11"/>
      <c r="K10485" s="11"/>
      <c r="L10485" s="11"/>
      <c r="M10485" s="11"/>
    </row>
    <row r="10486" spans="1:13">
      <c r="A10486" s="11"/>
      <c r="B10486" s="11"/>
      <c r="C10486" s="11"/>
      <c r="D10486" s="11"/>
      <c r="E10486" s="10" t="s">
        <v>3908</v>
      </c>
      <c r="F10486" s="14"/>
      <c r="G10486" s="15"/>
      <c r="H10486" s="15"/>
      <c r="I10486" s="15"/>
      <c r="J10486" s="13">
        <f>OR(F10486&lt;&gt;0,G10486&lt;&gt;0,H10486&lt;&gt;0,I10486&lt;&gt;0)*(F10486 + (F10486 = 0))*(G10486 + (G10486 = 0))*(H10486 + (H10486 = 0))*(I10486 + (I10486 = 0))</f>
        <v>0</v>
      </c>
      <c r="K10486" s="11"/>
      <c r="L10486" s="11"/>
      <c r="M10486" s="11"/>
    </row>
    <row r="10487" spans="1:13">
      <c r="A10487" s="11"/>
      <c r="B10487" s="11"/>
      <c r="C10487" s="11"/>
      <c r="D10487" s="11"/>
      <c r="E10487" s="10" t="s">
        <v>3849</v>
      </c>
      <c r="F10487" s="14">
        <v>1</v>
      </c>
      <c r="G10487" s="15">
        <v>410</v>
      </c>
      <c r="H10487" s="15">
        <v>0</v>
      </c>
      <c r="I10487" s="15">
        <v>0</v>
      </c>
      <c r="J10487" s="13">
        <f>OR(F10487&lt;&gt;0,G10487&lt;&gt;0,H10487&lt;&gt;0,I10487&lt;&gt;0)*(F10487 + (F10487 = 0))*(G10487 + (G10487 = 0))*(H10487 + (H10487 = 0))*(I10487 + (I10487 = 0))</f>
        <v>410</v>
      </c>
      <c r="K10487" s="11"/>
      <c r="L10487" s="11"/>
      <c r="M10487" s="11"/>
    </row>
    <row r="10488" spans="1:13">
      <c r="A10488" s="11"/>
      <c r="B10488" s="11"/>
      <c r="C10488" s="11"/>
      <c r="D10488" s="11"/>
      <c r="E10488" s="10" t="s">
        <v>3909</v>
      </c>
      <c r="F10488" s="14">
        <v>1</v>
      </c>
      <c r="G10488" s="15">
        <v>100</v>
      </c>
      <c r="H10488" s="15">
        <v>0</v>
      </c>
      <c r="I10488" s="15">
        <v>0</v>
      </c>
      <c r="J10488" s="13">
        <f>OR(F10488&lt;&gt;0,G10488&lt;&gt;0,H10488&lt;&gt;0,I10488&lt;&gt;0)*(F10488 + (F10488 = 0))*(G10488 + (G10488 = 0))*(H10488 + (H10488 = 0))*(I10488 + (I10488 = 0))</f>
        <v>100</v>
      </c>
      <c r="K10488" s="11"/>
      <c r="L10488" s="11"/>
      <c r="M10488" s="11"/>
    </row>
    <row r="10489" spans="1:13">
      <c r="A10489" s="11"/>
      <c r="B10489" s="11"/>
      <c r="C10489" s="11"/>
      <c r="D10489" s="11"/>
      <c r="E10489" s="10" t="s">
        <v>3910</v>
      </c>
      <c r="F10489" s="14">
        <v>1</v>
      </c>
      <c r="G10489" s="15">
        <v>210</v>
      </c>
      <c r="H10489" s="15">
        <v>0</v>
      </c>
      <c r="I10489" s="15">
        <v>0</v>
      </c>
      <c r="J10489" s="13">
        <f>OR(F10489&lt;&gt;0,G10489&lt;&gt;0,H10489&lt;&gt;0,I10489&lt;&gt;0)*(F10489 + (F10489 = 0))*(G10489 + (G10489 = 0))*(H10489 + (H10489 = 0))*(I10489 + (I10489 = 0))</f>
        <v>210</v>
      </c>
      <c r="K10489" s="11"/>
      <c r="L10489" s="11"/>
      <c r="M10489" s="11"/>
    </row>
    <row r="10490" spans="1:13">
      <c r="A10490" s="11"/>
      <c r="B10490" s="11"/>
      <c r="C10490" s="11"/>
      <c r="D10490" s="11"/>
      <c r="E10490" s="10" t="s">
        <v>17</v>
      </c>
      <c r="F10490" s="14"/>
      <c r="G10490" s="15"/>
      <c r="H10490" s="15"/>
      <c r="I10490" s="15"/>
      <c r="J10490" s="13">
        <f>OR(F10490&lt;&gt;0,G10490&lt;&gt;0,H10490&lt;&gt;0,I10490&lt;&gt;0)*(F10490 + (F10490 = 0))*(G10490 + (G10490 = 0))*(H10490 + (H10490 = 0))*(I10490 + (I10490 = 0))</f>
        <v>0</v>
      </c>
      <c r="K10490" s="11"/>
      <c r="L10490" s="11"/>
      <c r="M10490" s="11"/>
    </row>
    <row r="10491" spans="1:13">
      <c r="A10491" s="11"/>
      <c r="B10491" s="11"/>
      <c r="C10491" s="11"/>
      <c r="D10491" s="11"/>
      <c r="E10491" s="11"/>
      <c r="F10491" s="11"/>
      <c r="G10491" s="11"/>
      <c r="H10491" s="11"/>
      <c r="I10491" s="11"/>
      <c r="J10491" s="16" t="s">
        <v>3809</v>
      </c>
      <c r="K10491" s="17">
        <f>SUM(J10486:J10490)*1</f>
        <v>720</v>
      </c>
      <c r="L10491" s="15">
        <v>6.34</v>
      </c>
      <c r="M10491" s="18">
        <f>ROUND(K10491*L10491,2)</f>
        <v>4564.8</v>
      </c>
    </row>
    <row r="10492" spans="1:13" ht="0.95" customHeight="1">
      <c r="A10492" s="19"/>
      <c r="B10492" s="19"/>
      <c r="C10492" s="19"/>
      <c r="D10492" s="19"/>
      <c r="E10492" s="19"/>
      <c r="F10492" s="19"/>
      <c r="G10492" s="19"/>
      <c r="H10492" s="19"/>
      <c r="I10492" s="19"/>
      <c r="J10492" s="19"/>
      <c r="K10492" s="19"/>
      <c r="L10492" s="19"/>
      <c r="M10492" s="19"/>
    </row>
    <row r="10493" spans="1:13">
      <c r="A10493" s="11"/>
      <c r="B10493" s="11"/>
      <c r="C10493" s="11"/>
      <c r="D10493" s="11"/>
      <c r="E10493" s="11"/>
      <c r="F10493" s="11"/>
      <c r="G10493" s="11"/>
      <c r="H10493" s="11"/>
      <c r="I10493" s="11"/>
      <c r="J10493" s="16" t="s">
        <v>3911</v>
      </c>
      <c r="K10493" s="20">
        <v>1</v>
      </c>
      <c r="L10493" s="18">
        <f>M10386+M10392+M10398+M10404+M10420+M10436+M10442+M10448+M10454+M10460+M10466+M10472+M10478+M10484</f>
        <v>86368.27</v>
      </c>
      <c r="M10493" s="18">
        <f>ROUND(K10493*L10493,2)</f>
        <v>86368.27</v>
      </c>
    </row>
    <row r="10494" spans="1:13" ht="0.95" customHeight="1">
      <c r="A10494" s="19"/>
      <c r="B10494" s="19"/>
      <c r="C10494" s="19"/>
      <c r="D10494" s="19"/>
      <c r="E10494" s="19"/>
      <c r="F10494" s="19"/>
      <c r="G10494" s="19"/>
      <c r="H10494" s="19"/>
      <c r="I10494" s="19"/>
      <c r="J10494" s="19"/>
      <c r="K10494" s="19"/>
      <c r="L10494" s="19"/>
      <c r="M10494" s="19"/>
    </row>
    <row r="10495" spans="1:13">
      <c r="A10495" s="11"/>
      <c r="B10495" s="11"/>
      <c r="C10495" s="11"/>
      <c r="D10495" s="11"/>
      <c r="E10495" s="11"/>
      <c r="F10495" s="11"/>
      <c r="G10495" s="11"/>
      <c r="H10495" s="11"/>
      <c r="I10495" s="11"/>
      <c r="J10495" s="16" t="s">
        <v>3912</v>
      </c>
      <c r="K10495" s="20">
        <v>1</v>
      </c>
      <c r="L10495" s="18">
        <f>M10385</f>
        <v>86368.27</v>
      </c>
      <c r="M10495" s="18">
        <f>ROUND(K10495*L10495,2)</f>
        <v>86368.27</v>
      </c>
    </row>
    <row r="10496" spans="1:13" ht="0.95" customHeight="1">
      <c r="A10496" s="19"/>
      <c r="B10496" s="19"/>
      <c r="C10496" s="19"/>
      <c r="D10496" s="19"/>
      <c r="E10496" s="19"/>
      <c r="F10496" s="19"/>
      <c r="G10496" s="19"/>
      <c r="H10496" s="19"/>
      <c r="I10496" s="19"/>
      <c r="J10496" s="19"/>
      <c r="K10496" s="19"/>
      <c r="L10496" s="19"/>
      <c r="M10496" s="19"/>
    </row>
    <row r="10497" spans="1:13">
      <c r="A10497" s="29" t="s">
        <v>3913</v>
      </c>
      <c r="B10497" s="29" t="s">
        <v>16</v>
      </c>
      <c r="C10497" s="29" t="s">
        <v>17</v>
      </c>
      <c r="D10497" s="29" t="s">
        <v>3914</v>
      </c>
      <c r="E10497" s="30"/>
      <c r="F10497" s="30"/>
      <c r="G10497" s="30"/>
      <c r="H10497" s="30"/>
      <c r="I10497" s="30"/>
      <c r="J10497" s="30"/>
      <c r="K10497" s="31">
        <f>K10519</f>
        <v>1</v>
      </c>
      <c r="L10497" s="32">
        <f>L10519</f>
        <v>246561</v>
      </c>
      <c r="M10497" s="32">
        <f>M10519</f>
        <v>246561</v>
      </c>
    </row>
    <row r="10498" spans="1:13">
      <c r="A10498" s="33" t="s">
        <v>3915</v>
      </c>
      <c r="B10498" s="33" t="s">
        <v>16</v>
      </c>
      <c r="C10498" s="33" t="s">
        <v>17</v>
      </c>
      <c r="D10498" s="33" t="s">
        <v>2040</v>
      </c>
      <c r="E10498" s="34"/>
      <c r="F10498" s="34"/>
      <c r="G10498" s="34"/>
      <c r="H10498" s="34"/>
      <c r="I10498" s="34"/>
      <c r="J10498" s="34"/>
      <c r="K10498" s="35">
        <f>K10517</f>
        <v>1</v>
      </c>
      <c r="L10498" s="36">
        <f>L10517</f>
        <v>246561</v>
      </c>
      <c r="M10498" s="36">
        <f>M10517</f>
        <v>246561</v>
      </c>
    </row>
    <row r="10499" spans="1:13" s="1" customFormat="1">
      <c r="A10499" s="40" t="s">
        <v>3916</v>
      </c>
      <c r="B10499" s="16" t="s">
        <v>22</v>
      </c>
      <c r="C10499" s="16" t="s">
        <v>3607</v>
      </c>
      <c r="D10499" s="16" t="s">
        <v>3917</v>
      </c>
      <c r="E10499" s="41"/>
      <c r="F10499" s="41"/>
      <c r="G10499" s="41"/>
      <c r="H10499" s="41"/>
      <c r="I10499" s="41"/>
      <c r="J10499" s="41"/>
      <c r="K10499" s="17">
        <f>K10506</f>
        <v>3540</v>
      </c>
      <c r="L10499" s="18">
        <f>L10506</f>
        <v>31.22</v>
      </c>
      <c r="M10499" s="18">
        <f>M10506</f>
        <v>110518.8</v>
      </c>
    </row>
    <row r="10500" spans="1:13">
      <c r="A10500" s="11"/>
      <c r="B10500" s="11"/>
      <c r="C10500" s="11"/>
      <c r="D10500" s="10" t="s">
        <v>3918</v>
      </c>
      <c r="E10500" s="11"/>
      <c r="F10500" s="11"/>
      <c r="G10500" s="11"/>
      <c r="H10500" s="11"/>
      <c r="I10500" s="11"/>
      <c r="J10500" s="11"/>
      <c r="K10500" s="11"/>
      <c r="L10500" s="11"/>
      <c r="M10500" s="11"/>
    </row>
    <row r="10501" spans="1:13">
      <c r="A10501" s="11"/>
      <c r="B10501" s="11"/>
      <c r="C10501" s="11"/>
      <c r="D10501" s="11"/>
      <c r="E10501" s="10" t="s">
        <v>1151</v>
      </c>
      <c r="F10501" s="14">
        <v>2</v>
      </c>
      <c r="G10501" s="20">
        <v>1520</v>
      </c>
      <c r="H10501" s="20">
        <v>0</v>
      </c>
      <c r="I10501" s="20">
        <v>0</v>
      </c>
      <c r="J10501" s="12">
        <f>OR(F10501&lt;&gt;0,G10501&lt;&gt;0,H10501&lt;&gt;0,I10501&lt;&gt;0)*(F10501 + (F10501 = 0))*(G10501 + (G10501 = 0))*(H10501 + (H10501 = 0))*(I10501 + (I10501 = 0))</f>
        <v>3040</v>
      </c>
      <c r="K10501" s="11"/>
      <c r="L10501" s="11"/>
      <c r="M10501" s="11"/>
    </row>
    <row r="10502" spans="1:13">
      <c r="A10502" s="11"/>
      <c r="B10502" s="11"/>
      <c r="C10502" s="11"/>
      <c r="D10502" s="11"/>
      <c r="E10502" s="10" t="s">
        <v>3919</v>
      </c>
      <c r="F10502" s="14">
        <v>1</v>
      </c>
      <c r="G10502" s="20">
        <v>80</v>
      </c>
      <c r="H10502" s="20">
        <v>0</v>
      </c>
      <c r="I10502" s="20">
        <v>0</v>
      </c>
      <c r="J10502" s="12">
        <f>OR(F10502&lt;&gt;0,G10502&lt;&gt;0,H10502&lt;&gt;0,I10502&lt;&gt;0)*(F10502 + (F10502 = 0))*(G10502 + (G10502 = 0))*(H10502 + (H10502 = 0))*(I10502 + (I10502 = 0))</f>
        <v>80</v>
      </c>
      <c r="K10502" s="11"/>
      <c r="L10502" s="11"/>
      <c r="M10502" s="11"/>
    </row>
    <row r="10503" spans="1:13">
      <c r="A10503" s="11"/>
      <c r="B10503" s="11"/>
      <c r="C10503" s="11"/>
      <c r="D10503" s="11"/>
      <c r="E10503" s="10" t="s">
        <v>3920</v>
      </c>
      <c r="F10503" s="14">
        <v>1</v>
      </c>
      <c r="G10503" s="20">
        <v>220</v>
      </c>
      <c r="H10503" s="20">
        <v>0</v>
      </c>
      <c r="I10503" s="20">
        <v>0</v>
      </c>
      <c r="J10503" s="12">
        <f>OR(F10503&lt;&gt;0,G10503&lt;&gt;0,H10503&lt;&gt;0,I10503&lt;&gt;0)*(F10503 + (F10503 = 0))*(G10503 + (G10503 = 0))*(H10503 + (H10503 = 0))*(I10503 + (I10503 = 0))</f>
        <v>220</v>
      </c>
      <c r="K10503" s="11"/>
      <c r="L10503" s="11"/>
      <c r="M10503" s="11"/>
    </row>
    <row r="10504" spans="1:13">
      <c r="A10504" s="11"/>
      <c r="B10504" s="11"/>
      <c r="C10504" s="11"/>
      <c r="D10504" s="11"/>
      <c r="E10504" s="10" t="s">
        <v>3921</v>
      </c>
      <c r="F10504" s="14">
        <v>1</v>
      </c>
      <c r="G10504" s="20">
        <v>200</v>
      </c>
      <c r="H10504" s="20">
        <v>0</v>
      </c>
      <c r="I10504" s="20">
        <v>0</v>
      </c>
      <c r="J10504" s="12">
        <f>OR(F10504&lt;&gt;0,G10504&lt;&gt;0,H10504&lt;&gt;0,I10504&lt;&gt;0)*(F10504 + (F10504 = 0))*(G10504 + (G10504 = 0))*(H10504 + (H10504 = 0))*(I10504 + (I10504 = 0))</f>
        <v>200</v>
      </c>
      <c r="K10504" s="11"/>
      <c r="L10504" s="11"/>
      <c r="M10504" s="11"/>
    </row>
    <row r="10505" spans="1:13">
      <c r="A10505" s="11"/>
      <c r="B10505" s="11"/>
      <c r="C10505" s="11"/>
      <c r="D10505" s="11"/>
      <c r="E10505" s="10" t="s">
        <v>17</v>
      </c>
      <c r="F10505" s="14"/>
      <c r="G10505" s="20"/>
      <c r="H10505" s="20"/>
      <c r="I10505" s="20"/>
      <c r="J10505" s="12">
        <f>OR(F10505&lt;&gt;0,G10505&lt;&gt;0,H10505&lt;&gt;0,I10505&lt;&gt;0)*(F10505 + (F10505 = 0))*(G10505 + (G10505 = 0))*(H10505 + (H10505 = 0))*(I10505 + (I10505 = 0))</f>
        <v>0</v>
      </c>
      <c r="K10505" s="11"/>
      <c r="L10505" s="11"/>
      <c r="M10505" s="11"/>
    </row>
    <row r="10506" spans="1:13">
      <c r="A10506" s="11"/>
      <c r="B10506" s="11"/>
      <c r="C10506" s="11"/>
      <c r="D10506" s="11"/>
      <c r="E10506" s="11"/>
      <c r="F10506" s="11"/>
      <c r="G10506" s="11"/>
      <c r="H10506" s="11"/>
      <c r="I10506" s="11"/>
      <c r="J10506" s="16" t="s">
        <v>3922</v>
      </c>
      <c r="K10506" s="17">
        <f>SUM(J10501:J10505)*1</f>
        <v>3540</v>
      </c>
      <c r="L10506" s="15">
        <v>31.22</v>
      </c>
      <c r="M10506" s="18">
        <f>ROUND(K10506*L10506,2)</f>
        <v>110518.8</v>
      </c>
    </row>
    <row r="10507" spans="1:13" ht="0.95" customHeight="1">
      <c r="A10507" s="19"/>
      <c r="B10507" s="19"/>
      <c r="C10507" s="19"/>
      <c r="D10507" s="19"/>
      <c r="E10507" s="19"/>
      <c r="F10507" s="19"/>
      <c r="G10507" s="19"/>
      <c r="H10507" s="19"/>
      <c r="I10507" s="19"/>
      <c r="J10507" s="19"/>
      <c r="K10507" s="19"/>
      <c r="L10507" s="19"/>
      <c r="M10507" s="19"/>
    </row>
    <row r="10508" spans="1:13" s="1" customFormat="1">
      <c r="A10508" s="40" t="s">
        <v>3923</v>
      </c>
      <c r="B10508" s="16" t="s">
        <v>22</v>
      </c>
      <c r="C10508" s="16" t="s">
        <v>3607</v>
      </c>
      <c r="D10508" s="16" t="s">
        <v>3924</v>
      </c>
      <c r="E10508" s="41"/>
      <c r="F10508" s="41"/>
      <c r="G10508" s="41"/>
      <c r="H10508" s="41"/>
      <c r="I10508" s="41"/>
      <c r="J10508" s="41"/>
      <c r="K10508" s="17">
        <f>K10515</f>
        <v>3540</v>
      </c>
      <c r="L10508" s="18">
        <f>L10515</f>
        <v>38.43</v>
      </c>
      <c r="M10508" s="18">
        <f>M10515</f>
        <v>136042.20000000001</v>
      </c>
    </row>
    <row r="10509" spans="1:13">
      <c r="A10509" s="11"/>
      <c r="B10509" s="11"/>
      <c r="C10509" s="11"/>
      <c r="D10509" s="10" t="s">
        <v>3925</v>
      </c>
      <c r="E10509" s="11"/>
      <c r="F10509" s="11"/>
      <c r="G10509" s="11"/>
      <c r="H10509" s="11"/>
      <c r="I10509" s="11"/>
      <c r="J10509" s="11"/>
      <c r="K10509" s="11"/>
      <c r="L10509" s="11"/>
      <c r="M10509" s="11"/>
    </row>
    <row r="10510" spans="1:13">
      <c r="A10510" s="11"/>
      <c r="B10510" s="11"/>
      <c r="C10510" s="11"/>
      <c r="D10510" s="11"/>
      <c r="E10510" s="10" t="s">
        <v>1151</v>
      </c>
      <c r="F10510" s="14">
        <v>2</v>
      </c>
      <c r="G10510" s="20">
        <v>1520</v>
      </c>
      <c r="H10510" s="20">
        <v>0</v>
      </c>
      <c r="I10510" s="20">
        <v>0</v>
      </c>
      <c r="J10510" s="12">
        <f>OR(F10510&lt;&gt;0,G10510&lt;&gt;0,H10510&lt;&gt;0,I10510&lt;&gt;0)*(F10510 + (F10510 = 0))*(G10510 + (G10510 = 0))*(H10510 + (H10510 = 0))*(I10510 + (I10510 = 0))</f>
        <v>3040</v>
      </c>
      <c r="K10510" s="11"/>
      <c r="L10510" s="11"/>
      <c r="M10510" s="11"/>
    </row>
    <row r="10511" spans="1:13">
      <c r="A10511" s="11"/>
      <c r="B10511" s="11"/>
      <c r="C10511" s="11"/>
      <c r="D10511" s="11"/>
      <c r="E10511" s="10" t="s">
        <v>3919</v>
      </c>
      <c r="F10511" s="14">
        <v>1</v>
      </c>
      <c r="G10511" s="20">
        <v>80</v>
      </c>
      <c r="H10511" s="20">
        <v>0</v>
      </c>
      <c r="I10511" s="20">
        <v>0</v>
      </c>
      <c r="J10511" s="12">
        <f>OR(F10511&lt;&gt;0,G10511&lt;&gt;0,H10511&lt;&gt;0,I10511&lt;&gt;0)*(F10511 + (F10511 = 0))*(G10511 + (G10511 = 0))*(H10511 + (H10511 = 0))*(I10511 + (I10511 = 0))</f>
        <v>80</v>
      </c>
      <c r="K10511" s="11"/>
      <c r="L10511" s="11"/>
      <c r="M10511" s="11"/>
    </row>
    <row r="10512" spans="1:13">
      <c r="A10512" s="11"/>
      <c r="B10512" s="11"/>
      <c r="C10512" s="11"/>
      <c r="D10512" s="11"/>
      <c r="E10512" s="10" t="s">
        <v>3920</v>
      </c>
      <c r="F10512" s="14">
        <v>1</v>
      </c>
      <c r="G10512" s="20">
        <v>220</v>
      </c>
      <c r="H10512" s="20">
        <v>0</v>
      </c>
      <c r="I10512" s="20">
        <v>0</v>
      </c>
      <c r="J10512" s="12">
        <f>OR(F10512&lt;&gt;0,G10512&lt;&gt;0,H10512&lt;&gt;0,I10512&lt;&gt;0)*(F10512 + (F10512 = 0))*(G10512 + (G10512 = 0))*(H10512 + (H10512 = 0))*(I10512 + (I10512 = 0))</f>
        <v>220</v>
      </c>
      <c r="K10512" s="11"/>
      <c r="L10512" s="11"/>
      <c r="M10512" s="11"/>
    </row>
    <row r="10513" spans="1:13">
      <c r="A10513" s="11"/>
      <c r="B10513" s="11"/>
      <c r="C10513" s="11"/>
      <c r="D10513" s="11"/>
      <c r="E10513" s="10" t="s">
        <v>3921</v>
      </c>
      <c r="F10513" s="14">
        <v>1</v>
      </c>
      <c r="G10513" s="20">
        <v>200</v>
      </c>
      <c r="H10513" s="20">
        <v>0</v>
      </c>
      <c r="I10513" s="20">
        <v>0</v>
      </c>
      <c r="J10513" s="12">
        <f>OR(F10513&lt;&gt;0,G10513&lt;&gt;0,H10513&lt;&gt;0,I10513&lt;&gt;0)*(F10513 + (F10513 = 0))*(G10513 + (G10513 = 0))*(H10513 + (H10513 = 0))*(I10513 + (I10513 = 0))</f>
        <v>200</v>
      </c>
      <c r="K10513" s="11"/>
      <c r="L10513" s="11"/>
      <c r="M10513" s="11"/>
    </row>
    <row r="10514" spans="1:13">
      <c r="A10514" s="11"/>
      <c r="B10514" s="11"/>
      <c r="C10514" s="11"/>
      <c r="D10514" s="11"/>
      <c r="E10514" s="10" t="s">
        <v>17</v>
      </c>
      <c r="F10514" s="14"/>
      <c r="G10514" s="20"/>
      <c r="H10514" s="20"/>
      <c r="I10514" s="20"/>
      <c r="J10514" s="12">
        <f>OR(F10514&lt;&gt;0,G10514&lt;&gt;0,H10514&lt;&gt;0,I10514&lt;&gt;0)*(F10514 + (F10514 = 0))*(G10514 + (G10514 = 0))*(H10514 + (H10514 = 0))*(I10514 + (I10514 = 0))</f>
        <v>0</v>
      </c>
      <c r="K10514" s="11"/>
      <c r="L10514" s="11"/>
      <c r="M10514" s="11"/>
    </row>
    <row r="10515" spans="1:13">
      <c r="A10515" s="11"/>
      <c r="B10515" s="11"/>
      <c r="C10515" s="11"/>
      <c r="D10515" s="11"/>
      <c r="E10515" s="11"/>
      <c r="F10515" s="11"/>
      <c r="G10515" s="11"/>
      <c r="H10515" s="11"/>
      <c r="I10515" s="11"/>
      <c r="J10515" s="16" t="s">
        <v>3926</v>
      </c>
      <c r="K10515" s="17">
        <f>SUM(J10510:J10514)*1</f>
        <v>3540</v>
      </c>
      <c r="L10515" s="15">
        <v>38.43</v>
      </c>
      <c r="M10515" s="18">
        <f>ROUND(K10515*L10515,2)</f>
        <v>136042.20000000001</v>
      </c>
    </row>
    <row r="10516" spans="1:13" ht="0.95" customHeight="1">
      <c r="A10516" s="19"/>
      <c r="B10516" s="19"/>
      <c r="C10516" s="19"/>
      <c r="D10516" s="19"/>
      <c r="E10516" s="19"/>
      <c r="F10516" s="19"/>
      <c r="G10516" s="19"/>
      <c r="H10516" s="19"/>
      <c r="I10516" s="19"/>
      <c r="J10516" s="19"/>
      <c r="K10516" s="19"/>
      <c r="L10516" s="19"/>
      <c r="M10516" s="19"/>
    </row>
    <row r="10517" spans="1:13">
      <c r="A10517" s="11"/>
      <c r="B10517" s="11"/>
      <c r="C10517" s="11"/>
      <c r="D10517" s="11"/>
      <c r="E10517" s="11"/>
      <c r="F10517" s="11"/>
      <c r="G10517" s="11"/>
      <c r="H10517" s="11"/>
      <c r="I10517" s="11"/>
      <c r="J10517" s="16" t="s">
        <v>3927</v>
      </c>
      <c r="K10517" s="20">
        <v>1</v>
      </c>
      <c r="L10517" s="18">
        <f>M10499+M10508</f>
        <v>246561</v>
      </c>
      <c r="M10517" s="18">
        <f>ROUND(K10517*L10517,2)</f>
        <v>246561</v>
      </c>
    </row>
    <row r="10518" spans="1:13" ht="0.95" customHeight="1">
      <c r="A10518" s="19"/>
      <c r="B10518" s="19"/>
      <c r="C10518" s="19"/>
      <c r="D10518" s="19"/>
      <c r="E10518" s="19"/>
      <c r="F10518" s="19"/>
      <c r="G10518" s="19"/>
      <c r="H10518" s="19"/>
      <c r="I10518" s="19"/>
      <c r="J10518" s="19"/>
      <c r="K10518" s="19"/>
      <c r="L10518" s="19"/>
      <c r="M10518" s="19"/>
    </row>
    <row r="10519" spans="1:13">
      <c r="A10519" s="11"/>
      <c r="B10519" s="11"/>
      <c r="C10519" s="11"/>
      <c r="D10519" s="11"/>
      <c r="E10519" s="11"/>
      <c r="F10519" s="11"/>
      <c r="G10519" s="11"/>
      <c r="H10519" s="11"/>
      <c r="I10519" s="11"/>
      <c r="J10519" s="16" t="s">
        <v>3928</v>
      </c>
      <c r="K10519" s="20">
        <v>1</v>
      </c>
      <c r="L10519" s="18">
        <f>M10498</f>
        <v>246561</v>
      </c>
      <c r="M10519" s="18">
        <f>ROUND(K10519*L10519,2)</f>
        <v>246561</v>
      </c>
    </row>
    <row r="10520" spans="1:13" ht="0.95" customHeight="1">
      <c r="A10520" s="19"/>
      <c r="B10520" s="19"/>
      <c r="C10520" s="19"/>
      <c r="D10520" s="19"/>
      <c r="E10520" s="19"/>
      <c r="F10520" s="19"/>
      <c r="G10520" s="19"/>
      <c r="H10520" s="19"/>
      <c r="I10520" s="19"/>
      <c r="J10520" s="19"/>
      <c r="K10520" s="19"/>
      <c r="L10520" s="19"/>
      <c r="M10520" s="19"/>
    </row>
    <row r="10521" spans="1:13">
      <c r="A10521" s="29" t="s">
        <v>3929</v>
      </c>
      <c r="B10521" s="29" t="s">
        <v>16</v>
      </c>
      <c r="C10521" s="29" t="s">
        <v>17</v>
      </c>
      <c r="D10521" s="29" t="s">
        <v>3930</v>
      </c>
      <c r="E10521" s="30"/>
      <c r="F10521" s="30"/>
      <c r="G10521" s="30"/>
      <c r="H10521" s="30"/>
      <c r="I10521" s="30"/>
      <c r="J10521" s="30"/>
      <c r="K10521" s="31">
        <f>K10598</f>
        <v>1</v>
      </c>
      <c r="L10521" s="32">
        <f>L10598</f>
        <v>128359.45</v>
      </c>
      <c r="M10521" s="32">
        <f>M10598</f>
        <v>128359.45</v>
      </c>
    </row>
    <row r="10522" spans="1:13">
      <c r="A10522" s="33" t="s">
        <v>3931</v>
      </c>
      <c r="B10522" s="33" t="s">
        <v>16</v>
      </c>
      <c r="C10522" s="33" t="s">
        <v>17</v>
      </c>
      <c r="D10522" s="33" t="s">
        <v>2040</v>
      </c>
      <c r="E10522" s="34"/>
      <c r="F10522" s="34"/>
      <c r="G10522" s="34"/>
      <c r="H10522" s="34"/>
      <c r="I10522" s="34"/>
      <c r="J10522" s="34"/>
      <c r="K10522" s="35">
        <f>K10596</f>
        <v>1</v>
      </c>
      <c r="L10522" s="36">
        <f>L10596</f>
        <v>128359.45</v>
      </c>
      <c r="M10522" s="36">
        <f>M10596</f>
        <v>128359.45</v>
      </c>
    </row>
    <row r="10523" spans="1:13" s="1" customFormat="1">
      <c r="A10523" s="40" t="s">
        <v>3932</v>
      </c>
      <c r="B10523" s="16" t="s">
        <v>22</v>
      </c>
      <c r="C10523" s="16" t="s">
        <v>61</v>
      </c>
      <c r="D10523" s="16" t="s">
        <v>3933</v>
      </c>
      <c r="E10523" s="41"/>
      <c r="F10523" s="41"/>
      <c r="G10523" s="41"/>
      <c r="H10523" s="41"/>
      <c r="I10523" s="41"/>
      <c r="J10523" s="41"/>
      <c r="K10523" s="17">
        <f>K10528</f>
        <v>12</v>
      </c>
      <c r="L10523" s="18">
        <f>L10528</f>
        <v>3112.15</v>
      </c>
      <c r="M10523" s="18">
        <f>M10528</f>
        <v>37345.800000000003</v>
      </c>
    </row>
    <row r="10524" spans="1:13">
      <c r="A10524" s="11"/>
      <c r="B10524" s="11"/>
      <c r="C10524" s="11"/>
      <c r="D10524" s="10" t="s">
        <v>3934</v>
      </c>
      <c r="E10524" s="11"/>
      <c r="F10524" s="11"/>
      <c r="G10524" s="11"/>
      <c r="H10524" s="11"/>
      <c r="I10524" s="11"/>
      <c r="J10524" s="11"/>
      <c r="K10524" s="11"/>
      <c r="L10524" s="11"/>
      <c r="M10524" s="11"/>
    </row>
    <row r="10525" spans="1:13">
      <c r="A10525" s="11"/>
      <c r="B10525" s="11"/>
      <c r="C10525" s="11"/>
      <c r="D10525" s="11"/>
      <c r="E10525" s="10" t="s">
        <v>3935</v>
      </c>
      <c r="F10525" s="14">
        <v>5</v>
      </c>
      <c r="G10525" s="15">
        <v>0</v>
      </c>
      <c r="H10525" s="15">
        <v>0</v>
      </c>
      <c r="I10525" s="15">
        <v>0</v>
      </c>
      <c r="J10525" s="13">
        <f>OR(F10525&lt;&gt;0,G10525&lt;&gt;0,H10525&lt;&gt;0,I10525&lt;&gt;0)*(F10525 + (F10525 = 0))*(G10525 + (G10525 = 0))*(H10525 + (H10525 = 0))*(I10525 + (I10525 = 0))</f>
        <v>5</v>
      </c>
      <c r="K10525" s="11"/>
      <c r="L10525" s="11"/>
      <c r="M10525" s="11"/>
    </row>
    <row r="10526" spans="1:13">
      <c r="A10526" s="11"/>
      <c r="B10526" s="11"/>
      <c r="C10526" s="11"/>
      <c r="D10526" s="11"/>
      <c r="E10526" s="10" t="s">
        <v>3936</v>
      </c>
      <c r="F10526" s="14">
        <v>7</v>
      </c>
      <c r="G10526" s="15">
        <v>0</v>
      </c>
      <c r="H10526" s="15">
        <v>0</v>
      </c>
      <c r="I10526" s="15">
        <v>0</v>
      </c>
      <c r="J10526" s="13">
        <f>OR(F10526&lt;&gt;0,G10526&lt;&gt;0,H10526&lt;&gt;0,I10526&lt;&gt;0)*(F10526 + (F10526 = 0))*(G10526 + (G10526 = 0))*(H10526 + (H10526 = 0))*(I10526 + (I10526 = 0))</f>
        <v>7</v>
      </c>
      <c r="K10526" s="11"/>
      <c r="L10526" s="11"/>
      <c r="M10526" s="11"/>
    </row>
    <row r="10527" spans="1:13">
      <c r="A10527" s="11"/>
      <c r="B10527" s="11"/>
      <c r="C10527" s="11"/>
      <c r="D10527" s="11"/>
      <c r="E10527" s="10" t="s">
        <v>17</v>
      </c>
      <c r="F10527" s="14"/>
      <c r="G10527" s="15"/>
      <c r="H10527" s="15"/>
      <c r="I10527" s="15"/>
      <c r="J10527" s="13">
        <f>OR(F10527&lt;&gt;0,G10527&lt;&gt;0,H10527&lt;&gt;0,I10527&lt;&gt;0)*(F10527 + (F10527 = 0))*(G10527 + (G10527 = 0))*(H10527 + (H10527 = 0))*(I10527 + (I10527 = 0))</f>
        <v>0</v>
      </c>
      <c r="K10527" s="11"/>
      <c r="L10527" s="11"/>
      <c r="M10527" s="11"/>
    </row>
    <row r="10528" spans="1:13">
      <c r="A10528" s="11"/>
      <c r="B10528" s="11"/>
      <c r="C10528" s="11"/>
      <c r="D10528" s="11"/>
      <c r="E10528" s="11"/>
      <c r="F10528" s="11"/>
      <c r="G10528" s="11"/>
      <c r="H10528" s="11"/>
      <c r="I10528" s="11"/>
      <c r="J10528" s="16" t="s">
        <v>3937</v>
      </c>
      <c r="K10528" s="17">
        <f>SUM(J10525:J10527)*1</f>
        <v>12</v>
      </c>
      <c r="L10528" s="15">
        <v>3112.15</v>
      </c>
      <c r="M10528" s="18">
        <f>ROUND(K10528*L10528,2)</f>
        <v>37345.800000000003</v>
      </c>
    </row>
    <row r="10529" spans="1:13" ht="0.95" customHeight="1">
      <c r="A10529" s="19"/>
      <c r="B10529" s="19"/>
      <c r="C10529" s="19"/>
      <c r="D10529" s="19"/>
      <c r="E10529" s="19"/>
      <c r="F10529" s="19"/>
      <c r="G10529" s="19"/>
      <c r="H10529" s="19"/>
      <c r="I10529" s="19"/>
      <c r="J10529" s="19"/>
      <c r="K10529" s="19"/>
      <c r="L10529" s="19"/>
      <c r="M10529" s="19"/>
    </row>
    <row r="10530" spans="1:13" s="1" customFormat="1">
      <c r="A10530" s="40" t="s">
        <v>3938</v>
      </c>
      <c r="B10530" s="16" t="s">
        <v>22</v>
      </c>
      <c r="C10530" s="16" t="s">
        <v>61</v>
      </c>
      <c r="D10530" s="16" t="s">
        <v>3939</v>
      </c>
      <c r="E10530" s="41"/>
      <c r="F10530" s="41"/>
      <c r="G10530" s="41"/>
      <c r="H10530" s="41"/>
      <c r="I10530" s="41"/>
      <c r="J10530" s="41"/>
      <c r="K10530" s="17">
        <f>K10535</f>
        <v>45</v>
      </c>
      <c r="L10530" s="18">
        <f>L10535</f>
        <v>622.77</v>
      </c>
      <c r="M10530" s="18">
        <f>M10535</f>
        <v>28024.65</v>
      </c>
    </row>
    <row r="10531" spans="1:13">
      <c r="A10531" s="11"/>
      <c r="B10531" s="11"/>
      <c r="C10531" s="11"/>
      <c r="D10531" s="10" t="s">
        <v>3940</v>
      </c>
      <c r="E10531" s="11"/>
      <c r="F10531" s="11"/>
      <c r="G10531" s="11"/>
      <c r="H10531" s="11"/>
      <c r="I10531" s="11"/>
      <c r="J10531" s="11"/>
      <c r="K10531" s="11"/>
      <c r="L10531" s="11"/>
      <c r="M10531" s="11"/>
    </row>
    <row r="10532" spans="1:13">
      <c r="A10532" s="11"/>
      <c r="B10532" s="11"/>
      <c r="C10532" s="11"/>
      <c r="D10532" s="11"/>
      <c r="E10532" s="10" t="s">
        <v>3941</v>
      </c>
      <c r="F10532" s="14">
        <v>19</v>
      </c>
      <c r="G10532" s="15">
        <v>0</v>
      </c>
      <c r="H10532" s="15">
        <v>0</v>
      </c>
      <c r="I10532" s="15">
        <v>0</v>
      </c>
      <c r="J10532" s="13">
        <f>OR(F10532&lt;&gt;0,G10532&lt;&gt;0,H10532&lt;&gt;0,I10532&lt;&gt;0)*(F10532 + (F10532 = 0))*(G10532 + (G10532 = 0))*(H10532 + (H10532 = 0))*(I10532 + (I10532 = 0))</f>
        <v>19</v>
      </c>
      <c r="K10532" s="11"/>
      <c r="L10532" s="11"/>
      <c r="M10532" s="11"/>
    </row>
    <row r="10533" spans="1:13">
      <c r="A10533" s="11"/>
      <c r="B10533" s="11"/>
      <c r="C10533" s="11"/>
      <c r="D10533" s="11"/>
      <c r="E10533" s="10" t="s">
        <v>3942</v>
      </c>
      <c r="F10533" s="14">
        <v>26</v>
      </c>
      <c r="G10533" s="15">
        <v>0</v>
      </c>
      <c r="H10533" s="15">
        <v>0</v>
      </c>
      <c r="I10533" s="15">
        <v>0</v>
      </c>
      <c r="J10533" s="13">
        <f>OR(F10533&lt;&gt;0,G10533&lt;&gt;0,H10533&lt;&gt;0,I10533&lt;&gt;0)*(F10533 + (F10533 = 0))*(G10533 + (G10533 = 0))*(H10533 + (H10533 = 0))*(I10533 + (I10533 = 0))</f>
        <v>26</v>
      </c>
      <c r="K10533" s="11"/>
      <c r="L10533" s="11"/>
      <c r="M10533" s="11"/>
    </row>
    <row r="10534" spans="1:13">
      <c r="A10534" s="11"/>
      <c r="B10534" s="11"/>
      <c r="C10534" s="11"/>
      <c r="D10534" s="11"/>
      <c r="E10534" s="10" t="s">
        <v>17</v>
      </c>
      <c r="F10534" s="14"/>
      <c r="G10534" s="15"/>
      <c r="H10534" s="15"/>
      <c r="I10534" s="15"/>
      <c r="J10534" s="13">
        <f>OR(F10534&lt;&gt;0,G10534&lt;&gt;0,H10534&lt;&gt;0,I10534&lt;&gt;0)*(F10534 + (F10534 = 0))*(G10534 + (G10534 = 0))*(H10534 + (H10534 = 0))*(I10534 + (I10534 = 0))</f>
        <v>0</v>
      </c>
      <c r="K10534" s="11"/>
      <c r="L10534" s="11"/>
      <c r="M10534" s="11"/>
    </row>
    <row r="10535" spans="1:13">
      <c r="A10535" s="11"/>
      <c r="B10535" s="11"/>
      <c r="C10535" s="11"/>
      <c r="D10535" s="11"/>
      <c r="E10535" s="11"/>
      <c r="F10535" s="11"/>
      <c r="G10535" s="11"/>
      <c r="H10535" s="11"/>
      <c r="I10535" s="11"/>
      <c r="J10535" s="16" t="s">
        <v>3943</v>
      </c>
      <c r="K10535" s="17">
        <f>SUM(J10532:J10534)*1</f>
        <v>45</v>
      </c>
      <c r="L10535" s="15">
        <v>622.77</v>
      </c>
      <c r="M10535" s="18">
        <f>ROUND(K10535*L10535,2)</f>
        <v>28024.65</v>
      </c>
    </row>
    <row r="10536" spans="1:13" ht="0.95" customHeight="1">
      <c r="A10536" s="19"/>
      <c r="B10536" s="19"/>
      <c r="C10536" s="19"/>
      <c r="D10536" s="19"/>
      <c r="E10536" s="19"/>
      <c r="F10536" s="19"/>
      <c r="G10536" s="19"/>
      <c r="H10536" s="19"/>
      <c r="I10536" s="19"/>
      <c r="J10536" s="19"/>
      <c r="K10536" s="19"/>
      <c r="L10536" s="19"/>
      <c r="M10536" s="19"/>
    </row>
    <row r="10537" spans="1:13" s="1" customFormat="1">
      <c r="A10537" s="40" t="s">
        <v>3944</v>
      </c>
      <c r="B10537" s="16" t="s">
        <v>22</v>
      </c>
      <c r="C10537" s="16" t="s">
        <v>61</v>
      </c>
      <c r="D10537" s="16" t="s">
        <v>3945</v>
      </c>
      <c r="E10537" s="41"/>
      <c r="F10537" s="41"/>
      <c r="G10537" s="41"/>
      <c r="H10537" s="41"/>
      <c r="I10537" s="41"/>
      <c r="J10537" s="41"/>
      <c r="K10537" s="17">
        <f>K10542</f>
        <v>45</v>
      </c>
      <c r="L10537" s="18">
        <f>L10542</f>
        <v>460.44</v>
      </c>
      <c r="M10537" s="18">
        <f>M10542</f>
        <v>20719.8</v>
      </c>
    </row>
    <row r="10538" spans="1:13">
      <c r="A10538" s="11"/>
      <c r="B10538" s="11"/>
      <c r="C10538" s="11"/>
      <c r="D10538" s="10" t="s">
        <v>3946</v>
      </c>
      <c r="E10538" s="11"/>
      <c r="F10538" s="11"/>
      <c r="G10538" s="11"/>
      <c r="H10538" s="11"/>
      <c r="I10538" s="11"/>
      <c r="J10538" s="11"/>
      <c r="K10538" s="11"/>
      <c r="L10538" s="11"/>
      <c r="M10538" s="11"/>
    </row>
    <row r="10539" spans="1:13">
      <c r="A10539" s="11"/>
      <c r="B10539" s="11"/>
      <c r="C10539" s="11"/>
      <c r="D10539" s="11"/>
      <c r="E10539" s="10" t="s">
        <v>3941</v>
      </c>
      <c r="F10539" s="14">
        <v>19</v>
      </c>
      <c r="G10539" s="15">
        <v>0</v>
      </c>
      <c r="H10539" s="15">
        <v>0</v>
      </c>
      <c r="I10539" s="15">
        <v>0</v>
      </c>
      <c r="J10539" s="13">
        <f>OR(F10539&lt;&gt;0,G10539&lt;&gt;0,H10539&lt;&gt;0,I10539&lt;&gt;0)*(F10539 + (F10539 = 0))*(G10539 + (G10539 = 0))*(H10539 + (H10539 = 0))*(I10539 + (I10539 = 0))</f>
        <v>19</v>
      </c>
      <c r="K10539" s="11"/>
      <c r="L10539" s="11"/>
      <c r="M10539" s="11"/>
    </row>
    <row r="10540" spans="1:13">
      <c r="A10540" s="11"/>
      <c r="B10540" s="11"/>
      <c r="C10540" s="11"/>
      <c r="D10540" s="11"/>
      <c r="E10540" s="10" t="s">
        <v>3942</v>
      </c>
      <c r="F10540" s="14">
        <v>26</v>
      </c>
      <c r="G10540" s="15">
        <v>0</v>
      </c>
      <c r="H10540" s="15">
        <v>0</v>
      </c>
      <c r="I10540" s="15">
        <v>0</v>
      </c>
      <c r="J10540" s="13">
        <f>OR(F10540&lt;&gt;0,G10540&lt;&gt;0,H10540&lt;&gt;0,I10540&lt;&gt;0)*(F10540 + (F10540 = 0))*(G10540 + (G10540 = 0))*(H10540 + (H10540 = 0))*(I10540 + (I10540 = 0))</f>
        <v>26</v>
      </c>
      <c r="K10540" s="11"/>
      <c r="L10540" s="11"/>
      <c r="M10540" s="11"/>
    </row>
    <row r="10541" spans="1:13">
      <c r="A10541" s="11"/>
      <c r="B10541" s="11"/>
      <c r="C10541" s="11"/>
      <c r="D10541" s="11"/>
      <c r="E10541" s="10" t="s">
        <v>17</v>
      </c>
      <c r="F10541" s="14"/>
      <c r="G10541" s="15"/>
      <c r="H10541" s="15"/>
      <c r="I10541" s="15"/>
      <c r="J10541" s="13">
        <f>OR(F10541&lt;&gt;0,G10541&lt;&gt;0,H10541&lt;&gt;0,I10541&lt;&gt;0)*(F10541 + (F10541 = 0))*(G10541 + (G10541 = 0))*(H10541 + (H10541 = 0))*(I10541 + (I10541 = 0))</f>
        <v>0</v>
      </c>
      <c r="K10541" s="11"/>
      <c r="L10541" s="11"/>
      <c r="M10541" s="11"/>
    </row>
    <row r="10542" spans="1:13">
      <c r="A10542" s="11"/>
      <c r="B10542" s="11"/>
      <c r="C10542" s="11"/>
      <c r="D10542" s="11"/>
      <c r="E10542" s="11"/>
      <c r="F10542" s="11"/>
      <c r="G10542" s="11"/>
      <c r="H10542" s="11"/>
      <c r="I10542" s="11"/>
      <c r="J10542" s="16" t="s">
        <v>3947</v>
      </c>
      <c r="K10542" s="17">
        <f>SUM(J10539:J10541)*1</f>
        <v>45</v>
      </c>
      <c r="L10542" s="15">
        <v>460.44</v>
      </c>
      <c r="M10542" s="18">
        <f>ROUND(K10542*L10542,2)</f>
        <v>20719.8</v>
      </c>
    </row>
    <row r="10543" spans="1:13" ht="0.95" customHeight="1">
      <c r="A10543" s="19"/>
      <c r="B10543" s="19"/>
      <c r="C10543" s="19"/>
      <c r="D10543" s="19"/>
      <c r="E10543" s="19"/>
      <c r="F10543" s="19"/>
      <c r="G10543" s="19"/>
      <c r="H10543" s="19"/>
      <c r="I10543" s="19"/>
      <c r="J10543" s="19"/>
      <c r="K10543" s="19"/>
      <c r="L10543" s="19"/>
      <c r="M10543" s="19"/>
    </row>
    <row r="10544" spans="1:13" s="1" customFormat="1">
      <c r="A10544" s="40" t="s">
        <v>3948</v>
      </c>
      <c r="B10544" s="16" t="s">
        <v>22</v>
      </c>
      <c r="C10544" s="16" t="s">
        <v>61</v>
      </c>
      <c r="D10544" s="16" t="s">
        <v>3949</v>
      </c>
      <c r="E10544" s="41"/>
      <c r="F10544" s="41"/>
      <c r="G10544" s="41"/>
      <c r="H10544" s="41"/>
      <c r="I10544" s="41"/>
      <c r="J10544" s="41"/>
      <c r="K10544" s="17">
        <f>K10549</f>
        <v>45</v>
      </c>
      <c r="L10544" s="18">
        <f>L10549</f>
        <v>271.08</v>
      </c>
      <c r="M10544" s="18">
        <f>M10549</f>
        <v>12198.6</v>
      </c>
    </row>
    <row r="10545" spans="1:13">
      <c r="A10545" s="11"/>
      <c r="B10545" s="11"/>
      <c r="C10545" s="11"/>
      <c r="D10545" s="10" t="s">
        <v>3950</v>
      </c>
      <c r="E10545" s="11"/>
      <c r="F10545" s="11"/>
      <c r="G10545" s="11"/>
      <c r="H10545" s="11"/>
      <c r="I10545" s="11"/>
      <c r="J10545" s="11"/>
      <c r="K10545" s="11"/>
      <c r="L10545" s="11"/>
      <c r="M10545" s="11"/>
    </row>
    <row r="10546" spans="1:13">
      <c r="A10546" s="11"/>
      <c r="B10546" s="11"/>
      <c r="C10546" s="11"/>
      <c r="D10546" s="11"/>
      <c r="E10546" s="10" t="s">
        <v>3941</v>
      </c>
      <c r="F10546" s="14">
        <v>19</v>
      </c>
      <c r="G10546" s="15">
        <v>0</v>
      </c>
      <c r="H10546" s="15">
        <v>0</v>
      </c>
      <c r="I10546" s="15">
        <v>0</v>
      </c>
      <c r="J10546" s="13">
        <f>OR(F10546&lt;&gt;0,G10546&lt;&gt;0,H10546&lt;&gt;0,I10546&lt;&gt;0)*(F10546 + (F10546 = 0))*(G10546 + (G10546 = 0))*(H10546 + (H10546 = 0))*(I10546 + (I10546 = 0))</f>
        <v>19</v>
      </c>
      <c r="K10546" s="11"/>
      <c r="L10546" s="11"/>
      <c r="M10546" s="11"/>
    </row>
    <row r="10547" spans="1:13">
      <c r="A10547" s="11"/>
      <c r="B10547" s="11"/>
      <c r="C10547" s="11"/>
      <c r="D10547" s="11"/>
      <c r="E10547" s="10" t="s">
        <v>3942</v>
      </c>
      <c r="F10547" s="14">
        <v>26</v>
      </c>
      <c r="G10547" s="15">
        <v>0</v>
      </c>
      <c r="H10547" s="15">
        <v>0</v>
      </c>
      <c r="I10547" s="15">
        <v>0</v>
      </c>
      <c r="J10547" s="13">
        <f>OR(F10547&lt;&gt;0,G10547&lt;&gt;0,H10547&lt;&gt;0,I10547&lt;&gt;0)*(F10547 + (F10547 = 0))*(G10547 + (G10547 = 0))*(H10547 + (H10547 = 0))*(I10547 + (I10547 = 0))</f>
        <v>26</v>
      </c>
      <c r="K10547" s="11"/>
      <c r="L10547" s="11"/>
      <c r="M10547" s="11"/>
    </row>
    <row r="10548" spans="1:13">
      <c r="A10548" s="11"/>
      <c r="B10548" s="11"/>
      <c r="C10548" s="11"/>
      <c r="D10548" s="11"/>
      <c r="E10548" s="10" t="s">
        <v>17</v>
      </c>
      <c r="F10548" s="14"/>
      <c r="G10548" s="15"/>
      <c r="H10548" s="15"/>
      <c r="I10548" s="15"/>
      <c r="J10548" s="13">
        <f>OR(F10548&lt;&gt;0,G10548&lt;&gt;0,H10548&lt;&gt;0,I10548&lt;&gt;0)*(F10548 + (F10548 = 0))*(G10548 + (G10548 = 0))*(H10548 + (H10548 = 0))*(I10548 + (I10548 = 0))</f>
        <v>0</v>
      </c>
      <c r="K10548" s="11"/>
      <c r="L10548" s="11"/>
      <c r="M10548" s="11"/>
    </row>
    <row r="10549" spans="1:13">
      <c r="A10549" s="11"/>
      <c r="B10549" s="11"/>
      <c r="C10549" s="11"/>
      <c r="D10549" s="11"/>
      <c r="E10549" s="11"/>
      <c r="F10549" s="11"/>
      <c r="G10549" s="11"/>
      <c r="H10549" s="11"/>
      <c r="I10549" s="11"/>
      <c r="J10549" s="16" t="s">
        <v>3951</v>
      </c>
      <c r="K10549" s="17">
        <f>SUM(J10546:J10548)*1</f>
        <v>45</v>
      </c>
      <c r="L10549" s="15">
        <v>271.08</v>
      </c>
      <c r="M10549" s="18">
        <f>ROUND(K10549*L10549,2)</f>
        <v>12198.6</v>
      </c>
    </row>
    <row r="10550" spans="1:13" ht="0.95" customHeight="1">
      <c r="A10550" s="19"/>
      <c r="B10550" s="19"/>
      <c r="C10550" s="19"/>
      <c r="D10550" s="19"/>
      <c r="E10550" s="19"/>
      <c r="F10550" s="19"/>
      <c r="G10550" s="19"/>
      <c r="H10550" s="19"/>
      <c r="I10550" s="19"/>
      <c r="J10550" s="19"/>
      <c r="K10550" s="19"/>
      <c r="L10550" s="19"/>
      <c r="M10550" s="19"/>
    </row>
    <row r="10551" spans="1:13" s="1" customFormat="1">
      <c r="A10551" s="40" t="s">
        <v>3952</v>
      </c>
      <c r="B10551" s="16" t="s">
        <v>22</v>
      </c>
      <c r="C10551" s="16" t="s">
        <v>61</v>
      </c>
      <c r="D10551" s="16" t="s">
        <v>3953</v>
      </c>
      <c r="E10551" s="41"/>
      <c r="F10551" s="41"/>
      <c r="G10551" s="41"/>
      <c r="H10551" s="41"/>
      <c r="I10551" s="41"/>
      <c r="J10551" s="41"/>
      <c r="K10551" s="17">
        <f>K10556</f>
        <v>90</v>
      </c>
      <c r="L10551" s="18">
        <f>L10556</f>
        <v>73.959999999999994</v>
      </c>
      <c r="M10551" s="18">
        <f>M10556</f>
        <v>6656.4</v>
      </c>
    </row>
    <row r="10552" spans="1:13">
      <c r="A10552" s="11"/>
      <c r="B10552" s="11"/>
      <c r="C10552" s="11"/>
      <c r="D10552" s="10" t="s">
        <v>3954</v>
      </c>
      <c r="E10552" s="11"/>
      <c r="F10552" s="11"/>
      <c r="G10552" s="11"/>
      <c r="H10552" s="11"/>
      <c r="I10552" s="11"/>
      <c r="J10552" s="11"/>
      <c r="K10552" s="11"/>
      <c r="L10552" s="11"/>
      <c r="M10552" s="11"/>
    </row>
    <row r="10553" spans="1:13">
      <c r="A10553" s="11"/>
      <c r="B10553" s="11"/>
      <c r="C10553" s="11"/>
      <c r="D10553" s="11"/>
      <c r="E10553" s="10" t="s">
        <v>3941</v>
      </c>
      <c r="F10553" s="14">
        <v>38</v>
      </c>
      <c r="G10553" s="15">
        <v>0</v>
      </c>
      <c r="H10553" s="15">
        <v>0</v>
      </c>
      <c r="I10553" s="15">
        <v>0</v>
      </c>
      <c r="J10553" s="13">
        <f>OR(F10553&lt;&gt;0,G10553&lt;&gt;0,H10553&lt;&gt;0,I10553&lt;&gt;0)*(F10553 + (F10553 = 0))*(G10553 + (G10553 = 0))*(H10553 + (H10553 = 0))*(I10553 + (I10553 = 0))</f>
        <v>38</v>
      </c>
      <c r="K10553" s="11"/>
      <c r="L10553" s="11"/>
      <c r="M10553" s="11"/>
    </row>
    <row r="10554" spans="1:13">
      <c r="A10554" s="11"/>
      <c r="B10554" s="11"/>
      <c r="C10554" s="11"/>
      <c r="D10554" s="11"/>
      <c r="E10554" s="10" t="s">
        <v>3942</v>
      </c>
      <c r="F10554" s="14">
        <v>52</v>
      </c>
      <c r="G10554" s="15">
        <v>0</v>
      </c>
      <c r="H10554" s="15">
        <v>0</v>
      </c>
      <c r="I10554" s="15">
        <v>0</v>
      </c>
      <c r="J10554" s="13">
        <f>OR(F10554&lt;&gt;0,G10554&lt;&gt;0,H10554&lt;&gt;0,I10554&lt;&gt;0)*(F10554 + (F10554 = 0))*(G10554 + (G10554 = 0))*(H10554 + (H10554 = 0))*(I10554 + (I10554 = 0))</f>
        <v>52</v>
      </c>
      <c r="K10554" s="11"/>
      <c r="L10554" s="11"/>
      <c r="M10554" s="11"/>
    </row>
    <row r="10555" spans="1:13">
      <c r="A10555" s="11"/>
      <c r="B10555" s="11"/>
      <c r="C10555" s="11"/>
      <c r="D10555" s="11"/>
      <c r="E10555" s="10" t="s">
        <v>17</v>
      </c>
      <c r="F10555" s="14"/>
      <c r="G10555" s="15"/>
      <c r="H10555" s="15"/>
      <c r="I10555" s="15"/>
      <c r="J10555" s="13">
        <f>OR(F10555&lt;&gt;0,G10555&lt;&gt;0,H10555&lt;&gt;0,I10555&lt;&gt;0)*(F10555 + (F10555 = 0))*(G10555 + (G10555 = 0))*(H10555 + (H10555 = 0))*(I10555 + (I10555 = 0))</f>
        <v>0</v>
      </c>
      <c r="K10555" s="11"/>
      <c r="L10555" s="11"/>
      <c r="M10555" s="11"/>
    </row>
    <row r="10556" spans="1:13">
      <c r="A10556" s="11"/>
      <c r="B10556" s="11"/>
      <c r="C10556" s="11"/>
      <c r="D10556" s="11"/>
      <c r="E10556" s="11"/>
      <c r="F10556" s="11"/>
      <c r="G10556" s="11"/>
      <c r="H10556" s="11"/>
      <c r="I10556" s="11"/>
      <c r="J10556" s="16" t="s">
        <v>3955</v>
      </c>
      <c r="K10556" s="17">
        <f>SUM(J10553:J10555)*1</f>
        <v>90</v>
      </c>
      <c r="L10556" s="15">
        <v>73.959999999999994</v>
      </c>
      <c r="M10556" s="18">
        <f>ROUND(K10556*L10556,2)</f>
        <v>6656.4</v>
      </c>
    </row>
    <row r="10557" spans="1:13" ht="0.95" customHeight="1">
      <c r="A10557" s="19"/>
      <c r="B10557" s="19"/>
      <c r="C10557" s="19"/>
      <c r="D10557" s="19"/>
      <c r="E10557" s="19"/>
      <c r="F10557" s="19"/>
      <c r="G10557" s="19"/>
      <c r="H10557" s="19"/>
      <c r="I10557" s="19"/>
      <c r="J10557" s="19"/>
      <c r="K10557" s="19"/>
      <c r="L10557" s="19"/>
      <c r="M10557" s="19"/>
    </row>
    <row r="10558" spans="1:13" s="1" customFormat="1">
      <c r="A10558" s="40" t="s">
        <v>3956</v>
      </c>
      <c r="B10558" s="16" t="s">
        <v>22</v>
      </c>
      <c r="C10558" s="16" t="s">
        <v>61</v>
      </c>
      <c r="D10558" s="16" t="s">
        <v>3957</v>
      </c>
      <c r="E10558" s="41"/>
      <c r="F10558" s="41"/>
      <c r="G10558" s="41"/>
      <c r="H10558" s="41"/>
      <c r="I10558" s="41"/>
      <c r="J10558" s="41"/>
      <c r="K10558" s="17">
        <f>K10563</f>
        <v>45</v>
      </c>
      <c r="L10558" s="18">
        <f>L10563</f>
        <v>184.97</v>
      </c>
      <c r="M10558" s="18">
        <f>M10563</f>
        <v>8323.65</v>
      </c>
    </row>
    <row r="10559" spans="1:13">
      <c r="A10559" s="11"/>
      <c r="B10559" s="11"/>
      <c r="C10559" s="11"/>
      <c r="D10559" s="10" t="s">
        <v>3958</v>
      </c>
      <c r="E10559" s="11"/>
      <c r="F10559" s="11"/>
      <c r="G10559" s="11"/>
      <c r="H10559" s="11"/>
      <c r="I10559" s="11"/>
      <c r="J10559" s="11"/>
      <c r="K10559" s="11"/>
      <c r="L10559" s="11"/>
      <c r="M10559" s="11"/>
    </row>
    <row r="10560" spans="1:13">
      <c r="A10560" s="11"/>
      <c r="B10560" s="11"/>
      <c r="C10560" s="11"/>
      <c r="D10560" s="11"/>
      <c r="E10560" s="10" t="s">
        <v>3941</v>
      </c>
      <c r="F10560" s="14">
        <v>19</v>
      </c>
      <c r="G10560" s="15">
        <v>0</v>
      </c>
      <c r="H10560" s="15">
        <v>0</v>
      </c>
      <c r="I10560" s="15">
        <v>0</v>
      </c>
      <c r="J10560" s="13">
        <f>OR(F10560&lt;&gt;0,G10560&lt;&gt;0,H10560&lt;&gt;0,I10560&lt;&gt;0)*(F10560 + (F10560 = 0))*(G10560 + (G10560 = 0))*(H10560 + (H10560 = 0))*(I10560 + (I10560 = 0))</f>
        <v>19</v>
      </c>
      <c r="K10560" s="11"/>
      <c r="L10560" s="11"/>
      <c r="M10560" s="11"/>
    </row>
    <row r="10561" spans="1:13">
      <c r="A10561" s="11"/>
      <c r="B10561" s="11"/>
      <c r="C10561" s="11"/>
      <c r="D10561" s="11"/>
      <c r="E10561" s="10" t="s">
        <v>3942</v>
      </c>
      <c r="F10561" s="14">
        <v>26</v>
      </c>
      <c r="G10561" s="15">
        <v>0</v>
      </c>
      <c r="H10561" s="15">
        <v>0</v>
      </c>
      <c r="I10561" s="15">
        <v>0</v>
      </c>
      <c r="J10561" s="13">
        <f>OR(F10561&lt;&gt;0,G10561&lt;&gt;0,H10561&lt;&gt;0,I10561&lt;&gt;0)*(F10561 + (F10561 = 0))*(G10561 + (G10561 = 0))*(H10561 + (H10561 = 0))*(I10561 + (I10561 = 0))</f>
        <v>26</v>
      </c>
      <c r="K10561" s="11"/>
      <c r="L10561" s="11"/>
      <c r="M10561" s="11"/>
    </row>
    <row r="10562" spans="1:13">
      <c r="A10562" s="11"/>
      <c r="B10562" s="11"/>
      <c r="C10562" s="11"/>
      <c r="D10562" s="11"/>
      <c r="E10562" s="10" t="s">
        <v>17</v>
      </c>
      <c r="F10562" s="14"/>
      <c r="G10562" s="15"/>
      <c r="H10562" s="15"/>
      <c r="I10562" s="15"/>
      <c r="J10562" s="13">
        <f>OR(F10562&lt;&gt;0,G10562&lt;&gt;0,H10562&lt;&gt;0,I10562&lt;&gt;0)*(F10562 + (F10562 = 0))*(G10562 + (G10562 = 0))*(H10562 + (H10562 = 0))*(I10562 + (I10562 = 0))</f>
        <v>0</v>
      </c>
      <c r="K10562" s="11"/>
      <c r="L10562" s="11"/>
      <c r="M10562" s="11"/>
    </row>
    <row r="10563" spans="1:13">
      <c r="A10563" s="11"/>
      <c r="B10563" s="11"/>
      <c r="C10563" s="11"/>
      <c r="D10563" s="11"/>
      <c r="E10563" s="11"/>
      <c r="F10563" s="11"/>
      <c r="G10563" s="11"/>
      <c r="H10563" s="11"/>
      <c r="I10563" s="11"/>
      <c r="J10563" s="16" t="s">
        <v>3959</v>
      </c>
      <c r="K10563" s="17">
        <f>SUM(J10560:J10562)*1</f>
        <v>45</v>
      </c>
      <c r="L10563" s="15">
        <v>184.97</v>
      </c>
      <c r="M10563" s="18">
        <f>ROUND(K10563*L10563,2)</f>
        <v>8323.65</v>
      </c>
    </row>
    <row r="10564" spans="1:13" ht="0.95" customHeight="1">
      <c r="A10564" s="19"/>
      <c r="B10564" s="19"/>
      <c r="C10564" s="19"/>
      <c r="D10564" s="19"/>
      <c r="E10564" s="19"/>
      <c r="F10564" s="19"/>
      <c r="G10564" s="19"/>
      <c r="H10564" s="19"/>
      <c r="I10564" s="19"/>
      <c r="J10564" s="19"/>
      <c r="K10564" s="19"/>
      <c r="L10564" s="19"/>
      <c r="M10564" s="19"/>
    </row>
    <row r="10565" spans="1:13" s="1" customFormat="1">
      <c r="A10565" s="40" t="s">
        <v>3960</v>
      </c>
      <c r="B10565" s="16" t="s">
        <v>22</v>
      </c>
      <c r="C10565" s="16" t="s">
        <v>61</v>
      </c>
      <c r="D10565" s="16" t="s">
        <v>3961</v>
      </c>
      <c r="E10565" s="41"/>
      <c r="F10565" s="41"/>
      <c r="G10565" s="41"/>
      <c r="H10565" s="41"/>
      <c r="I10565" s="41"/>
      <c r="J10565" s="41"/>
      <c r="K10565" s="17">
        <f>K10570</f>
        <v>45</v>
      </c>
      <c r="L10565" s="18">
        <f>L10570</f>
        <v>233.69</v>
      </c>
      <c r="M10565" s="18">
        <f>M10570</f>
        <v>10516.05</v>
      </c>
    </row>
    <row r="10566" spans="1:13">
      <c r="A10566" s="11"/>
      <c r="B10566" s="11"/>
      <c r="C10566" s="11"/>
      <c r="D10566" s="10" t="s">
        <v>3962</v>
      </c>
      <c r="E10566" s="11"/>
      <c r="F10566" s="11"/>
      <c r="G10566" s="11"/>
      <c r="H10566" s="11"/>
      <c r="I10566" s="11"/>
      <c r="J10566" s="11"/>
      <c r="K10566" s="11"/>
      <c r="L10566" s="11"/>
      <c r="M10566" s="11"/>
    </row>
    <row r="10567" spans="1:13">
      <c r="A10567" s="11"/>
      <c r="B10567" s="11"/>
      <c r="C10567" s="11"/>
      <c r="D10567" s="11"/>
      <c r="E10567" s="10" t="s">
        <v>3941</v>
      </c>
      <c r="F10567" s="14">
        <v>19</v>
      </c>
      <c r="G10567" s="15">
        <v>0</v>
      </c>
      <c r="H10567" s="15">
        <v>0</v>
      </c>
      <c r="I10567" s="15">
        <v>0</v>
      </c>
      <c r="J10567" s="13">
        <f>OR(F10567&lt;&gt;0,G10567&lt;&gt;0,H10567&lt;&gt;0,I10567&lt;&gt;0)*(F10567 + (F10567 = 0))*(G10567 + (G10567 = 0))*(H10567 + (H10567 = 0))*(I10567 + (I10567 = 0))</f>
        <v>19</v>
      </c>
      <c r="K10567" s="11"/>
      <c r="L10567" s="11"/>
      <c r="M10567" s="11"/>
    </row>
    <row r="10568" spans="1:13">
      <c r="A10568" s="11"/>
      <c r="B10568" s="11"/>
      <c r="C10568" s="11"/>
      <c r="D10568" s="11"/>
      <c r="E10568" s="10" t="s">
        <v>3942</v>
      </c>
      <c r="F10568" s="14">
        <v>26</v>
      </c>
      <c r="G10568" s="15">
        <v>0</v>
      </c>
      <c r="H10568" s="15">
        <v>0</v>
      </c>
      <c r="I10568" s="15">
        <v>0</v>
      </c>
      <c r="J10568" s="13">
        <f>OR(F10568&lt;&gt;0,G10568&lt;&gt;0,H10568&lt;&gt;0,I10568&lt;&gt;0)*(F10568 + (F10568 = 0))*(G10568 + (G10568 = 0))*(H10568 + (H10568 = 0))*(I10568 + (I10568 = 0))</f>
        <v>26</v>
      </c>
      <c r="K10568" s="11"/>
      <c r="L10568" s="11"/>
      <c r="M10568" s="11"/>
    </row>
    <row r="10569" spans="1:13">
      <c r="A10569" s="11"/>
      <c r="B10569" s="11"/>
      <c r="C10569" s="11"/>
      <c r="D10569" s="11"/>
      <c r="E10569" s="10" t="s">
        <v>17</v>
      </c>
      <c r="F10569" s="14"/>
      <c r="G10569" s="15"/>
      <c r="H10569" s="15"/>
      <c r="I10569" s="15"/>
      <c r="J10569" s="13">
        <f>OR(F10569&lt;&gt;0,G10569&lt;&gt;0,H10569&lt;&gt;0,I10569&lt;&gt;0)*(F10569 + (F10569 = 0))*(G10569 + (G10569 = 0))*(H10569 + (H10569 = 0))*(I10569 + (I10569 = 0))</f>
        <v>0</v>
      </c>
      <c r="K10569" s="11"/>
      <c r="L10569" s="11"/>
      <c r="M10569" s="11"/>
    </row>
    <row r="10570" spans="1:13">
      <c r="A10570" s="11"/>
      <c r="B10570" s="11"/>
      <c r="C10570" s="11"/>
      <c r="D10570" s="11"/>
      <c r="E10570" s="11"/>
      <c r="F10570" s="11"/>
      <c r="G10570" s="11"/>
      <c r="H10570" s="11"/>
      <c r="I10570" s="11"/>
      <c r="J10570" s="16" t="s">
        <v>3963</v>
      </c>
      <c r="K10570" s="17">
        <f>SUM(J10567:J10569)*1</f>
        <v>45</v>
      </c>
      <c r="L10570" s="15">
        <v>233.69</v>
      </c>
      <c r="M10570" s="18">
        <f>ROUND(K10570*L10570,2)</f>
        <v>10516.05</v>
      </c>
    </row>
    <row r="10571" spans="1:13" ht="0.95" customHeight="1">
      <c r="A10571" s="19"/>
      <c r="B10571" s="19"/>
      <c r="C10571" s="19"/>
      <c r="D10571" s="19"/>
      <c r="E10571" s="19"/>
      <c r="F10571" s="19"/>
      <c r="G10571" s="19"/>
      <c r="H10571" s="19"/>
      <c r="I10571" s="19"/>
      <c r="J10571" s="19"/>
      <c r="K10571" s="19"/>
      <c r="L10571" s="19"/>
      <c r="M10571" s="19"/>
    </row>
    <row r="10572" spans="1:13" s="1" customFormat="1">
      <c r="A10572" s="40" t="s">
        <v>3606</v>
      </c>
      <c r="B10572" s="16" t="s">
        <v>22</v>
      </c>
      <c r="C10572" s="16" t="s">
        <v>3607</v>
      </c>
      <c r="D10572" s="16" t="s">
        <v>3608</v>
      </c>
      <c r="E10572" s="41"/>
      <c r="F10572" s="41"/>
      <c r="G10572" s="41"/>
      <c r="H10572" s="41"/>
      <c r="I10572" s="41"/>
      <c r="J10572" s="41"/>
      <c r="K10572" s="17">
        <f>K10588</f>
        <v>470</v>
      </c>
      <c r="L10572" s="18">
        <f>L10588</f>
        <v>5.35</v>
      </c>
      <c r="M10572" s="18">
        <f>M10588</f>
        <v>2514.5</v>
      </c>
    </row>
    <row r="10573" spans="1:13">
      <c r="A10573" s="11"/>
      <c r="B10573" s="11"/>
      <c r="C10573" s="11"/>
      <c r="D10573" s="10" t="s">
        <v>3609</v>
      </c>
      <c r="E10573" s="11"/>
      <c r="F10573" s="11"/>
      <c r="G10573" s="11"/>
      <c r="H10573" s="11"/>
      <c r="I10573" s="11"/>
      <c r="J10573" s="11"/>
      <c r="K10573" s="11"/>
      <c r="L10573" s="11"/>
      <c r="M10573" s="11"/>
    </row>
    <row r="10574" spans="1:13">
      <c r="A10574" s="11"/>
      <c r="B10574" s="11"/>
      <c r="C10574" s="11"/>
      <c r="D10574" s="11"/>
      <c r="E10574" s="10" t="s">
        <v>3964</v>
      </c>
      <c r="F10574" s="14"/>
      <c r="G10574" s="15"/>
      <c r="H10574" s="15"/>
      <c r="I10574" s="15"/>
      <c r="J10574" s="13">
        <f>OR(F10574&lt;&gt;0,G10574&lt;&gt;0,H10574&lt;&gt;0,I10574&lt;&gt;0)*(F10574 + (F10574 = 0))*(G10574 + (G10574 = 0))*(H10574 + (H10574 = 0))*(I10574 + (I10574 = 0))</f>
        <v>0</v>
      </c>
      <c r="K10574" s="11"/>
      <c r="L10574" s="11"/>
      <c r="M10574" s="11"/>
    </row>
    <row r="10575" spans="1:13">
      <c r="A10575" s="11"/>
      <c r="B10575" s="11"/>
      <c r="C10575" s="11"/>
      <c r="D10575" s="11"/>
      <c r="E10575" s="10" t="s">
        <v>3965</v>
      </c>
      <c r="F10575" s="14">
        <v>1</v>
      </c>
      <c r="G10575" s="15">
        <v>65</v>
      </c>
      <c r="H10575" s="15">
        <v>0</v>
      </c>
      <c r="I10575" s="15">
        <v>0</v>
      </c>
      <c r="J10575" s="13">
        <f>OR(F10575&lt;&gt;0,G10575&lt;&gt;0,H10575&lt;&gt;0,I10575&lt;&gt;0)*(F10575 + (F10575 = 0))*(G10575 + (G10575 = 0))*(H10575 + (H10575 = 0))*(I10575 + (I10575 = 0))</f>
        <v>65</v>
      </c>
      <c r="K10575" s="11"/>
      <c r="L10575" s="11"/>
      <c r="M10575" s="11"/>
    </row>
    <row r="10576" spans="1:13">
      <c r="A10576" s="11"/>
      <c r="B10576" s="11"/>
      <c r="C10576" s="11"/>
      <c r="D10576" s="11"/>
      <c r="E10576" s="10" t="s">
        <v>17</v>
      </c>
      <c r="F10576" s="14">
        <v>1</v>
      </c>
      <c r="G10576" s="15">
        <v>60</v>
      </c>
      <c r="H10576" s="15">
        <v>0</v>
      </c>
      <c r="I10576" s="15">
        <v>0</v>
      </c>
      <c r="J10576" s="13">
        <f>OR(F10576&lt;&gt;0,G10576&lt;&gt;0,H10576&lt;&gt;0,I10576&lt;&gt;0)*(F10576 + (F10576 = 0))*(G10576 + (G10576 = 0))*(H10576 + (H10576 = 0))*(I10576 + (I10576 = 0))</f>
        <v>60</v>
      </c>
      <c r="K10576" s="11"/>
      <c r="L10576" s="11"/>
      <c r="M10576" s="11"/>
    </row>
    <row r="10577" spans="1:13">
      <c r="A10577" s="11"/>
      <c r="B10577" s="11"/>
      <c r="C10577" s="11"/>
      <c r="D10577" s="11"/>
      <c r="E10577" s="10" t="s">
        <v>17</v>
      </c>
      <c r="F10577" s="14">
        <v>1</v>
      </c>
      <c r="G10577" s="15">
        <v>45</v>
      </c>
      <c r="H10577" s="15">
        <v>0</v>
      </c>
      <c r="I10577" s="15">
        <v>0</v>
      </c>
      <c r="J10577" s="13">
        <f>OR(F10577&lt;&gt;0,G10577&lt;&gt;0,H10577&lt;&gt;0,I10577&lt;&gt;0)*(F10577 + (F10577 = 0))*(G10577 + (G10577 = 0))*(H10577 + (H10577 = 0))*(I10577 + (I10577 = 0))</f>
        <v>45</v>
      </c>
      <c r="K10577" s="11"/>
      <c r="L10577" s="11"/>
      <c r="M10577" s="11"/>
    </row>
    <row r="10578" spans="1:13">
      <c r="A10578" s="11"/>
      <c r="B10578" s="11"/>
      <c r="C10578" s="11"/>
      <c r="D10578" s="11"/>
      <c r="E10578" s="10" t="s">
        <v>17</v>
      </c>
      <c r="F10578" s="14">
        <v>1</v>
      </c>
      <c r="G10578" s="15">
        <v>25</v>
      </c>
      <c r="H10578" s="15">
        <v>0</v>
      </c>
      <c r="I10578" s="15">
        <v>0</v>
      </c>
      <c r="J10578" s="13">
        <f>OR(F10578&lt;&gt;0,G10578&lt;&gt;0,H10578&lt;&gt;0,I10578&lt;&gt;0)*(F10578 + (F10578 = 0))*(G10578 + (G10578 = 0))*(H10578 + (H10578 = 0))*(I10578 + (I10578 = 0))</f>
        <v>25</v>
      </c>
      <c r="K10578" s="11"/>
      <c r="L10578" s="11"/>
      <c r="M10578" s="11"/>
    </row>
    <row r="10579" spans="1:13">
      <c r="A10579" s="11"/>
      <c r="B10579" s="11"/>
      <c r="C10579" s="11"/>
      <c r="D10579" s="11"/>
      <c r="E10579" s="10" t="s">
        <v>17</v>
      </c>
      <c r="F10579" s="14">
        <v>1</v>
      </c>
      <c r="G10579" s="15">
        <v>15</v>
      </c>
      <c r="H10579" s="15">
        <v>0</v>
      </c>
      <c r="I10579" s="15">
        <v>0</v>
      </c>
      <c r="J10579" s="13">
        <f>OR(F10579&lt;&gt;0,G10579&lt;&gt;0,H10579&lt;&gt;0,I10579&lt;&gt;0)*(F10579 + (F10579 = 0))*(G10579 + (G10579 = 0))*(H10579 + (H10579 = 0))*(I10579 + (I10579 = 0))</f>
        <v>15</v>
      </c>
      <c r="K10579" s="11"/>
      <c r="L10579" s="11"/>
      <c r="M10579" s="11"/>
    </row>
    <row r="10580" spans="1:13">
      <c r="A10580" s="11"/>
      <c r="B10580" s="11"/>
      <c r="C10580" s="11"/>
      <c r="D10580" s="11"/>
      <c r="E10580" s="10" t="s">
        <v>17</v>
      </c>
      <c r="F10580" s="14">
        <v>1</v>
      </c>
      <c r="G10580" s="15">
        <v>15</v>
      </c>
      <c r="H10580" s="15">
        <v>0</v>
      </c>
      <c r="I10580" s="15">
        <v>0</v>
      </c>
      <c r="J10580" s="13">
        <f>OR(F10580&lt;&gt;0,G10580&lt;&gt;0,H10580&lt;&gt;0,I10580&lt;&gt;0)*(F10580 + (F10580 = 0))*(G10580 + (G10580 = 0))*(H10580 + (H10580 = 0))*(I10580 + (I10580 = 0))</f>
        <v>15</v>
      </c>
      <c r="K10580" s="11"/>
      <c r="L10580" s="11"/>
      <c r="M10580" s="11"/>
    </row>
    <row r="10581" spans="1:13">
      <c r="A10581" s="11"/>
      <c r="B10581" s="11"/>
      <c r="C10581" s="11"/>
      <c r="D10581" s="11"/>
      <c r="E10581" s="10" t="s">
        <v>17</v>
      </c>
      <c r="F10581" s="14">
        <v>1</v>
      </c>
      <c r="G10581" s="15">
        <v>15</v>
      </c>
      <c r="H10581" s="15">
        <v>0</v>
      </c>
      <c r="I10581" s="15">
        <v>0</v>
      </c>
      <c r="J10581" s="13">
        <f>OR(F10581&lt;&gt;0,G10581&lt;&gt;0,H10581&lt;&gt;0,I10581&lt;&gt;0)*(F10581 + (F10581 = 0))*(G10581 + (G10581 = 0))*(H10581 + (H10581 = 0))*(I10581 + (I10581 = 0))</f>
        <v>15</v>
      </c>
      <c r="K10581" s="11"/>
      <c r="L10581" s="11"/>
      <c r="M10581" s="11"/>
    </row>
    <row r="10582" spans="1:13">
      <c r="A10582" s="11"/>
      <c r="B10582" s="11"/>
      <c r="C10582" s="11"/>
      <c r="D10582" s="11"/>
      <c r="E10582" s="10" t="s">
        <v>3966</v>
      </c>
      <c r="F10582" s="14">
        <v>1</v>
      </c>
      <c r="G10582" s="15">
        <v>85</v>
      </c>
      <c r="H10582" s="15">
        <v>0</v>
      </c>
      <c r="I10582" s="15">
        <v>0</v>
      </c>
      <c r="J10582" s="13">
        <f>OR(F10582&lt;&gt;0,G10582&lt;&gt;0,H10582&lt;&gt;0,I10582&lt;&gt;0)*(F10582 + (F10582 = 0))*(G10582 + (G10582 = 0))*(H10582 + (H10582 = 0))*(I10582 + (I10582 = 0))</f>
        <v>85</v>
      </c>
      <c r="K10582" s="11"/>
      <c r="L10582" s="11"/>
      <c r="M10582" s="11"/>
    </row>
    <row r="10583" spans="1:13">
      <c r="A10583" s="11"/>
      <c r="B10583" s="11"/>
      <c r="C10583" s="11"/>
      <c r="D10583" s="11"/>
      <c r="E10583" s="10" t="s">
        <v>17</v>
      </c>
      <c r="F10583" s="14">
        <v>1</v>
      </c>
      <c r="G10583" s="15">
        <v>85</v>
      </c>
      <c r="H10583" s="15">
        <v>0</v>
      </c>
      <c r="I10583" s="15">
        <v>0</v>
      </c>
      <c r="J10583" s="13">
        <f>OR(F10583&lt;&gt;0,G10583&lt;&gt;0,H10583&lt;&gt;0,I10583&lt;&gt;0)*(F10583 + (F10583 = 0))*(G10583 + (G10583 = 0))*(H10583 + (H10583 = 0))*(I10583 + (I10583 = 0))</f>
        <v>85</v>
      </c>
      <c r="K10583" s="11"/>
      <c r="L10583" s="11"/>
      <c r="M10583" s="11"/>
    </row>
    <row r="10584" spans="1:13">
      <c r="A10584" s="11"/>
      <c r="B10584" s="11"/>
      <c r="C10584" s="11"/>
      <c r="D10584" s="11"/>
      <c r="E10584" s="10" t="s">
        <v>17</v>
      </c>
      <c r="F10584" s="14">
        <v>1</v>
      </c>
      <c r="G10584" s="15">
        <v>40</v>
      </c>
      <c r="H10584" s="15">
        <v>0</v>
      </c>
      <c r="I10584" s="15">
        <v>0</v>
      </c>
      <c r="J10584" s="13">
        <f>OR(F10584&lt;&gt;0,G10584&lt;&gt;0,H10584&lt;&gt;0,I10584&lt;&gt;0)*(F10584 + (F10584 = 0))*(G10584 + (G10584 = 0))*(H10584 + (H10584 = 0))*(I10584 + (I10584 = 0))</f>
        <v>40</v>
      </c>
      <c r="K10584" s="11"/>
      <c r="L10584" s="11"/>
      <c r="M10584" s="11"/>
    </row>
    <row r="10585" spans="1:13">
      <c r="A10585" s="11"/>
      <c r="B10585" s="11"/>
      <c r="C10585" s="11"/>
      <c r="D10585" s="11"/>
      <c r="E10585" s="10" t="s">
        <v>17</v>
      </c>
      <c r="F10585" s="14">
        <v>1</v>
      </c>
      <c r="G10585" s="15">
        <v>10</v>
      </c>
      <c r="H10585" s="15">
        <v>0</v>
      </c>
      <c r="I10585" s="15">
        <v>0</v>
      </c>
      <c r="J10585" s="13">
        <f>OR(F10585&lt;&gt;0,G10585&lt;&gt;0,H10585&lt;&gt;0,I10585&lt;&gt;0)*(F10585 + (F10585 = 0))*(G10585 + (G10585 = 0))*(H10585 + (H10585 = 0))*(I10585 + (I10585 = 0))</f>
        <v>10</v>
      </c>
      <c r="K10585" s="11"/>
      <c r="L10585" s="11"/>
      <c r="M10585" s="11"/>
    </row>
    <row r="10586" spans="1:13">
      <c r="A10586" s="11"/>
      <c r="B10586" s="11"/>
      <c r="C10586" s="11"/>
      <c r="D10586" s="11"/>
      <c r="E10586" s="10" t="s">
        <v>17</v>
      </c>
      <c r="F10586" s="14">
        <v>1</v>
      </c>
      <c r="G10586" s="15">
        <v>10</v>
      </c>
      <c r="H10586" s="15">
        <v>0</v>
      </c>
      <c r="I10586" s="15">
        <v>0</v>
      </c>
      <c r="J10586" s="13">
        <f>OR(F10586&lt;&gt;0,G10586&lt;&gt;0,H10586&lt;&gt;0,I10586&lt;&gt;0)*(F10586 + (F10586 = 0))*(G10586 + (G10586 = 0))*(H10586 + (H10586 = 0))*(I10586 + (I10586 = 0))</f>
        <v>10</v>
      </c>
      <c r="K10586" s="11"/>
      <c r="L10586" s="11"/>
      <c r="M10586" s="11"/>
    </row>
    <row r="10587" spans="1:13">
      <c r="A10587" s="11"/>
      <c r="B10587" s="11"/>
      <c r="C10587" s="11"/>
      <c r="D10587" s="11"/>
      <c r="E10587" s="10" t="s">
        <v>17</v>
      </c>
      <c r="F10587" s="14"/>
      <c r="G10587" s="15"/>
      <c r="H10587" s="15"/>
      <c r="I10587" s="15"/>
      <c r="J10587" s="13">
        <f>OR(F10587&lt;&gt;0,G10587&lt;&gt;0,H10587&lt;&gt;0,I10587&lt;&gt;0)*(F10587 + (F10587 = 0))*(G10587 + (G10587 = 0))*(H10587 + (H10587 = 0))*(I10587 + (I10587 = 0))</f>
        <v>0</v>
      </c>
      <c r="K10587" s="11"/>
      <c r="L10587" s="11"/>
      <c r="M10587" s="11"/>
    </row>
    <row r="10588" spans="1:13">
      <c r="A10588" s="11"/>
      <c r="B10588" s="11"/>
      <c r="C10588" s="11"/>
      <c r="D10588" s="11"/>
      <c r="E10588" s="11"/>
      <c r="F10588" s="11"/>
      <c r="G10588" s="11"/>
      <c r="H10588" s="11"/>
      <c r="I10588" s="11"/>
      <c r="J10588" s="16" t="s">
        <v>3627</v>
      </c>
      <c r="K10588" s="17">
        <f>SUM(J10574:J10587)*1</f>
        <v>470</v>
      </c>
      <c r="L10588" s="15">
        <v>5.35</v>
      </c>
      <c r="M10588" s="18">
        <f>ROUND(K10588*L10588,2)</f>
        <v>2514.5</v>
      </c>
    </row>
    <row r="10589" spans="1:13" ht="0.95" customHeight="1">
      <c r="A10589" s="19"/>
      <c r="B10589" s="19"/>
      <c r="C10589" s="19"/>
      <c r="D10589" s="19"/>
      <c r="E10589" s="19"/>
      <c r="F10589" s="19"/>
      <c r="G10589" s="19"/>
      <c r="H10589" s="19"/>
      <c r="I10589" s="19"/>
      <c r="J10589" s="19"/>
      <c r="K10589" s="19"/>
      <c r="L10589" s="19"/>
      <c r="M10589" s="19"/>
    </row>
    <row r="10590" spans="1:13" s="1" customFormat="1">
      <c r="A10590" s="40" t="s">
        <v>3967</v>
      </c>
      <c r="B10590" s="16" t="s">
        <v>22</v>
      </c>
      <c r="C10590" s="16" t="s">
        <v>61</v>
      </c>
      <c r="D10590" s="16" t="s">
        <v>3968</v>
      </c>
      <c r="E10590" s="41"/>
      <c r="F10590" s="41"/>
      <c r="G10590" s="41"/>
      <c r="H10590" s="41"/>
      <c r="I10590" s="41"/>
      <c r="J10590" s="41"/>
      <c r="K10590" s="17">
        <f>K10594</f>
        <v>1</v>
      </c>
      <c r="L10590" s="18">
        <f>L10594</f>
        <v>2060</v>
      </c>
      <c r="M10590" s="18">
        <f>M10594</f>
        <v>2060</v>
      </c>
    </row>
    <row r="10591" spans="1:13">
      <c r="A10591" s="11"/>
      <c r="B10591" s="11"/>
      <c r="C10591" s="11"/>
      <c r="D10591" s="10" t="s">
        <v>3969</v>
      </c>
      <c r="E10591" s="11"/>
      <c r="F10591" s="11"/>
      <c r="G10591" s="11"/>
      <c r="H10591" s="11"/>
      <c r="I10591" s="11"/>
      <c r="J10591" s="11"/>
      <c r="K10591" s="11"/>
      <c r="L10591" s="11"/>
      <c r="M10591" s="11"/>
    </row>
    <row r="10592" spans="1:13">
      <c r="A10592" s="11"/>
      <c r="B10592" s="11"/>
      <c r="C10592" s="11"/>
      <c r="D10592" s="11"/>
      <c r="E10592" s="10" t="s">
        <v>17</v>
      </c>
      <c r="F10592" s="14">
        <v>1</v>
      </c>
      <c r="G10592" s="15">
        <v>0</v>
      </c>
      <c r="H10592" s="15">
        <v>0</v>
      </c>
      <c r="I10592" s="15">
        <v>0</v>
      </c>
      <c r="J10592" s="13">
        <f>OR(F10592&lt;&gt;0,G10592&lt;&gt;0,H10592&lt;&gt;0,I10592&lt;&gt;0)*(F10592 + (F10592 = 0))*(G10592 + (G10592 = 0))*(H10592 + (H10592 = 0))*(I10592 + (I10592 = 0))</f>
        <v>1</v>
      </c>
      <c r="K10592" s="11"/>
      <c r="L10592" s="11"/>
      <c r="M10592" s="11"/>
    </row>
    <row r="10593" spans="1:13">
      <c r="A10593" s="11"/>
      <c r="B10593" s="11"/>
      <c r="C10593" s="11"/>
      <c r="D10593" s="11"/>
      <c r="E10593" s="10" t="s">
        <v>17</v>
      </c>
      <c r="F10593" s="14"/>
      <c r="G10593" s="15"/>
      <c r="H10593" s="15"/>
      <c r="I10593" s="15"/>
      <c r="J10593" s="13">
        <f>OR(F10593&lt;&gt;0,G10593&lt;&gt;0,H10593&lt;&gt;0,I10593&lt;&gt;0)*(F10593 + (F10593 = 0))*(G10593 + (G10593 = 0))*(H10593 + (H10593 = 0))*(I10593 + (I10593 = 0))</f>
        <v>0</v>
      </c>
      <c r="K10593" s="11"/>
      <c r="L10593" s="11"/>
      <c r="M10593" s="11"/>
    </row>
    <row r="10594" spans="1:13">
      <c r="A10594" s="11"/>
      <c r="B10594" s="11"/>
      <c r="C10594" s="11"/>
      <c r="D10594" s="11"/>
      <c r="E10594" s="11"/>
      <c r="F10594" s="11"/>
      <c r="G10594" s="11"/>
      <c r="H10594" s="11"/>
      <c r="I10594" s="11"/>
      <c r="J10594" s="16" t="s">
        <v>3970</v>
      </c>
      <c r="K10594" s="17">
        <f>SUM(J10592:J10593)*1</f>
        <v>1</v>
      </c>
      <c r="L10594" s="15">
        <v>2060</v>
      </c>
      <c r="M10594" s="18">
        <f>ROUND(K10594*L10594,2)</f>
        <v>2060</v>
      </c>
    </row>
    <row r="10595" spans="1:13" ht="0.95" customHeight="1">
      <c r="A10595" s="19"/>
      <c r="B10595" s="19"/>
      <c r="C10595" s="19"/>
      <c r="D10595" s="19"/>
      <c r="E10595" s="19"/>
      <c r="F10595" s="19"/>
      <c r="G10595" s="19"/>
      <c r="H10595" s="19"/>
      <c r="I10595" s="19"/>
      <c r="J10595" s="19"/>
      <c r="K10595" s="19"/>
      <c r="L10595" s="19"/>
      <c r="M10595" s="19"/>
    </row>
    <row r="10596" spans="1:13">
      <c r="A10596" s="11"/>
      <c r="B10596" s="11"/>
      <c r="C10596" s="11"/>
      <c r="D10596" s="11"/>
      <c r="E10596" s="11"/>
      <c r="F10596" s="11"/>
      <c r="G10596" s="11"/>
      <c r="H10596" s="11"/>
      <c r="I10596" s="11"/>
      <c r="J10596" s="16" t="s">
        <v>3971</v>
      </c>
      <c r="K10596" s="20">
        <v>1</v>
      </c>
      <c r="L10596" s="18">
        <f>M10523+M10530+M10537+M10544+M10551+M10558+M10565+M10572+M10590</f>
        <v>128359.45</v>
      </c>
      <c r="M10596" s="18">
        <f>ROUND(K10596*L10596,2)</f>
        <v>128359.45</v>
      </c>
    </row>
    <row r="10597" spans="1:13" ht="0.95" customHeight="1">
      <c r="A10597" s="19"/>
      <c r="B10597" s="19"/>
      <c r="C10597" s="19"/>
      <c r="D10597" s="19"/>
      <c r="E10597" s="19"/>
      <c r="F10597" s="19"/>
      <c r="G10597" s="19"/>
      <c r="H10597" s="19"/>
      <c r="I10597" s="19"/>
      <c r="J10597" s="19"/>
      <c r="K10597" s="19"/>
      <c r="L10597" s="19"/>
      <c r="M10597" s="19"/>
    </row>
    <row r="10598" spans="1:13">
      <c r="A10598" s="11"/>
      <c r="B10598" s="11"/>
      <c r="C10598" s="11"/>
      <c r="D10598" s="11"/>
      <c r="E10598" s="11"/>
      <c r="F10598" s="11"/>
      <c r="G10598" s="11"/>
      <c r="H10598" s="11"/>
      <c r="I10598" s="11"/>
      <c r="J10598" s="16" t="s">
        <v>3972</v>
      </c>
      <c r="K10598" s="20">
        <v>1</v>
      </c>
      <c r="L10598" s="18">
        <f>M10522</f>
        <v>128359.45</v>
      </c>
      <c r="M10598" s="18">
        <f>ROUND(K10598*L10598,2)</f>
        <v>128359.45</v>
      </c>
    </row>
    <row r="10599" spans="1:13" ht="0.95" customHeight="1">
      <c r="A10599" s="19"/>
      <c r="B10599" s="19"/>
      <c r="C10599" s="19"/>
      <c r="D10599" s="19"/>
      <c r="E10599" s="19"/>
      <c r="F10599" s="19"/>
      <c r="G10599" s="19"/>
      <c r="H10599" s="19"/>
      <c r="I10599" s="19"/>
      <c r="J10599" s="19"/>
      <c r="K10599" s="19"/>
      <c r="L10599" s="19"/>
      <c r="M10599" s="19"/>
    </row>
    <row r="10600" spans="1:13">
      <c r="A10600" s="29" t="s">
        <v>3973</v>
      </c>
      <c r="B10600" s="29" t="s">
        <v>16</v>
      </c>
      <c r="C10600" s="29" t="s">
        <v>17</v>
      </c>
      <c r="D10600" s="29" t="s">
        <v>3974</v>
      </c>
      <c r="E10600" s="30"/>
      <c r="F10600" s="30"/>
      <c r="G10600" s="30"/>
      <c r="H10600" s="30"/>
      <c r="I10600" s="30"/>
      <c r="J10600" s="30"/>
      <c r="K10600" s="31">
        <f>K10617</f>
        <v>1</v>
      </c>
      <c r="L10600" s="32">
        <f>L10617</f>
        <v>75330</v>
      </c>
      <c r="M10600" s="32">
        <f>M10617</f>
        <v>75330</v>
      </c>
    </row>
    <row r="10601" spans="1:13">
      <c r="A10601" s="33" t="s">
        <v>3975</v>
      </c>
      <c r="B10601" s="33" t="s">
        <v>16</v>
      </c>
      <c r="C10601" s="33" t="s">
        <v>17</v>
      </c>
      <c r="D10601" s="33" t="s">
        <v>2040</v>
      </c>
      <c r="E10601" s="34"/>
      <c r="F10601" s="34"/>
      <c r="G10601" s="34"/>
      <c r="H10601" s="34"/>
      <c r="I10601" s="34"/>
      <c r="J10601" s="34"/>
      <c r="K10601" s="35">
        <f>K10615</f>
        <v>1</v>
      </c>
      <c r="L10601" s="36">
        <f>L10615</f>
        <v>75330</v>
      </c>
      <c r="M10601" s="36">
        <f>M10615</f>
        <v>75330</v>
      </c>
    </row>
    <row r="10602" spans="1:13" s="1" customFormat="1">
      <c r="A10602" s="40" t="s">
        <v>3976</v>
      </c>
      <c r="B10602" s="16" t="s">
        <v>22</v>
      </c>
      <c r="C10602" s="16" t="s">
        <v>23</v>
      </c>
      <c r="D10602" s="16" t="s">
        <v>3977</v>
      </c>
      <c r="E10602" s="41"/>
      <c r="F10602" s="41"/>
      <c r="G10602" s="41"/>
      <c r="H10602" s="41"/>
      <c r="I10602" s="41"/>
      <c r="J10602" s="41"/>
      <c r="K10602" s="17">
        <f>K10605</f>
        <v>2500</v>
      </c>
      <c r="L10602" s="18">
        <f>L10605</f>
        <v>17.34</v>
      </c>
      <c r="M10602" s="18">
        <f>M10605</f>
        <v>43350</v>
      </c>
    </row>
    <row r="10603" spans="1:13">
      <c r="A10603" s="11"/>
      <c r="B10603" s="11"/>
      <c r="C10603" s="11"/>
      <c r="D10603" s="10" t="s">
        <v>3978</v>
      </c>
      <c r="E10603" s="11"/>
      <c r="F10603" s="11"/>
      <c r="G10603" s="11"/>
      <c r="H10603" s="11"/>
      <c r="I10603" s="11"/>
      <c r="J10603" s="11"/>
      <c r="K10603" s="11"/>
      <c r="L10603" s="11"/>
      <c r="M10603" s="11"/>
    </row>
    <row r="10604" spans="1:13">
      <c r="A10604" s="11"/>
      <c r="B10604" s="11"/>
      <c r="C10604" s="11"/>
      <c r="D10604" s="11"/>
      <c r="E10604" s="10" t="s">
        <v>3979</v>
      </c>
      <c r="F10604" s="14">
        <v>2</v>
      </c>
      <c r="G10604" s="15">
        <v>1250</v>
      </c>
      <c r="H10604" s="15">
        <v>0</v>
      </c>
      <c r="I10604" s="15">
        <v>0</v>
      </c>
      <c r="J10604" s="13">
        <f>OR(F10604&lt;&gt;0,G10604&lt;&gt;0,H10604&lt;&gt;0,I10604&lt;&gt;0)*(F10604 + (F10604 = 0))*(G10604 + (G10604 = 0))*(H10604 + (H10604 = 0))*(I10604 + (I10604 = 0))</f>
        <v>2500</v>
      </c>
      <c r="K10604" s="11"/>
      <c r="L10604" s="11"/>
      <c r="M10604" s="11"/>
    </row>
    <row r="10605" spans="1:13">
      <c r="A10605" s="11"/>
      <c r="B10605" s="11"/>
      <c r="C10605" s="11"/>
      <c r="D10605" s="11"/>
      <c r="E10605" s="11"/>
      <c r="F10605" s="11"/>
      <c r="G10605" s="11"/>
      <c r="H10605" s="11"/>
      <c r="I10605" s="11"/>
      <c r="J10605" s="16" t="s">
        <v>3980</v>
      </c>
      <c r="K10605" s="17">
        <f>J10604*1</f>
        <v>2500</v>
      </c>
      <c r="L10605" s="15">
        <v>17.34</v>
      </c>
      <c r="M10605" s="18">
        <f>ROUND(K10605*L10605,2)</f>
        <v>43350</v>
      </c>
    </row>
    <row r="10606" spans="1:13" ht="0.95" customHeight="1">
      <c r="A10606" s="19"/>
      <c r="B10606" s="19"/>
      <c r="C10606" s="19"/>
      <c r="D10606" s="19"/>
      <c r="E10606" s="19"/>
      <c r="F10606" s="19"/>
      <c r="G10606" s="19"/>
      <c r="H10606" s="19"/>
      <c r="I10606" s="19"/>
      <c r="J10606" s="19"/>
      <c r="K10606" s="19"/>
      <c r="L10606" s="19"/>
      <c r="M10606" s="19"/>
    </row>
    <row r="10607" spans="1:13" s="1" customFormat="1">
      <c r="A10607" s="40" t="s">
        <v>3981</v>
      </c>
      <c r="B10607" s="16" t="s">
        <v>22</v>
      </c>
      <c r="C10607" s="16" t="s">
        <v>23</v>
      </c>
      <c r="D10607" s="16" t="s">
        <v>3982</v>
      </c>
      <c r="E10607" s="41"/>
      <c r="F10607" s="41"/>
      <c r="G10607" s="41"/>
      <c r="H10607" s="41"/>
      <c r="I10607" s="41"/>
      <c r="J10607" s="41"/>
      <c r="K10607" s="17">
        <f>K10613</f>
        <v>410</v>
      </c>
      <c r="L10607" s="18">
        <f>L10613</f>
        <v>78</v>
      </c>
      <c r="M10607" s="18">
        <f>M10613</f>
        <v>31980</v>
      </c>
    </row>
    <row r="10608" spans="1:13">
      <c r="A10608" s="11"/>
      <c r="B10608" s="11"/>
      <c r="C10608" s="11"/>
      <c r="D10608" s="10" t="s">
        <v>3983</v>
      </c>
      <c r="E10608" s="11"/>
      <c r="F10608" s="11"/>
      <c r="G10608" s="11"/>
      <c r="H10608" s="11"/>
      <c r="I10608" s="11"/>
      <c r="J10608" s="11"/>
      <c r="K10608" s="11"/>
      <c r="L10608" s="11"/>
      <c r="M10608" s="11"/>
    </row>
    <row r="10609" spans="1:13">
      <c r="A10609" s="11"/>
      <c r="B10609" s="11"/>
      <c r="C10609" s="11"/>
      <c r="D10609" s="11"/>
      <c r="E10609" s="10" t="s">
        <v>3984</v>
      </c>
      <c r="F10609" s="14"/>
      <c r="G10609" s="15"/>
      <c r="H10609" s="15"/>
      <c r="I10609" s="15"/>
      <c r="J10609" s="13">
        <f>OR(F10609&lt;&gt;0,G10609&lt;&gt;0,H10609&lt;&gt;0,I10609&lt;&gt;0)*(F10609 + (F10609 = 0))*(G10609 + (G10609 = 0))*(H10609 + (H10609 = 0))*(I10609 + (I10609 = 0))</f>
        <v>0</v>
      </c>
      <c r="K10609" s="11"/>
      <c r="L10609" s="11"/>
      <c r="M10609" s="11"/>
    </row>
    <row r="10610" spans="1:13">
      <c r="A10610" s="11"/>
      <c r="B10610" s="11"/>
      <c r="C10610" s="11"/>
      <c r="D10610" s="11"/>
      <c r="E10610" s="10" t="s">
        <v>3985</v>
      </c>
      <c r="F10610" s="14"/>
      <c r="G10610" s="15"/>
      <c r="H10610" s="15"/>
      <c r="I10610" s="15"/>
      <c r="J10610" s="13">
        <f>OR(F10610&lt;&gt;0,G10610&lt;&gt;0,H10610&lt;&gt;0,I10610&lt;&gt;0)*(F10610 + (F10610 = 0))*(G10610 + (G10610 = 0))*(H10610 + (H10610 = 0))*(I10610 + (I10610 = 0))</f>
        <v>0</v>
      </c>
      <c r="K10610" s="11"/>
      <c r="L10610" s="11"/>
      <c r="M10610" s="11"/>
    </row>
    <row r="10611" spans="1:13">
      <c r="A10611" s="11"/>
      <c r="B10611" s="11"/>
      <c r="C10611" s="11"/>
      <c r="D10611" s="11"/>
      <c r="E10611" s="10" t="s">
        <v>3986</v>
      </c>
      <c r="F10611" s="14">
        <v>1</v>
      </c>
      <c r="G10611" s="15">
        <v>410</v>
      </c>
      <c r="H10611" s="15">
        <v>0</v>
      </c>
      <c r="I10611" s="15">
        <v>0</v>
      </c>
      <c r="J10611" s="13">
        <f>OR(F10611&lt;&gt;0,G10611&lt;&gt;0,H10611&lt;&gt;0,I10611&lt;&gt;0)*(F10611 + (F10611 = 0))*(G10611 + (G10611 = 0))*(H10611 + (H10611 = 0))*(I10611 + (I10611 = 0))</f>
        <v>410</v>
      </c>
      <c r="K10611" s="11"/>
      <c r="L10611" s="11"/>
      <c r="M10611" s="11"/>
    </row>
    <row r="10612" spans="1:13">
      <c r="A10612" s="11"/>
      <c r="B10612" s="11"/>
      <c r="C10612" s="11"/>
      <c r="D10612" s="11"/>
      <c r="E10612" s="10" t="s">
        <v>17</v>
      </c>
      <c r="F10612" s="14"/>
      <c r="G10612" s="15"/>
      <c r="H10612" s="15"/>
      <c r="I10612" s="15"/>
      <c r="J10612" s="13">
        <f>OR(F10612&lt;&gt;0,G10612&lt;&gt;0,H10612&lt;&gt;0,I10612&lt;&gt;0)*(F10612 + (F10612 = 0))*(G10612 + (G10612 = 0))*(H10612 + (H10612 = 0))*(I10612 + (I10612 = 0))</f>
        <v>0</v>
      </c>
      <c r="K10612" s="11"/>
      <c r="L10612" s="11"/>
      <c r="M10612" s="11"/>
    </row>
    <row r="10613" spans="1:13">
      <c r="A10613" s="11"/>
      <c r="B10613" s="11"/>
      <c r="C10613" s="11"/>
      <c r="D10613" s="11"/>
      <c r="E10613" s="11"/>
      <c r="F10613" s="11"/>
      <c r="G10613" s="11"/>
      <c r="H10613" s="11"/>
      <c r="I10613" s="11"/>
      <c r="J10613" s="16" t="s">
        <v>3987</v>
      </c>
      <c r="K10613" s="17">
        <f>SUM(J10609:J10612)*1</f>
        <v>410</v>
      </c>
      <c r="L10613" s="15">
        <v>78</v>
      </c>
      <c r="M10613" s="18">
        <f>ROUND(K10613*L10613,2)</f>
        <v>31980</v>
      </c>
    </row>
    <row r="10614" spans="1:13" ht="0.95" customHeight="1">
      <c r="A10614" s="19"/>
      <c r="B10614" s="19"/>
      <c r="C10614" s="19"/>
      <c r="D10614" s="19"/>
      <c r="E10614" s="19"/>
      <c r="F10614" s="19"/>
      <c r="G10614" s="19"/>
      <c r="H10614" s="19"/>
      <c r="I10614" s="19"/>
      <c r="J10614" s="19"/>
      <c r="K10614" s="19"/>
      <c r="L10614" s="19"/>
      <c r="M10614" s="19"/>
    </row>
    <row r="10615" spans="1:13">
      <c r="A10615" s="11"/>
      <c r="B10615" s="11"/>
      <c r="C10615" s="11"/>
      <c r="D10615" s="11"/>
      <c r="E10615" s="11"/>
      <c r="F10615" s="11"/>
      <c r="G10615" s="11"/>
      <c r="H10615" s="11"/>
      <c r="I10615" s="11"/>
      <c r="J10615" s="16" t="s">
        <v>3988</v>
      </c>
      <c r="K10615" s="20">
        <v>1</v>
      </c>
      <c r="L10615" s="18">
        <f>M10602+M10607</f>
        <v>75330</v>
      </c>
      <c r="M10615" s="18">
        <f>ROUND(K10615*L10615,2)</f>
        <v>75330</v>
      </c>
    </row>
    <row r="10616" spans="1:13" ht="0.95" customHeight="1">
      <c r="A10616" s="19"/>
      <c r="B10616" s="19"/>
      <c r="C10616" s="19"/>
      <c r="D10616" s="19"/>
      <c r="E10616" s="19"/>
      <c r="F10616" s="19"/>
      <c r="G10616" s="19"/>
      <c r="H10616" s="19"/>
      <c r="I10616" s="19"/>
      <c r="J10616" s="19"/>
      <c r="K10616" s="19"/>
      <c r="L10616" s="19"/>
      <c r="M10616" s="19"/>
    </row>
    <row r="10617" spans="1:13">
      <c r="A10617" s="11"/>
      <c r="B10617" s="11"/>
      <c r="C10617" s="11"/>
      <c r="D10617" s="11"/>
      <c r="E10617" s="11"/>
      <c r="F10617" s="11"/>
      <c r="G10617" s="11"/>
      <c r="H10617" s="11"/>
      <c r="I10617" s="11"/>
      <c r="J10617" s="16" t="s">
        <v>3989</v>
      </c>
      <c r="K10617" s="20">
        <v>1</v>
      </c>
      <c r="L10617" s="18">
        <f>M10601</f>
        <v>75330</v>
      </c>
      <c r="M10617" s="18">
        <f>ROUND(K10617*L10617,2)</f>
        <v>75330</v>
      </c>
    </row>
    <row r="10618" spans="1:13" ht="0.95" customHeight="1">
      <c r="A10618" s="19"/>
      <c r="B10618" s="19"/>
      <c r="C10618" s="19"/>
      <c r="D10618" s="19"/>
      <c r="E10618" s="19"/>
      <c r="F10618" s="19"/>
      <c r="G10618" s="19"/>
      <c r="H10618" s="19"/>
      <c r="I10618" s="19"/>
      <c r="J10618" s="19"/>
      <c r="K10618" s="19"/>
      <c r="L10618" s="19"/>
      <c r="M10618" s="19"/>
    </row>
    <row r="10619" spans="1:13">
      <c r="A10619" s="29" t="s">
        <v>3990</v>
      </c>
      <c r="B10619" s="29" t="s">
        <v>16</v>
      </c>
      <c r="C10619" s="29" t="s">
        <v>17</v>
      </c>
      <c r="D10619" s="29" t="s">
        <v>3991</v>
      </c>
      <c r="E10619" s="30"/>
      <c r="F10619" s="30"/>
      <c r="G10619" s="30"/>
      <c r="H10619" s="30"/>
      <c r="I10619" s="30"/>
      <c r="J10619" s="30"/>
      <c r="K10619" s="31">
        <f>K10832</f>
        <v>1</v>
      </c>
      <c r="L10619" s="32">
        <f>L10832</f>
        <v>686622.17</v>
      </c>
      <c r="M10619" s="32">
        <f>M10832</f>
        <v>686622.17</v>
      </c>
    </row>
    <row r="10620" spans="1:13">
      <c r="A10620" s="33" t="s">
        <v>3992</v>
      </c>
      <c r="B10620" s="33" t="s">
        <v>16</v>
      </c>
      <c r="C10620" s="33" t="s">
        <v>17</v>
      </c>
      <c r="D10620" s="33" t="s">
        <v>2040</v>
      </c>
      <c r="E10620" s="34"/>
      <c r="F10620" s="34"/>
      <c r="G10620" s="34"/>
      <c r="H10620" s="34"/>
      <c r="I10620" s="34"/>
      <c r="J10620" s="34"/>
      <c r="K10620" s="35">
        <f>K10830</f>
        <v>1</v>
      </c>
      <c r="L10620" s="36">
        <f>L10830</f>
        <v>686622.17</v>
      </c>
      <c r="M10620" s="36">
        <f>M10830</f>
        <v>686622.17</v>
      </c>
    </row>
    <row r="10621" spans="1:13" s="1" customFormat="1">
      <c r="A10621" s="40" t="s">
        <v>3993</v>
      </c>
      <c r="B10621" s="16" t="s">
        <v>22</v>
      </c>
      <c r="C10621" s="16" t="s">
        <v>61</v>
      </c>
      <c r="D10621" s="16" t="s">
        <v>3994</v>
      </c>
      <c r="E10621" s="41"/>
      <c r="F10621" s="41"/>
      <c r="G10621" s="41"/>
      <c r="H10621" s="41"/>
      <c r="I10621" s="41"/>
      <c r="J10621" s="41"/>
      <c r="K10621" s="17">
        <f>K10655</f>
        <v>30</v>
      </c>
      <c r="L10621" s="18">
        <f>L10655</f>
        <v>8769.92</v>
      </c>
      <c r="M10621" s="18">
        <f>M10655</f>
        <v>263097.59999999998</v>
      </c>
    </row>
    <row r="10622" spans="1:13">
      <c r="A10622" s="11"/>
      <c r="B10622" s="11"/>
      <c r="C10622" s="11"/>
      <c r="D10622" s="10" t="s">
        <v>3995</v>
      </c>
      <c r="E10622" s="11"/>
      <c r="F10622" s="11"/>
      <c r="G10622" s="11"/>
      <c r="H10622" s="11"/>
      <c r="I10622" s="11"/>
      <c r="J10622" s="11"/>
      <c r="K10622" s="11"/>
      <c r="L10622" s="11"/>
      <c r="M10622" s="11"/>
    </row>
    <row r="10623" spans="1:13">
      <c r="A10623" s="11"/>
      <c r="B10623" s="11"/>
      <c r="C10623" s="11"/>
      <c r="D10623" s="11"/>
      <c r="E10623" s="10" t="s">
        <v>3277</v>
      </c>
      <c r="F10623" s="14"/>
      <c r="G10623" s="20"/>
      <c r="H10623" s="20"/>
      <c r="I10623" s="20"/>
      <c r="J10623" s="12">
        <f>OR(F10623&lt;&gt;0,G10623&lt;&gt;0,H10623&lt;&gt;0,I10623&lt;&gt;0)*(F10623 + (F10623 = 0))*(G10623 + (G10623 = 0))*(H10623 + (H10623 = 0))*(I10623 + (I10623 = 0))</f>
        <v>0</v>
      </c>
      <c r="K10623" s="11"/>
      <c r="L10623" s="11"/>
      <c r="M10623" s="11"/>
    </row>
    <row r="10624" spans="1:13">
      <c r="A10624" s="11"/>
      <c r="B10624" s="11"/>
      <c r="C10624" s="11"/>
      <c r="D10624" s="11"/>
      <c r="E10624" s="10" t="s">
        <v>3996</v>
      </c>
      <c r="F10624" s="14">
        <v>1</v>
      </c>
      <c r="G10624" s="20">
        <v>0</v>
      </c>
      <c r="H10624" s="20">
        <v>0</v>
      </c>
      <c r="I10624" s="20">
        <v>0</v>
      </c>
      <c r="J10624" s="12">
        <f>OR(F10624&lt;&gt;0,G10624&lt;&gt;0,H10624&lt;&gt;0,I10624&lt;&gt;0)*(F10624 + (F10624 = 0))*(G10624 + (G10624 = 0))*(H10624 + (H10624 = 0))*(I10624 + (I10624 = 0))</f>
        <v>1</v>
      </c>
      <c r="K10624" s="11"/>
      <c r="L10624" s="11"/>
      <c r="M10624" s="11"/>
    </row>
    <row r="10625" spans="1:13">
      <c r="A10625" s="11"/>
      <c r="B10625" s="11"/>
      <c r="C10625" s="11"/>
      <c r="D10625" s="11"/>
      <c r="E10625" s="10" t="s">
        <v>3997</v>
      </c>
      <c r="F10625" s="14">
        <v>1</v>
      </c>
      <c r="G10625" s="20">
        <v>0</v>
      </c>
      <c r="H10625" s="20">
        <v>0</v>
      </c>
      <c r="I10625" s="20">
        <v>0</v>
      </c>
      <c r="J10625" s="12">
        <f>OR(F10625&lt;&gt;0,G10625&lt;&gt;0,H10625&lt;&gt;0,I10625&lt;&gt;0)*(F10625 + (F10625 = 0))*(G10625 + (G10625 = 0))*(H10625 + (H10625 = 0))*(I10625 + (I10625 = 0))</f>
        <v>1</v>
      </c>
      <c r="K10625" s="11"/>
      <c r="L10625" s="11"/>
      <c r="M10625" s="11"/>
    </row>
    <row r="10626" spans="1:13">
      <c r="A10626" s="11"/>
      <c r="B10626" s="11"/>
      <c r="C10626" s="11"/>
      <c r="D10626" s="11"/>
      <c r="E10626" s="10" t="s">
        <v>3998</v>
      </c>
      <c r="F10626" s="14">
        <v>1</v>
      </c>
      <c r="G10626" s="20">
        <v>0</v>
      </c>
      <c r="H10626" s="20">
        <v>0</v>
      </c>
      <c r="I10626" s="20">
        <v>0</v>
      </c>
      <c r="J10626" s="12">
        <f>OR(F10626&lt;&gt;0,G10626&lt;&gt;0,H10626&lt;&gt;0,I10626&lt;&gt;0)*(F10626 + (F10626 = 0))*(G10626 + (G10626 = 0))*(H10626 + (H10626 = 0))*(I10626 + (I10626 = 0))</f>
        <v>1</v>
      </c>
      <c r="K10626" s="11"/>
      <c r="L10626" s="11"/>
      <c r="M10626" s="11"/>
    </row>
    <row r="10627" spans="1:13">
      <c r="A10627" s="11"/>
      <c r="B10627" s="11"/>
      <c r="C10627" s="11"/>
      <c r="D10627" s="11"/>
      <c r="E10627" s="10" t="s">
        <v>3999</v>
      </c>
      <c r="F10627" s="14">
        <v>1</v>
      </c>
      <c r="G10627" s="20">
        <v>0</v>
      </c>
      <c r="H10627" s="20">
        <v>0</v>
      </c>
      <c r="I10627" s="20">
        <v>0</v>
      </c>
      <c r="J10627" s="12">
        <f>OR(F10627&lt;&gt;0,G10627&lt;&gt;0,H10627&lt;&gt;0,I10627&lt;&gt;0)*(F10627 + (F10627 = 0))*(G10627 + (G10627 = 0))*(H10627 + (H10627 = 0))*(I10627 + (I10627 = 0))</f>
        <v>1</v>
      </c>
      <c r="K10627" s="11"/>
      <c r="L10627" s="11"/>
      <c r="M10627" s="11"/>
    </row>
    <row r="10628" spans="1:13">
      <c r="A10628" s="11"/>
      <c r="B10628" s="11"/>
      <c r="C10628" s="11"/>
      <c r="D10628" s="11"/>
      <c r="E10628" s="10" t="s">
        <v>4000</v>
      </c>
      <c r="F10628" s="14">
        <v>1</v>
      </c>
      <c r="G10628" s="20">
        <v>0</v>
      </c>
      <c r="H10628" s="20">
        <v>0</v>
      </c>
      <c r="I10628" s="20">
        <v>0</v>
      </c>
      <c r="J10628" s="12">
        <f>OR(F10628&lt;&gt;0,G10628&lt;&gt;0,H10628&lt;&gt;0,I10628&lt;&gt;0)*(F10628 + (F10628 = 0))*(G10628 + (G10628 = 0))*(H10628 + (H10628 = 0))*(I10628 + (I10628 = 0))</f>
        <v>1</v>
      </c>
      <c r="K10628" s="11"/>
      <c r="L10628" s="11"/>
      <c r="M10628" s="11"/>
    </row>
    <row r="10629" spans="1:13">
      <c r="A10629" s="11"/>
      <c r="B10629" s="11"/>
      <c r="C10629" s="11"/>
      <c r="D10629" s="11"/>
      <c r="E10629" s="10" t="s">
        <v>4001</v>
      </c>
      <c r="F10629" s="14">
        <v>1</v>
      </c>
      <c r="G10629" s="20">
        <v>0</v>
      </c>
      <c r="H10629" s="20">
        <v>0</v>
      </c>
      <c r="I10629" s="20">
        <v>0</v>
      </c>
      <c r="J10629" s="12">
        <f>OR(F10629&lt;&gt;0,G10629&lt;&gt;0,H10629&lt;&gt;0,I10629&lt;&gt;0)*(F10629 + (F10629 = 0))*(G10629 + (G10629 = 0))*(H10629 + (H10629 = 0))*(I10629 + (I10629 = 0))</f>
        <v>1</v>
      </c>
      <c r="K10629" s="11"/>
      <c r="L10629" s="11"/>
      <c r="M10629" s="11"/>
    </row>
    <row r="10630" spans="1:13">
      <c r="A10630" s="11"/>
      <c r="B10630" s="11"/>
      <c r="C10630" s="11"/>
      <c r="D10630" s="11"/>
      <c r="E10630" s="10" t="s">
        <v>4002</v>
      </c>
      <c r="F10630" s="14">
        <v>1</v>
      </c>
      <c r="G10630" s="20">
        <v>0</v>
      </c>
      <c r="H10630" s="20">
        <v>0</v>
      </c>
      <c r="I10630" s="20">
        <v>0</v>
      </c>
      <c r="J10630" s="12">
        <f>OR(F10630&lt;&gt;0,G10630&lt;&gt;0,H10630&lt;&gt;0,I10630&lt;&gt;0)*(F10630 + (F10630 = 0))*(G10630 + (G10630 = 0))*(H10630 + (H10630 = 0))*(I10630 + (I10630 = 0))</f>
        <v>1</v>
      </c>
      <c r="K10630" s="11"/>
      <c r="L10630" s="11"/>
      <c r="M10630" s="11"/>
    </row>
    <row r="10631" spans="1:13">
      <c r="A10631" s="11"/>
      <c r="B10631" s="11"/>
      <c r="C10631" s="11"/>
      <c r="D10631" s="11"/>
      <c r="E10631" s="10" t="s">
        <v>3685</v>
      </c>
      <c r="F10631" s="14">
        <v>1</v>
      </c>
      <c r="G10631" s="20">
        <v>0</v>
      </c>
      <c r="H10631" s="20">
        <v>0</v>
      </c>
      <c r="I10631" s="20">
        <v>0</v>
      </c>
      <c r="J10631" s="12">
        <f>OR(F10631&lt;&gt;0,G10631&lt;&gt;0,H10631&lt;&gt;0,I10631&lt;&gt;0)*(F10631 + (F10631 = 0))*(G10631 + (G10631 = 0))*(H10631 + (H10631 = 0))*(I10631 + (I10631 = 0))</f>
        <v>1</v>
      </c>
      <c r="K10631" s="11"/>
      <c r="L10631" s="11"/>
      <c r="M10631" s="11"/>
    </row>
    <row r="10632" spans="1:13">
      <c r="A10632" s="11"/>
      <c r="B10632" s="11"/>
      <c r="C10632" s="11"/>
      <c r="D10632" s="11"/>
      <c r="E10632" s="10" t="s">
        <v>4003</v>
      </c>
      <c r="F10632" s="14">
        <v>1</v>
      </c>
      <c r="G10632" s="20">
        <v>0</v>
      </c>
      <c r="H10632" s="20">
        <v>0</v>
      </c>
      <c r="I10632" s="20">
        <v>0</v>
      </c>
      <c r="J10632" s="12">
        <f>OR(F10632&lt;&gt;0,G10632&lt;&gt;0,H10632&lt;&gt;0,I10632&lt;&gt;0)*(F10632 + (F10632 = 0))*(G10632 + (G10632 = 0))*(H10632 + (H10632 = 0))*(I10632 + (I10632 = 0))</f>
        <v>1</v>
      </c>
      <c r="K10632" s="11"/>
      <c r="L10632" s="11"/>
      <c r="M10632" s="11"/>
    </row>
    <row r="10633" spans="1:13">
      <c r="A10633" s="11"/>
      <c r="B10633" s="11"/>
      <c r="C10633" s="11"/>
      <c r="D10633" s="11"/>
      <c r="E10633" s="10" t="s">
        <v>4004</v>
      </c>
      <c r="F10633" s="14">
        <v>1</v>
      </c>
      <c r="G10633" s="20">
        <v>0</v>
      </c>
      <c r="H10633" s="20">
        <v>0</v>
      </c>
      <c r="I10633" s="20">
        <v>0</v>
      </c>
      <c r="J10633" s="12">
        <f>OR(F10633&lt;&gt;0,G10633&lt;&gt;0,H10633&lt;&gt;0,I10633&lt;&gt;0)*(F10633 + (F10633 = 0))*(G10633 + (G10633 = 0))*(H10633 + (H10633 = 0))*(I10633 + (I10633 = 0))</f>
        <v>1</v>
      </c>
      <c r="K10633" s="11"/>
      <c r="L10633" s="11"/>
      <c r="M10633" s="11"/>
    </row>
    <row r="10634" spans="1:13">
      <c r="A10634" s="11"/>
      <c r="B10634" s="11"/>
      <c r="C10634" s="11"/>
      <c r="D10634" s="11"/>
      <c r="E10634" s="10" t="s">
        <v>4005</v>
      </c>
      <c r="F10634" s="14">
        <v>1</v>
      </c>
      <c r="G10634" s="20">
        <v>0</v>
      </c>
      <c r="H10634" s="20">
        <v>0</v>
      </c>
      <c r="I10634" s="20">
        <v>0</v>
      </c>
      <c r="J10634" s="12">
        <f>OR(F10634&lt;&gt;0,G10634&lt;&gt;0,H10634&lt;&gt;0,I10634&lt;&gt;0)*(F10634 + (F10634 = 0))*(G10634 + (G10634 = 0))*(H10634 + (H10634 = 0))*(I10634 + (I10634 = 0))</f>
        <v>1</v>
      </c>
      <c r="K10634" s="11"/>
      <c r="L10634" s="11"/>
      <c r="M10634" s="11"/>
    </row>
    <row r="10635" spans="1:13">
      <c r="A10635" s="11"/>
      <c r="B10635" s="11"/>
      <c r="C10635" s="11"/>
      <c r="D10635" s="11"/>
      <c r="E10635" s="10" t="s">
        <v>4006</v>
      </c>
      <c r="F10635" s="14">
        <v>1</v>
      </c>
      <c r="G10635" s="20">
        <v>0</v>
      </c>
      <c r="H10635" s="20">
        <v>0</v>
      </c>
      <c r="I10635" s="20">
        <v>0</v>
      </c>
      <c r="J10635" s="12">
        <f>OR(F10635&lt;&gt;0,G10635&lt;&gt;0,H10635&lt;&gt;0,I10635&lt;&gt;0)*(F10635 + (F10635 = 0))*(G10635 + (G10635 = 0))*(H10635 + (H10635 = 0))*(I10635 + (I10635 = 0))</f>
        <v>1</v>
      </c>
      <c r="K10635" s="11"/>
      <c r="L10635" s="11"/>
      <c r="M10635" s="11"/>
    </row>
    <row r="10636" spans="1:13">
      <c r="A10636" s="11"/>
      <c r="B10636" s="11"/>
      <c r="C10636" s="11"/>
      <c r="D10636" s="11"/>
      <c r="E10636" s="10" t="s">
        <v>4007</v>
      </c>
      <c r="F10636" s="14">
        <v>1</v>
      </c>
      <c r="G10636" s="20">
        <v>0</v>
      </c>
      <c r="H10636" s="20">
        <v>0</v>
      </c>
      <c r="I10636" s="20">
        <v>0</v>
      </c>
      <c r="J10636" s="12">
        <f>OR(F10636&lt;&gt;0,G10636&lt;&gt;0,H10636&lt;&gt;0,I10636&lt;&gt;0)*(F10636 + (F10636 = 0))*(G10636 + (G10636 = 0))*(H10636 + (H10636 = 0))*(I10636 + (I10636 = 0))</f>
        <v>1</v>
      </c>
      <c r="K10636" s="11"/>
      <c r="L10636" s="11"/>
      <c r="M10636" s="11"/>
    </row>
    <row r="10637" spans="1:13">
      <c r="A10637" s="11"/>
      <c r="B10637" s="11"/>
      <c r="C10637" s="11"/>
      <c r="D10637" s="11"/>
      <c r="E10637" s="10" t="s">
        <v>3666</v>
      </c>
      <c r="F10637" s="14">
        <v>1</v>
      </c>
      <c r="G10637" s="20">
        <v>0</v>
      </c>
      <c r="H10637" s="20">
        <v>0</v>
      </c>
      <c r="I10637" s="20">
        <v>0</v>
      </c>
      <c r="J10637" s="12">
        <f>OR(F10637&lt;&gt;0,G10637&lt;&gt;0,H10637&lt;&gt;0,I10637&lt;&gt;0)*(F10637 + (F10637 = 0))*(G10637 + (G10637 = 0))*(H10637 + (H10637 = 0))*(I10637 + (I10637 = 0))</f>
        <v>1</v>
      </c>
      <c r="K10637" s="11"/>
      <c r="L10637" s="11"/>
      <c r="M10637" s="11"/>
    </row>
    <row r="10638" spans="1:13">
      <c r="A10638" s="11"/>
      <c r="B10638" s="11"/>
      <c r="C10638" s="11"/>
      <c r="D10638" s="11"/>
      <c r="E10638" s="10" t="s">
        <v>4008</v>
      </c>
      <c r="F10638" s="14">
        <v>1</v>
      </c>
      <c r="G10638" s="20">
        <v>0</v>
      </c>
      <c r="H10638" s="20">
        <v>0</v>
      </c>
      <c r="I10638" s="20">
        <v>0</v>
      </c>
      <c r="J10638" s="12">
        <f>OR(F10638&lt;&gt;0,G10638&lt;&gt;0,H10638&lt;&gt;0,I10638&lt;&gt;0)*(F10638 + (F10638 = 0))*(G10638 + (G10638 = 0))*(H10638 + (H10638 = 0))*(I10638 + (I10638 = 0))</f>
        <v>1</v>
      </c>
      <c r="K10638" s="11"/>
      <c r="L10638" s="11"/>
      <c r="M10638" s="11"/>
    </row>
    <row r="10639" spans="1:13">
      <c r="A10639" s="11"/>
      <c r="B10639" s="11"/>
      <c r="C10639" s="11"/>
      <c r="D10639" s="11"/>
      <c r="E10639" s="10" t="s">
        <v>3278</v>
      </c>
      <c r="F10639" s="14"/>
      <c r="G10639" s="20"/>
      <c r="H10639" s="20"/>
      <c r="I10639" s="20"/>
      <c r="J10639" s="12">
        <f>OR(F10639&lt;&gt;0,G10639&lt;&gt;0,H10639&lt;&gt;0,I10639&lt;&gt;0)*(F10639 + (F10639 = 0))*(G10639 + (G10639 = 0))*(H10639 + (H10639 = 0))*(I10639 + (I10639 = 0))</f>
        <v>0</v>
      </c>
      <c r="K10639" s="11"/>
      <c r="L10639" s="11"/>
      <c r="M10639" s="11"/>
    </row>
    <row r="10640" spans="1:13">
      <c r="A10640" s="11"/>
      <c r="B10640" s="11"/>
      <c r="C10640" s="11"/>
      <c r="D10640" s="11"/>
      <c r="E10640" s="10" t="s">
        <v>3650</v>
      </c>
      <c r="F10640" s="14">
        <v>1</v>
      </c>
      <c r="G10640" s="20">
        <v>0</v>
      </c>
      <c r="H10640" s="20">
        <v>0</v>
      </c>
      <c r="I10640" s="20">
        <v>0</v>
      </c>
      <c r="J10640" s="12">
        <f>OR(F10640&lt;&gt;0,G10640&lt;&gt;0,H10640&lt;&gt;0,I10640&lt;&gt;0)*(F10640 + (F10640 = 0))*(G10640 + (G10640 = 0))*(H10640 + (H10640 = 0))*(I10640 + (I10640 = 0))</f>
        <v>1</v>
      </c>
      <c r="K10640" s="11"/>
      <c r="L10640" s="11"/>
      <c r="M10640" s="11"/>
    </row>
    <row r="10641" spans="1:13">
      <c r="A10641" s="11"/>
      <c r="B10641" s="11"/>
      <c r="C10641" s="11"/>
      <c r="D10641" s="11"/>
      <c r="E10641" s="10" t="s">
        <v>4009</v>
      </c>
      <c r="F10641" s="14">
        <v>1</v>
      </c>
      <c r="G10641" s="20">
        <v>0</v>
      </c>
      <c r="H10641" s="20">
        <v>0</v>
      </c>
      <c r="I10641" s="20">
        <v>0</v>
      </c>
      <c r="J10641" s="12">
        <f>OR(F10641&lt;&gt;0,G10641&lt;&gt;0,H10641&lt;&gt;0,I10641&lt;&gt;0)*(F10641 + (F10641 = 0))*(G10641 + (G10641 = 0))*(H10641 + (H10641 = 0))*(I10641 + (I10641 = 0))</f>
        <v>1</v>
      </c>
      <c r="K10641" s="11"/>
      <c r="L10641" s="11"/>
      <c r="M10641" s="11"/>
    </row>
    <row r="10642" spans="1:13">
      <c r="A10642" s="11"/>
      <c r="B10642" s="11"/>
      <c r="C10642" s="11"/>
      <c r="D10642" s="11"/>
      <c r="E10642" s="10" t="s">
        <v>3865</v>
      </c>
      <c r="F10642" s="14">
        <v>1</v>
      </c>
      <c r="G10642" s="20">
        <v>0</v>
      </c>
      <c r="H10642" s="20">
        <v>0</v>
      </c>
      <c r="I10642" s="20">
        <v>0</v>
      </c>
      <c r="J10642" s="12">
        <f>OR(F10642&lt;&gt;0,G10642&lt;&gt;0,H10642&lt;&gt;0,I10642&lt;&gt;0)*(F10642 + (F10642 = 0))*(G10642 + (G10642 = 0))*(H10642 + (H10642 = 0))*(I10642 + (I10642 = 0))</f>
        <v>1</v>
      </c>
      <c r="K10642" s="11"/>
      <c r="L10642" s="11"/>
      <c r="M10642" s="11"/>
    </row>
    <row r="10643" spans="1:13">
      <c r="A10643" s="11"/>
      <c r="B10643" s="11"/>
      <c r="C10643" s="11"/>
      <c r="D10643" s="11"/>
      <c r="E10643" s="10" t="s">
        <v>4010</v>
      </c>
      <c r="F10643" s="14">
        <v>1</v>
      </c>
      <c r="G10643" s="20">
        <v>0</v>
      </c>
      <c r="H10643" s="20">
        <v>0</v>
      </c>
      <c r="I10643" s="20">
        <v>0</v>
      </c>
      <c r="J10643" s="12">
        <f>OR(F10643&lt;&gt;0,G10643&lt;&gt;0,H10643&lt;&gt;0,I10643&lt;&gt;0)*(F10643 + (F10643 = 0))*(G10643 + (G10643 = 0))*(H10643 + (H10643 = 0))*(I10643 + (I10643 = 0))</f>
        <v>1</v>
      </c>
      <c r="K10643" s="11"/>
      <c r="L10643" s="11"/>
      <c r="M10643" s="11"/>
    </row>
    <row r="10644" spans="1:13">
      <c r="A10644" s="11"/>
      <c r="B10644" s="11"/>
      <c r="C10644" s="11"/>
      <c r="D10644" s="11"/>
      <c r="E10644" s="10" t="s">
        <v>4011</v>
      </c>
      <c r="F10644" s="14">
        <v>1</v>
      </c>
      <c r="G10644" s="20">
        <v>0</v>
      </c>
      <c r="H10644" s="20">
        <v>0</v>
      </c>
      <c r="I10644" s="20">
        <v>0</v>
      </c>
      <c r="J10644" s="12">
        <f>OR(F10644&lt;&gt;0,G10644&lt;&gt;0,H10644&lt;&gt;0,I10644&lt;&gt;0)*(F10644 + (F10644 = 0))*(G10644 + (G10644 = 0))*(H10644 + (H10644 = 0))*(I10644 + (I10644 = 0))</f>
        <v>1</v>
      </c>
      <c r="K10644" s="11"/>
      <c r="L10644" s="11"/>
      <c r="M10644" s="11"/>
    </row>
    <row r="10645" spans="1:13">
      <c r="A10645" s="11"/>
      <c r="B10645" s="11"/>
      <c r="C10645" s="11"/>
      <c r="D10645" s="11"/>
      <c r="E10645" s="10" t="s">
        <v>4012</v>
      </c>
      <c r="F10645" s="14">
        <v>1</v>
      </c>
      <c r="G10645" s="20">
        <v>0</v>
      </c>
      <c r="H10645" s="20">
        <v>0</v>
      </c>
      <c r="I10645" s="20">
        <v>0</v>
      </c>
      <c r="J10645" s="12">
        <f>OR(F10645&lt;&gt;0,G10645&lt;&gt;0,H10645&lt;&gt;0,I10645&lt;&gt;0)*(F10645 + (F10645 = 0))*(G10645 + (G10645 = 0))*(H10645 + (H10645 = 0))*(I10645 + (I10645 = 0))</f>
        <v>1</v>
      </c>
      <c r="K10645" s="11"/>
      <c r="L10645" s="11"/>
      <c r="M10645" s="11"/>
    </row>
    <row r="10646" spans="1:13">
      <c r="A10646" s="11"/>
      <c r="B10646" s="11"/>
      <c r="C10646" s="11"/>
      <c r="D10646" s="11"/>
      <c r="E10646" s="10" t="s">
        <v>4013</v>
      </c>
      <c r="F10646" s="14">
        <v>1</v>
      </c>
      <c r="G10646" s="20">
        <v>0</v>
      </c>
      <c r="H10646" s="20">
        <v>0</v>
      </c>
      <c r="I10646" s="20">
        <v>0</v>
      </c>
      <c r="J10646" s="12">
        <f>OR(F10646&lt;&gt;0,G10646&lt;&gt;0,H10646&lt;&gt;0,I10646&lt;&gt;0)*(F10646 + (F10646 = 0))*(G10646 + (G10646 = 0))*(H10646 + (H10646 = 0))*(I10646 + (I10646 = 0))</f>
        <v>1</v>
      </c>
      <c r="K10646" s="11"/>
      <c r="L10646" s="11"/>
      <c r="M10646" s="11"/>
    </row>
    <row r="10647" spans="1:13">
      <c r="A10647" s="11"/>
      <c r="B10647" s="11"/>
      <c r="C10647" s="11"/>
      <c r="D10647" s="11"/>
      <c r="E10647" s="10" t="s">
        <v>4014</v>
      </c>
      <c r="F10647" s="14">
        <v>1</v>
      </c>
      <c r="G10647" s="20">
        <v>0</v>
      </c>
      <c r="H10647" s="20">
        <v>0</v>
      </c>
      <c r="I10647" s="20">
        <v>0</v>
      </c>
      <c r="J10647" s="12">
        <f>OR(F10647&lt;&gt;0,G10647&lt;&gt;0,H10647&lt;&gt;0,I10647&lt;&gt;0)*(F10647 + (F10647 = 0))*(G10647 + (G10647 = 0))*(H10647 + (H10647 = 0))*(I10647 + (I10647 = 0))</f>
        <v>1</v>
      </c>
      <c r="K10647" s="11"/>
      <c r="L10647" s="11"/>
      <c r="M10647" s="11"/>
    </row>
    <row r="10648" spans="1:13">
      <c r="A10648" s="11"/>
      <c r="B10648" s="11"/>
      <c r="C10648" s="11"/>
      <c r="D10648" s="11"/>
      <c r="E10648" s="10" t="s">
        <v>3660</v>
      </c>
      <c r="F10648" s="14">
        <v>1</v>
      </c>
      <c r="G10648" s="20">
        <v>0</v>
      </c>
      <c r="H10648" s="20">
        <v>0</v>
      </c>
      <c r="I10648" s="20">
        <v>0</v>
      </c>
      <c r="J10648" s="12">
        <f>OR(F10648&lt;&gt;0,G10648&lt;&gt;0,H10648&lt;&gt;0,I10648&lt;&gt;0)*(F10648 + (F10648 = 0))*(G10648 + (G10648 = 0))*(H10648 + (H10648 = 0))*(I10648 + (I10648 = 0))</f>
        <v>1</v>
      </c>
      <c r="K10648" s="11"/>
      <c r="L10648" s="11"/>
      <c r="M10648" s="11"/>
    </row>
    <row r="10649" spans="1:13">
      <c r="A10649" s="11"/>
      <c r="B10649" s="11"/>
      <c r="C10649" s="11"/>
      <c r="D10649" s="11"/>
      <c r="E10649" s="10" t="s">
        <v>4015</v>
      </c>
      <c r="F10649" s="14">
        <v>1</v>
      </c>
      <c r="G10649" s="20">
        <v>0</v>
      </c>
      <c r="H10649" s="20">
        <v>0</v>
      </c>
      <c r="I10649" s="20">
        <v>0</v>
      </c>
      <c r="J10649" s="12">
        <f>OR(F10649&lt;&gt;0,G10649&lt;&gt;0,H10649&lt;&gt;0,I10649&lt;&gt;0)*(F10649 + (F10649 = 0))*(G10649 + (G10649 = 0))*(H10649 + (H10649 = 0))*(I10649 + (I10649 = 0))</f>
        <v>1</v>
      </c>
      <c r="K10649" s="11"/>
      <c r="L10649" s="11"/>
      <c r="M10649" s="11"/>
    </row>
    <row r="10650" spans="1:13">
      <c r="A10650" s="11"/>
      <c r="B10650" s="11"/>
      <c r="C10650" s="11"/>
      <c r="D10650" s="11"/>
      <c r="E10650" s="10" t="s">
        <v>4016</v>
      </c>
      <c r="F10650" s="14">
        <v>1</v>
      </c>
      <c r="G10650" s="20">
        <v>0</v>
      </c>
      <c r="H10650" s="20">
        <v>0</v>
      </c>
      <c r="I10650" s="20">
        <v>0</v>
      </c>
      <c r="J10650" s="12">
        <f>OR(F10650&lt;&gt;0,G10650&lt;&gt;0,H10650&lt;&gt;0,I10650&lt;&gt;0)*(F10650 + (F10650 = 0))*(G10650 + (G10650 = 0))*(H10650 + (H10650 = 0))*(I10650 + (I10650 = 0))</f>
        <v>1</v>
      </c>
      <c r="K10650" s="11"/>
      <c r="L10650" s="11"/>
      <c r="M10650" s="11"/>
    </row>
    <row r="10651" spans="1:13">
      <c r="A10651" s="11"/>
      <c r="B10651" s="11"/>
      <c r="C10651" s="11"/>
      <c r="D10651" s="11"/>
      <c r="E10651" s="10" t="s">
        <v>4017</v>
      </c>
      <c r="F10651" s="14">
        <v>1</v>
      </c>
      <c r="G10651" s="20">
        <v>0</v>
      </c>
      <c r="H10651" s="20">
        <v>0</v>
      </c>
      <c r="I10651" s="20">
        <v>0</v>
      </c>
      <c r="J10651" s="12">
        <f>OR(F10651&lt;&gt;0,G10651&lt;&gt;0,H10651&lt;&gt;0,I10651&lt;&gt;0)*(F10651 + (F10651 = 0))*(G10651 + (G10651 = 0))*(H10651 + (H10651 = 0))*(I10651 + (I10651 = 0))</f>
        <v>1</v>
      </c>
      <c r="K10651" s="11"/>
      <c r="L10651" s="11"/>
      <c r="M10651" s="11"/>
    </row>
    <row r="10652" spans="1:13">
      <c r="A10652" s="11"/>
      <c r="B10652" s="11"/>
      <c r="C10652" s="11"/>
      <c r="D10652" s="11"/>
      <c r="E10652" s="10" t="s">
        <v>3665</v>
      </c>
      <c r="F10652" s="14">
        <v>1</v>
      </c>
      <c r="G10652" s="20">
        <v>0</v>
      </c>
      <c r="H10652" s="20">
        <v>0</v>
      </c>
      <c r="I10652" s="20">
        <v>0</v>
      </c>
      <c r="J10652" s="12">
        <f>OR(F10652&lt;&gt;0,G10652&lt;&gt;0,H10652&lt;&gt;0,I10652&lt;&gt;0)*(F10652 + (F10652 = 0))*(G10652 + (G10652 = 0))*(H10652 + (H10652 = 0))*(I10652 + (I10652 = 0))</f>
        <v>1</v>
      </c>
      <c r="K10652" s="11"/>
      <c r="L10652" s="11"/>
      <c r="M10652" s="11"/>
    </row>
    <row r="10653" spans="1:13">
      <c r="A10653" s="11"/>
      <c r="B10653" s="11"/>
      <c r="C10653" s="11"/>
      <c r="D10653" s="11"/>
      <c r="E10653" s="10" t="s">
        <v>4018</v>
      </c>
      <c r="F10653" s="14">
        <v>1</v>
      </c>
      <c r="G10653" s="20">
        <v>0</v>
      </c>
      <c r="H10653" s="20">
        <v>0</v>
      </c>
      <c r="I10653" s="20">
        <v>0</v>
      </c>
      <c r="J10653" s="12">
        <f>OR(F10653&lt;&gt;0,G10653&lt;&gt;0,H10653&lt;&gt;0,I10653&lt;&gt;0)*(F10653 + (F10653 = 0))*(G10653 + (G10653 = 0))*(H10653 + (H10653 = 0))*(I10653 + (I10653 = 0))</f>
        <v>1</v>
      </c>
      <c r="K10653" s="11"/>
      <c r="L10653" s="11"/>
      <c r="M10653" s="11"/>
    </row>
    <row r="10654" spans="1:13">
      <c r="A10654" s="11"/>
      <c r="B10654" s="11"/>
      <c r="C10654" s="11"/>
      <c r="D10654" s="11"/>
      <c r="E10654" s="10" t="s">
        <v>3655</v>
      </c>
      <c r="F10654" s="14">
        <v>1</v>
      </c>
      <c r="G10654" s="20">
        <v>0</v>
      </c>
      <c r="H10654" s="20">
        <v>0</v>
      </c>
      <c r="I10654" s="20">
        <v>0</v>
      </c>
      <c r="J10654" s="12">
        <f>OR(F10654&lt;&gt;0,G10654&lt;&gt;0,H10654&lt;&gt;0,I10654&lt;&gt;0)*(F10654 + (F10654 = 0))*(G10654 + (G10654 = 0))*(H10654 + (H10654 = 0))*(I10654 + (I10654 = 0))</f>
        <v>1</v>
      </c>
      <c r="K10654" s="11"/>
      <c r="L10654" s="11"/>
      <c r="M10654" s="11"/>
    </row>
    <row r="10655" spans="1:13">
      <c r="A10655" s="11"/>
      <c r="B10655" s="11"/>
      <c r="C10655" s="11"/>
      <c r="D10655" s="11"/>
      <c r="E10655" s="11"/>
      <c r="F10655" s="11"/>
      <c r="G10655" s="11"/>
      <c r="H10655" s="11"/>
      <c r="I10655" s="11"/>
      <c r="J10655" s="16" t="s">
        <v>4019</v>
      </c>
      <c r="K10655" s="17">
        <f>SUM(J10623:J10654)*1</f>
        <v>30</v>
      </c>
      <c r="L10655" s="15">
        <v>8769.92</v>
      </c>
      <c r="M10655" s="18">
        <f>ROUND(K10655*L10655,2)</f>
        <v>263097.59999999998</v>
      </c>
    </row>
    <row r="10656" spans="1:13" ht="0.95" customHeight="1">
      <c r="A10656" s="19"/>
      <c r="B10656" s="19"/>
      <c r="C10656" s="19"/>
      <c r="D10656" s="19"/>
      <c r="E10656" s="19"/>
      <c r="F10656" s="19"/>
      <c r="G10656" s="19"/>
      <c r="H10656" s="19"/>
      <c r="I10656" s="19"/>
      <c r="J10656" s="19"/>
      <c r="K10656" s="19"/>
      <c r="L10656" s="19"/>
      <c r="M10656" s="19"/>
    </row>
    <row r="10657" spans="1:13" s="1" customFormat="1">
      <c r="A10657" s="40" t="s">
        <v>4020</v>
      </c>
      <c r="B10657" s="16" t="s">
        <v>22</v>
      </c>
      <c r="C10657" s="16" t="s">
        <v>61</v>
      </c>
      <c r="D10657" s="16" t="s">
        <v>4021</v>
      </c>
      <c r="E10657" s="41"/>
      <c r="F10657" s="41"/>
      <c r="G10657" s="41"/>
      <c r="H10657" s="41"/>
      <c r="I10657" s="41"/>
      <c r="J10657" s="41"/>
      <c r="K10657" s="17">
        <f>K10677</f>
        <v>16</v>
      </c>
      <c r="L10657" s="18">
        <f>L10677</f>
        <v>9387.92</v>
      </c>
      <c r="M10657" s="18">
        <f>M10677</f>
        <v>150206.72</v>
      </c>
    </row>
    <row r="10658" spans="1:13">
      <c r="A10658" s="11"/>
      <c r="B10658" s="11"/>
      <c r="C10658" s="11"/>
      <c r="D10658" s="10" t="s">
        <v>4022</v>
      </c>
      <c r="E10658" s="11"/>
      <c r="F10658" s="11"/>
      <c r="G10658" s="11"/>
      <c r="H10658" s="11"/>
      <c r="I10658" s="11"/>
      <c r="J10658" s="11"/>
      <c r="K10658" s="11"/>
      <c r="L10658" s="11"/>
      <c r="M10658" s="11"/>
    </row>
    <row r="10659" spans="1:13">
      <c r="A10659" s="11"/>
      <c r="B10659" s="11"/>
      <c r="C10659" s="11"/>
      <c r="D10659" s="11"/>
      <c r="E10659" s="10" t="s">
        <v>3277</v>
      </c>
      <c r="F10659" s="14"/>
      <c r="G10659" s="20"/>
      <c r="H10659" s="20"/>
      <c r="I10659" s="20"/>
      <c r="J10659" s="12">
        <f>OR(F10659&lt;&gt;0,G10659&lt;&gt;0,H10659&lt;&gt;0,I10659&lt;&gt;0)*(F10659 + (F10659 = 0))*(G10659 + (G10659 = 0))*(H10659 + (H10659 = 0))*(I10659 + (I10659 = 0))</f>
        <v>0</v>
      </c>
      <c r="K10659" s="11"/>
      <c r="L10659" s="11"/>
      <c r="M10659" s="11"/>
    </row>
    <row r="10660" spans="1:13">
      <c r="A10660" s="11"/>
      <c r="B10660" s="11"/>
      <c r="C10660" s="11"/>
      <c r="D10660" s="11"/>
      <c r="E10660" s="10" t="s">
        <v>4009</v>
      </c>
      <c r="F10660" s="14">
        <v>1</v>
      </c>
      <c r="G10660" s="20">
        <v>0</v>
      </c>
      <c r="H10660" s="20">
        <v>0</v>
      </c>
      <c r="I10660" s="20">
        <v>0</v>
      </c>
      <c r="J10660" s="12">
        <f>OR(F10660&lt;&gt;0,G10660&lt;&gt;0,H10660&lt;&gt;0,I10660&lt;&gt;0)*(F10660 + (F10660 = 0))*(G10660 + (G10660 = 0))*(H10660 + (H10660 = 0))*(I10660 + (I10660 = 0))</f>
        <v>1</v>
      </c>
      <c r="K10660" s="11"/>
      <c r="L10660" s="11"/>
      <c r="M10660" s="11"/>
    </row>
    <row r="10661" spans="1:13">
      <c r="A10661" s="11"/>
      <c r="B10661" s="11"/>
      <c r="C10661" s="11"/>
      <c r="D10661" s="11"/>
      <c r="E10661" s="10" t="s">
        <v>4010</v>
      </c>
      <c r="F10661" s="14">
        <v>1</v>
      </c>
      <c r="G10661" s="20">
        <v>0</v>
      </c>
      <c r="H10661" s="20">
        <v>0</v>
      </c>
      <c r="I10661" s="20">
        <v>0</v>
      </c>
      <c r="J10661" s="12">
        <f>OR(F10661&lt;&gt;0,G10661&lt;&gt;0,H10661&lt;&gt;0,I10661&lt;&gt;0)*(F10661 + (F10661 = 0))*(G10661 + (G10661 = 0))*(H10661 + (H10661 = 0))*(I10661 + (I10661 = 0))</f>
        <v>1</v>
      </c>
      <c r="K10661" s="11"/>
      <c r="L10661" s="11"/>
      <c r="M10661" s="11"/>
    </row>
    <row r="10662" spans="1:13">
      <c r="A10662" s="11"/>
      <c r="B10662" s="11"/>
      <c r="C10662" s="11"/>
      <c r="D10662" s="11"/>
      <c r="E10662" s="10" t="s">
        <v>4023</v>
      </c>
      <c r="F10662" s="14">
        <v>1</v>
      </c>
      <c r="G10662" s="20">
        <v>0</v>
      </c>
      <c r="H10662" s="20">
        <v>0</v>
      </c>
      <c r="I10662" s="20">
        <v>0</v>
      </c>
      <c r="J10662" s="12">
        <f>OR(F10662&lt;&gt;0,G10662&lt;&gt;0,H10662&lt;&gt;0,I10662&lt;&gt;0)*(F10662 + (F10662 = 0))*(G10662 + (G10662 = 0))*(H10662 + (H10662 = 0))*(I10662 + (I10662 = 0))</f>
        <v>1</v>
      </c>
      <c r="K10662" s="11"/>
      <c r="L10662" s="11"/>
      <c r="M10662" s="11"/>
    </row>
    <row r="10663" spans="1:13">
      <c r="A10663" s="11"/>
      <c r="B10663" s="11"/>
      <c r="C10663" s="11"/>
      <c r="D10663" s="11"/>
      <c r="E10663" s="10" t="s">
        <v>3658</v>
      </c>
      <c r="F10663" s="14">
        <v>1</v>
      </c>
      <c r="G10663" s="20">
        <v>0</v>
      </c>
      <c r="H10663" s="20">
        <v>0</v>
      </c>
      <c r="I10663" s="20">
        <v>0</v>
      </c>
      <c r="J10663" s="12">
        <f>OR(F10663&lt;&gt;0,G10663&lt;&gt;0,H10663&lt;&gt;0,I10663&lt;&gt;0)*(F10663 + (F10663 = 0))*(G10663 + (G10663 = 0))*(H10663 + (H10663 = 0))*(I10663 + (I10663 = 0))</f>
        <v>1</v>
      </c>
      <c r="K10663" s="11"/>
      <c r="L10663" s="11"/>
      <c r="M10663" s="11"/>
    </row>
    <row r="10664" spans="1:13">
      <c r="A10664" s="11"/>
      <c r="B10664" s="11"/>
      <c r="C10664" s="11"/>
      <c r="D10664" s="11"/>
      <c r="E10664" s="10" t="s">
        <v>4024</v>
      </c>
      <c r="F10664" s="14">
        <v>1</v>
      </c>
      <c r="G10664" s="20">
        <v>0</v>
      </c>
      <c r="H10664" s="20">
        <v>0</v>
      </c>
      <c r="I10664" s="20">
        <v>0</v>
      </c>
      <c r="J10664" s="12">
        <f>OR(F10664&lt;&gt;0,G10664&lt;&gt;0,H10664&lt;&gt;0,I10664&lt;&gt;0)*(F10664 + (F10664 = 0))*(G10664 + (G10664 = 0))*(H10664 + (H10664 = 0))*(I10664 + (I10664 = 0))</f>
        <v>1</v>
      </c>
      <c r="K10664" s="11"/>
      <c r="L10664" s="11"/>
      <c r="M10664" s="11"/>
    </row>
    <row r="10665" spans="1:13">
      <c r="A10665" s="11"/>
      <c r="B10665" s="11"/>
      <c r="C10665" s="11"/>
      <c r="D10665" s="11"/>
      <c r="E10665" s="10" t="s">
        <v>4016</v>
      </c>
      <c r="F10665" s="14">
        <v>1</v>
      </c>
      <c r="G10665" s="20">
        <v>0</v>
      </c>
      <c r="H10665" s="20">
        <v>0</v>
      </c>
      <c r="I10665" s="20">
        <v>0</v>
      </c>
      <c r="J10665" s="12">
        <f>OR(F10665&lt;&gt;0,G10665&lt;&gt;0,H10665&lt;&gt;0,I10665&lt;&gt;0)*(F10665 + (F10665 = 0))*(G10665 + (G10665 = 0))*(H10665 + (H10665 = 0))*(I10665 + (I10665 = 0))</f>
        <v>1</v>
      </c>
      <c r="K10665" s="11"/>
      <c r="L10665" s="11"/>
      <c r="M10665" s="11"/>
    </row>
    <row r="10666" spans="1:13">
      <c r="A10666" s="11"/>
      <c r="B10666" s="11"/>
      <c r="C10666" s="11"/>
      <c r="D10666" s="11"/>
      <c r="E10666" s="10" t="s">
        <v>4007</v>
      </c>
      <c r="F10666" s="14">
        <v>1</v>
      </c>
      <c r="G10666" s="20">
        <v>0</v>
      </c>
      <c r="H10666" s="20">
        <v>0</v>
      </c>
      <c r="I10666" s="20">
        <v>0</v>
      </c>
      <c r="J10666" s="12">
        <f>OR(F10666&lt;&gt;0,G10666&lt;&gt;0,H10666&lt;&gt;0,I10666&lt;&gt;0)*(F10666 + (F10666 = 0))*(G10666 + (G10666 = 0))*(H10666 + (H10666 = 0))*(I10666 + (I10666 = 0))</f>
        <v>1</v>
      </c>
      <c r="K10666" s="11"/>
      <c r="L10666" s="11"/>
      <c r="M10666" s="11"/>
    </row>
    <row r="10667" spans="1:13">
      <c r="A10667" s="11"/>
      <c r="B10667" s="11"/>
      <c r="C10667" s="11"/>
      <c r="D10667" s="11"/>
      <c r="E10667" s="10" t="s">
        <v>4008</v>
      </c>
      <c r="F10667" s="14">
        <v>1</v>
      </c>
      <c r="G10667" s="20">
        <v>0</v>
      </c>
      <c r="H10667" s="20">
        <v>0</v>
      </c>
      <c r="I10667" s="20">
        <v>0</v>
      </c>
      <c r="J10667" s="12">
        <f>OR(F10667&lt;&gt;0,G10667&lt;&gt;0,H10667&lt;&gt;0,I10667&lt;&gt;0)*(F10667 + (F10667 = 0))*(G10667 + (G10667 = 0))*(H10667 + (H10667 = 0))*(I10667 + (I10667 = 0))</f>
        <v>1</v>
      </c>
      <c r="K10667" s="11"/>
      <c r="L10667" s="11"/>
      <c r="M10667" s="11"/>
    </row>
    <row r="10668" spans="1:13">
      <c r="A10668" s="11"/>
      <c r="B10668" s="11"/>
      <c r="C10668" s="11"/>
      <c r="D10668" s="11"/>
      <c r="E10668" s="10" t="s">
        <v>3278</v>
      </c>
      <c r="F10668" s="14"/>
      <c r="G10668" s="20"/>
      <c r="H10668" s="20"/>
      <c r="I10668" s="20"/>
      <c r="J10668" s="12">
        <f>OR(F10668&lt;&gt;0,G10668&lt;&gt;0,H10668&lt;&gt;0,I10668&lt;&gt;0)*(F10668 + (F10668 = 0))*(G10668 + (G10668 = 0))*(H10668 + (H10668 = 0))*(I10668 + (I10668 = 0))</f>
        <v>0</v>
      </c>
      <c r="K10668" s="11"/>
      <c r="L10668" s="11"/>
      <c r="M10668" s="11"/>
    </row>
    <row r="10669" spans="1:13">
      <c r="A10669" s="11"/>
      <c r="B10669" s="11"/>
      <c r="C10669" s="11"/>
      <c r="D10669" s="11"/>
      <c r="E10669" s="10" t="s">
        <v>3650</v>
      </c>
      <c r="F10669" s="14">
        <v>1</v>
      </c>
      <c r="G10669" s="20">
        <v>0</v>
      </c>
      <c r="H10669" s="20">
        <v>0</v>
      </c>
      <c r="I10669" s="20">
        <v>0</v>
      </c>
      <c r="J10669" s="12">
        <f>OR(F10669&lt;&gt;0,G10669&lt;&gt;0,H10669&lt;&gt;0,I10669&lt;&gt;0)*(F10669 + (F10669 = 0))*(G10669 + (G10669 = 0))*(H10669 + (H10669 = 0))*(I10669 + (I10669 = 0))</f>
        <v>1</v>
      </c>
      <c r="K10669" s="11"/>
      <c r="L10669" s="11"/>
      <c r="M10669" s="11"/>
    </row>
    <row r="10670" spans="1:13">
      <c r="A10670" s="11"/>
      <c r="B10670" s="11"/>
      <c r="C10670" s="11"/>
      <c r="D10670" s="11"/>
      <c r="E10670" s="10" t="s">
        <v>3865</v>
      </c>
      <c r="F10670" s="14">
        <v>1</v>
      </c>
      <c r="G10670" s="20">
        <v>0</v>
      </c>
      <c r="H10670" s="20">
        <v>0</v>
      </c>
      <c r="I10670" s="20">
        <v>0</v>
      </c>
      <c r="J10670" s="12">
        <f>OR(F10670&lt;&gt;0,G10670&lt;&gt;0,H10670&lt;&gt;0,I10670&lt;&gt;0)*(F10670 + (F10670 = 0))*(G10670 + (G10670 = 0))*(H10670 + (H10670 = 0))*(I10670 + (I10670 = 0))</f>
        <v>1</v>
      </c>
      <c r="K10670" s="11"/>
      <c r="L10670" s="11"/>
      <c r="M10670" s="11"/>
    </row>
    <row r="10671" spans="1:13">
      <c r="A10671" s="11"/>
      <c r="B10671" s="11"/>
      <c r="C10671" s="11"/>
      <c r="D10671" s="11"/>
      <c r="E10671" s="10" t="s">
        <v>4025</v>
      </c>
      <c r="F10671" s="14">
        <v>1</v>
      </c>
      <c r="G10671" s="20">
        <v>0</v>
      </c>
      <c r="H10671" s="20">
        <v>0</v>
      </c>
      <c r="I10671" s="20">
        <v>0</v>
      </c>
      <c r="J10671" s="12">
        <f>OR(F10671&lt;&gt;0,G10671&lt;&gt;0,H10671&lt;&gt;0,I10671&lt;&gt;0)*(F10671 + (F10671 = 0))*(G10671 + (G10671 = 0))*(H10671 + (H10671 = 0))*(I10671 + (I10671 = 0))</f>
        <v>1</v>
      </c>
      <c r="K10671" s="11"/>
      <c r="L10671" s="11"/>
      <c r="M10671" s="11"/>
    </row>
    <row r="10672" spans="1:13">
      <c r="A10672" s="11"/>
      <c r="B10672" s="11"/>
      <c r="C10672" s="11"/>
      <c r="D10672" s="11"/>
      <c r="E10672" s="10" t="s">
        <v>3657</v>
      </c>
      <c r="F10672" s="14">
        <v>1</v>
      </c>
      <c r="G10672" s="20">
        <v>0</v>
      </c>
      <c r="H10672" s="20">
        <v>0</v>
      </c>
      <c r="I10672" s="20">
        <v>0</v>
      </c>
      <c r="J10672" s="12">
        <f>OR(F10672&lt;&gt;0,G10672&lt;&gt;0,H10672&lt;&gt;0,I10672&lt;&gt;0)*(F10672 + (F10672 = 0))*(G10672 + (G10672 = 0))*(H10672 + (H10672 = 0))*(I10672 + (I10672 = 0))</f>
        <v>1</v>
      </c>
      <c r="K10672" s="11"/>
      <c r="L10672" s="11"/>
      <c r="M10672" s="11"/>
    </row>
    <row r="10673" spans="1:13">
      <c r="A10673" s="11"/>
      <c r="B10673" s="11"/>
      <c r="C10673" s="11"/>
      <c r="D10673" s="11"/>
      <c r="E10673" s="10" t="s">
        <v>4026</v>
      </c>
      <c r="F10673" s="14">
        <v>1</v>
      </c>
      <c r="G10673" s="20">
        <v>0</v>
      </c>
      <c r="H10673" s="20">
        <v>0</v>
      </c>
      <c r="I10673" s="20">
        <v>0</v>
      </c>
      <c r="J10673" s="12">
        <f>OR(F10673&lt;&gt;0,G10673&lt;&gt;0,H10673&lt;&gt;0,I10673&lt;&gt;0)*(F10673 + (F10673 = 0))*(G10673 + (G10673 = 0))*(H10673 + (H10673 = 0))*(I10673 + (I10673 = 0))</f>
        <v>1</v>
      </c>
      <c r="K10673" s="11"/>
      <c r="L10673" s="11"/>
      <c r="M10673" s="11"/>
    </row>
    <row r="10674" spans="1:13">
      <c r="A10674" s="11"/>
      <c r="B10674" s="11"/>
      <c r="C10674" s="11"/>
      <c r="D10674" s="11"/>
      <c r="E10674" s="10" t="s">
        <v>3688</v>
      </c>
      <c r="F10674" s="14">
        <v>1</v>
      </c>
      <c r="G10674" s="20">
        <v>0</v>
      </c>
      <c r="H10674" s="20">
        <v>0</v>
      </c>
      <c r="I10674" s="20">
        <v>0</v>
      </c>
      <c r="J10674" s="12">
        <f>OR(F10674&lt;&gt;0,G10674&lt;&gt;0,H10674&lt;&gt;0,I10674&lt;&gt;0)*(F10674 + (F10674 = 0))*(G10674 + (G10674 = 0))*(H10674 + (H10674 = 0))*(I10674 + (I10674 = 0))</f>
        <v>1</v>
      </c>
      <c r="K10674" s="11"/>
      <c r="L10674" s="11"/>
      <c r="M10674" s="11"/>
    </row>
    <row r="10675" spans="1:13">
      <c r="A10675" s="11"/>
      <c r="B10675" s="11"/>
      <c r="C10675" s="11"/>
      <c r="D10675" s="11"/>
      <c r="E10675" s="10" t="s">
        <v>4027</v>
      </c>
      <c r="F10675" s="14">
        <v>1</v>
      </c>
      <c r="G10675" s="20">
        <v>0</v>
      </c>
      <c r="H10675" s="20">
        <v>0</v>
      </c>
      <c r="I10675" s="20">
        <v>0</v>
      </c>
      <c r="J10675" s="12">
        <f>OR(F10675&lt;&gt;0,G10675&lt;&gt;0,H10675&lt;&gt;0,I10675&lt;&gt;0)*(F10675 + (F10675 = 0))*(G10675 + (G10675 = 0))*(H10675 + (H10675 = 0))*(I10675 + (I10675 = 0))</f>
        <v>1</v>
      </c>
      <c r="K10675" s="11"/>
      <c r="L10675" s="11"/>
      <c r="M10675" s="11"/>
    </row>
    <row r="10676" spans="1:13">
      <c r="A10676" s="11"/>
      <c r="B10676" s="11"/>
      <c r="C10676" s="11"/>
      <c r="D10676" s="11"/>
      <c r="E10676" s="10" t="s">
        <v>4028</v>
      </c>
      <c r="F10676" s="14">
        <v>1</v>
      </c>
      <c r="G10676" s="20">
        <v>0</v>
      </c>
      <c r="H10676" s="20">
        <v>0</v>
      </c>
      <c r="I10676" s="20">
        <v>0</v>
      </c>
      <c r="J10676" s="12">
        <f>OR(F10676&lt;&gt;0,G10676&lt;&gt;0,H10676&lt;&gt;0,I10676&lt;&gt;0)*(F10676 + (F10676 = 0))*(G10676 + (G10676 = 0))*(H10676 + (H10676 = 0))*(I10676 + (I10676 = 0))</f>
        <v>1</v>
      </c>
      <c r="K10676" s="11"/>
      <c r="L10676" s="11"/>
      <c r="M10676" s="11"/>
    </row>
    <row r="10677" spans="1:13">
      <c r="A10677" s="11"/>
      <c r="B10677" s="11"/>
      <c r="C10677" s="11"/>
      <c r="D10677" s="11"/>
      <c r="E10677" s="11"/>
      <c r="F10677" s="11"/>
      <c r="G10677" s="11"/>
      <c r="H10677" s="11"/>
      <c r="I10677" s="11"/>
      <c r="J10677" s="16" t="s">
        <v>4029</v>
      </c>
      <c r="K10677" s="17">
        <f>SUM(J10659:J10676)*1</f>
        <v>16</v>
      </c>
      <c r="L10677" s="15">
        <v>9387.92</v>
      </c>
      <c r="M10677" s="18">
        <f>ROUND(K10677*L10677,2)</f>
        <v>150206.72</v>
      </c>
    </row>
    <row r="10678" spans="1:13" ht="0.95" customHeight="1">
      <c r="A10678" s="19"/>
      <c r="B10678" s="19"/>
      <c r="C10678" s="19"/>
      <c r="D10678" s="19"/>
      <c r="E10678" s="19"/>
      <c r="F10678" s="19"/>
      <c r="G10678" s="19"/>
      <c r="H10678" s="19"/>
      <c r="I10678" s="19"/>
      <c r="J10678" s="19"/>
      <c r="K10678" s="19"/>
      <c r="L10678" s="19"/>
      <c r="M10678" s="19"/>
    </row>
    <row r="10679" spans="1:13" s="1" customFormat="1">
      <c r="A10679" s="40" t="s">
        <v>4030</v>
      </c>
      <c r="B10679" s="16" t="s">
        <v>22</v>
      </c>
      <c r="C10679" s="16" t="s">
        <v>61</v>
      </c>
      <c r="D10679" s="16" t="s">
        <v>4031</v>
      </c>
      <c r="E10679" s="41"/>
      <c r="F10679" s="41"/>
      <c r="G10679" s="41"/>
      <c r="H10679" s="41"/>
      <c r="I10679" s="41"/>
      <c r="J10679" s="41"/>
      <c r="K10679" s="17">
        <f>K10683</f>
        <v>1</v>
      </c>
      <c r="L10679" s="18">
        <f>L10683</f>
        <v>2642.12</v>
      </c>
      <c r="M10679" s="18">
        <f>M10683</f>
        <v>2642.12</v>
      </c>
    </row>
    <row r="10680" spans="1:13">
      <c r="A10680" s="11"/>
      <c r="B10680" s="11"/>
      <c r="C10680" s="11"/>
      <c r="D10680" s="10" t="s">
        <v>4032</v>
      </c>
      <c r="E10680" s="11"/>
      <c r="F10680" s="11"/>
      <c r="G10680" s="11"/>
      <c r="H10680" s="11"/>
      <c r="I10680" s="11"/>
      <c r="J10680" s="11"/>
      <c r="K10680" s="11"/>
      <c r="L10680" s="11"/>
      <c r="M10680" s="11"/>
    </row>
    <row r="10681" spans="1:13">
      <c r="A10681" s="11"/>
      <c r="B10681" s="11"/>
      <c r="C10681" s="11"/>
      <c r="D10681" s="11"/>
      <c r="E10681" s="10" t="s">
        <v>4033</v>
      </c>
      <c r="F10681" s="14">
        <v>1</v>
      </c>
      <c r="G10681" s="20">
        <v>0</v>
      </c>
      <c r="H10681" s="20">
        <v>0</v>
      </c>
      <c r="I10681" s="20">
        <v>0</v>
      </c>
      <c r="J10681" s="12">
        <f>OR(F10681&lt;&gt;0,G10681&lt;&gt;0,H10681&lt;&gt;0,I10681&lt;&gt;0)*(F10681 + (F10681 = 0))*(G10681 + (G10681 = 0))*(H10681 + (H10681 = 0))*(I10681 + (I10681 = 0))</f>
        <v>1</v>
      </c>
      <c r="K10681" s="11"/>
      <c r="L10681" s="11"/>
      <c r="M10681" s="11"/>
    </row>
    <row r="10682" spans="1:13">
      <c r="A10682" s="11"/>
      <c r="B10682" s="11"/>
      <c r="C10682" s="11"/>
      <c r="D10682" s="11"/>
      <c r="E10682" s="10" t="s">
        <v>17</v>
      </c>
      <c r="F10682" s="14"/>
      <c r="G10682" s="20"/>
      <c r="H10682" s="20"/>
      <c r="I10682" s="20"/>
      <c r="J10682" s="12">
        <f>OR(F10682&lt;&gt;0,G10682&lt;&gt;0,H10682&lt;&gt;0,I10682&lt;&gt;0)*(F10682 + (F10682 = 0))*(G10682 + (G10682 = 0))*(H10682 + (H10682 = 0))*(I10682 + (I10682 = 0))</f>
        <v>0</v>
      </c>
      <c r="K10682" s="11"/>
      <c r="L10682" s="11"/>
      <c r="M10682" s="11"/>
    </row>
    <row r="10683" spans="1:13">
      <c r="A10683" s="11"/>
      <c r="B10683" s="11"/>
      <c r="C10683" s="11"/>
      <c r="D10683" s="11"/>
      <c r="E10683" s="11"/>
      <c r="F10683" s="11"/>
      <c r="G10683" s="11"/>
      <c r="H10683" s="11"/>
      <c r="I10683" s="11"/>
      <c r="J10683" s="16" t="s">
        <v>4034</v>
      </c>
      <c r="K10683" s="17">
        <f>SUM(J10681:J10682)*1</f>
        <v>1</v>
      </c>
      <c r="L10683" s="15">
        <v>2642.12</v>
      </c>
      <c r="M10683" s="18">
        <f>ROUND(K10683*L10683,2)</f>
        <v>2642.12</v>
      </c>
    </row>
    <row r="10684" spans="1:13" ht="0.95" customHeight="1">
      <c r="A10684" s="19"/>
      <c r="B10684" s="19"/>
      <c r="C10684" s="19"/>
      <c r="D10684" s="19"/>
      <c r="E10684" s="19"/>
      <c r="F10684" s="19"/>
      <c r="G10684" s="19"/>
      <c r="H10684" s="19"/>
      <c r="I10684" s="19"/>
      <c r="J10684" s="19"/>
      <c r="K10684" s="19"/>
      <c r="L10684" s="19"/>
      <c r="M10684" s="19"/>
    </row>
    <row r="10685" spans="1:13" s="1" customFormat="1">
      <c r="A10685" s="40" t="s">
        <v>4035</v>
      </c>
      <c r="B10685" s="16" t="s">
        <v>22</v>
      </c>
      <c r="C10685" s="16" t="s">
        <v>61</v>
      </c>
      <c r="D10685" s="16" t="s">
        <v>4036</v>
      </c>
      <c r="E10685" s="41"/>
      <c r="F10685" s="41"/>
      <c r="G10685" s="41"/>
      <c r="H10685" s="41"/>
      <c r="I10685" s="41"/>
      <c r="J10685" s="41"/>
      <c r="K10685" s="17">
        <f>K10689</f>
        <v>1</v>
      </c>
      <c r="L10685" s="18">
        <f>L10689</f>
        <v>1335.01</v>
      </c>
      <c r="M10685" s="18">
        <f>M10689</f>
        <v>1335.01</v>
      </c>
    </row>
    <row r="10686" spans="1:13">
      <c r="A10686" s="11"/>
      <c r="B10686" s="11"/>
      <c r="C10686" s="11"/>
      <c r="D10686" s="10" t="s">
        <v>4037</v>
      </c>
      <c r="E10686" s="11"/>
      <c r="F10686" s="11"/>
      <c r="G10686" s="11"/>
      <c r="H10686" s="11"/>
      <c r="I10686" s="11"/>
      <c r="J10686" s="11"/>
      <c r="K10686" s="11"/>
      <c r="L10686" s="11"/>
      <c r="M10686" s="11"/>
    </row>
    <row r="10687" spans="1:13">
      <c r="A10687" s="11"/>
      <c r="B10687" s="11"/>
      <c r="C10687" s="11"/>
      <c r="D10687" s="11"/>
      <c r="E10687" s="10" t="s">
        <v>4033</v>
      </c>
      <c r="F10687" s="14">
        <v>1</v>
      </c>
      <c r="G10687" s="20">
        <v>0</v>
      </c>
      <c r="H10687" s="20">
        <v>0</v>
      </c>
      <c r="I10687" s="20">
        <v>0</v>
      </c>
      <c r="J10687" s="12">
        <f>OR(F10687&lt;&gt;0,G10687&lt;&gt;0,H10687&lt;&gt;0,I10687&lt;&gt;0)*(F10687 + (F10687 = 0))*(G10687 + (G10687 = 0))*(H10687 + (H10687 = 0))*(I10687 + (I10687 = 0))</f>
        <v>1</v>
      </c>
      <c r="K10687" s="11"/>
      <c r="L10687" s="11"/>
      <c r="M10687" s="11"/>
    </row>
    <row r="10688" spans="1:13">
      <c r="A10688" s="11"/>
      <c r="B10688" s="11"/>
      <c r="C10688" s="11"/>
      <c r="D10688" s="11"/>
      <c r="E10688" s="10" t="s">
        <v>17</v>
      </c>
      <c r="F10688" s="14"/>
      <c r="G10688" s="20"/>
      <c r="H10688" s="20"/>
      <c r="I10688" s="20"/>
      <c r="J10688" s="12">
        <f>OR(F10688&lt;&gt;0,G10688&lt;&gt;0,H10688&lt;&gt;0,I10688&lt;&gt;0)*(F10688 + (F10688 = 0))*(G10688 + (G10688 = 0))*(H10688 + (H10688 = 0))*(I10688 + (I10688 = 0))</f>
        <v>0</v>
      </c>
      <c r="K10688" s="11"/>
      <c r="L10688" s="11"/>
      <c r="M10688" s="11"/>
    </row>
    <row r="10689" spans="1:13">
      <c r="A10689" s="11"/>
      <c r="B10689" s="11"/>
      <c r="C10689" s="11"/>
      <c r="D10689" s="11"/>
      <c r="E10689" s="11"/>
      <c r="F10689" s="11"/>
      <c r="G10689" s="11"/>
      <c r="H10689" s="11"/>
      <c r="I10689" s="11"/>
      <c r="J10689" s="16" t="s">
        <v>4038</v>
      </c>
      <c r="K10689" s="17">
        <f>SUM(J10687:J10688)*1</f>
        <v>1</v>
      </c>
      <c r="L10689" s="15">
        <v>1335.01</v>
      </c>
      <c r="M10689" s="18">
        <f>ROUND(K10689*L10689,2)</f>
        <v>1335.01</v>
      </c>
    </row>
    <row r="10690" spans="1:13" ht="0.95" customHeight="1">
      <c r="A10690" s="19"/>
      <c r="B10690" s="19"/>
      <c r="C10690" s="19"/>
      <c r="D10690" s="19"/>
      <c r="E10690" s="19"/>
      <c r="F10690" s="19"/>
      <c r="G10690" s="19"/>
      <c r="H10690" s="19"/>
      <c r="I10690" s="19"/>
      <c r="J10690" s="19"/>
      <c r="K10690" s="19"/>
      <c r="L10690" s="19"/>
      <c r="M10690" s="19"/>
    </row>
    <row r="10691" spans="1:13" s="1" customFormat="1">
      <c r="A10691" s="40" t="s">
        <v>4039</v>
      </c>
      <c r="B10691" s="16" t="s">
        <v>22</v>
      </c>
      <c r="C10691" s="16" t="s">
        <v>61</v>
      </c>
      <c r="D10691" s="16" t="s">
        <v>4040</v>
      </c>
      <c r="E10691" s="41"/>
      <c r="F10691" s="41"/>
      <c r="G10691" s="41"/>
      <c r="H10691" s="41"/>
      <c r="I10691" s="41"/>
      <c r="J10691" s="41"/>
      <c r="K10691" s="17">
        <f>K10695</f>
        <v>1</v>
      </c>
      <c r="L10691" s="18">
        <f>L10695</f>
        <v>464.88</v>
      </c>
      <c r="M10691" s="18">
        <f>M10695</f>
        <v>464.88</v>
      </c>
    </row>
    <row r="10692" spans="1:13">
      <c r="A10692" s="11"/>
      <c r="B10692" s="11"/>
      <c r="C10692" s="11"/>
      <c r="D10692" s="10" t="s">
        <v>4041</v>
      </c>
      <c r="E10692" s="11"/>
      <c r="F10692" s="11"/>
      <c r="G10692" s="11"/>
      <c r="H10692" s="11"/>
      <c r="I10692" s="11"/>
      <c r="J10692" s="11"/>
      <c r="K10692" s="11"/>
      <c r="L10692" s="11"/>
      <c r="M10692" s="11"/>
    </row>
    <row r="10693" spans="1:13">
      <c r="A10693" s="11"/>
      <c r="B10693" s="11"/>
      <c r="C10693" s="11"/>
      <c r="D10693" s="11"/>
      <c r="E10693" s="10" t="s">
        <v>4033</v>
      </c>
      <c r="F10693" s="14">
        <v>1</v>
      </c>
      <c r="G10693" s="20">
        <v>0</v>
      </c>
      <c r="H10693" s="20">
        <v>0</v>
      </c>
      <c r="I10693" s="20">
        <v>0</v>
      </c>
      <c r="J10693" s="12">
        <f>OR(F10693&lt;&gt;0,G10693&lt;&gt;0,H10693&lt;&gt;0,I10693&lt;&gt;0)*(F10693 + (F10693 = 0))*(G10693 + (G10693 = 0))*(H10693 + (H10693 = 0))*(I10693 + (I10693 = 0))</f>
        <v>1</v>
      </c>
      <c r="K10693" s="11"/>
      <c r="L10693" s="11"/>
      <c r="M10693" s="11"/>
    </row>
    <row r="10694" spans="1:13">
      <c r="A10694" s="11"/>
      <c r="B10694" s="11"/>
      <c r="C10694" s="11"/>
      <c r="D10694" s="11"/>
      <c r="E10694" s="10" t="s">
        <v>17</v>
      </c>
      <c r="F10694" s="14"/>
      <c r="G10694" s="20"/>
      <c r="H10694" s="20"/>
      <c r="I10694" s="20"/>
      <c r="J10694" s="12">
        <f>OR(F10694&lt;&gt;0,G10694&lt;&gt;0,H10694&lt;&gt;0,I10694&lt;&gt;0)*(F10694 + (F10694 = 0))*(G10694 + (G10694 = 0))*(H10694 + (H10694 = 0))*(I10694 + (I10694 = 0))</f>
        <v>0</v>
      </c>
      <c r="K10694" s="11"/>
      <c r="L10694" s="11"/>
      <c r="M10694" s="11"/>
    </row>
    <row r="10695" spans="1:13">
      <c r="A10695" s="11"/>
      <c r="B10695" s="11"/>
      <c r="C10695" s="11"/>
      <c r="D10695" s="11"/>
      <c r="E10695" s="11"/>
      <c r="F10695" s="11"/>
      <c r="G10695" s="11"/>
      <c r="H10695" s="11"/>
      <c r="I10695" s="11"/>
      <c r="J10695" s="16" t="s">
        <v>4042</v>
      </c>
      <c r="K10695" s="17">
        <f>SUM(J10693:J10694)*1</f>
        <v>1</v>
      </c>
      <c r="L10695" s="15">
        <v>464.88</v>
      </c>
      <c r="M10695" s="18">
        <f>ROUND(K10695*L10695,2)</f>
        <v>464.88</v>
      </c>
    </row>
    <row r="10696" spans="1:13" ht="0.95" customHeight="1">
      <c r="A10696" s="19"/>
      <c r="B10696" s="19"/>
      <c r="C10696" s="19"/>
      <c r="D10696" s="19"/>
      <c r="E10696" s="19"/>
      <c r="F10696" s="19"/>
      <c r="G10696" s="19"/>
      <c r="H10696" s="19"/>
      <c r="I10696" s="19"/>
      <c r="J10696" s="19"/>
      <c r="K10696" s="19"/>
      <c r="L10696" s="19"/>
      <c r="M10696" s="19"/>
    </row>
    <row r="10697" spans="1:13" s="1" customFormat="1">
      <c r="A10697" s="40" t="s">
        <v>3805</v>
      </c>
      <c r="B10697" s="16" t="s">
        <v>22</v>
      </c>
      <c r="C10697" s="16" t="s">
        <v>23</v>
      </c>
      <c r="D10697" s="16" t="s">
        <v>3806</v>
      </c>
      <c r="E10697" s="41"/>
      <c r="F10697" s="41"/>
      <c r="G10697" s="41"/>
      <c r="H10697" s="41"/>
      <c r="I10697" s="41"/>
      <c r="J10697" s="41"/>
      <c r="K10697" s="17">
        <f>K10736</f>
        <v>2000</v>
      </c>
      <c r="L10697" s="18">
        <f>L10736</f>
        <v>6.34</v>
      </c>
      <c r="M10697" s="18">
        <f>M10736</f>
        <v>12680</v>
      </c>
    </row>
    <row r="10698" spans="1:13">
      <c r="A10698" s="11"/>
      <c r="B10698" s="11"/>
      <c r="C10698" s="11"/>
      <c r="D10698" s="10" t="s">
        <v>3807</v>
      </c>
      <c r="E10698" s="11"/>
      <c r="F10698" s="11"/>
      <c r="G10698" s="11"/>
      <c r="H10698" s="11"/>
      <c r="I10698" s="11"/>
      <c r="J10698" s="11"/>
      <c r="K10698" s="11"/>
      <c r="L10698" s="11"/>
      <c r="M10698" s="11"/>
    </row>
    <row r="10699" spans="1:13">
      <c r="A10699" s="11"/>
      <c r="B10699" s="11"/>
      <c r="C10699" s="11"/>
      <c r="D10699" s="11"/>
      <c r="E10699" s="10" t="s">
        <v>4043</v>
      </c>
      <c r="F10699" s="14"/>
      <c r="G10699" s="15"/>
      <c r="H10699" s="15"/>
      <c r="I10699" s="15"/>
      <c r="J10699" s="13">
        <f>OR(F10699&lt;&gt;0,G10699&lt;&gt;0,H10699&lt;&gt;0,I10699&lt;&gt;0)*(F10699 + (F10699 = 0))*(G10699 + (G10699 = 0))*(H10699 + (H10699 = 0))*(I10699 + (I10699 = 0))</f>
        <v>0</v>
      </c>
      <c r="K10699" s="11"/>
      <c r="L10699" s="11"/>
      <c r="M10699" s="11"/>
    </row>
    <row r="10700" spans="1:13">
      <c r="A10700" s="11"/>
      <c r="B10700" s="11"/>
      <c r="C10700" s="11"/>
      <c r="D10700" s="11"/>
      <c r="E10700" s="10" t="s">
        <v>3277</v>
      </c>
      <c r="F10700" s="14"/>
      <c r="G10700" s="15"/>
      <c r="H10700" s="15"/>
      <c r="I10700" s="15"/>
      <c r="J10700" s="13">
        <f>OR(F10700&lt;&gt;0,G10700&lt;&gt;0,H10700&lt;&gt;0,I10700&lt;&gt;0)*(F10700 + (F10700 = 0))*(G10700 + (G10700 = 0))*(H10700 + (H10700 = 0))*(I10700 + (I10700 = 0))</f>
        <v>0</v>
      </c>
      <c r="K10700" s="11"/>
      <c r="L10700" s="11"/>
      <c r="M10700" s="11"/>
    </row>
    <row r="10701" spans="1:13">
      <c r="A10701" s="11"/>
      <c r="B10701" s="11"/>
      <c r="C10701" s="11"/>
      <c r="D10701" s="11"/>
      <c r="E10701" s="10" t="s">
        <v>3996</v>
      </c>
      <c r="F10701" s="14">
        <v>1</v>
      </c>
      <c r="G10701" s="15">
        <v>120</v>
      </c>
      <c r="H10701" s="15">
        <v>0</v>
      </c>
      <c r="I10701" s="15">
        <v>0</v>
      </c>
      <c r="J10701" s="13">
        <f>OR(F10701&lt;&gt;0,G10701&lt;&gt;0,H10701&lt;&gt;0,I10701&lt;&gt;0)*(F10701 + (F10701 = 0))*(G10701 + (G10701 = 0))*(H10701 + (H10701 = 0))*(I10701 + (I10701 = 0))</f>
        <v>120</v>
      </c>
      <c r="K10701" s="11"/>
      <c r="L10701" s="11"/>
      <c r="M10701" s="11"/>
    </row>
    <row r="10702" spans="1:13">
      <c r="A10702" s="11"/>
      <c r="B10702" s="11"/>
      <c r="C10702" s="11"/>
      <c r="D10702" s="11"/>
      <c r="E10702" s="10" t="s">
        <v>3997</v>
      </c>
      <c r="F10702" s="14">
        <v>1</v>
      </c>
      <c r="G10702" s="15">
        <v>15</v>
      </c>
      <c r="H10702" s="15">
        <v>0</v>
      </c>
      <c r="I10702" s="15">
        <v>0</v>
      </c>
      <c r="J10702" s="13">
        <f>OR(F10702&lt;&gt;0,G10702&lt;&gt;0,H10702&lt;&gt;0,I10702&lt;&gt;0)*(F10702 + (F10702 = 0))*(G10702 + (G10702 = 0))*(H10702 + (H10702 = 0))*(I10702 + (I10702 = 0))</f>
        <v>15</v>
      </c>
      <c r="K10702" s="11"/>
      <c r="L10702" s="11"/>
      <c r="M10702" s="11"/>
    </row>
    <row r="10703" spans="1:13">
      <c r="A10703" s="11"/>
      <c r="B10703" s="11"/>
      <c r="C10703" s="11"/>
      <c r="D10703" s="11"/>
      <c r="E10703" s="10" t="s">
        <v>3998</v>
      </c>
      <c r="F10703" s="14">
        <v>1</v>
      </c>
      <c r="G10703" s="15">
        <v>105</v>
      </c>
      <c r="H10703" s="15">
        <v>0</v>
      </c>
      <c r="I10703" s="15">
        <v>0</v>
      </c>
      <c r="J10703" s="13">
        <f>OR(F10703&lt;&gt;0,G10703&lt;&gt;0,H10703&lt;&gt;0,I10703&lt;&gt;0)*(F10703 + (F10703 = 0))*(G10703 + (G10703 = 0))*(H10703 + (H10703 = 0))*(I10703 + (I10703 = 0))</f>
        <v>105</v>
      </c>
      <c r="K10703" s="11"/>
      <c r="L10703" s="11"/>
      <c r="M10703" s="11"/>
    </row>
    <row r="10704" spans="1:13">
      <c r="A10704" s="11"/>
      <c r="B10704" s="11"/>
      <c r="C10704" s="11"/>
      <c r="D10704" s="11"/>
      <c r="E10704" s="10" t="s">
        <v>3999</v>
      </c>
      <c r="F10704" s="14">
        <v>1</v>
      </c>
      <c r="G10704" s="15">
        <v>25</v>
      </c>
      <c r="H10704" s="15">
        <v>0</v>
      </c>
      <c r="I10704" s="15">
        <v>0</v>
      </c>
      <c r="J10704" s="13">
        <f>OR(F10704&lt;&gt;0,G10704&lt;&gt;0,H10704&lt;&gt;0,I10704&lt;&gt;0)*(F10704 + (F10704 = 0))*(G10704 + (G10704 = 0))*(H10704 + (H10704 = 0))*(I10704 + (I10704 = 0))</f>
        <v>25</v>
      </c>
      <c r="K10704" s="11"/>
      <c r="L10704" s="11"/>
      <c r="M10704" s="11"/>
    </row>
    <row r="10705" spans="1:13">
      <c r="A10705" s="11"/>
      <c r="B10705" s="11"/>
      <c r="C10705" s="11"/>
      <c r="D10705" s="11"/>
      <c r="E10705" s="10" t="s">
        <v>4000</v>
      </c>
      <c r="F10705" s="14">
        <v>1</v>
      </c>
      <c r="G10705" s="15">
        <v>60</v>
      </c>
      <c r="H10705" s="15">
        <v>0</v>
      </c>
      <c r="I10705" s="15">
        <v>0</v>
      </c>
      <c r="J10705" s="13">
        <f>OR(F10705&lt;&gt;0,G10705&lt;&gt;0,H10705&lt;&gt;0,I10705&lt;&gt;0)*(F10705 + (F10705 = 0))*(G10705 + (G10705 = 0))*(H10705 + (H10705 = 0))*(I10705 + (I10705 = 0))</f>
        <v>60</v>
      </c>
      <c r="K10705" s="11"/>
      <c r="L10705" s="11"/>
      <c r="M10705" s="11"/>
    </row>
    <row r="10706" spans="1:13">
      <c r="A10706" s="11"/>
      <c r="B10706" s="11"/>
      <c r="C10706" s="11"/>
      <c r="D10706" s="11"/>
      <c r="E10706" s="10" t="s">
        <v>4001</v>
      </c>
      <c r="F10706" s="14">
        <v>1</v>
      </c>
      <c r="G10706" s="15">
        <v>50</v>
      </c>
      <c r="H10706" s="15">
        <v>0</v>
      </c>
      <c r="I10706" s="15">
        <v>0</v>
      </c>
      <c r="J10706" s="13">
        <f>OR(F10706&lt;&gt;0,G10706&lt;&gt;0,H10706&lt;&gt;0,I10706&lt;&gt;0)*(F10706 + (F10706 = 0))*(G10706 + (G10706 = 0))*(H10706 + (H10706 = 0))*(I10706 + (I10706 = 0))</f>
        <v>50</v>
      </c>
      <c r="K10706" s="11"/>
      <c r="L10706" s="11"/>
      <c r="M10706" s="11"/>
    </row>
    <row r="10707" spans="1:13">
      <c r="A10707" s="11"/>
      <c r="B10707" s="11"/>
      <c r="C10707" s="11"/>
      <c r="D10707" s="11"/>
      <c r="E10707" s="10" t="s">
        <v>4002</v>
      </c>
      <c r="F10707" s="14">
        <v>1</v>
      </c>
      <c r="G10707" s="15">
        <v>45</v>
      </c>
      <c r="H10707" s="15">
        <v>0</v>
      </c>
      <c r="I10707" s="15">
        <v>0</v>
      </c>
      <c r="J10707" s="13">
        <f>OR(F10707&lt;&gt;0,G10707&lt;&gt;0,H10707&lt;&gt;0,I10707&lt;&gt;0)*(F10707 + (F10707 = 0))*(G10707 + (G10707 = 0))*(H10707 + (H10707 = 0))*(I10707 + (I10707 = 0))</f>
        <v>45</v>
      </c>
      <c r="K10707" s="11"/>
      <c r="L10707" s="11"/>
      <c r="M10707" s="11"/>
    </row>
    <row r="10708" spans="1:13">
      <c r="A10708" s="11"/>
      <c r="B10708" s="11"/>
      <c r="C10708" s="11"/>
      <c r="D10708" s="11"/>
      <c r="E10708" s="10" t="s">
        <v>3685</v>
      </c>
      <c r="F10708" s="14">
        <v>1</v>
      </c>
      <c r="G10708" s="15">
        <v>65</v>
      </c>
      <c r="H10708" s="15">
        <v>0</v>
      </c>
      <c r="I10708" s="15">
        <v>0</v>
      </c>
      <c r="J10708" s="13">
        <f>OR(F10708&lt;&gt;0,G10708&lt;&gt;0,H10708&lt;&gt;0,I10708&lt;&gt;0)*(F10708 + (F10708 = 0))*(G10708 + (G10708 = 0))*(H10708 + (H10708 = 0))*(I10708 + (I10708 = 0))</f>
        <v>65</v>
      </c>
      <c r="K10708" s="11"/>
      <c r="L10708" s="11"/>
      <c r="M10708" s="11"/>
    </row>
    <row r="10709" spans="1:13">
      <c r="A10709" s="11"/>
      <c r="B10709" s="11"/>
      <c r="C10709" s="11"/>
      <c r="D10709" s="11"/>
      <c r="E10709" s="10" t="s">
        <v>4003</v>
      </c>
      <c r="F10709" s="14">
        <v>1</v>
      </c>
      <c r="G10709" s="15">
        <v>20</v>
      </c>
      <c r="H10709" s="15">
        <v>0</v>
      </c>
      <c r="I10709" s="15">
        <v>0</v>
      </c>
      <c r="J10709" s="13">
        <f>OR(F10709&lt;&gt;0,G10709&lt;&gt;0,H10709&lt;&gt;0,I10709&lt;&gt;0)*(F10709 + (F10709 = 0))*(G10709 + (G10709 = 0))*(H10709 + (H10709 = 0))*(I10709 + (I10709 = 0))</f>
        <v>20</v>
      </c>
      <c r="K10709" s="11"/>
      <c r="L10709" s="11"/>
      <c r="M10709" s="11"/>
    </row>
    <row r="10710" spans="1:13">
      <c r="A10710" s="11"/>
      <c r="B10710" s="11"/>
      <c r="C10710" s="11"/>
      <c r="D10710" s="11"/>
      <c r="E10710" s="10" t="s">
        <v>4004</v>
      </c>
      <c r="F10710" s="14">
        <v>1</v>
      </c>
      <c r="G10710" s="15">
        <v>90</v>
      </c>
      <c r="H10710" s="15">
        <v>0</v>
      </c>
      <c r="I10710" s="15">
        <v>0</v>
      </c>
      <c r="J10710" s="13">
        <f>OR(F10710&lt;&gt;0,G10710&lt;&gt;0,H10710&lt;&gt;0,I10710&lt;&gt;0)*(F10710 + (F10710 = 0))*(G10710 + (G10710 = 0))*(H10710 + (H10710 = 0))*(I10710 + (I10710 = 0))</f>
        <v>90</v>
      </c>
      <c r="K10710" s="11"/>
      <c r="L10710" s="11"/>
      <c r="M10710" s="11"/>
    </row>
    <row r="10711" spans="1:13">
      <c r="A10711" s="11"/>
      <c r="B10711" s="11"/>
      <c r="C10711" s="11"/>
      <c r="D10711" s="11"/>
      <c r="E10711" s="10" t="s">
        <v>4005</v>
      </c>
      <c r="F10711" s="14">
        <v>1</v>
      </c>
      <c r="G10711" s="15">
        <v>15</v>
      </c>
      <c r="H10711" s="15">
        <v>0</v>
      </c>
      <c r="I10711" s="15">
        <v>0</v>
      </c>
      <c r="J10711" s="13">
        <f>OR(F10711&lt;&gt;0,G10711&lt;&gt;0,H10711&lt;&gt;0,I10711&lt;&gt;0)*(F10711 + (F10711 = 0))*(G10711 + (G10711 = 0))*(H10711 + (H10711 = 0))*(I10711 + (I10711 = 0))</f>
        <v>15</v>
      </c>
      <c r="K10711" s="11"/>
      <c r="L10711" s="11"/>
      <c r="M10711" s="11"/>
    </row>
    <row r="10712" spans="1:13">
      <c r="A10712" s="11"/>
      <c r="B10712" s="11"/>
      <c r="C10712" s="11"/>
      <c r="D10712" s="11"/>
      <c r="E10712" s="10" t="s">
        <v>4006</v>
      </c>
      <c r="F10712" s="14">
        <v>1</v>
      </c>
      <c r="G10712" s="15">
        <v>100</v>
      </c>
      <c r="H10712" s="15">
        <v>0</v>
      </c>
      <c r="I10712" s="15">
        <v>0</v>
      </c>
      <c r="J10712" s="13">
        <f>OR(F10712&lt;&gt;0,G10712&lt;&gt;0,H10712&lt;&gt;0,I10712&lt;&gt;0)*(F10712 + (F10712 = 0))*(G10712 + (G10712 = 0))*(H10712 + (H10712 = 0))*(I10712 + (I10712 = 0))</f>
        <v>100</v>
      </c>
      <c r="K10712" s="11"/>
      <c r="L10712" s="11"/>
      <c r="M10712" s="11"/>
    </row>
    <row r="10713" spans="1:13">
      <c r="A10713" s="11"/>
      <c r="B10713" s="11"/>
      <c r="C10713" s="11"/>
      <c r="D10713" s="11"/>
      <c r="E10713" s="10" t="s">
        <v>4007</v>
      </c>
      <c r="F10713" s="14">
        <v>1</v>
      </c>
      <c r="G10713" s="15">
        <v>10</v>
      </c>
      <c r="H10713" s="15">
        <v>0</v>
      </c>
      <c r="I10713" s="15">
        <v>0</v>
      </c>
      <c r="J10713" s="13">
        <f>OR(F10713&lt;&gt;0,G10713&lt;&gt;0,H10713&lt;&gt;0,I10713&lt;&gt;0)*(F10713 + (F10713 = 0))*(G10713 + (G10713 = 0))*(H10713 + (H10713 = 0))*(I10713 + (I10713 = 0))</f>
        <v>10</v>
      </c>
      <c r="K10713" s="11"/>
      <c r="L10713" s="11"/>
      <c r="M10713" s="11"/>
    </row>
    <row r="10714" spans="1:13">
      <c r="A10714" s="11"/>
      <c r="B10714" s="11"/>
      <c r="C10714" s="11"/>
      <c r="D10714" s="11"/>
      <c r="E10714" s="10" t="s">
        <v>3666</v>
      </c>
      <c r="F10714" s="14">
        <v>1</v>
      </c>
      <c r="G10714" s="15">
        <v>70</v>
      </c>
      <c r="H10714" s="15">
        <v>0</v>
      </c>
      <c r="I10714" s="15">
        <v>0</v>
      </c>
      <c r="J10714" s="13">
        <f>OR(F10714&lt;&gt;0,G10714&lt;&gt;0,H10714&lt;&gt;0,I10714&lt;&gt;0)*(F10714 + (F10714 = 0))*(G10714 + (G10714 = 0))*(H10714 + (H10714 = 0))*(I10714 + (I10714 = 0))</f>
        <v>70</v>
      </c>
      <c r="K10714" s="11"/>
      <c r="L10714" s="11"/>
      <c r="M10714" s="11"/>
    </row>
    <row r="10715" spans="1:13">
      <c r="A10715" s="11"/>
      <c r="B10715" s="11"/>
      <c r="C10715" s="11"/>
      <c r="D10715" s="11"/>
      <c r="E10715" s="10" t="s">
        <v>4008</v>
      </c>
      <c r="F10715" s="14">
        <v>1</v>
      </c>
      <c r="G10715" s="15">
        <v>45</v>
      </c>
      <c r="H10715" s="15">
        <v>0</v>
      </c>
      <c r="I10715" s="15">
        <v>0</v>
      </c>
      <c r="J10715" s="13">
        <f>OR(F10715&lt;&gt;0,G10715&lt;&gt;0,H10715&lt;&gt;0,I10715&lt;&gt;0)*(F10715 + (F10715 = 0))*(G10715 + (G10715 = 0))*(H10715 + (H10715 = 0))*(I10715 + (I10715 = 0))</f>
        <v>45</v>
      </c>
      <c r="K10715" s="11"/>
      <c r="L10715" s="11"/>
      <c r="M10715" s="11"/>
    </row>
    <row r="10716" spans="1:13">
      <c r="A10716" s="11"/>
      <c r="B10716" s="11"/>
      <c r="C10716" s="11"/>
      <c r="D10716" s="11"/>
      <c r="E10716" s="10" t="s">
        <v>4044</v>
      </c>
      <c r="F10716" s="14"/>
      <c r="G10716" s="15"/>
      <c r="H10716" s="15"/>
      <c r="I10716" s="15"/>
      <c r="J10716" s="13">
        <f>OR(F10716&lt;&gt;0,G10716&lt;&gt;0,H10716&lt;&gt;0,I10716&lt;&gt;0)*(F10716 + (F10716 = 0))*(G10716 + (G10716 = 0))*(H10716 + (H10716 = 0))*(I10716 + (I10716 = 0))</f>
        <v>0</v>
      </c>
      <c r="K10716" s="11"/>
      <c r="L10716" s="11"/>
      <c r="M10716" s="11"/>
    </row>
    <row r="10717" spans="1:13">
      <c r="A10717" s="11"/>
      <c r="B10717" s="11"/>
      <c r="C10717" s="11"/>
      <c r="D10717" s="11"/>
      <c r="E10717" s="10" t="s">
        <v>3278</v>
      </c>
      <c r="F10717" s="14"/>
      <c r="G10717" s="15"/>
      <c r="H10717" s="15"/>
      <c r="I10717" s="15"/>
      <c r="J10717" s="13">
        <f>OR(F10717&lt;&gt;0,G10717&lt;&gt;0,H10717&lt;&gt;0,I10717&lt;&gt;0)*(F10717 + (F10717 = 0))*(G10717 + (G10717 = 0))*(H10717 + (H10717 = 0))*(I10717 + (I10717 = 0))</f>
        <v>0</v>
      </c>
      <c r="K10717" s="11"/>
      <c r="L10717" s="11"/>
      <c r="M10717" s="11"/>
    </row>
    <row r="10718" spans="1:13">
      <c r="A10718" s="11"/>
      <c r="B10718" s="11"/>
      <c r="C10718" s="11"/>
      <c r="D10718" s="11"/>
      <c r="E10718" s="10" t="s">
        <v>3650</v>
      </c>
      <c r="F10718" s="14">
        <v>1</v>
      </c>
      <c r="G10718" s="15">
        <v>20</v>
      </c>
      <c r="H10718" s="15">
        <v>0</v>
      </c>
      <c r="I10718" s="15">
        <v>0</v>
      </c>
      <c r="J10718" s="13">
        <f>OR(F10718&lt;&gt;0,G10718&lt;&gt;0,H10718&lt;&gt;0,I10718&lt;&gt;0)*(F10718 + (F10718 = 0))*(G10718 + (G10718 = 0))*(H10718 + (H10718 = 0))*(I10718 + (I10718 = 0))</f>
        <v>20</v>
      </c>
      <c r="K10718" s="11"/>
      <c r="L10718" s="11"/>
      <c r="M10718" s="11"/>
    </row>
    <row r="10719" spans="1:13">
      <c r="A10719" s="11"/>
      <c r="B10719" s="11"/>
      <c r="C10719" s="11"/>
      <c r="D10719" s="11"/>
      <c r="E10719" s="10" t="s">
        <v>4009</v>
      </c>
      <c r="F10719" s="14">
        <v>1</v>
      </c>
      <c r="G10719" s="15">
        <v>90</v>
      </c>
      <c r="H10719" s="15">
        <v>0</v>
      </c>
      <c r="I10719" s="15">
        <v>0</v>
      </c>
      <c r="J10719" s="13">
        <f>OR(F10719&lt;&gt;0,G10719&lt;&gt;0,H10719&lt;&gt;0,I10719&lt;&gt;0)*(F10719 + (F10719 = 0))*(G10719 + (G10719 = 0))*(H10719 + (H10719 = 0))*(I10719 + (I10719 = 0))</f>
        <v>90</v>
      </c>
      <c r="K10719" s="11"/>
      <c r="L10719" s="11"/>
      <c r="M10719" s="11"/>
    </row>
    <row r="10720" spans="1:13">
      <c r="A10720" s="11"/>
      <c r="B10720" s="11"/>
      <c r="C10720" s="11"/>
      <c r="D10720" s="11"/>
      <c r="E10720" s="10" t="s">
        <v>3865</v>
      </c>
      <c r="F10720" s="14">
        <v>1</v>
      </c>
      <c r="G10720" s="15">
        <v>20</v>
      </c>
      <c r="H10720" s="15">
        <v>0</v>
      </c>
      <c r="I10720" s="15">
        <v>0</v>
      </c>
      <c r="J10720" s="13">
        <f>OR(F10720&lt;&gt;0,G10720&lt;&gt;0,H10720&lt;&gt;0,I10720&lt;&gt;0)*(F10720 + (F10720 = 0))*(G10720 + (G10720 = 0))*(H10720 + (H10720 = 0))*(I10720 + (I10720 = 0))</f>
        <v>20</v>
      </c>
      <c r="K10720" s="11"/>
      <c r="L10720" s="11"/>
      <c r="M10720" s="11"/>
    </row>
    <row r="10721" spans="1:13">
      <c r="A10721" s="11"/>
      <c r="B10721" s="11"/>
      <c r="C10721" s="11"/>
      <c r="D10721" s="11"/>
      <c r="E10721" s="10" t="s">
        <v>4010</v>
      </c>
      <c r="F10721" s="14">
        <v>1</v>
      </c>
      <c r="G10721" s="15">
        <v>65</v>
      </c>
      <c r="H10721" s="15">
        <v>0</v>
      </c>
      <c r="I10721" s="15">
        <v>0</v>
      </c>
      <c r="J10721" s="13">
        <f>OR(F10721&lt;&gt;0,G10721&lt;&gt;0,H10721&lt;&gt;0,I10721&lt;&gt;0)*(F10721 + (F10721 = 0))*(G10721 + (G10721 = 0))*(H10721 + (H10721 = 0))*(I10721 + (I10721 = 0))</f>
        <v>65</v>
      </c>
      <c r="K10721" s="11"/>
      <c r="L10721" s="11"/>
      <c r="M10721" s="11"/>
    </row>
    <row r="10722" spans="1:13">
      <c r="A10722" s="11"/>
      <c r="B10722" s="11"/>
      <c r="C10722" s="11"/>
      <c r="D10722" s="11"/>
      <c r="E10722" s="10" t="s">
        <v>4011</v>
      </c>
      <c r="F10722" s="14">
        <v>1</v>
      </c>
      <c r="G10722" s="15">
        <v>45</v>
      </c>
      <c r="H10722" s="15">
        <v>0</v>
      </c>
      <c r="I10722" s="15">
        <v>0</v>
      </c>
      <c r="J10722" s="13">
        <f>OR(F10722&lt;&gt;0,G10722&lt;&gt;0,H10722&lt;&gt;0,I10722&lt;&gt;0)*(F10722 + (F10722 = 0))*(G10722 + (G10722 = 0))*(H10722 + (H10722 = 0))*(I10722 + (I10722 = 0))</f>
        <v>45</v>
      </c>
      <c r="K10722" s="11"/>
      <c r="L10722" s="11"/>
      <c r="M10722" s="11"/>
    </row>
    <row r="10723" spans="1:13">
      <c r="A10723" s="11"/>
      <c r="B10723" s="11"/>
      <c r="C10723" s="11"/>
      <c r="D10723" s="11"/>
      <c r="E10723" s="10" t="s">
        <v>4012</v>
      </c>
      <c r="F10723" s="14">
        <v>1</v>
      </c>
      <c r="G10723" s="15">
        <v>65</v>
      </c>
      <c r="H10723" s="15">
        <v>0</v>
      </c>
      <c r="I10723" s="15">
        <v>0</v>
      </c>
      <c r="J10723" s="13">
        <f>OR(F10723&lt;&gt;0,G10723&lt;&gt;0,H10723&lt;&gt;0,I10723&lt;&gt;0)*(F10723 + (F10723 = 0))*(G10723 + (G10723 = 0))*(H10723 + (H10723 = 0))*(I10723 + (I10723 = 0))</f>
        <v>65</v>
      </c>
      <c r="K10723" s="11"/>
      <c r="L10723" s="11"/>
      <c r="M10723" s="11"/>
    </row>
    <row r="10724" spans="1:13">
      <c r="A10724" s="11"/>
      <c r="B10724" s="11"/>
      <c r="C10724" s="11"/>
      <c r="D10724" s="11"/>
      <c r="E10724" s="10" t="s">
        <v>4013</v>
      </c>
      <c r="F10724" s="14">
        <v>1</v>
      </c>
      <c r="G10724" s="15">
        <v>55</v>
      </c>
      <c r="H10724" s="15">
        <v>0</v>
      </c>
      <c r="I10724" s="15">
        <v>0</v>
      </c>
      <c r="J10724" s="13">
        <f>OR(F10724&lt;&gt;0,G10724&lt;&gt;0,H10724&lt;&gt;0,I10724&lt;&gt;0)*(F10724 + (F10724 = 0))*(G10724 + (G10724 = 0))*(H10724 + (H10724 = 0))*(I10724 + (I10724 = 0))</f>
        <v>55</v>
      </c>
      <c r="K10724" s="11"/>
      <c r="L10724" s="11"/>
      <c r="M10724" s="11"/>
    </row>
    <row r="10725" spans="1:13">
      <c r="A10725" s="11"/>
      <c r="B10725" s="11"/>
      <c r="C10725" s="11"/>
      <c r="D10725" s="11"/>
      <c r="E10725" s="10" t="s">
        <v>4014</v>
      </c>
      <c r="F10725" s="14">
        <v>1</v>
      </c>
      <c r="G10725" s="15">
        <v>35</v>
      </c>
      <c r="H10725" s="15">
        <v>0</v>
      </c>
      <c r="I10725" s="15">
        <v>0</v>
      </c>
      <c r="J10725" s="13">
        <f>OR(F10725&lt;&gt;0,G10725&lt;&gt;0,H10725&lt;&gt;0,I10725&lt;&gt;0)*(F10725 + (F10725 = 0))*(G10725 + (G10725 = 0))*(H10725 + (H10725 = 0))*(I10725 + (I10725 = 0))</f>
        <v>35</v>
      </c>
      <c r="K10725" s="11"/>
      <c r="L10725" s="11"/>
      <c r="M10725" s="11"/>
    </row>
    <row r="10726" spans="1:13">
      <c r="A10726" s="11"/>
      <c r="B10726" s="11"/>
      <c r="C10726" s="11"/>
      <c r="D10726" s="11"/>
      <c r="E10726" s="10" t="s">
        <v>3660</v>
      </c>
      <c r="F10726" s="14">
        <v>1</v>
      </c>
      <c r="G10726" s="15">
        <v>75</v>
      </c>
      <c r="H10726" s="15">
        <v>0</v>
      </c>
      <c r="I10726" s="15">
        <v>0</v>
      </c>
      <c r="J10726" s="13">
        <f>OR(F10726&lt;&gt;0,G10726&lt;&gt;0,H10726&lt;&gt;0,I10726&lt;&gt;0)*(F10726 + (F10726 = 0))*(G10726 + (G10726 = 0))*(H10726 + (H10726 = 0))*(I10726 + (I10726 = 0))</f>
        <v>75</v>
      </c>
      <c r="K10726" s="11"/>
      <c r="L10726" s="11"/>
      <c r="M10726" s="11"/>
    </row>
    <row r="10727" spans="1:13">
      <c r="A10727" s="11"/>
      <c r="B10727" s="11"/>
      <c r="C10727" s="11"/>
      <c r="D10727" s="11"/>
      <c r="E10727" s="10" t="s">
        <v>4015</v>
      </c>
      <c r="F10727" s="14">
        <v>1</v>
      </c>
      <c r="G10727" s="15">
        <v>25</v>
      </c>
      <c r="H10727" s="15">
        <v>0</v>
      </c>
      <c r="I10727" s="15">
        <v>0</v>
      </c>
      <c r="J10727" s="13">
        <f>OR(F10727&lt;&gt;0,G10727&lt;&gt;0,H10727&lt;&gt;0,I10727&lt;&gt;0)*(F10727 + (F10727 = 0))*(G10727 + (G10727 = 0))*(H10727 + (H10727 = 0))*(I10727 + (I10727 = 0))</f>
        <v>25</v>
      </c>
      <c r="K10727" s="11"/>
      <c r="L10727" s="11"/>
      <c r="M10727" s="11"/>
    </row>
    <row r="10728" spans="1:13">
      <c r="A10728" s="11"/>
      <c r="B10728" s="11"/>
      <c r="C10728" s="11"/>
      <c r="D10728" s="11"/>
      <c r="E10728" s="10" t="s">
        <v>4016</v>
      </c>
      <c r="F10728" s="14">
        <v>1</v>
      </c>
      <c r="G10728" s="15">
        <v>85</v>
      </c>
      <c r="H10728" s="15">
        <v>0</v>
      </c>
      <c r="I10728" s="15">
        <v>0</v>
      </c>
      <c r="J10728" s="13">
        <f>OR(F10728&lt;&gt;0,G10728&lt;&gt;0,H10728&lt;&gt;0,I10728&lt;&gt;0)*(F10728 + (F10728 = 0))*(G10728 + (G10728 = 0))*(H10728 + (H10728 = 0))*(I10728 + (I10728 = 0))</f>
        <v>85</v>
      </c>
      <c r="K10728" s="11"/>
      <c r="L10728" s="11"/>
      <c r="M10728" s="11"/>
    </row>
    <row r="10729" spans="1:13">
      <c r="A10729" s="11"/>
      <c r="B10729" s="11"/>
      <c r="C10729" s="11"/>
      <c r="D10729" s="11"/>
      <c r="E10729" s="10" t="s">
        <v>4017</v>
      </c>
      <c r="F10729" s="14">
        <v>1</v>
      </c>
      <c r="G10729" s="15">
        <v>30</v>
      </c>
      <c r="H10729" s="15">
        <v>0</v>
      </c>
      <c r="I10729" s="15">
        <v>0</v>
      </c>
      <c r="J10729" s="13">
        <f>OR(F10729&lt;&gt;0,G10729&lt;&gt;0,H10729&lt;&gt;0,I10729&lt;&gt;0)*(F10729 + (F10729 = 0))*(G10729 + (G10729 = 0))*(H10729 + (H10729 = 0))*(I10729 + (I10729 = 0))</f>
        <v>30</v>
      </c>
      <c r="K10729" s="11"/>
      <c r="L10729" s="11"/>
      <c r="M10729" s="11"/>
    </row>
    <row r="10730" spans="1:13">
      <c r="A10730" s="11"/>
      <c r="B10730" s="11"/>
      <c r="C10730" s="11"/>
      <c r="D10730" s="11"/>
      <c r="E10730" s="10" t="s">
        <v>3665</v>
      </c>
      <c r="F10730" s="14">
        <v>1</v>
      </c>
      <c r="G10730" s="15">
        <v>35</v>
      </c>
      <c r="H10730" s="15">
        <v>0</v>
      </c>
      <c r="I10730" s="15">
        <v>0</v>
      </c>
      <c r="J10730" s="13">
        <f>OR(F10730&lt;&gt;0,G10730&lt;&gt;0,H10730&lt;&gt;0,I10730&lt;&gt;0)*(F10730 + (F10730 = 0))*(G10730 + (G10730 = 0))*(H10730 + (H10730 = 0))*(I10730 + (I10730 = 0))</f>
        <v>35</v>
      </c>
      <c r="K10730" s="11"/>
      <c r="L10730" s="11"/>
      <c r="M10730" s="11"/>
    </row>
    <row r="10731" spans="1:13">
      <c r="A10731" s="11"/>
      <c r="B10731" s="11"/>
      <c r="C10731" s="11"/>
      <c r="D10731" s="11"/>
      <c r="E10731" s="10" t="s">
        <v>4018</v>
      </c>
      <c r="F10731" s="14">
        <v>1</v>
      </c>
      <c r="G10731" s="15">
        <v>80</v>
      </c>
      <c r="H10731" s="15">
        <v>0</v>
      </c>
      <c r="I10731" s="15">
        <v>0</v>
      </c>
      <c r="J10731" s="13">
        <f>OR(F10731&lt;&gt;0,G10731&lt;&gt;0,H10731&lt;&gt;0,I10731&lt;&gt;0)*(F10731 + (F10731 = 0))*(G10731 + (G10731 = 0))*(H10731 + (H10731 = 0))*(I10731 + (I10731 = 0))</f>
        <v>80</v>
      </c>
      <c r="K10731" s="11"/>
      <c r="L10731" s="11"/>
      <c r="M10731" s="11"/>
    </row>
    <row r="10732" spans="1:13">
      <c r="A10732" s="11"/>
      <c r="B10732" s="11"/>
      <c r="C10732" s="11"/>
      <c r="D10732" s="11"/>
      <c r="E10732" s="10" t="s">
        <v>3655</v>
      </c>
      <c r="F10732" s="14">
        <v>1</v>
      </c>
      <c r="G10732" s="15">
        <v>180</v>
      </c>
      <c r="H10732" s="15">
        <v>0</v>
      </c>
      <c r="I10732" s="15">
        <v>0</v>
      </c>
      <c r="J10732" s="13">
        <f>OR(F10732&lt;&gt;0,G10732&lt;&gt;0,H10732&lt;&gt;0,I10732&lt;&gt;0)*(F10732 + (F10732 = 0))*(G10732 + (G10732 = 0))*(H10732 + (H10732 = 0))*(I10732 + (I10732 = 0))</f>
        <v>180</v>
      </c>
      <c r="K10732" s="11"/>
      <c r="L10732" s="11"/>
      <c r="M10732" s="11"/>
    </row>
    <row r="10733" spans="1:13">
      <c r="A10733" s="11"/>
      <c r="B10733" s="11"/>
      <c r="C10733" s="11"/>
      <c r="D10733" s="11"/>
      <c r="E10733" s="10" t="s">
        <v>4045</v>
      </c>
      <c r="F10733" s="14"/>
      <c r="G10733" s="15"/>
      <c r="H10733" s="15"/>
      <c r="I10733" s="15"/>
      <c r="J10733" s="13">
        <f>OR(F10733&lt;&gt;0,G10733&lt;&gt;0,H10733&lt;&gt;0,I10733&lt;&gt;0)*(F10733 + (F10733 = 0))*(G10733 + (G10733 = 0))*(H10733 + (H10733 = 0))*(I10733 + (I10733 = 0))</f>
        <v>0</v>
      </c>
      <c r="K10733" s="11"/>
      <c r="L10733" s="11"/>
      <c r="M10733" s="11"/>
    </row>
    <row r="10734" spans="1:13">
      <c r="A10734" s="11"/>
      <c r="B10734" s="11"/>
      <c r="C10734" s="11"/>
      <c r="D10734" s="11"/>
      <c r="E10734" s="10" t="s">
        <v>4033</v>
      </c>
      <c r="F10734" s="14">
        <v>1</v>
      </c>
      <c r="G10734" s="15">
        <v>100</v>
      </c>
      <c r="H10734" s="15">
        <v>0</v>
      </c>
      <c r="I10734" s="15">
        <v>0</v>
      </c>
      <c r="J10734" s="13">
        <f>OR(F10734&lt;&gt;0,G10734&lt;&gt;0,H10734&lt;&gt;0,I10734&lt;&gt;0)*(F10734 + (F10734 = 0))*(G10734 + (G10734 = 0))*(H10734 + (H10734 = 0))*(I10734 + (I10734 = 0))</f>
        <v>100</v>
      </c>
      <c r="K10734" s="11"/>
      <c r="L10734" s="11"/>
      <c r="M10734" s="11"/>
    </row>
    <row r="10735" spans="1:13">
      <c r="A10735" s="11"/>
      <c r="B10735" s="11"/>
      <c r="C10735" s="11"/>
      <c r="D10735" s="11"/>
      <c r="E10735" s="10" t="s">
        <v>4046</v>
      </c>
      <c r="F10735" s="14">
        <v>16</v>
      </c>
      <c r="G10735" s="15">
        <v>10</v>
      </c>
      <c r="H10735" s="15">
        <v>0</v>
      </c>
      <c r="I10735" s="15">
        <v>0</v>
      </c>
      <c r="J10735" s="13">
        <f>OR(F10735&lt;&gt;0,G10735&lt;&gt;0,H10735&lt;&gt;0,I10735&lt;&gt;0)*(F10735 + (F10735 = 0))*(G10735 + (G10735 = 0))*(H10735 + (H10735 = 0))*(I10735 + (I10735 = 0))</f>
        <v>160</v>
      </c>
      <c r="K10735" s="11"/>
      <c r="L10735" s="11"/>
      <c r="M10735" s="11"/>
    </row>
    <row r="10736" spans="1:13">
      <c r="A10736" s="11"/>
      <c r="B10736" s="11"/>
      <c r="C10736" s="11"/>
      <c r="D10736" s="11"/>
      <c r="E10736" s="11"/>
      <c r="F10736" s="11"/>
      <c r="G10736" s="11"/>
      <c r="H10736" s="11"/>
      <c r="I10736" s="11"/>
      <c r="J10736" s="16" t="s">
        <v>3809</v>
      </c>
      <c r="K10736" s="17">
        <f>SUM(J10699:J10735)*1</f>
        <v>2000</v>
      </c>
      <c r="L10736" s="15">
        <v>6.34</v>
      </c>
      <c r="M10736" s="18">
        <f>ROUND(K10736*L10736,2)</f>
        <v>12680</v>
      </c>
    </row>
    <row r="10737" spans="1:13" ht="0.95" customHeight="1">
      <c r="A10737" s="19"/>
      <c r="B10737" s="19"/>
      <c r="C10737" s="19"/>
      <c r="D10737" s="19"/>
      <c r="E10737" s="19"/>
      <c r="F10737" s="19"/>
      <c r="G10737" s="19"/>
      <c r="H10737" s="19"/>
      <c r="I10737" s="19"/>
      <c r="J10737" s="19"/>
      <c r="K10737" s="19"/>
      <c r="L10737" s="19"/>
      <c r="M10737" s="19"/>
    </row>
    <row r="10738" spans="1:13" s="1" customFormat="1">
      <c r="A10738" s="40" t="s">
        <v>4047</v>
      </c>
      <c r="B10738" s="16" t="s">
        <v>22</v>
      </c>
      <c r="C10738" s="16" t="s">
        <v>23</v>
      </c>
      <c r="D10738" s="16" t="s">
        <v>4048</v>
      </c>
      <c r="E10738" s="41"/>
      <c r="F10738" s="41"/>
      <c r="G10738" s="41"/>
      <c r="H10738" s="41"/>
      <c r="I10738" s="41"/>
      <c r="J10738" s="41"/>
      <c r="K10738" s="17">
        <f>K10761</f>
        <v>280</v>
      </c>
      <c r="L10738" s="18">
        <f>L10761</f>
        <v>10.27</v>
      </c>
      <c r="M10738" s="18">
        <f>M10761</f>
        <v>2875.6</v>
      </c>
    </row>
    <row r="10739" spans="1:13">
      <c r="A10739" s="11"/>
      <c r="B10739" s="11"/>
      <c r="C10739" s="11"/>
      <c r="D10739" s="10" t="s">
        <v>4049</v>
      </c>
      <c r="E10739" s="11"/>
      <c r="F10739" s="11"/>
      <c r="G10739" s="11"/>
      <c r="H10739" s="11"/>
      <c r="I10739" s="11"/>
      <c r="J10739" s="11"/>
      <c r="K10739" s="11"/>
      <c r="L10739" s="11"/>
      <c r="M10739" s="11"/>
    </row>
    <row r="10740" spans="1:13">
      <c r="A10740" s="11"/>
      <c r="B10740" s="11"/>
      <c r="C10740" s="11"/>
      <c r="D10740" s="11"/>
      <c r="E10740" s="10" t="s">
        <v>4050</v>
      </c>
      <c r="F10740" s="14"/>
      <c r="G10740" s="20"/>
      <c r="H10740" s="20"/>
      <c r="I10740" s="20"/>
      <c r="J10740" s="12">
        <f>OR(F10740&lt;&gt;0,G10740&lt;&gt;0,H10740&lt;&gt;0,I10740&lt;&gt;0)*(F10740 + (F10740 = 0))*(G10740 + (G10740 = 0))*(H10740 + (H10740 = 0))*(I10740 + (I10740 = 0))</f>
        <v>0</v>
      </c>
      <c r="K10740" s="11"/>
      <c r="L10740" s="11"/>
      <c r="M10740" s="11"/>
    </row>
    <row r="10741" spans="1:13">
      <c r="A10741" s="11"/>
      <c r="B10741" s="11"/>
      <c r="C10741" s="11"/>
      <c r="D10741" s="11"/>
      <c r="E10741" s="10" t="s">
        <v>4033</v>
      </c>
      <c r="F10741" s="14">
        <v>1</v>
      </c>
      <c r="G10741" s="20">
        <v>100</v>
      </c>
      <c r="H10741" s="20">
        <v>0</v>
      </c>
      <c r="I10741" s="20">
        <v>0</v>
      </c>
      <c r="J10741" s="12">
        <f>OR(F10741&lt;&gt;0,G10741&lt;&gt;0,H10741&lt;&gt;0,I10741&lt;&gt;0)*(F10741 + (F10741 = 0))*(G10741 + (G10741 = 0))*(H10741 + (H10741 = 0))*(I10741 + (I10741 = 0))</f>
        <v>100</v>
      </c>
      <c r="K10741" s="11"/>
      <c r="L10741" s="11"/>
      <c r="M10741" s="11"/>
    </row>
    <row r="10742" spans="1:13">
      <c r="A10742" s="11"/>
      <c r="B10742" s="11"/>
      <c r="C10742" s="11"/>
      <c r="D10742" s="11"/>
      <c r="E10742" s="10" t="s">
        <v>4051</v>
      </c>
      <c r="F10742" s="14"/>
      <c r="G10742" s="20"/>
      <c r="H10742" s="20"/>
      <c r="I10742" s="20"/>
      <c r="J10742" s="12">
        <f>OR(F10742&lt;&gt;0,G10742&lt;&gt;0,H10742&lt;&gt;0,I10742&lt;&gt;0)*(F10742 + (F10742 = 0))*(G10742 + (G10742 = 0))*(H10742 + (H10742 = 0))*(I10742 + (I10742 = 0))</f>
        <v>0</v>
      </c>
      <c r="K10742" s="11"/>
      <c r="L10742" s="11"/>
      <c r="M10742" s="11"/>
    </row>
    <row r="10743" spans="1:13">
      <c r="A10743" s="11"/>
      <c r="B10743" s="11"/>
      <c r="C10743" s="11"/>
      <c r="D10743" s="11"/>
      <c r="E10743" s="10" t="s">
        <v>3277</v>
      </c>
      <c r="F10743" s="14"/>
      <c r="G10743" s="20"/>
      <c r="H10743" s="20"/>
      <c r="I10743" s="20"/>
      <c r="J10743" s="12">
        <f>OR(F10743&lt;&gt;0,G10743&lt;&gt;0,H10743&lt;&gt;0,I10743&lt;&gt;0)*(F10743 + (F10743 = 0))*(G10743 + (G10743 = 0))*(H10743 + (H10743 = 0))*(I10743 + (I10743 = 0))</f>
        <v>0</v>
      </c>
      <c r="K10743" s="11"/>
      <c r="L10743" s="11"/>
      <c r="M10743" s="11"/>
    </row>
    <row r="10744" spans="1:13">
      <c r="A10744" s="11"/>
      <c r="B10744" s="11"/>
      <c r="C10744" s="11"/>
      <c r="D10744" s="11"/>
      <c r="E10744" s="10" t="s">
        <v>4009</v>
      </c>
      <c r="F10744" s="14">
        <v>1</v>
      </c>
      <c r="G10744" s="20">
        <v>10</v>
      </c>
      <c r="H10744" s="20">
        <v>0</v>
      </c>
      <c r="I10744" s="20">
        <v>0</v>
      </c>
      <c r="J10744" s="12">
        <f>OR(F10744&lt;&gt;0,G10744&lt;&gt;0,H10744&lt;&gt;0,I10744&lt;&gt;0)*(F10744 + (F10744 = 0))*(G10744 + (G10744 = 0))*(H10744 + (H10744 = 0))*(I10744 + (I10744 = 0))</f>
        <v>10</v>
      </c>
      <c r="K10744" s="11"/>
      <c r="L10744" s="11"/>
      <c r="M10744" s="11"/>
    </row>
    <row r="10745" spans="1:13">
      <c r="A10745" s="11"/>
      <c r="B10745" s="11"/>
      <c r="C10745" s="11"/>
      <c r="D10745" s="11"/>
      <c r="E10745" s="10" t="s">
        <v>4010</v>
      </c>
      <c r="F10745" s="14">
        <v>1</v>
      </c>
      <c r="G10745" s="20">
        <v>10</v>
      </c>
      <c r="H10745" s="20">
        <v>0</v>
      </c>
      <c r="I10745" s="20">
        <v>0</v>
      </c>
      <c r="J10745" s="12">
        <f>OR(F10745&lt;&gt;0,G10745&lt;&gt;0,H10745&lt;&gt;0,I10745&lt;&gt;0)*(F10745 + (F10745 = 0))*(G10745 + (G10745 = 0))*(H10745 + (H10745 = 0))*(I10745 + (I10745 = 0))</f>
        <v>10</v>
      </c>
      <c r="K10745" s="11"/>
      <c r="L10745" s="11"/>
      <c r="M10745" s="11"/>
    </row>
    <row r="10746" spans="1:13">
      <c r="A10746" s="11"/>
      <c r="B10746" s="11"/>
      <c r="C10746" s="11"/>
      <c r="D10746" s="11"/>
      <c r="E10746" s="10" t="s">
        <v>4023</v>
      </c>
      <c r="F10746" s="14">
        <v>1</v>
      </c>
      <c r="G10746" s="20">
        <v>10</v>
      </c>
      <c r="H10746" s="20">
        <v>0</v>
      </c>
      <c r="I10746" s="20">
        <v>0</v>
      </c>
      <c r="J10746" s="12">
        <f>OR(F10746&lt;&gt;0,G10746&lt;&gt;0,H10746&lt;&gt;0,I10746&lt;&gt;0)*(F10746 + (F10746 = 0))*(G10746 + (G10746 = 0))*(H10746 + (H10746 = 0))*(I10746 + (I10746 = 0))</f>
        <v>10</v>
      </c>
      <c r="K10746" s="11"/>
      <c r="L10746" s="11"/>
      <c r="M10746" s="11"/>
    </row>
    <row r="10747" spans="1:13">
      <c r="A10747" s="11"/>
      <c r="B10747" s="11"/>
      <c r="C10747" s="11"/>
      <c r="D10747" s="11"/>
      <c r="E10747" s="10" t="s">
        <v>3658</v>
      </c>
      <c r="F10747" s="14">
        <v>1</v>
      </c>
      <c r="G10747" s="20">
        <v>10</v>
      </c>
      <c r="H10747" s="20">
        <v>0</v>
      </c>
      <c r="I10747" s="20">
        <v>0</v>
      </c>
      <c r="J10747" s="12">
        <f>OR(F10747&lt;&gt;0,G10747&lt;&gt;0,H10747&lt;&gt;0,I10747&lt;&gt;0)*(F10747 + (F10747 = 0))*(G10747 + (G10747 = 0))*(H10747 + (H10747 = 0))*(I10747 + (I10747 = 0))</f>
        <v>10</v>
      </c>
      <c r="K10747" s="11"/>
      <c r="L10747" s="11"/>
      <c r="M10747" s="11"/>
    </row>
    <row r="10748" spans="1:13">
      <c r="A10748" s="11"/>
      <c r="B10748" s="11"/>
      <c r="C10748" s="11"/>
      <c r="D10748" s="11"/>
      <c r="E10748" s="10" t="s">
        <v>4024</v>
      </c>
      <c r="F10748" s="14">
        <v>1</v>
      </c>
      <c r="G10748" s="20">
        <v>10</v>
      </c>
      <c r="H10748" s="20">
        <v>0</v>
      </c>
      <c r="I10748" s="20">
        <v>0</v>
      </c>
      <c r="J10748" s="12">
        <f>OR(F10748&lt;&gt;0,G10748&lt;&gt;0,H10748&lt;&gt;0,I10748&lt;&gt;0)*(F10748 + (F10748 = 0))*(G10748 + (G10748 = 0))*(H10748 + (H10748 = 0))*(I10748 + (I10748 = 0))</f>
        <v>10</v>
      </c>
      <c r="K10748" s="11"/>
      <c r="L10748" s="11"/>
      <c r="M10748" s="11"/>
    </row>
    <row r="10749" spans="1:13">
      <c r="A10749" s="11"/>
      <c r="B10749" s="11"/>
      <c r="C10749" s="11"/>
      <c r="D10749" s="11"/>
      <c r="E10749" s="10" t="s">
        <v>4016</v>
      </c>
      <c r="F10749" s="14">
        <v>1</v>
      </c>
      <c r="G10749" s="20">
        <v>10</v>
      </c>
      <c r="H10749" s="20">
        <v>0</v>
      </c>
      <c r="I10749" s="20">
        <v>0</v>
      </c>
      <c r="J10749" s="12">
        <f>OR(F10749&lt;&gt;0,G10749&lt;&gt;0,H10749&lt;&gt;0,I10749&lt;&gt;0)*(F10749 + (F10749 = 0))*(G10749 + (G10749 = 0))*(H10749 + (H10749 = 0))*(I10749 + (I10749 = 0))</f>
        <v>10</v>
      </c>
      <c r="K10749" s="11"/>
      <c r="L10749" s="11"/>
      <c r="M10749" s="11"/>
    </row>
    <row r="10750" spans="1:13">
      <c r="A10750" s="11"/>
      <c r="B10750" s="11"/>
      <c r="C10750" s="11"/>
      <c r="D10750" s="11"/>
      <c r="E10750" s="10" t="s">
        <v>4007</v>
      </c>
      <c r="F10750" s="14">
        <v>1</v>
      </c>
      <c r="G10750" s="20">
        <v>10</v>
      </c>
      <c r="H10750" s="20">
        <v>0</v>
      </c>
      <c r="I10750" s="20">
        <v>0</v>
      </c>
      <c r="J10750" s="12">
        <f>OR(F10750&lt;&gt;0,G10750&lt;&gt;0,H10750&lt;&gt;0,I10750&lt;&gt;0)*(F10750 + (F10750 = 0))*(G10750 + (G10750 = 0))*(H10750 + (H10750 = 0))*(I10750 + (I10750 = 0))</f>
        <v>10</v>
      </c>
      <c r="K10750" s="11"/>
      <c r="L10750" s="11"/>
      <c r="M10750" s="11"/>
    </row>
    <row r="10751" spans="1:13">
      <c r="A10751" s="11"/>
      <c r="B10751" s="11"/>
      <c r="C10751" s="11"/>
      <c r="D10751" s="11"/>
      <c r="E10751" s="10" t="s">
        <v>4008</v>
      </c>
      <c r="F10751" s="14">
        <v>1</v>
      </c>
      <c r="G10751" s="20">
        <v>10</v>
      </c>
      <c r="H10751" s="20">
        <v>0</v>
      </c>
      <c r="I10751" s="20">
        <v>0</v>
      </c>
      <c r="J10751" s="12">
        <f>OR(F10751&lt;&gt;0,G10751&lt;&gt;0,H10751&lt;&gt;0,I10751&lt;&gt;0)*(F10751 + (F10751 = 0))*(G10751 + (G10751 = 0))*(H10751 + (H10751 = 0))*(I10751 + (I10751 = 0))</f>
        <v>10</v>
      </c>
      <c r="K10751" s="11"/>
      <c r="L10751" s="11"/>
      <c r="M10751" s="11"/>
    </row>
    <row r="10752" spans="1:13">
      <c r="A10752" s="11"/>
      <c r="B10752" s="11"/>
      <c r="C10752" s="11"/>
      <c r="D10752" s="11"/>
      <c r="E10752" s="10" t="s">
        <v>3278</v>
      </c>
      <c r="F10752" s="14"/>
      <c r="G10752" s="20"/>
      <c r="H10752" s="20"/>
      <c r="I10752" s="20"/>
      <c r="J10752" s="12">
        <f>OR(F10752&lt;&gt;0,G10752&lt;&gt;0,H10752&lt;&gt;0,I10752&lt;&gt;0)*(F10752 + (F10752 = 0))*(G10752 + (G10752 = 0))*(H10752 + (H10752 = 0))*(I10752 + (I10752 = 0))</f>
        <v>0</v>
      </c>
      <c r="K10752" s="11"/>
      <c r="L10752" s="11"/>
      <c r="M10752" s="11"/>
    </row>
    <row r="10753" spans="1:13">
      <c r="A10753" s="11"/>
      <c r="B10753" s="11"/>
      <c r="C10753" s="11"/>
      <c r="D10753" s="11"/>
      <c r="E10753" s="10" t="s">
        <v>3650</v>
      </c>
      <c r="F10753" s="14">
        <v>1</v>
      </c>
      <c r="G10753" s="20">
        <v>10</v>
      </c>
      <c r="H10753" s="20">
        <v>0</v>
      </c>
      <c r="I10753" s="20">
        <v>0</v>
      </c>
      <c r="J10753" s="12">
        <f>OR(F10753&lt;&gt;0,G10753&lt;&gt;0,H10753&lt;&gt;0,I10753&lt;&gt;0)*(F10753 + (F10753 = 0))*(G10753 + (G10753 = 0))*(H10753 + (H10753 = 0))*(I10753 + (I10753 = 0))</f>
        <v>10</v>
      </c>
      <c r="K10753" s="11"/>
      <c r="L10753" s="11"/>
      <c r="M10753" s="11"/>
    </row>
    <row r="10754" spans="1:13">
      <c r="A10754" s="11"/>
      <c r="B10754" s="11"/>
      <c r="C10754" s="11"/>
      <c r="D10754" s="11"/>
      <c r="E10754" s="10" t="s">
        <v>3865</v>
      </c>
      <c r="F10754" s="14">
        <v>1</v>
      </c>
      <c r="G10754" s="20">
        <v>10</v>
      </c>
      <c r="H10754" s="20">
        <v>0</v>
      </c>
      <c r="I10754" s="20">
        <v>0</v>
      </c>
      <c r="J10754" s="12">
        <f>OR(F10754&lt;&gt;0,G10754&lt;&gt;0,H10754&lt;&gt;0,I10754&lt;&gt;0)*(F10754 + (F10754 = 0))*(G10754 + (G10754 = 0))*(H10754 + (H10754 = 0))*(I10754 + (I10754 = 0))</f>
        <v>10</v>
      </c>
      <c r="K10754" s="11"/>
      <c r="L10754" s="11"/>
      <c r="M10754" s="11"/>
    </row>
    <row r="10755" spans="1:13">
      <c r="A10755" s="11"/>
      <c r="B10755" s="11"/>
      <c r="C10755" s="11"/>
      <c r="D10755" s="11"/>
      <c r="E10755" s="10" t="s">
        <v>4025</v>
      </c>
      <c r="F10755" s="14">
        <v>1</v>
      </c>
      <c r="G10755" s="20">
        <v>10</v>
      </c>
      <c r="H10755" s="20">
        <v>0</v>
      </c>
      <c r="I10755" s="20">
        <v>0</v>
      </c>
      <c r="J10755" s="12">
        <f>OR(F10755&lt;&gt;0,G10755&lt;&gt;0,H10755&lt;&gt;0,I10755&lt;&gt;0)*(F10755 + (F10755 = 0))*(G10755 + (G10755 = 0))*(H10755 + (H10755 = 0))*(I10755 + (I10755 = 0))</f>
        <v>10</v>
      </c>
      <c r="K10755" s="11"/>
      <c r="L10755" s="11"/>
      <c r="M10755" s="11"/>
    </row>
    <row r="10756" spans="1:13">
      <c r="A10756" s="11"/>
      <c r="B10756" s="11"/>
      <c r="C10756" s="11"/>
      <c r="D10756" s="11"/>
      <c r="E10756" s="10" t="s">
        <v>3657</v>
      </c>
      <c r="F10756" s="14">
        <v>1</v>
      </c>
      <c r="G10756" s="20">
        <v>10</v>
      </c>
      <c r="H10756" s="20">
        <v>0</v>
      </c>
      <c r="I10756" s="20">
        <v>0</v>
      </c>
      <c r="J10756" s="12">
        <f>OR(F10756&lt;&gt;0,G10756&lt;&gt;0,H10756&lt;&gt;0,I10756&lt;&gt;0)*(F10756 + (F10756 = 0))*(G10756 + (G10756 = 0))*(H10756 + (H10756 = 0))*(I10756 + (I10756 = 0))</f>
        <v>10</v>
      </c>
      <c r="K10756" s="11"/>
      <c r="L10756" s="11"/>
      <c r="M10756" s="11"/>
    </row>
    <row r="10757" spans="1:13">
      <c r="A10757" s="11"/>
      <c r="B10757" s="11"/>
      <c r="C10757" s="11"/>
      <c r="D10757" s="11"/>
      <c r="E10757" s="10" t="s">
        <v>4026</v>
      </c>
      <c r="F10757" s="14">
        <v>1</v>
      </c>
      <c r="G10757" s="20">
        <v>10</v>
      </c>
      <c r="H10757" s="20">
        <v>0</v>
      </c>
      <c r="I10757" s="20">
        <v>0</v>
      </c>
      <c r="J10757" s="12">
        <f>OR(F10757&lt;&gt;0,G10757&lt;&gt;0,H10757&lt;&gt;0,I10757&lt;&gt;0)*(F10757 + (F10757 = 0))*(G10757 + (G10757 = 0))*(H10757 + (H10757 = 0))*(I10757 + (I10757 = 0))</f>
        <v>10</v>
      </c>
      <c r="K10757" s="11"/>
      <c r="L10757" s="11"/>
      <c r="M10757" s="11"/>
    </row>
    <row r="10758" spans="1:13">
      <c r="A10758" s="11"/>
      <c r="B10758" s="11"/>
      <c r="C10758" s="11"/>
      <c r="D10758" s="11"/>
      <c r="E10758" s="10" t="s">
        <v>3688</v>
      </c>
      <c r="F10758" s="14">
        <v>1</v>
      </c>
      <c r="G10758" s="20">
        <v>10</v>
      </c>
      <c r="H10758" s="20">
        <v>0</v>
      </c>
      <c r="I10758" s="20">
        <v>0</v>
      </c>
      <c r="J10758" s="12">
        <f>OR(F10758&lt;&gt;0,G10758&lt;&gt;0,H10758&lt;&gt;0,I10758&lt;&gt;0)*(F10758 + (F10758 = 0))*(G10758 + (G10758 = 0))*(H10758 + (H10758 = 0))*(I10758 + (I10758 = 0))</f>
        <v>10</v>
      </c>
      <c r="K10758" s="11"/>
      <c r="L10758" s="11"/>
      <c r="M10758" s="11"/>
    </row>
    <row r="10759" spans="1:13">
      <c r="A10759" s="11"/>
      <c r="B10759" s="11"/>
      <c r="C10759" s="11"/>
      <c r="D10759" s="11"/>
      <c r="E10759" s="10" t="s">
        <v>4027</v>
      </c>
      <c r="F10759" s="14">
        <v>1</v>
      </c>
      <c r="G10759" s="20">
        <v>10</v>
      </c>
      <c r="H10759" s="20">
        <v>0</v>
      </c>
      <c r="I10759" s="20">
        <v>0</v>
      </c>
      <c r="J10759" s="12">
        <f>OR(F10759&lt;&gt;0,G10759&lt;&gt;0,H10759&lt;&gt;0,I10759&lt;&gt;0)*(F10759 + (F10759 = 0))*(G10759 + (G10759 = 0))*(H10759 + (H10759 = 0))*(I10759 + (I10759 = 0))</f>
        <v>10</v>
      </c>
      <c r="K10759" s="11"/>
      <c r="L10759" s="11"/>
      <c r="M10759" s="11"/>
    </row>
    <row r="10760" spans="1:13">
      <c r="A10760" s="11"/>
      <c r="B10760" s="11"/>
      <c r="C10760" s="11"/>
      <c r="D10760" s="11"/>
      <c r="E10760" s="10" t="s">
        <v>4028</v>
      </c>
      <c r="F10760" s="14">
        <v>1</v>
      </c>
      <c r="G10760" s="20">
        <v>30</v>
      </c>
      <c r="H10760" s="20">
        <v>0</v>
      </c>
      <c r="I10760" s="20">
        <v>0</v>
      </c>
      <c r="J10760" s="12">
        <f>OR(F10760&lt;&gt;0,G10760&lt;&gt;0,H10760&lt;&gt;0,I10760&lt;&gt;0)*(F10760 + (F10760 = 0))*(G10760 + (G10760 = 0))*(H10760 + (H10760 = 0))*(I10760 + (I10760 = 0))</f>
        <v>30</v>
      </c>
      <c r="K10760" s="11"/>
      <c r="L10760" s="11"/>
      <c r="M10760" s="11"/>
    </row>
    <row r="10761" spans="1:13">
      <c r="A10761" s="11"/>
      <c r="B10761" s="11"/>
      <c r="C10761" s="11"/>
      <c r="D10761" s="11"/>
      <c r="E10761" s="11"/>
      <c r="F10761" s="11"/>
      <c r="G10761" s="11"/>
      <c r="H10761" s="11"/>
      <c r="I10761" s="11"/>
      <c r="J10761" s="16" t="s">
        <v>4052</v>
      </c>
      <c r="K10761" s="17">
        <f>SUM(J10740:J10760)*1</f>
        <v>280</v>
      </c>
      <c r="L10761" s="15">
        <v>10.27</v>
      </c>
      <c r="M10761" s="18">
        <f>ROUND(K10761*L10761,2)</f>
        <v>2875.6</v>
      </c>
    </row>
    <row r="10762" spans="1:13" ht="0.95" customHeight="1">
      <c r="A10762" s="19"/>
      <c r="B10762" s="19"/>
      <c r="C10762" s="19"/>
      <c r="D10762" s="19"/>
      <c r="E10762" s="19"/>
      <c r="F10762" s="19"/>
      <c r="G10762" s="19"/>
      <c r="H10762" s="19"/>
      <c r="I10762" s="19"/>
      <c r="J10762" s="19"/>
      <c r="K10762" s="19"/>
      <c r="L10762" s="19"/>
      <c r="M10762" s="19"/>
    </row>
    <row r="10763" spans="1:13" s="1" customFormat="1">
      <c r="A10763" s="40" t="s">
        <v>4053</v>
      </c>
      <c r="B10763" s="16" t="s">
        <v>22</v>
      </c>
      <c r="C10763" s="16" t="s">
        <v>61</v>
      </c>
      <c r="D10763" s="16" t="s">
        <v>4054</v>
      </c>
      <c r="E10763" s="41"/>
      <c r="F10763" s="41"/>
      <c r="G10763" s="41"/>
      <c r="H10763" s="41"/>
      <c r="I10763" s="41"/>
      <c r="J10763" s="41"/>
      <c r="K10763" s="17">
        <f>K10783</f>
        <v>16</v>
      </c>
      <c r="L10763" s="18">
        <f>L10783</f>
        <v>489.3</v>
      </c>
      <c r="M10763" s="18">
        <f>M10783</f>
        <v>7828.8</v>
      </c>
    </row>
    <row r="10764" spans="1:13">
      <c r="A10764" s="11"/>
      <c r="B10764" s="11"/>
      <c r="C10764" s="11"/>
      <c r="D10764" s="10" t="s">
        <v>4055</v>
      </c>
      <c r="E10764" s="11"/>
      <c r="F10764" s="11"/>
      <c r="G10764" s="11"/>
      <c r="H10764" s="11"/>
      <c r="I10764" s="11"/>
      <c r="J10764" s="11"/>
      <c r="K10764" s="11"/>
      <c r="L10764" s="11"/>
      <c r="M10764" s="11"/>
    </row>
    <row r="10765" spans="1:13">
      <c r="A10765" s="11"/>
      <c r="B10765" s="11"/>
      <c r="C10765" s="11"/>
      <c r="D10765" s="11"/>
      <c r="E10765" s="10" t="s">
        <v>3277</v>
      </c>
      <c r="F10765" s="14"/>
      <c r="G10765" s="20"/>
      <c r="H10765" s="20"/>
      <c r="I10765" s="20"/>
      <c r="J10765" s="12">
        <f>OR(F10765&lt;&gt;0,G10765&lt;&gt;0,H10765&lt;&gt;0,I10765&lt;&gt;0)*(F10765 + (F10765 = 0))*(G10765 + (G10765 = 0))*(H10765 + (H10765 = 0))*(I10765 + (I10765 = 0))</f>
        <v>0</v>
      </c>
      <c r="K10765" s="11"/>
      <c r="L10765" s="11"/>
      <c r="M10765" s="11"/>
    </row>
    <row r="10766" spans="1:13">
      <c r="A10766" s="11"/>
      <c r="B10766" s="11"/>
      <c r="C10766" s="11"/>
      <c r="D10766" s="11"/>
      <c r="E10766" s="10" t="s">
        <v>4009</v>
      </c>
      <c r="F10766" s="14">
        <v>1</v>
      </c>
      <c r="G10766" s="20">
        <v>0</v>
      </c>
      <c r="H10766" s="20">
        <v>0</v>
      </c>
      <c r="I10766" s="20">
        <v>0</v>
      </c>
      <c r="J10766" s="12">
        <f>OR(F10766&lt;&gt;0,G10766&lt;&gt;0,H10766&lt;&gt;0,I10766&lt;&gt;0)*(F10766 + (F10766 = 0))*(G10766 + (G10766 = 0))*(H10766 + (H10766 = 0))*(I10766 + (I10766 = 0))</f>
        <v>1</v>
      </c>
      <c r="K10766" s="11"/>
      <c r="L10766" s="11"/>
      <c r="M10766" s="11"/>
    </row>
    <row r="10767" spans="1:13">
      <c r="A10767" s="11"/>
      <c r="B10767" s="11"/>
      <c r="C10767" s="11"/>
      <c r="D10767" s="11"/>
      <c r="E10767" s="10" t="s">
        <v>4010</v>
      </c>
      <c r="F10767" s="14">
        <v>1</v>
      </c>
      <c r="G10767" s="20">
        <v>0</v>
      </c>
      <c r="H10767" s="20">
        <v>0</v>
      </c>
      <c r="I10767" s="20">
        <v>0</v>
      </c>
      <c r="J10767" s="12">
        <f>OR(F10767&lt;&gt;0,G10767&lt;&gt;0,H10767&lt;&gt;0,I10767&lt;&gt;0)*(F10767 + (F10767 = 0))*(G10767 + (G10767 = 0))*(H10767 + (H10767 = 0))*(I10767 + (I10767 = 0))</f>
        <v>1</v>
      </c>
      <c r="K10767" s="11"/>
      <c r="L10767" s="11"/>
      <c r="M10767" s="11"/>
    </row>
    <row r="10768" spans="1:13">
      <c r="A10768" s="11"/>
      <c r="B10768" s="11"/>
      <c r="C10768" s="11"/>
      <c r="D10768" s="11"/>
      <c r="E10768" s="10" t="s">
        <v>4023</v>
      </c>
      <c r="F10768" s="14">
        <v>1</v>
      </c>
      <c r="G10768" s="20">
        <v>0</v>
      </c>
      <c r="H10768" s="20">
        <v>0</v>
      </c>
      <c r="I10768" s="20">
        <v>0</v>
      </c>
      <c r="J10768" s="12">
        <f>OR(F10768&lt;&gt;0,G10768&lt;&gt;0,H10768&lt;&gt;0,I10768&lt;&gt;0)*(F10768 + (F10768 = 0))*(G10768 + (G10768 = 0))*(H10768 + (H10768 = 0))*(I10768 + (I10768 = 0))</f>
        <v>1</v>
      </c>
      <c r="K10768" s="11"/>
      <c r="L10768" s="11"/>
      <c r="M10768" s="11"/>
    </row>
    <row r="10769" spans="1:13">
      <c r="A10769" s="11"/>
      <c r="B10769" s="11"/>
      <c r="C10769" s="11"/>
      <c r="D10769" s="11"/>
      <c r="E10769" s="10" t="s">
        <v>3658</v>
      </c>
      <c r="F10769" s="14">
        <v>1</v>
      </c>
      <c r="G10769" s="20">
        <v>0</v>
      </c>
      <c r="H10769" s="20">
        <v>0</v>
      </c>
      <c r="I10769" s="20">
        <v>0</v>
      </c>
      <c r="J10769" s="12">
        <f>OR(F10769&lt;&gt;0,G10769&lt;&gt;0,H10769&lt;&gt;0,I10769&lt;&gt;0)*(F10769 + (F10769 = 0))*(G10769 + (G10769 = 0))*(H10769 + (H10769 = 0))*(I10769 + (I10769 = 0))</f>
        <v>1</v>
      </c>
      <c r="K10769" s="11"/>
      <c r="L10769" s="11"/>
      <c r="M10769" s="11"/>
    </row>
    <row r="10770" spans="1:13">
      <c r="A10770" s="11"/>
      <c r="B10770" s="11"/>
      <c r="C10770" s="11"/>
      <c r="D10770" s="11"/>
      <c r="E10770" s="10" t="s">
        <v>4024</v>
      </c>
      <c r="F10770" s="14">
        <v>1</v>
      </c>
      <c r="G10770" s="20">
        <v>0</v>
      </c>
      <c r="H10770" s="20">
        <v>0</v>
      </c>
      <c r="I10770" s="20">
        <v>0</v>
      </c>
      <c r="J10770" s="12">
        <f>OR(F10770&lt;&gt;0,G10770&lt;&gt;0,H10770&lt;&gt;0,I10770&lt;&gt;0)*(F10770 + (F10770 = 0))*(G10770 + (G10770 = 0))*(H10770 + (H10770 = 0))*(I10770 + (I10770 = 0))</f>
        <v>1</v>
      </c>
      <c r="K10770" s="11"/>
      <c r="L10770" s="11"/>
      <c r="M10770" s="11"/>
    </row>
    <row r="10771" spans="1:13">
      <c r="A10771" s="11"/>
      <c r="B10771" s="11"/>
      <c r="C10771" s="11"/>
      <c r="D10771" s="11"/>
      <c r="E10771" s="10" t="s">
        <v>4016</v>
      </c>
      <c r="F10771" s="14">
        <v>1</v>
      </c>
      <c r="G10771" s="20">
        <v>0</v>
      </c>
      <c r="H10771" s="20">
        <v>0</v>
      </c>
      <c r="I10771" s="20">
        <v>0</v>
      </c>
      <c r="J10771" s="12">
        <f>OR(F10771&lt;&gt;0,G10771&lt;&gt;0,H10771&lt;&gt;0,I10771&lt;&gt;0)*(F10771 + (F10771 = 0))*(G10771 + (G10771 = 0))*(H10771 + (H10771 = 0))*(I10771 + (I10771 = 0))</f>
        <v>1</v>
      </c>
      <c r="K10771" s="11"/>
      <c r="L10771" s="11"/>
      <c r="M10771" s="11"/>
    </row>
    <row r="10772" spans="1:13">
      <c r="A10772" s="11"/>
      <c r="B10772" s="11"/>
      <c r="C10772" s="11"/>
      <c r="D10772" s="11"/>
      <c r="E10772" s="10" t="s">
        <v>4007</v>
      </c>
      <c r="F10772" s="14">
        <v>1</v>
      </c>
      <c r="G10772" s="20">
        <v>0</v>
      </c>
      <c r="H10772" s="20">
        <v>0</v>
      </c>
      <c r="I10772" s="20">
        <v>0</v>
      </c>
      <c r="J10772" s="12">
        <f>OR(F10772&lt;&gt;0,G10772&lt;&gt;0,H10772&lt;&gt;0,I10772&lt;&gt;0)*(F10772 + (F10772 = 0))*(G10772 + (G10772 = 0))*(H10772 + (H10772 = 0))*(I10772 + (I10772 = 0))</f>
        <v>1</v>
      </c>
      <c r="K10772" s="11"/>
      <c r="L10772" s="11"/>
      <c r="M10772" s="11"/>
    </row>
    <row r="10773" spans="1:13">
      <c r="A10773" s="11"/>
      <c r="B10773" s="11"/>
      <c r="C10773" s="11"/>
      <c r="D10773" s="11"/>
      <c r="E10773" s="10" t="s">
        <v>4008</v>
      </c>
      <c r="F10773" s="14">
        <v>1</v>
      </c>
      <c r="G10773" s="20">
        <v>0</v>
      </c>
      <c r="H10773" s="20">
        <v>0</v>
      </c>
      <c r="I10773" s="20">
        <v>0</v>
      </c>
      <c r="J10773" s="12">
        <f>OR(F10773&lt;&gt;0,G10773&lt;&gt;0,H10773&lt;&gt;0,I10773&lt;&gt;0)*(F10773 + (F10773 = 0))*(G10773 + (G10773 = 0))*(H10773 + (H10773 = 0))*(I10773 + (I10773 = 0))</f>
        <v>1</v>
      </c>
      <c r="K10773" s="11"/>
      <c r="L10773" s="11"/>
      <c r="M10773" s="11"/>
    </row>
    <row r="10774" spans="1:13">
      <c r="A10774" s="11"/>
      <c r="B10774" s="11"/>
      <c r="C10774" s="11"/>
      <c r="D10774" s="11"/>
      <c r="E10774" s="10" t="s">
        <v>3278</v>
      </c>
      <c r="F10774" s="14"/>
      <c r="G10774" s="20"/>
      <c r="H10774" s="20"/>
      <c r="I10774" s="20"/>
      <c r="J10774" s="12">
        <f>OR(F10774&lt;&gt;0,G10774&lt;&gt;0,H10774&lt;&gt;0,I10774&lt;&gt;0)*(F10774 + (F10774 = 0))*(G10774 + (G10774 = 0))*(H10774 + (H10774 = 0))*(I10774 + (I10774 = 0))</f>
        <v>0</v>
      </c>
      <c r="K10774" s="11"/>
      <c r="L10774" s="11"/>
      <c r="M10774" s="11"/>
    </row>
    <row r="10775" spans="1:13">
      <c r="A10775" s="11"/>
      <c r="B10775" s="11"/>
      <c r="C10775" s="11"/>
      <c r="D10775" s="11"/>
      <c r="E10775" s="10" t="s">
        <v>3650</v>
      </c>
      <c r="F10775" s="14">
        <v>1</v>
      </c>
      <c r="G10775" s="20">
        <v>0</v>
      </c>
      <c r="H10775" s="20">
        <v>0</v>
      </c>
      <c r="I10775" s="20">
        <v>0</v>
      </c>
      <c r="J10775" s="12">
        <f>OR(F10775&lt;&gt;0,G10775&lt;&gt;0,H10775&lt;&gt;0,I10775&lt;&gt;0)*(F10775 + (F10775 = 0))*(G10775 + (G10775 = 0))*(H10775 + (H10775 = 0))*(I10775 + (I10775 = 0))</f>
        <v>1</v>
      </c>
      <c r="K10775" s="11"/>
      <c r="L10775" s="11"/>
      <c r="M10775" s="11"/>
    </row>
    <row r="10776" spans="1:13">
      <c r="A10776" s="11"/>
      <c r="B10776" s="11"/>
      <c r="C10776" s="11"/>
      <c r="D10776" s="11"/>
      <c r="E10776" s="10" t="s">
        <v>3865</v>
      </c>
      <c r="F10776" s="14">
        <v>1</v>
      </c>
      <c r="G10776" s="20">
        <v>0</v>
      </c>
      <c r="H10776" s="20">
        <v>0</v>
      </c>
      <c r="I10776" s="20">
        <v>0</v>
      </c>
      <c r="J10776" s="12">
        <f>OR(F10776&lt;&gt;0,G10776&lt;&gt;0,H10776&lt;&gt;0,I10776&lt;&gt;0)*(F10776 + (F10776 = 0))*(G10776 + (G10776 = 0))*(H10776 + (H10776 = 0))*(I10776 + (I10776 = 0))</f>
        <v>1</v>
      </c>
      <c r="K10776" s="11"/>
      <c r="L10776" s="11"/>
      <c r="M10776" s="11"/>
    </row>
    <row r="10777" spans="1:13">
      <c r="A10777" s="11"/>
      <c r="B10777" s="11"/>
      <c r="C10777" s="11"/>
      <c r="D10777" s="11"/>
      <c r="E10777" s="10" t="s">
        <v>4025</v>
      </c>
      <c r="F10777" s="14">
        <v>1</v>
      </c>
      <c r="G10777" s="20">
        <v>0</v>
      </c>
      <c r="H10777" s="20">
        <v>0</v>
      </c>
      <c r="I10777" s="20">
        <v>0</v>
      </c>
      <c r="J10777" s="12">
        <f>OR(F10777&lt;&gt;0,G10777&lt;&gt;0,H10777&lt;&gt;0,I10777&lt;&gt;0)*(F10777 + (F10777 = 0))*(G10777 + (G10777 = 0))*(H10777 + (H10777 = 0))*(I10777 + (I10777 = 0))</f>
        <v>1</v>
      </c>
      <c r="K10777" s="11"/>
      <c r="L10777" s="11"/>
      <c r="M10777" s="11"/>
    </row>
    <row r="10778" spans="1:13">
      <c r="A10778" s="11"/>
      <c r="B10778" s="11"/>
      <c r="C10778" s="11"/>
      <c r="D10778" s="11"/>
      <c r="E10778" s="10" t="s">
        <v>3657</v>
      </c>
      <c r="F10778" s="14">
        <v>1</v>
      </c>
      <c r="G10778" s="20">
        <v>0</v>
      </c>
      <c r="H10778" s="20">
        <v>0</v>
      </c>
      <c r="I10778" s="20">
        <v>0</v>
      </c>
      <c r="J10778" s="12">
        <f>OR(F10778&lt;&gt;0,G10778&lt;&gt;0,H10778&lt;&gt;0,I10778&lt;&gt;0)*(F10778 + (F10778 = 0))*(G10778 + (G10778 = 0))*(H10778 + (H10778 = 0))*(I10778 + (I10778 = 0))</f>
        <v>1</v>
      </c>
      <c r="K10778" s="11"/>
      <c r="L10778" s="11"/>
      <c r="M10778" s="11"/>
    </row>
    <row r="10779" spans="1:13">
      <c r="A10779" s="11"/>
      <c r="B10779" s="11"/>
      <c r="C10779" s="11"/>
      <c r="D10779" s="11"/>
      <c r="E10779" s="10" t="s">
        <v>4026</v>
      </c>
      <c r="F10779" s="14">
        <v>1</v>
      </c>
      <c r="G10779" s="20">
        <v>0</v>
      </c>
      <c r="H10779" s="20">
        <v>0</v>
      </c>
      <c r="I10779" s="20">
        <v>0</v>
      </c>
      <c r="J10779" s="12">
        <f>OR(F10779&lt;&gt;0,G10779&lt;&gt;0,H10779&lt;&gt;0,I10779&lt;&gt;0)*(F10779 + (F10779 = 0))*(G10779 + (G10779 = 0))*(H10779 + (H10779 = 0))*(I10779 + (I10779 = 0))</f>
        <v>1</v>
      </c>
      <c r="K10779" s="11"/>
      <c r="L10779" s="11"/>
      <c r="M10779" s="11"/>
    </row>
    <row r="10780" spans="1:13">
      <c r="A10780" s="11"/>
      <c r="B10780" s="11"/>
      <c r="C10780" s="11"/>
      <c r="D10780" s="11"/>
      <c r="E10780" s="10" t="s">
        <v>3688</v>
      </c>
      <c r="F10780" s="14">
        <v>1</v>
      </c>
      <c r="G10780" s="20">
        <v>0</v>
      </c>
      <c r="H10780" s="20">
        <v>0</v>
      </c>
      <c r="I10780" s="20">
        <v>0</v>
      </c>
      <c r="J10780" s="12">
        <f>OR(F10780&lt;&gt;0,G10780&lt;&gt;0,H10780&lt;&gt;0,I10780&lt;&gt;0)*(F10780 + (F10780 = 0))*(G10780 + (G10780 = 0))*(H10780 + (H10780 = 0))*(I10780 + (I10780 = 0))</f>
        <v>1</v>
      </c>
      <c r="K10780" s="11"/>
      <c r="L10780" s="11"/>
      <c r="M10780" s="11"/>
    </row>
    <row r="10781" spans="1:13">
      <c r="A10781" s="11"/>
      <c r="B10781" s="11"/>
      <c r="C10781" s="11"/>
      <c r="D10781" s="11"/>
      <c r="E10781" s="10" t="s">
        <v>4027</v>
      </c>
      <c r="F10781" s="14">
        <v>1</v>
      </c>
      <c r="G10781" s="20">
        <v>0</v>
      </c>
      <c r="H10781" s="20">
        <v>0</v>
      </c>
      <c r="I10781" s="20">
        <v>0</v>
      </c>
      <c r="J10781" s="12">
        <f>OR(F10781&lt;&gt;0,G10781&lt;&gt;0,H10781&lt;&gt;0,I10781&lt;&gt;0)*(F10781 + (F10781 = 0))*(G10781 + (G10781 = 0))*(H10781 + (H10781 = 0))*(I10781 + (I10781 = 0))</f>
        <v>1</v>
      </c>
      <c r="K10781" s="11"/>
      <c r="L10781" s="11"/>
      <c r="M10781" s="11"/>
    </row>
    <row r="10782" spans="1:13">
      <c r="A10782" s="11"/>
      <c r="B10782" s="11"/>
      <c r="C10782" s="11"/>
      <c r="D10782" s="11"/>
      <c r="E10782" s="10" t="s">
        <v>4028</v>
      </c>
      <c r="F10782" s="14">
        <v>1</v>
      </c>
      <c r="G10782" s="20">
        <v>0</v>
      </c>
      <c r="H10782" s="20">
        <v>0</v>
      </c>
      <c r="I10782" s="20">
        <v>0</v>
      </c>
      <c r="J10782" s="12">
        <f>OR(F10782&lt;&gt;0,G10782&lt;&gt;0,H10782&lt;&gt;0,I10782&lt;&gt;0)*(F10782 + (F10782 = 0))*(G10782 + (G10782 = 0))*(H10782 + (H10782 = 0))*(I10782 + (I10782 = 0))</f>
        <v>1</v>
      </c>
      <c r="K10782" s="11"/>
      <c r="L10782" s="11"/>
      <c r="M10782" s="11"/>
    </row>
    <row r="10783" spans="1:13">
      <c r="A10783" s="11"/>
      <c r="B10783" s="11"/>
      <c r="C10783" s="11"/>
      <c r="D10783" s="11"/>
      <c r="E10783" s="11"/>
      <c r="F10783" s="11"/>
      <c r="G10783" s="11"/>
      <c r="H10783" s="11"/>
      <c r="I10783" s="11"/>
      <c r="J10783" s="16" t="s">
        <v>4056</v>
      </c>
      <c r="K10783" s="17">
        <f>SUM(J10765:J10782)*1</f>
        <v>16</v>
      </c>
      <c r="L10783" s="15">
        <v>489.3</v>
      </c>
      <c r="M10783" s="18">
        <f>ROUND(K10783*L10783,2)</f>
        <v>7828.8</v>
      </c>
    </row>
    <row r="10784" spans="1:13" ht="0.95" customHeight="1">
      <c r="A10784" s="19"/>
      <c r="B10784" s="19"/>
      <c r="C10784" s="19"/>
      <c r="D10784" s="19"/>
      <c r="E10784" s="19"/>
      <c r="F10784" s="19"/>
      <c r="G10784" s="19"/>
      <c r="H10784" s="19"/>
      <c r="I10784" s="19"/>
      <c r="J10784" s="19"/>
      <c r="K10784" s="19"/>
      <c r="L10784" s="19"/>
      <c r="M10784" s="19"/>
    </row>
    <row r="10785" spans="1:13" s="1" customFormat="1">
      <c r="A10785" s="40" t="s">
        <v>4057</v>
      </c>
      <c r="B10785" s="16" t="s">
        <v>22</v>
      </c>
      <c r="C10785" s="16" t="s">
        <v>61</v>
      </c>
      <c r="D10785" s="16" t="s">
        <v>4058</v>
      </c>
      <c r="E10785" s="41"/>
      <c r="F10785" s="41"/>
      <c r="G10785" s="41"/>
      <c r="H10785" s="41"/>
      <c r="I10785" s="41"/>
      <c r="J10785" s="41"/>
      <c r="K10785" s="17">
        <f>K10805</f>
        <v>16</v>
      </c>
      <c r="L10785" s="18">
        <f>L10805</f>
        <v>15293.49</v>
      </c>
      <c r="M10785" s="18">
        <f>M10805</f>
        <v>244695.84</v>
      </c>
    </row>
    <row r="10786" spans="1:13">
      <c r="A10786" s="11"/>
      <c r="B10786" s="11"/>
      <c r="C10786" s="11"/>
      <c r="D10786" s="10" t="s">
        <v>4059</v>
      </c>
      <c r="E10786" s="11"/>
      <c r="F10786" s="11"/>
      <c r="G10786" s="11"/>
      <c r="H10786" s="11"/>
      <c r="I10786" s="11"/>
      <c r="J10786" s="11"/>
      <c r="K10786" s="11"/>
      <c r="L10786" s="11"/>
      <c r="M10786" s="11"/>
    </row>
    <row r="10787" spans="1:13">
      <c r="A10787" s="11"/>
      <c r="B10787" s="11"/>
      <c r="C10787" s="11"/>
      <c r="D10787" s="11"/>
      <c r="E10787" s="10" t="s">
        <v>3277</v>
      </c>
      <c r="F10787" s="14"/>
      <c r="G10787" s="20"/>
      <c r="H10787" s="20"/>
      <c r="I10787" s="20"/>
      <c r="J10787" s="12">
        <f>OR(F10787&lt;&gt;0,G10787&lt;&gt;0,H10787&lt;&gt;0,I10787&lt;&gt;0)*(F10787 + (F10787 = 0))*(G10787 + (G10787 = 0))*(H10787 + (H10787 = 0))*(I10787 + (I10787 = 0))</f>
        <v>0</v>
      </c>
      <c r="K10787" s="11"/>
      <c r="L10787" s="11"/>
      <c r="M10787" s="11"/>
    </row>
    <row r="10788" spans="1:13">
      <c r="A10788" s="11"/>
      <c r="B10788" s="11"/>
      <c r="C10788" s="11"/>
      <c r="D10788" s="11"/>
      <c r="E10788" s="10" t="s">
        <v>4009</v>
      </c>
      <c r="F10788" s="14">
        <v>1</v>
      </c>
      <c r="G10788" s="20">
        <v>0</v>
      </c>
      <c r="H10788" s="20">
        <v>0</v>
      </c>
      <c r="I10788" s="20">
        <v>0</v>
      </c>
      <c r="J10788" s="12">
        <f>OR(F10788&lt;&gt;0,G10788&lt;&gt;0,H10788&lt;&gt;0,I10788&lt;&gt;0)*(F10788 + (F10788 = 0))*(G10788 + (G10788 = 0))*(H10788 + (H10788 = 0))*(I10788 + (I10788 = 0))</f>
        <v>1</v>
      </c>
      <c r="K10788" s="11"/>
      <c r="L10788" s="11"/>
      <c r="M10788" s="11"/>
    </row>
    <row r="10789" spans="1:13">
      <c r="A10789" s="11"/>
      <c r="B10789" s="11"/>
      <c r="C10789" s="11"/>
      <c r="D10789" s="11"/>
      <c r="E10789" s="10" t="s">
        <v>4010</v>
      </c>
      <c r="F10789" s="14">
        <v>1</v>
      </c>
      <c r="G10789" s="20">
        <v>0</v>
      </c>
      <c r="H10789" s="20">
        <v>0</v>
      </c>
      <c r="I10789" s="20">
        <v>0</v>
      </c>
      <c r="J10789" s="12">
        <f>OR(F10789&lt;&gt;0,G10789&lt;&gt;0,H10789&lt;&gt;0,I10789&lt;&gt;0)*(F10789 + (F10789 = 0))*(G10789 + (G10789 = 0))*(H10789 + (H10789 = 0))*(I10789 + (I10789 = 0))</f>
        <v>1</v>
      </c>
      <c r="K10789" s="11"/>
      <c r="L10789" s="11"/>
      <c r="M10789" s="11"/>
    </row>
    <row r="10790" spans="1:13">
      <c r="A10790" s="11"/>
      <c r="B10790" s="11"/>
      <c r="C10790" s="11"/>
      <c r="D10790" s="11"/>
      <c r="E10790" s="10" t="s">
        <v>4023</v>
      </c>
      <c r="F10790" s="14">
        <v>1</v>
      </c>
      <c r="G10790" s="20">
        <v>0</v>
      </c>
      <c r="H10790" s="20">
        <v>0</v>
      </c>
      <c r="I10790" s="20">
        <v>0</v>
      </c>
      <c r="J10790" s="12">
        <f>OR(F10790&lt;&gt;0,G10790&lt;&gt;0,H10790&lt;&gt;0,I10790&lt;&gt;0)*(F10790 + (F10790 = 0))*(G10790 + (G10790 = 0))*(H10790 + (H10790 = 0))*(I10790 + (I10790 = 0))</f>
        <v>1</v>
      </c>
      <c r="K10790" s="11"/>
      <c r="L10790" s="11"/>
      <c r="M10790" s="11"/>
    </row>
    <row r="10791" spans="1:13">
      <c r="A10791" s="11"/>
      <c r="B10791" s="11"/>
      <c r="C10791" s="11"/>
      <c r="D10791" s="11"/>
      <c r="E10791" s="10" t="s">
        <v>3658</v>
      </c>
      <c r="F10791" s="14">
        <v>1</v>
      </c>
      <c r="G10791" s="20">
        <v>0</v>
      </c>
      <c r="H10791" s="20">
        <v>0</v>
      </c>
      <c r="I10791" s="20">
        <v>0</v>
      </c>
      <c r="J10791" s="12">
        <f>OR(F10791&lt;&gt;0,G10791&lt;&gt;0,H10791&lt;&gt;0,I10791&lt;&gt;0)*(F10791 + (F10791 = 0))*(G10791 + (G10791 = 0))*(H10791 + (H10791 = 0))*(I10791 + (I10791 = 0))</f>
        <v>1</v>
      </c>
      <c r="K10791" s="11"/>
      <c r="L10791" s="11"/>
      <c r="M10791" s="11"/>
    </row>
    <row r="10792" spans="1:13">
      <c r="A10792" s="11"/>
      <c r="B10792" s="11"/>
      <c r="C10792" s="11"/>
      <c r="D10792" s="11"/>
      <c r="E10792" s="10" t="s">
        <v>4024</v>
      </c>
      <c r="F10792" s="14">
        <v>1</v>
      </c>
      <c r="G10792" s="20">
        <v>0</v>
      </c>
      <c r="H10792" s="20">
        <v>0</v>
      </c>
      <c r="I10792" s="20">
        <v>0</v>
      </c>
      <c r="J10792" s="12">
        <f>OR(F10792&lt;&gt;0,G10792&lt;&gt;0,H10792&lt;&gt;0,I10792&lt;&gt;0)*(F10792 + (F10792 = 0))*(G10792 + (G10792 = 0))*(H10792 + (H10792 = 0))*(I10792 + (I10792 = 0))</f>
        <v>1</v>
      </c>
      <c r="K10792" s="11"/>
      <c r="L10792" s="11"/>
      <c r="M10792" s="11"/>
    </row>
    <row r="10793" spans="1:13">
      <c r="A10793" s="11"/>
      <c r="B10793" s="11"/>
      <c r="C10793" s="11"/>
      <c r="D10793" s="11"/>
      <c r="E10793" s="10" t="s">
        <v>4016</v>
      </c>
      <c r="F10793" s="14">
        <v>1</v>
      </c>
      <c r="G10793" s="20">
        <v>0</v>
      </c>
      <c r="H10793" s="20">
        <v>0</v>
      </c>
      <c r="I10793" s="20">
        <v>0</v>
      </c>
      <c r="J10793" s="12">
        <f>OR(F10793&lt;&gt;0,G10793&lt;&gt;0,H10793&lt;&gt;0,I10793&lt;&gt;0)*(F10793 + (F10793 = 0))*(G10793 + (G10793 = 0))*(H10793 + (H10793 = 0))*(I10793 + (I10793 = 0))</f>
        <v>1</v>
      </c>
      <c r="K10793" s="11"/>
      <c r="L10793" s="11"/>
      <c r="M10793" s="11"/>
    </row>
    <row r="10794" spans="1:13">
      <c r="A10794" s="11"/>
      <c r="B10794" s="11"/>
      <c r="C10794" s="11"/>
      <c r="D10794" s="11"/>
      <c r="E10794" s="10" t="s">
        <v>4007</v>
      </c>
      <c r="F10794" s="14">
        <v>1</v>
      </c>
      <c r="G10794" s="20">
        <v>0</v>
      </c>
      <c r="H10794" s="20">
        <v>0</v>
      </c>
      <c r="I10794" s="20">
        <v>0</v>
      </c>
      <c r="J10794" s="12">
        <f>OR(F10794&lt;&gt;0,G10794&lt;&gt;0,H10794&lt;&gt;0,I10794&lt;&gt;0)*(F10794 + (F10794 = 0))*(G10794 + (G10794 = 0))*(H10794 + (H10794 = 0))*(I10794 + (I10794 = 0))</f>
        <v>1</v>
      </c>
      <c r="K10794" s="11"/>
      <c r="L10794" s="11"/>
      <c r="M10794" s="11"/>
    </row>
    <row r="10795" spans="1:13">
      <c r="A10795" s="11"/>
      <c r="B10795" s="11"/>
      <c r="C10795" s="11"/>
      <c r="D10795" s="11"/>
      <c r="E10795" s="10" t="s">
        <v>4008</v>
      </c>
      <c r="F10795" s="14">
        <v>1</v>
      </c>
      <c r="G10795" s="20">
        <v>0</v>
      </c>
      <c r="H10795" s="20">
        <v>0</v>
      </c>
      <c r="I10795" s="20">
        <v>0</v>
      </c>
      <c r="J10795" s="12">
        <f>OR(F10795&lt;&gt;0,G10795&lt;&gt;0,H10795&lt;&gt;0,I10795&lt;&gt;0)*(F10795 + (F10795 = 0))*(G10795 + (G10795 = 0))*(H10795 + (H10795 = 0))*(I10795 + (I10795 = 0))</f>
        <v>1</v>
      </c>
      <c r="K10795" s="11"/>
      <c r="L10795" s="11"/>
      <c r="M10795" s="11"/>
    </row>
    <row r="10796" spans="1:13">
      <c r="A10796" s="11"/>
      <c r="B10796" s="11"/>
      <c r="C10796" s="11"/>
      <c r="D10796" s="11"/>
      <c r="E10796" s="10" t="s">
        <v>3278</v>
      </c>
      <c r="F10796" s="14"/>
      <c r="G10796" s="20"/>
      <c r="H10796" s="20"/>
      <c r="I10796" s="20"/>
      <c r="J10796" s="12">
        <f>OR(F10796&lt;&gt;0,G10796&lt;&gt;0,H10796&lt;&gt;0,I10796&lt;&gt;0)*(F10796 + (F10796 = 0))*(G10796 + (G10796 = 0))*(H10796 + (H10796 = 0))*(I10796 + (I10796 = 0))</f>
        <v>0</v>
      </c>
      <c r="K10796" s="11"/>
      <c r="L10796" s="11"/>
      <c r="M10796" s="11"/>
    </row>
    <row r="10797" spans="1:13">
      <c r="A10797" s="11"/>
      <c r="B10797" s="11"/>
      <c r="C10797" s="11"/>
      <c r="D10797" s="11"/>
      <c r="E10797" s="10" t="s">
        <v>3650</v>
      </c>
      <c r="F10797" s="14">
        <v>1</v>
      </c>
      <c r="G10797" s="20">
        <v>0</v>
      </c>
      <c r="H10797" s="20">
        <v>0</v>
      </c>
      <c r="I10797" s="20">
        <v>0</v>
      </c>
      <c r="J10797" s="12">
        <f>OR(F10797&lt;&gt;0,G10797&lt;&gt;0,H10797&lt;&gt;0,I10797&lt;&gt;0)*(F10797 + (F10797 = 0))*(G10797 + (G10797 = 0))*(H10797 + (H10797 = 0))*(I10797 + (I10797 = 0))</f>
        <v>1</v>
      </c>
      <c r="K10797" s="11"/>
      <c r="L10797" s="11"/>
      <c r="M10797" s="11"/>
    </row>
    <row r="10798" spans="1:13">
      <c r="A10798" s="11"/>
      <c r="B10798" s="11"/>
      <c r="C10798" s="11"/>
      <c r="D10798" s="11"/>
      <c r="E10798" s="10" t="s">
        <v>3865</v>
      </c>
      <c r="F10798" s="14">
        <v>1</v>
      </c>
      <c r="G10798" s="20">
        <v>0</v>
      </c>
      <c r="H10798" s="20">
        <v>0</v>
      </c>
      <c r="I10798" s="20">
        <v>0</v>
      </c>
      <c r="J10798" s="12">
        <f>OR(F10798&lt;&gt;0,G10798&lt;&gt;0,H10798&lt;&gt;0,I10798&lt;&gt;0)*(F10798 + (F10798 = 0))*(G10798 + (G10798 = 0))*(H10798 + (H10798 = 0))*(I10798 + (I10798 = 0))</f>
        <v>1</v>
      </c>
      <c r="K10798" s="11"/>
      <c r="L10798" s="11"/>
      <c r="M10798" s="11"/>
    </row>
    <row r="10799" spans="1:13">
      <c r="A10799" s="11"/>
      <c r="B10799" s="11"/>
      <c r="C10799" s="11"/>
      <c r="D10799" s="11"/>
      <c r="E10799" s="10" t="s">
        <v>4025</v>
      </c>
      <c r="F10799" s="14">
        <v>1</v>
      </c>
      <c r="G10799" s="20">
        <v>0</v>
      </c>
      <c r="H10799" s="20">
        <v>0</v>
      </c>
      <c r="I10799" s="20">
        <v>0</v>
      </c>
      <c r="J10799" s="12">
        <f>OR(F10799&lt;&gt;0,G10799&lt;&gt;0,H10799&lt;&gt;0,I10799&lt;&gt;0)*(F10799 + (F10799 = 0))*(G10799 + (G10799 = 0))*(H10799 + (H10799 = 0))*(I10799 + (I10799 = 0))</f>
        <v>1</v>
      </c>
      <c r="K10799" s="11"/>
      <c r="L10799" s="11"/>
      <c r="M10799" s="11"/>
    </row>
    <row r="10800" spans="1:13">
      <c r="A10800" s="11"/>
      <c r="B10800" s="11"/>
      <c r="C10800" s="11"/>
      <c r="D10800" s="11"/>
      <c r="E10800" s="10" t="s">
        <v>3657</v>
      </c>
      <c r="F10800" s="14">
        <v>1</v>
      </c>
      <c r="G10800" s="20">
        <v>0</v>
      </c>
      <c r="H10800" s="20">
        <v>0</v>
      </c>
      <c r="I10800" s="20">
        <v>0</v>
      </c>
      <c r="J10800" s="12">
        <f>OR(F10800&lt;&gt;0,G10800&lt;&gt;0,H10800&lt;&gt;0,I10800&lt;&gt;0)*(F10800 + (F10800 = 0))*(G10800 + (G10800 = 0))*(H10800 + (H10800 = 0))*(I10800 + (I10800 = 0))</f>
        <v>1</v>
      </c>
      <c r="K10800" s="11"/>
      <c r="L10800" s="11"/>
      <c r="M10800" s="11"/>
    </row>
    <row r="10801" spans="1:13">
      <c r="A10801" s="11"/>
      <c r="B10801" s="11"/>
      <c r="C10801" s="11"/>
      <c r="D10801" s="11"/>
      <c r="E10801" s="10" t="s">
        <v>4026</v>
      </c>
      <c r="F10801" s="14">
        <v>1</v>
      </c>
      <c r="G10801" s="20">
        <v>0</v>
      </c>
      <c r="H10801" s="20">
        <v>0</v>
      </c>
      <c r="I10801" s="20">
        <v>0</v>
      </c>
      <c r="J10801" s="12">
        <f>OR(F10801&lt;&gt;0,G10801&lt;&gt;0,H10801&lt;&gt;0,I10801&lt;&gt;0)*(F10801 + (F10801 = 0))*(G10801 + (G10801 = 0))*(H10801 + (H10801 = 0))*(I10801 + (I10801 = 0))</f>
        <v>1</v>
      </c>
      <c r="K10801" s="11"/>
      <c r="L10801" s="11"/>
      <c r="M10801" s="11"/>
    </row>
    <row r="10802" spans="1:13">
      <c r="A10802" s="11"/>
      <c r="B10802" s="11"/>
      <c r="C10802" s="11"/>
      <c r="D10802" s="11"/>
      <c r="E10802" s="10" t="s">
        <v>3688</v>
      </c>
      <c r="F10802" s="14">
        <v>1</v>
      </c>
      <c r="G10802" s="20">
        <v>0</v>
      </c>
      <c r="H10802" s="20">
        <v>0</v>
      </c>
      <c r="I10802" s="20">
        <v>0</v>
      </c>
      <c r="J10802" s="12">
        <f>OR(F10802&lt;&gt;0,G10802&lt;&gt;0,H10802&lt;&gt;0,I10802&lt;&gt;0)*(F10802 + (F10802 = 0))*(G10802 + (G10802 = 0))*(H10802 + (H10802 = 0))*(I10802 + (I10802 = 0))</f>
        <v>1</v>
      </c>
      <c r="K10802" s="11"/>
      <c r="L10802" s="11"/>
      <c r="M10802" s="11"/>
    </row>
    <row r="10803" spans="1:13">
      <c r="A10803" s="11"/>
      <c r="B10803" s="11"/>
      <c r="C10803" s="11"/>
      <c r="D10803" s="11"/>
      <c r="E10803" s="10" t="s">
        <v>4027</v>
      </c>
      <c r="F10803" s="14">
        <v>1</v>
      </c>
      <c r="G10803" s="20">
        <v>0</v>
      </c>
      <c r="H10803" s="20">
        <v>0</v>
      </c>
      <c r="I10803" s="20">
        <v>0</v>
      </c>
      <c r="J10803" s="12">
        <f>OR(F10803&lt;&gt;0,G10803&lt;&gt;0,H10803&lt;&gt;0,I10803&lt;&gt;0)*(F10803 + (F10803 = 0))*(G10803 + (G10803 = 0))*(H10803 + (H10803 = 0))*(I10803 + (I10803 = 0))</f>
        <v>1</v>
      </c>
      <c r="K10803" s="11"/>
      <c r="L10803" s="11"/>
      <c r="M10803" s="11"/>
    </row>
    <row r="10804" spans="1:13">
      <c r="A10804" s="11"/>
      <c r="B10804" s="11"/>
      <c r="C10804" s="11"/>
      <c r="D10804" s="11"/>
      <c r="E10804" s="10" t="s">
        <v>4028</v>
      </c>
      <c r="F10804" s="14">
        <v>1</v>
      </c>
      <c r="G10804" s="20">
        <v>0</v>
      </c>
      <c r="H10804" s="20">
        <v>0</v>
      </c>
      <c r="I10804" s="20">
        <v>0</v>
      </c>
      <c r="J10804" s="12">
        <f>OR(F10804&lt;&gt;0,G10804&lt;&gt;0,H10804&lt;&gt;0,I10804&lt;&gt;0)*(F10804 + (F10804 = 0))*(G10804 + (G10804 = 0))*(H10804 + (H10804 = 0))*(I10804 + (I10804 = 0))</f>
        <v>1</v>
      </c>
      <c r="K10804" s="11"/>
      <c r="L10804" s="11"/>
      <c r="M10804" s="11"/>
    </row>
    <row r="10805" spans="1:13">
      <c r="A10805" s="11"/>
      <c r="B10805" s="11"/>
      <c r="C10805" s="11"/>
      <c r="D10805" s="11"/>
      <c r="E10805" s="11"/>
      <c r="F10805" s="11"/>
      <c r="G10805" s="11"/>
      <c r="H10805" s="11"/>
      <c r="I10805" s="11"/>
      <c r="J10805" s="16" t="s">
        <v>4060</v>
      </c>
      <c r="K10805" s="17">
        <f>SUM(J10787:J10804)*1</f>
        <v>16</v>
      </c>
      <c r="L10805" s="15">
        <v>15293.49</v>
      </c>
      <c r="M10805" s="18">
        <f>ROUND(K10805*L10805,2)</f>
        <v>244695.84</v>
      </c>
    </row>
    <row r="10806" spans="1:13" ht="0.95" customHeight="1">
      <c r="A10806" s="19"/>
      <c r="B10806" s="19"/>
      <c r="C10806" s="19"/>
      <c r="D10806" s="19"/>
      <c r="E10806" s="19"/>
      <c r="F10806" s="19"/>
      <c r="G10806" s="19"/>
      <c r="H10806" s="19"/>
      <c r="I10806" s="19"/>
      <c r="J10806" s="19"/>
      <c r="K10806" s="19"/>
      <c r="L10806" s="19"/>
      <c r="M10806" s="19"/>
    </row>
    <row r="10807" spans="1:13" s="1" customFormat="1">
      <c r="A10807" s="40" t="s">
        <v>4061</v>
      </c>
      <c r="B10807" s="16" t="s">
        <v>22</v>
      </c>
      <c r="C10807" s="16" t="s">
        <v>23</v>
      </c>
      <c r="D10807" s="16" t="s">
        <v>4062</v>
      </c>
      <c r="E10807" s="41"/>
      <c r="F10807" s="41"/>
      <c r="G10807" s="41"/>
      <c r="H10807" s="41"/>
      <c r="I10807" s="41"/>
      <c r="J10807" s="41"/>
      <c r="K10807" s="17">
        <f>K10828</f>
        <v>180</v>
      </c>
      <c r="L10807" s="18">
        <f>L10828</f>
        <v>4.42</v>
      </c>
      <c r="M10807" s="18">
        <f>M10828</f>
        <v>795.6</v>
      </c>
    </row>
    <row r="10808" spans="1:13">
      <c r="A10808" s="11"/>
      <c r="B10808" s="11"/>
      <c r="C10808" s="11"/>
      <c r="D10808" s="10" t="s">
        <v>4062</v>
      </c>
      <c r="E10808" s="11"/>
      <c r="F10808" s="11"/>
      <c r="G10808" s="11"/>
      <c r="H10808" s="11"/>
      <c r="I10808" s="11"/>
      <c r="J10808" s="11"/>
      <c r="K10808" s="11"/>
      <c r="L10808" s="11"/>
      <c r="M10808" s="11"/>
    </row>
    <row r="10809" spans="1:13">
      <c r="A10809" s="11"/>
      <c r="B10809" s="11"/>
      <c r="C10809" s="11"/>
      <c r="D10809" s="11"/>
      <c r="E10809" s="10" t="s">
        <v>4063</v>
      </c>
      <c r="F10809" s="14"/>
      <c r="G10809" s="20"/>
      <c r="H10809" s="20"/>
      <c r="I10809" s="20"/>
      <c r="J10809" s="12">
        <f>OR(F10809&lt;&gt;0,G10809&lt;&gt;0,H10809&lt;&gt;0,I10809&lt;&gt;0)*(F10809 + (F10809 = 0))*(G10809 + (G10809 = 0))*(H10809 + (H10809 = 0))*(I10809 + (I10809 = 0))</f>
        <v>0</v>
      </c>
      <c r="K10809" s="11"/>
      <c r="L10809" s="11"/>
      <c r="M10809" s="11"/>
    </row>
    <row r="10810" spans="1:13">
      <c r="A10810" s="11"/>
      <c r="B10810" s="11"/>
      <c r="C10810" s="11"/>
      <c r="D10810" s="11"/>
      <c r="E10810" s="10" t="s">
        <v>3277</v>
      </c>
      <c r="F10810" s="14"/>
      <c r="G10810" s="20"/>
      <c r="H10810" s="20"/>
      <c r="I10810" s="20"/>
      <c r="J10810" s="12">
        <f>OR(F10810&lt;&gt;0,G10810&lt;&gt;0,H10810&lt;&gt;0,I10810&lt;&gt;0)*(F10810 + (F10810 = 0))*(G10810 + (G10810 = 0))*(H10810 + (H10810 = 0))*(I10810 + (I10810 = 0))</f>
        <v>0</v>
      </c>
      <c r="K10810" s="11"/>
      <c r="L10810" s="11"/>
      <c r="M10810" s="11"/>
    </row>
    <row r="10811" spans="1:13">
      <c r="A10811" s="11"/>
      <c r="B10811" s="11"/>
      <c r="C10811" s="11"/>
      <c r="D10811" s="11"/>
      <c r="E10811" s="10" t="s">
        <v>4009</v>
      </c>
      <c r="F10811" s="14">
        <v>1</v>
      </c>
      <c r="G10811" s="20">
        <v>10</v>
      </c>
      <c r="H10811" s="20">
        <v>0</v>
      </c>
      <c r="I10811" s="20">
        <v>0</v>
      </c>
      <c r="J10811" s="12">
        <f>OR(F10811&lt;&gt;0,G10811&lt;&gt;0,H10811&lt;&gt;0,I10811&lt;&gt;0)*(F10811 + (F10811 = 0))*(G10811 + (G10811 = 0))*(H10811 + (H10811 = 0))*(I10811 + (I10811 = 0))</f>
        <v>10</v>
      </c>
      <c r="K10811" s="11"/>
      <c r="L10811" s="11"/>
      <c r="M10811" s="11"/>
    </row>
    <row r="10812" spans="1:13">
      <c r="A10812" s="11"/>
      <c r="B10812" s="11"/>
      <c r="C10812" s="11"/>
      <c r="D10812" s="11"/>
      <c r="E10812" s="10" t="s">
        <v>4010</v>
      </c>
      <c r="F10812" s="14">
        <v>1</v>
      </c>
      <c r="G10812" s="20">
        <v>10</v>
      </c>
      <c r="H10812" s="20">
        <v>0</v>
      </c>
      <c r="I10812" s="20">
        <v>0</v>
      </c>
      <c r="J10812" s="12">
        <f>OR(F10812&lt;&gt;0,G10812&lt;&gt;0,H10812&lt;&gt;0,I10812&lt;&gt;0)*(F10812 + (F10812 = 0))*(G10812 + (G10812 = 0))*(H10812 + (H10812 = 0))*(I10812 + (I10812 = 0))</f>
        <v>10</v>
      </c>
      <c r="K10812" s="11"/>
      <c r="L10812" s="11"/>
      <c r="M10812" s="11"/>
    </row>
    <row r="10813" spans="1:13">
      <c r="A10813" s="11"/>
      <c r="B10813" s="11"/>
      <c r="C10813" s="11"/>
      <c r="D10813" s="11"/>
      <c r="E10813" s="10" t="s">
        <v>4023</v>
      </c>
      <c r="F10813" s="14">
        <v>1</v>
      </c>
      <c r="G10813" s="20">
        <v>10</v>
      </c>
      <c r="H10813" s="20">
        <v>0</v>
      </c>
      <c r="I10813" s="20">
        <v>0</v>
      </c>
      <c r="J10813" s="12">
        <f>OR(F10813&lt;&gt;0,G10813&lt;&gt;0,H10813&lt;&gt;0,I10813&lt;&gt;0)*(F10813 + (F10813 = 0))*(G10813 + (G10813 = 0))*(H10813 + (H10813 = 0))*(I10813 + (I10813 = 0))</f>
        <v>10</v>
      </c>
      <c r="K10813" s="11"/>
      <c r="L10813" s="11"/>
      <c r="M10813" s="11"/>
    </row>
    <row r="10814" spans="1:13">
      <c r="A10814" s="11"/>
      <c r="B10814" s="11"/>
      <c r="C10814" s="11"/>
      <c r="D10814" s="11"/>
      <c r="E10814" s="10" t="s">
        <v>3658</v>
      </c>
      <c r="F10814" s="14">
        <v>1</v>
      </c>
      <c r="G10814" s="20">
        <v>10</v>
      </c>
      <c r="H10814" s="20">
        <v>0</v>
      </c>
      <c r="I10814" s="20">
        <v>0</v>
      </c>
      <c r="J10814" s="12">
        <f>OR(F10814&lt;&gt;0,G10814&lt;&gt;0,H10814&lt;&gt;0,I10814&lt;&gt;0)*(F10814 + (F10814 = 0))*(G10814 + (G10814 = 0))*(H10814 + (H10814 = 0))*(I10814 + (I10814 = 0))</f>
        <v>10</v>
      </c>
      <c r="K10814" s="11"/>
      <c r="L10814" s="11"/>
      <c r="M10814" s="11"/>
    </row>
    <row r="10815" spans="1:13">
      <c r="A10815" s="11"/>
      <c r="B10815" s="11"/>
      <c r="C10815" s="11"/>
      <c r="D10815" s="11"/>
      <c r="E10815" s="10" t="s">
        <v>4024</v>
      </c>
      <c r="F10815" s="14">
        <v>1</v>
      </c>
      <c r="G10815" s="20">
        <v>10</v>
      </c>
      <c r="H10815" s="20">
        <v>0</v>
      </c>
      <c r="I10815" s="20">
        <v>0</v>
      </c>
      <c r="J10815" s="12">
        <f>OR(F10815&lt;&gt;0,G10815&lt;&gt;0,H10815&lt;&gt;0,I10815&lt;&gt;0)*(F10815 + (F10815 = 0))*(G10815 + (G10815 = 0))*(H10815 + (H10815 = 0))*(I10815 + (I10815 = 0))</f>
        <v>10</v>
      </c>
      <c r="K10815" s="11"/>
      <c r="L10815" s="11"/>
      <c r="M10815" s="11"/>
    </row>
    <row r="10816" spans="1:13">
      <c r="A10816" s="11"/>
      <c r="B10816" s="11"/>
      <c r="C10816" s="11"/>
      <c r="D10816" s="11"/>
      <c r="E10816" s="10" t="s">
        <v>4016</v>
      </c>
      <c r="F10816" s="14">
        <v>1</v>
      </c>
      <c r="G10816" s="20">
        <v>10</v>
      </c>
      <c r="H10816" s="20">
        <v>0</v>
      </c>
      <c r="I10816" s="20">
        <v>0</v>
      </c>
      <c r="J10816" s="12">
        <f>OR(F10816&lt;&gt;0,G10816&lt;&gt;0,H10816&lt;&gt;0,I10816&lt;&gt;0)*(F10816 + (F10816 = 0))*(G10816 + (G10816 = 0))*(H10816 + (H10816 = 0))*(I10816 + (I10816 = 0))</f>
        <v>10</v>
      </c>
      <c r="K10816" s="11"/>
      <c r="L10816" s="11"/>
      <c r="M10816" s="11"/>
    </row>
    <row r="10817" spans="1:13">
      <c r="A10817" s="11"/>
      <c r="B10817" s="11"/>
      <c r="C10817" s="11"/>
      <c r="D10817" s="11"/>
      <c r="E10817" s="10" t="s">
        <v>4007</v>
      </c>
      <c r="F10817" s="14">
        <v>1</v>
      </c>
      <c r="G10817" s="20">
        <v>10</v>
      </c>
      <c r="H10817" s="20">
        <v>0</v>
      </c>
      <c r="I10817" s="20">
        <v>0</v>
      </c>
      <c r="J10817" s="12">
        <f>OR(F10817&lt;&gt;0,G10817&lt;&gt;0,H10817&lt;&gt;0,I10817&lt;&gt;0)*(F10817 + (F10817 = 0))*(G10817 + (G10817 = 0))*(H10817 + (H10817 = 0))*(I10817 + (I10817 = 0))</f>
        <v>10</v>
      </c>
      <c r="K10817" s="11"/>
      <c r="L10817" s="11"/>
      <c r="M10817" s="11"/>
    </row>
    <row r="10818" spans="1:13">
      <c r="A10818" s="11"/>
      <c r="B10818" s="11"/>
      <c r="C10818" s="11"/>
      <c r="D10818" s="11"/>
      <c r="E10818" s="10" t="s">
        <v>4008</v>
      </c>
      <c r="F10818" s="14">
        <v>1</v>
      </c>
      <c r="G10818" s="20">
        <v>10</v>
      </c>
      <c r="H10818" s="20">
        <v>0</v>
      </c>
      <c r="I10818" s="20">
        <v>0</v>
      </c>
      <c r="J10818" s="12">
        <f>OR(F10818&lt;&gt;0,G10818&lt;&gt;0,H10818&lt;&gt;0,I10818&lt;&gt;0)*(F10818 + (F10818 = 0))*(G10818 + (G10818 = 0))*(H10818 + (H10818 = 0))*(I10818 + (I10818 = 0))</f>
        <v>10</v>
      </c>
      <c r="K10818" s="11"/>
      <c r="L10818" s="11"/>
      <c r="M10818" s="11"/>
    </row>
    <row r="10819" spans="1:13">
      <c r="A10819" s="11"/>
      <c r="B10819" s="11"/>
      <c r="C10819" s="11"/>
      <c r="D10819" s="11"/>
      <c r="E10819" s="10" t="s">
        <v>3278</v>
      </c>
      <c r="F10819" s="14"/>
      <c r="G10819" s="20"/>
      <c r="H10819" s="20"/>
      <c r="I10819" s="20"/>
      <c r="J10819" s="12">
        <f>OR(F10819&lt;&gt;0,G10819&lt;&gt;0,H10819&lt;&gt;0,I10819&lt;&gt;0)*(F10819 + (F10819 = 0))*(G10819 + (G10819 = 0))*(H10819 + (H10819 = 0))*(I10819 + (I10819 = 0))</f>
        <v>0</v>
      </c>
      <c r="K10819" s="11"/>
      <c r="L10819" s="11"/>
      <c r="M10819" s="11"/>
    </row>
    <row r="10820" spans="1:13">
      <c r="A10820" s="11"/>
      <c r="B10820" s="11"/>
      <c r="C10820" s="11"/>
      <c r="D10820" s="11"/>
      <c r="E10820" s="10" t="s">
        <v>3650</v>
      </c>
      <c r="F10820" s="14">
        <v>1</v>
      </c>
      <c r="G10820" s="20">
        <v>10</v>
      </c>
      <c r="H10820" s="20">
        <v>0</v>
      </c>
      <c r="I10820" s="20">
        <v>0</v>
      </c>
      <c r="J10820" s="12">
        <f>OR(F10820&lt;&gt;0,G10820&lt;&gt;0,H10820&lt;&gt;0,I10820&lt;&gt;0)*(F10820 + (F10820 = 0))*(G10820 + (G10820 = 0))*(H10820 + (H10820 = 0))*(I10820 + (I10820 = 0))</f>
        <v>10</v>
      </c>
      <c r="K10820" s="11"/>
      <c r="L10820" s="11"/>
      <c r="M10820" s="11"/>
    </row>
    <row r="10821" spans="1:13">
      <c r="A10821" s="11"/>
      <c r="B10821" s="11"/>
      <c r="C10821" s="11"/>
      <c r="D10821" s="11"/>
      <c r="E10821" s="10" t="s">
        <v>3865</v>
      </c>
      <c r="F10821" s="14">
        <v>1</v>
      </c>
      <c r="G10821" s="20">
        <v>10</v>
      </c>
      <c r="H10821" s="20">
        <v>0</v>
      </c>
      <c r="I10821" s="20">
        <v>0</v>
      </c>
      <c r="J10821" s="12">
        <f>OR(F10821&lt;&gt;0,G10821&lt;&gt;0,H10821&lt;&gt;0,I10821&lt;&gt;0)*(F10821 + (F10821 = 0))*(G10821 + (G10821 = 0))*(H10821 + (H10821 = 0))*(I10821 + (I10821 = 0))</f>
        <v>10</v>
      </c>
      <c r="K10821" s="11"/>
      <c r="L10821" s="11"/>
      <c r="M10821" s="11"/>
    </row>
    <row r="10822" spans="1:13">
      <c r="A10822" s="11"/>
      <c r="B10822" s="11"/>
      <c r="C10822" s="11"/>
      <c r="D10822" s="11"/>
      <c r="E10822" s="10" t="s">
        <v>4025</v>
      </c>
      <c r="F10822" s="14">
        <v>1</v>
      </c>
      <c r="G10822" s="20">
        <v>10</v>
      </c>
      <c r="H10822" s="20">
        <v>0</v>
      </c>
      <c r="I10822" s="20">
        <v>0</v>
      </c>
      <c r="J10822" s="12">
        <f>OR(F10822&lt;&gt;0,G10822&lt;&gt;0,H10822&lt;&gt;0,I10822&lt;&gt;0)*(F10822 + (F10822 = 0))*(G10822 + (G10822 = 0))*(H10822 + (H10822 = 0))*(I10822 + (I10822 = 0))</f>
        <v>10</v>
      </c>
      <c r="K10822" s="11"/>
      <c r="L10822" s="11"/>
      <c r="M10822" s="11"/>
    </row>
    <row r="10823" spans="1:13">
      <c r="A10823" s="11"/>
      <c r="B10823" s="11"/>
      <c r="C10823" s="11"/>
      <c r="D10823" s="11"/>
      <c r="E10823" s="10" t="s">
        <v>3657</v>
      </c>
      <c r="F10823" s="14">
        <v>1</v>
      </c>
      <c r="G10823" s="20">
        <v>10</v>
      </c>
      <c r="H10823" s="20">
        <v>0</v>
      </c>
      <c r="I10823" s="20">
        <v>0</v>
      </c>
      <c r="J10823" s="12">
        <f>OR(F10823&lt;&gt;0,G10823&lt;&gt;0,H10823&lt;&gt;0,I10823&lt;&gt;0)*(F10823 + (F10823 = 0))*(G10823 + (G10823 = 0))*(H10823 + (H10823 = 0))*(I10823 + (I10823 = 0))</f>
        <v>10</v>
      </c>
      <c r="K10823" s="11"/>
      <c r="L10823" s="11"/>
      <c r="M10823" s="11"/>
    </row>
    <row r="10824" spans="1:13">
      <c r="A10824" s="11"/>
      <c r="B10824" s="11"/>
      <c r="C10824" s="11"/>
      <c r="D10824" s="11"/>
      <c r="E10824" s="10" t="s">
        <v>4026</v>
      </c>
      <c r="F10824" s="14">
        <v>1</v>
      </c>
      <c r="G10824" s="20">
        <v>10</v>
      </c>
      <c r="H10824" s="20">
        <v>0</v>
      </c>
      <c r="I10824" s="20">
        <v>0</v>
      </c>
      <c r="J10824" s="12">
        <f>OR(F10824&lt;&gt;0,G10824&lt;&gt;0,H10824&lt;&gt;0,I10824&lt;&gt;0)*(F10824 + (F10824 = 0))*(G10824 + (G10824 = 0))*(H10824 + (H10824 = 0))*(I10824 + (I10824 = 0))</f>
        <v>10</v>
      </c>
      <c r="K10824" s="11"/>
      <c r="L10824" s="11"/>
      <c r="M10824" s="11"/>
    </row>
    <row r="10825" spans="1:13">
      <c r="A10825" s="11"/>
      <c r="B10825" s="11"/>
      <c r="C10825" s="11"/>
      <c r="D10825" s="11"/>
      <c r="E10825" s="10" t="s">
        <v>3688</v>
      </c>
      <c r="F10825" s="14">
        <v>1</v>
      </c>
      <c r="G10825" s="20">
        <v>10</v>
      </c>
      <c r="H10825" s="20">
        <v>0</v>
      </c>
      <c r="I10825" s="20">
        <v>0</v>
      </c>
      <c r="J10825" s="12">
        <f>OR(F10825&lt;&gt;0,G10825&lt;&gt;0,H10825&lt;&gt;0,I10825&lt;&gt;0)*(F10825 + (F10825 = 0))*(G10825 + (G10825 = 0))*(H10825 + (H10825 = 0))*(I10825 + (I10825 = 0))</f>
        <v>10</v>
      </c>
      <c r="K10825" s="11"/>
      <c r="L10825" s="11"/>
      <c r="M10825" s="11"/>
    </row>
    <row r="10826" spans="1:13">
      <c r="A10826" s="11"/>
      <c r="B10826" s="11"/>
      <c r="C10826" s="11"/>
      <c r="D10826" s="11"/>
      <c r="E10826" s="10" t="s">
        <v>4027</v>
      </c>
      <c r="F10826" s="14">
        <v>1</v>
      </c>
      <c r="G10826" s="20">
        <v>10</v>
      </c>
      <c r="H10826" s="20">
        <v>0</v>
      </c>
      <c r="I10826" s="20">
        <v>0</v>
      </c>
      <c r="J10826" s="12">
        <f>OR(F10826&lt;&gt;0,G10826&lt;&gt;0,H10826&lt;&gt;0,I10826&lt;&gt;0)*(F10826 + (F10826 = 0))*(G10826 + (G10826 = 0))*(H10826 + (H10826 = 0))*(I10826 + (I10826 = 0))</f>
        <v>10</v>
      </c>
      <c r="K10826" s="11"/>
      <c r="L10826" s="11"/>
      <c r="M10826" s="11"/>
    </row>
    <row r="10827" spans="1:13">
      <c r="A10827" s="11"/>
      <c r="B10827" s="11"/>
      <c r="C10827" s="11"/>
      <c r="D10827" s="11"/>
      <c r="E10827" s="10" t="s">
        <v>4028</v>
      </c>
      <c r="F10827" s="14">
        <v>1</v>
      </c>
      <c r="G10827" s="20">
        <v>30</v>
      </c>
      <c r="H10827" s="20">
        <v>0</v>
      </c>
      <c r="I10827" s="20">
        <v>0</v>
      </c>
      <c r="J10827" s="12">
        <f>OR(F10827&lt;&gt;0,G10827&lt;&gt;0,H10827&lt;&gt;0,I10827&lt;&gt;0)*(F10827 + (F10827 = 0))*(G10827 + (G10827 = 0))*(H10827 + (H10827 = 0))*(I10827 + (I10827 = 0))</f>
        <v>30</v>
      </c>
      <c r="K10827" s="11"/>
      <c r="L10827" s="11"/>
      <c r="M10827" s="11"/>
    </row>
    <row r="10828" spans="1:13">
      <c r="A10828" s="11"/>
      <c r="B10828" s="11"/>
      <c r="C10828" s="11"/>
      <c r="D10828" s="11"/>
      <c r="E10828" s="11"/>
      <c r="F10828" s="11"/>
      <c r="G10828" s="11"/>
      <c r="H10828" s="11"/>
      <c r="I10828" s="11"/>
      <c r="J10828" s="16" t="s">
        <v>4064</v>
      </c>
      <c r="K10828" s="17">
        <f>SUM(J10809:J10827)*1</f>
        <v>180</v>
      </c>
      <c r="L10828" s="15">
        <v>4.42</v>
      </c>
      <c r="M10828" s="18">
        <f>ROUND(K10828*L10828,2)</f>
        <v>795.6</v>
      </c>
    </row>
    <row r="10829" spans="1:13" ht="0.95" customHeight="1">
      <c r="A10829" s="19"/>
      <c r="B10829" s="19"/>
      <c r="C10829" s="19"/>
      <c r="D10829" s="19"/>
      <c r="E10829" s="19"/>
      <c r="F10829" s="19"/>
      <c r="G10829" s="19"/>
      <c r="H10829" s="19"/>
      <c r="I10829" s="19"/>
      <c r="J10829" s="19"/>
      <c r="K10829" s="19"/>
      <c r="L10829" s="19"/>
      <c r="M10829" s="19"/>
    </row>
    <row r="10830" spans="1:13">
      <c r="A10830" s="11"/>
      <c r="B10830" s="11"/>
      <c r="C10830" s="11"/>
      <c r="D10830" s="11"/>
      <c r="E10830" s="11"/>
      <c r="F10830" s="11"/>
      <c r="G10830" s="11"/>
      <c r="H10830" s="11"/>
      <c r="I10830" s="11"/>
      <c r="J10830" s="16" t="s">
        <v>4065</v>
      </c>
      <c r="K10830" s="20">
        <v>1</v>
      </c>
      <c r="L10830" s="18">
        <f>M10621+M10657+M10679+M10685+M10691+M10697+M10738+M10763+M10785+M10807</f>
        <v>686622.17</v>
      </c>
      <c r="M10830" s="18">
        <f>ROUND(K10830*L10830,2)</f>
        <v>686622.17</v>
      </c>
    </row>
    <row r="10831" spans="1:13" ht="0.95" customHeight="1">
      <c r="A10831" s="19"/>
      <c r="B10831" s="19"/>
      <c r="C10831" s="19"/>
      <c r="D10831" s="19"/>
      <c r="E10831" s="19"/>
      <c r="F10831" s="19"/>
      <c r="G10831" s="19"/>
      <c r="H10831" s="19"/>
      <c r="I10831" s="19"/>
      <c r="J10831" s="19"/>
      <c r="K10831" s="19"/>
      <c r="L10831" s="19"/>
      <c r="M10831" s="19"/>
    </row>
    <row r="10832" spans="1:13">
      <c r="A10832" s="11"/>
      <c r="B10832" s="11"/>
      <c r="C10832" s="11"/>
      <c r="D10832" s="11"/>
      <c r="E10832" s="11"/>
      <c r="F10832" s="11"/>
      <c r="G10832" s="11"/>
      <c r="H10832" s="11"/>
      <c r="I10832" s="11"/>
      <c r="J10832" s="16" t="s">
        <v>4066</v>
      </c>
      <c r="K10832" s="20">
        <v>1</v>
      </c>
      <c r="L10832" s="18">
        <f>M10620</f>
        <v>686622.17</v>
      </c>
      <c r="M10832" s="18">
        <f>ROUND(K10832*L10832,2)</f>
        <v>686622.17</v>
      </c>
    </row>
    <row r="10833" spans="1:13" ht="0.95" customHeight="1">
      <c r="A10833" s="19"/>
      <c r="B10833" s="19"/>
      <c r="C10833" s="19"/>
      <c r="D10833" s="19"/>
      <c r="E10833" s="19"/>
      <c r="F10833" s="19"/>
      <c r="G10833" s="19"/>
      <c r="H10833" s="19"/>
      <c r="I10833" s="19"/>
      <c r="J10833" s="19"/>
      <c r="K10833" s="19"/>
      <c r="L10833" s="19"/>
      <c r="M10833" s="19"/>
    </row>
    <row r="10834" spans="1:13">
      <c r="A10834" s="29" t="s">
        <v>4067</v>
      </c>
      <c r="B10834" s="29" t="s">
        <v>16</v>
      </c>
      <c r="C10834" s="29" t="s">
        <v>17</v>
      </c>
      <c r="D10834" s="29" t="s">
        <v>4068</v>
      </c>
      <c r="E10834" s="30"/>
      <c r="F10834" s="30"/>
      <c r="G10834" s="30"/>
      <c r="H10834" s="30"/>
      <c r="I10834" s="30"/>
      <c r="J10834" s="30"/>
      <c r="K10834" s="31">
        <f>K10863</f>
        <v>1</v>
      </c>
      <c r="L10834" s="32">
        <f>L10863</f>
        <v>39913.949999999997</v>
      </c>
      <c r="M10834" s="32">
        <f>M10863</f>
        <v>39913.949999999997</v>
      </c>
    </row>
    <row r="10835" spans="1:13">
      <c r="A10835" s="33" t="s">
        <v>4069</v>
      </c>
      <c r="B10835" s="33" t="s">
        <v>16</v>
      </c>
      <c r="C10835" s="33" t="s">
        <v>17</v>
      </c>
      <c r="D10835" s="33" t="s">
        <v>2040</v>
      </c>
      <c r="E10835" s="34"/>
      <c r="F10835" s="34"/>
      <c r="G10835" s="34"/>
      <c r="H10835" s="34"/>
      <c r="I10835" s="34"/>
      <c r="J10835" s="34"/>
      <c r="K10835" s="35">
        <f>K10861</f>
        <v>1</v>
      </c>
      <c r="L10835" s="36">
        <f>L10861</f>
        <v>39913.949999999997</v>
      </c>
      <c r="M10835" s="36">
        <f>M10861</f>
        <v>39913.949999999997</v>
      </c>
    </row>
    <row r="10836" spans="1:13" s="1" customFormat="1">
      <c r="A10836" s="40" t="s">
        <v>4070</v>
      </c>
      <c r="B10836" s="16" t="s">
        <v>22</v>
      </c>
      <c r="C10836" s="16" t="s">
        <v>61</v>
      </c>
      <c r="D10836" s="16" t="s">
        <v>4071</v>
      </c>
      <c r="E10836" s="41"/>
      <c r="F10836" s="41"/>
      <c r="G10836" s="41"/>
      <c r="H10836" s="41"/>
      <c r="I10836" s="41"/>
      <c r="J10836" s="41"/>
      <c r="K10836" s="17">
        <f>K10840</f>
        <v>230</v>
      </c>
      <c r="L10836" s="18">
        <f>L10840</f>
        <v>72.900000000000006</v>
      </c>
      <c r="M10836" s="18">
        <f>M10840</f>
        <v>16767</v>
      </c>
    </row>
    <row r="10837" spans="1:13">
      <c r="A10837" s="11"/>
      <c r="B10837" s="11"/>
      <c r="C10837" s="11"/>
      <c r="D10837" s="10" t="s">
        <v>4072</v>
      </c>
      <c r="E10837" s="11"/>
      <c r="F10837" s="11"/>
      <c r="G10837" s="11"/>
      <c r="H10837" s="11"/>
      <c r="I10837" s="11"/>
      <c r="J10837" s="11"/>
      <c r="K10837" s="11"/>
      <c r="L10837" s="11"/>
      <c r="M10837" s="11"/>
    </row>
    <row r="10838" spans="1:13">
      <c r="A10838" s="11"/>
      <c r="B10838" s="11"/>
      <c r="C10838" s="11"/>
      <c r="D10838" s="11"/>
      <c r="E10838" s="10" t="s">
        <v>2109</v>
      </c>
      <c r="F10838" s="14">
        <v>230</v>
      </c>
      <c r="G10838" s="15">
        <v>0</v>
      </c>
      <c r="H10838" s="15">
        <v>0</v>
      </c>
      <c r="I10838" s="15">
        <v>0</v>
      </c>
      <c r="J10838" s="13">
        <f>OR(F10838&lt;&gt;0,G10838&lt;&gt;0,H10838&lt;&gt;0,I10838&lt;&gt;0)*(F10838 + (F10838 = 0))*(G10838 + (G10838 = 0))*(H10838 + (H10838 = 0))*(I10838 + (I10838 = 0))</f>
        <v>230</v>
      </c>
      <c r="K10838" s="11"/>
      <c r="L10838" s="11"/>
      <c r="M10838" s="11"/>
    </row>
    <row r="10839" spans="1:13">
      <c r="A10839" s="11"/>
      <c r="B10839" s="11"/>
      <c r="C10839" s="11"/>
      <c r="D10839" s="11"/>
      <c r="E10839" s="10" t="s">
        <v>17</v>
      </c>
      <c r="F10839" s="14"/>
      <c r="G10839" s="15"/>
      <c r="H10839" s="15"/>
      <c r="I10839" s="15"/>
      <c r="J10839" s="13">
        <f>OR(F10839&lt;&gt;0,G10839&lt;&gt;0,H10839&lt;&gt;0,I10839&lt;&gt;0)*(F10839 + (F10839 = 0))*(G10839 + (G10839 = 0))*(H10839 + (H10839 = 0))*(I10839 + (I10839 = 0))</f>
        <v>0</v>
      </c>
      <c r="K10839" s="11"/>
      <c r="L10839" s="11"/>
      <c r="M10839" s="11"/>
    </row>
    <row r="10840" spans="1:13">
      <c r="A10840" s="11"/>
      <c r="B10840" s="11"/>
      <c r="C10840" s="11"/>
      <c r="D10840" s="11"/>
      <c r="E10840" s="11"/>
      <c r="F10840" s="11"/>
      <c r="G10840" s="11"/>
      <c r="H10840" s="11"/>
      <c r="I10840" s="11"/>
      <c r="J10840" s="16" t="s">
        <v>4073</v>
      </c>
      <c r="K10840" s="17">
        <f>SUM(J10838:J10839)*1</f>
        <v>230</v>
      </c>
      <c r="L10840" s="15">
        <v>72.900000000000006</v>
      </c>
      <c r="M10840" s="18">
        <f>ROUND(K10840*L10840,2)</f>
        <v>16767</v>
      </c>
    </row>
    <row r="10841" spans="1:13" ht="0.95" customHeight="1">
      <c r="A10841" s="19"/>
      <c r="B10841" s="19"/>
      <c r="C10841" s="19"/>
      <c r="D10841" s="19"/>
      <c r="E10841" s="19"/>
      <c r="F10841" s="19"/>
      <c r="G10841" s="19"/>
      <c r="H10841" s="19"/>
      <c r="I10841" s="19"/>
      <c r="J10841" s="19"/>
      <c r="K10841" s="19"/>
      <c r="L10841" s="19"/>
      <c r="M10841" s="19"/>
    </row>
    <row r="10842" spans="1:13" s="1" customFormat="1">
      <c r="A10842" s="40" t="s">
        <v>4074</v>
      </c>
      <c r="B10842" s="16" t="s">
        <v>22</v>
      </c>
      <c r="C10842" s="16" t="s">
        <v>61</v>
      </c>
      <c r="D10842" s="16" t="s">
        <v>4075</v>
      </c>
      <c r="E10842" s="41"/>
      <c r="F10842" s="41"/>
      <c r="G10842" s="41"/>
      <c r="H10842" s="41"/>
      <c r="I10842" s="41"/>
      <c r="J10842" s="41"/>
      <c r="K10842" s="17">
        <f>K10846</f>
        <v>16</v>
      </c>
      <c r="L10842" s="18">
        <f>L10846</f>
        <v>46.64</v>
      </c>
      <c r="M10842" s="18">
        <f>M10846</f>
        <v>746.24</v>
      </c>
    </row>
    <row r="10843" spans="1:13">
      <c r="A10843" s="11"/>
      <c r="B10843" s="11"/>
      <c r="C10843" s="11"/>
      <c r="D10843" s="10" t="s">
        <v>4076</v>
      </c>
      <c r="E10843" s="11"/>
      <c r="F10843" s="11"/>
      <c r="G10843" s="11"/>
      <c r="H10843" s="11"/>
      <c r="I10843" s="11"/>
      <c r="J10843" s="11"/>
      <c r="K10843" s="11"/>
      <c r="L10843" s="11"/>
      <c r="M10843" s="11"/>
    </row>
    <row r="10844" spans="1:13">
      <c r="A10844" s="11"/>
      <c r="B10844" s="11"/>
      <c r="C10844" s="11"/>
      <c r="D10844" s="11"/>
      <c r="E10844" s="10" t="s">
        <v>4077</v>
      </c>
      <c r="F10844" s="14">
        <v>16</v>
      </c>
      <c r="G10844" s="15">
        <v>0</v>
      </c>
      <c r="H10844" s="15">
        <v>0</v>
      </c>
      <c r="I10844" s="15">
        <v>0</v>
      </c>
      <c r="J10844" s="13">
        <f>OR(F10844&lt;&gt;0,G10844&lt;&gt;0,H10844&lt;&gt;0,I10844&lt;&gt;0)*(F10844 + (F10844 = 0))*(G10844 + (G10844 = 0))*(H10844 + (H10844 = 0))*(I10844 + (I10844 = 0))</f>
        <v>16</v>
      </c>
      <c r="K10844" s="11"/>
      <c r="L10844" s="11"/>
      <c r="M10844" s="11"/>
    </row>
    <row r="10845" spans="1:13">
      <c r="A10845" s="11"/>
      <c r="B10845" s="11"/>
      <c r="C10845" s="11"/>
      <c r="D10845" s="11"/>
      <c r="E10845" s="10" t="s">
        <v>17</v>
      </c>
      <c r="F10845" s="14"/>
      <c r="G10845" s="15"/>
      <c r="H10845" s="15"/>
      <c r="I10845" s="15"/>
      <c r="J10845" s="13">
        <f>OR(F10845&lt;&gt;0,G10845&lt;&gt;0,H10845&lt;&gt;0,I10845&lt;&gt;0)*(F10845 + (F10845 = 0))*(G10845 + (G10845 = 0))*(H10845 + (H10845 = 0))*(I10845 + (I10845 = 0))</f>
        <v>0</v>
      </c>
      <c r="K10845" s="11"/>
      <c r="L10845" s="11"/>
      <c r="M10845" s="11"/>
    </row>
    <row r="10846" spans="1:13">
      <c r="A10846" s="11"/>
      <c r="B10846" s="11"/>
      <c r="C10846" s="11"/>
      <c r="D10846" s="11"/>
      <c r="E10846" s="11"/>
      <c r="F10846" s="11"/>
      <c r="G10846" s="11"/>
      <c r="H10846" s="11"/>
      <c r="I10846" s="11"/>
      <c r="J10846" s="16" t="s">
        <v>4078</v>
      </c>
      <c r="K10846" s="17">
        <f>SUM(J10844:J10845)*1</f>
        <v>16</v>
      </c>
      <c r="L10846" s="15">
        <v>46.64</v>
      </c>
      <c r="M10846" s="18">
        <f>ROUND(K10846*L10846,2)</f>
        <v>746.24</v>
      </c>
    </row>
    <row r="10847" spans="1:13" ht="0.95" customHeight="1">
      <c r="A10847" s="19"/>
      <c r="B10847" s="19"/>
      <c r="C10847" s="19"/>
      <c r="D10847" s="19"/>
      <c r="E10847" s="19"/>
      <c r="F10847" s="19"/>
      <c r="G10847" s="19"/>
      <c r="H10847" s="19"/>
      <c r="I10847" s="19"/>
      <c r="J10847" s="19"/>
      <c r="K10847" s="19"/>
      <c r="L10847" s="19"/>
      <c r="M10847" s="19"/>
    </row>
    <row r="10848" spans="1:13" s="1" customFormat="1">
      <c r="A10848" s="40" t="s">
        <v>4079</v>
      </c>
      <c r="B10848" s="16" t="s">
        <v>22</v>
      </c>
      <c r="C10848" s="16" t="s">
        <v>61</v>
      </c>
      <c r="D10848" s="16" t="s">
        <v>4080</v>
      </c>
      <c r="E10848" s="41"/>
      <c r="F10848" s="41"/>
      <c r="G10848" s="41"/>
      <c r="H10848" s="41"/>
      <c r="I10848" s="41"/>
      <c r="J10848" s="41"/>
      <c r="K10848" s="17">
        <f>K10852</f>
        <v>32</v>
      </c>
      <c r="L10848" s="18">
        <f>L10852</f>
        <v>415.05</v>
      </c>
      <c r="M10848" s="18">
        <f>M10852</f>
        <v>13281.6</v>
      </c>
    </row>
    <row r="10849" spans="1:13">
      <c r="A10849" s="11"/>
      <c r="B10849" s="11"/>
      <c r="C10849" s="11"/>
      <c r="D10849" s="10" t="s">
        <v>4081</v>
      </c>
      <c r="E10849" s="11"/>
      <c r="F10849" s="11"/>
      <c r="G10849" s="11"/>
      <c r="H10849" s="11"/>
      <c r="I10849" s="11"/>
      <c r="J10849" s="11"/>
      <c r="K10849" s="11"/>
      <c r="L10849" s="11"/>
      <c r="M10849" s="11"/>
    </row>
    <row r="10850" spans="1:13">
      <c r="A10850" s="11"/>
      <c r="B10850" s="11"/>
      <c r="C10850" s="11"/>
      <c r="D10850" s="11"/>
      <c r="E10850" s="10" t="s">
        <v>333</v>
      </c>
      <c r="F10850" s="14">
        <v>32</v>
      </c>
      <c r="G10850" s="15">
        <v>0</v>
      </c>
      <c r="H10850" s="15">
        <v>0</v>
      </c>
      <c r="I10850" s="15">
        <v>0</v>
      </c>
      <c r="J10850" s="13">
        <f>OR(F10850&lt;&gt;0,G10850&lt;&gt;0,H10850&lt;&gt;0,I10850&lt;&gt;0)*(F10850 + (F10850 = 0))*(G10850 + (G10850 = 0))*(H10850 + (H10850 = 0))*(I10850 + (I10850 = 0))</f>
        <v>32</v>
      </c>
      <c r="K10850" s="11"/>
      <c r="L10850" s="11"/>
      <c r="M10850" s="11"/>
    </row>
    <row r="10851" spans="1:13">
      <c r="A10851" s="11"/>
      <c r="B10851" s="11"/>
      <c r="C10851" s="11"/>
      <c r="D10851" s="11"/>
      <c r="E10851" s="10" t="s">
        <v>17</v>
      </c>
      <c r="F10851" s="14"/>
      <c r="G10851" s="15"/>
      <c r="H10851" s="15"/>
      <c r="I10851" s="15"/>
      <c r="J10851" s="13">
        <f>OR(F10851&lt;&gt;0,G10851&lt;&gt;0,H10851&lt;&gt;0,I10851&lt;&gt;0)*(F10851 + (F10851 = 0))*(G10851 + (G10851 = 0))*(H10851 + (H10851 = 0))*(I10851 + (I10851 = 0))</f>
        <v>0</v>
      </c>
      <c r="K10851" s="11"/>
      <c r="L10851" s="11"/>
      <c r="M10851" s="11"/>
    </row>
    <row r="10852" spans="1:13">
      <c r="A10852" s="11"/>
      <c r="B10852" s="11"/>
      <c r="C10852" s="11"/>
      <c r="D10852" s="11"/>
      <c r="E10852" s="11"/>
      <c r="F10852" s="11"/>
      <c r="G10852" s="11"/>
      <c r="H10852" s="11"/>
      <c r="I10852" s="11"/>
      <c r="J10852" s="16" t="s">
        <v>4082</v>
      </c>
      <c r="K10852" s="17">
        <f>SUM(J10850:J10851)*1</f>
        <v>32</v>
      </c>
      <c r="L10852" s="15">
        <v>415.05</v>
      </c>
      <c r="M10852" s="18">
        <f>ROUND(K10852*L10852,2)</f>
        <v>13281.6</v>
      </c>
    </row>
    <row r="10853" spans="1:13" ht="0.95" customHeight="1">
      <c r="A10853" s="19"/>
      <c r="B10853" s="19"/>
      <c r="C10853" s="19"/>
      <c r="D10853" s="19"/>
      <c r="E10853" s="19"/>
      <c r="F10853" s="19"/>
      <c r="G10853" s="19"/>
      <c r="H10853" s="19"/>
      <c r="I10853" s="19"/>
      <c r="J10853" s="19"/>
      <c r="K10853" s="19"/>
      <c r="L10853" s="19"/>
      <c r="M10853" s="19"/>
    </row>
    <row r="10854" spans="1:13" s="1" customFormat="1">
      <c r="A10854" s="40" t="s">
        <v>4083</v>
      </c>
      <c r="B10854" s="16" t="s">
        <v>22</v>
      </c>
      <c r="C10854" s="16" t="s">
        <v>61</v>
      </c>
      <c r="D10854" s="16" t="s">
        <v>4084</v>
      </c>
      <c r="E10854" s="41"/>
      <c r="F10854" s="41"/>
      <c r="G10854" s="41"/>
      <c r="H10854" s="41"/>
      <c r="I10854" s="41"/>
      <c r="J10854" s="41"/>
      <c r="K10854" s="17">
        <f>K10859</f>
        <v>143</v>
      </c>
      <c r="L10854" s="18">
        <f>L10859</f>
        <v>63.77</v>
      </c>
      <c r="M10854" s="18">
        <f>M10859</f>
        <v>9119.11</v>
      </c>
    </row>
    <row r="10855" spans="1:13">
      <c r="A10855" s="11"/>
      <c r="B10855" s="11"/>
      <c r="C10855" s="11"/>
      <c r="D10855" s="10" t="s">
        <v>4085</v>
      </c>
      <c r="E10855" s="11"/>
      <c r="F10855" s="11"/>
      <c r="G10855" s="11"/>
      <c r="H10855" s="11"/>
      <c r="I10855" s="11"/>
      <c r="J10855" s="11"/>
      <c r="K10855" s="11"/>
      <c r="L10855" s="11"/>
      <c r="M10855" s="11"/>
    </row>
    <row r="10856" spans="1:13">
      <c r="A10856" s="11"/>
      <c r="B10856" s="11"/>
      <c r="C10856" s="11"/>
      <c r="D10856" s="11"/>
      <c r="E10856" s="10" t="s">
        <v>4086</v>
      </c>
      <c r="F10856" s="14">
        <v>49</v>
      </c>
      <c r="G10856" s="15">
        <v>0</v>
      </c>
      <c r="H10856" s="15">
        <v>0</v>
      </c>
      <c r="I10856" s="15">
        <v>0</v>
      </c>
      <c r="J10856" s="13">
        <f>OR(F10856&lt;&gt;0,G10856&lt;&gt;0,H10856&lt;&gt;0,I10856&lt;&gt;0)*(F10856 + (F10856 = 0))*(G10856 + (G10856 = 0))*(H10856 + (H10856 = 0))*(I10856 + (I10856 = 0))</f>
        <v>49</v>
      </c>
      <c r="K10856" s="11"/>
      <c r="L10856" s="11"/>
      <c r="M10856" s="11"/>
    </row>
    <row r="10857" spans="1:13">
      <c r="A10857" s="11"/>
      <c r="B10857" s="11"/>
      <c r="C10857" s="11"/>
      <c r="D10857" s="11"/>
      <c r="E10857" s="10" t="s">
        <v>4087</v>
      </c>
      <c r="F10857" s="14">
        <v>94</v>
      </c>
      <c r="G10857" s="15">
        <v>0</v>
      </c>
      <c r="H10857" s="15">
        <v>0</v>
      </c>
      <c r="I10857" s="15">
        <v>0</v>
      </c>
      <c r="J10857" s="13">
        <f>OR(F10857&lt;&gt;0,G10857&lt;&gt;0,H10857&lt;&gt;0,I10857&lt;&gt;0)*(F10857 + (F10857 = 0))*(G10857 + (G10857 = 0))*(H10857 + (H10857 = 0))*(I10857 + (I10857 = 0))</f>
        <v>94</v>
      </c>
      <c r="K10857" s="11"/>
      <c r="L10857" s="11"/>
      <c r="M10857" s="11"/>
    </row>
    <row r="10858" spans="1:13">
      <c r="A10858" s="11"/>
      <c r="B10858" s="11"/>
      <c r="C10858" s="11"/>
      <c r="D10858" s="11"/>
      <c r="E10858" s="10" t="s">
        <v>17</v>
      </c>
      <c r="F10858" s="14"/>
      <c r="G10858" s="15"/>
      <c r="H10858" s="15"/>
      <c r="I10858" s="15"/>
      <c r="J10858" s="13">
        <f>OR(F10858&lt;&gt;0,G10858&lt;&gt;0,H10858&lt;&gt;0,I10858&lt;&gt;0)*(F10858 + (F10858 = 0))*(G10858 + (G10858 = 0))*(H10858 + (H10858 = 0))*(I10858 + (I10858 = 0))</f>
        <v>0</v>
      </c>
      <c r="K10858" s="11"/>
      <c r="L10858" s="11"/>
      <c r="M10858" s="11"/>
    </row>
    <row r="10859" spans="1:13">
      <c r="A10859" s="11"/>
      <c r="B10859" s="11"/>
      <c r="C10859" s="11"/>
      <c r="D10859" s="11"/>
      <c r="E10859" s="11"/>
      <c r="F10859" s="11"/>
      <c r="G10859" s="11"/>
      <c r="H10859" s="11"/>
      <c r="I10859" s="11"/>
      <c r="J10859" s="16" t="s">
        <v>4088</v>
      </c>
      <c r="K10859" s="17">
        <f>SUM(J10856:J10858)*1</f>
        <v>143</v>
      </c>
      <c r="L10859" s="15">
        <v>63.77</v>
      </c>
      <c r="M10859" s="18">
        <f>ROUND(K10859*L10859,2)</f>
        <v>9119.11</v>
      </c>
    </row>
    <row r="10860" spans="1:13" ht="0.95" customHeight="1">
      <c r="A10860" s="19"/>
      <c r="B10860" s="19"/>
      <c r="C10860" s="19"/>
      <c r="D10860" s="19"/>
      <c r="E10860" s="19"/>
      <c r="F10860" s="19"/>
      <c r="G10860" s="19"/>
      <c r="H10860" s="19"/>
      <c r="I10860" s="19"/>
      <c r="J10860" s="19"/>
      <c r="K10860" s="19"/>
      <c r="L10860" s="19"/>
      <c r="M10860" s="19"/>
    </row>
    <row r="10861" spans="1:13">
      <c r="A10861" s="11"/>
      <c r="B10861" s="11"/>
      <c r="C10861" s="11"/>
      <c r="D10861" s="11"/>
      <c r="E10861" s="11"/>
      <c r="F10861" s="11"/>
      <c r="G10861" s="11"/>
      <c r="H10861" s="11"/>
      <c r="I10861" s="11"/>
      <c r="J10861" s="16" t="s">
        <v>4089</v>
      </c>
      <c r="K10861" s="20">
        <v>1</v>
      </c>
      <c r="L10861" s="18">
        <f>M10836+M10842+M10848+M10854</f>
        <v>39913.949999999997</v>
      </c>
      <c r="M10861" s="18">
        <f>ROUND(K10861*L10861,2)</f>
        <v>39913.949999999997</v>
      </c>
    </row>
    <row r="10862" spans="1:13" ht="0.95" customHeight="1">
      <c r="A10862" s="19"/>
      <c r="B10862" s="19"/>
      <c r="C10862" s="19"/>
      <c r="D10862" s="19"/>
      <c r="E10862" s="19"/>
      <c r="F10862" s="19"/>
      <c r="G10862" s="19"/>
      <c r="H10862" s="19"/>
      <c r="I10862" s="19"/>
      <c r="J10862" s="19"/>
      <c r="K10862" s="19"/>
      <c r="L10862" s="19"/>
      <c r="M10862" s="19"/>
    </row>
    <row r="10863" spans="1:13">
      <c r="A10863" s="11"/>
      <c r="B10863" s="11"/>
      <c r="C10863" s="11"/>
      <c r="D10863" s="11"/>
      <c r="E10863" s="11"/>
      <c r="F10863" s="11"/>
      <c r="G10863" s="11"/>
      <c r="H10863" s="11"/>
      <c r="I10863" s="11"/>
      <c r="J10863" s="16" t="s">
        <v>4090</v>
      </c>
      <c r="K10863" s="20">
        <v>1</v>
      </c>
      <c r="L10863" s="18">
        <f>M10835</f>
        <v>39913.949999999997</v>
      </c>
      <c r="M10863" s="18">
        <f>ROUND(K10863*L10863,2)</f>
        <v>39913.949999999997</v>
      </c>
    </row>
    <row r="10864" spans="1:13" ht="0.95" customHeight="1">
      <c r="A10864" s="19"/>
      <c r="B10864" s="19"/>
      <c r="C10864" s="19"/>
      <c r="D10864" s="19"/>
      <c r="E10864" s="19"/>
      <c r="F10864" s="19"/>
      <c r="G10864" s="19"/>
      <c r="H10864" s="19"/>
      <c r="I10864" s="19"/>
      <c r="J10864" s="19"/>
      <c r="K10864" s="19"/>
      <c r="L10864" s="19"/>
      <c r="M10864" s="19"/>
    </row>
    <row r="10865" spans="1:13">
      <c r="A10865" s="11"/>
      <c r="B10865" s="11"/>
      <c r="C10865" s="11"/>
      <c r="D10865" s="11"/>
      <c r="E10865" s="11"/>
      <c r="F10865" s="11"/>
      <c r="G10865" s="11"/>
      <c r="H10865" s="11"/>
      <c r="I10865" s="11"/>
      <c r="J10865" s="16" t="s">
        <v>4091</v>
      </c>
      <c r="K10865" s="20">
        <v>1</v>
      </c>
      <c r="L10865" s="18">
        <f>M9823+M9847+M9938+M10116+M10203+M10297+M10384+M10497+M10521+M10600+M10619+M10834</f>
        <v>2344485.12</v>
      </c>
      <c r="M10865" s="18">
        <f>ROUND(K10865*L10865,2)</f>
        <v>2344485.12</v>
      </c>
    </row>
    <row r="10866" spans="1:13" ht="0.95" customHeight="1">
      <c r="A10866" s="19"/>
      <c r="B10866" s="19"/>
      <c r="C10866" s="19"/>
      <c r="D10866" s="19"/>
      <c r="E10866" s="19"/>
      <c r="F10866" s="19"/>
      <c r="G10866" s="19"/>
      <c r="H10866" s="19"/>
      <c r="I10866" s="19"/>
      <c r="J10866" s="19"/>
      <c r="K10866" s="19"/>
      <c r="L10866" s="19"/>
      <c r="M10866" s="19"/>
    </row>
    <row r="10867" spans="1:13">
      <c r="A10867" s="25" t="s">
        <v>4092</v>
      </c>
      <c r="B10867" s="25" t="s">
        <v>16</v>
      </c>
      <c r="C10867" s="25" t="s">
        <v>17</v>
      </c>
      <c r="D10867" s="25" t="s">
        <v>4093</v>
      </c>
      <c r="E10867" s="26"/>
      <c r="F10867" s="26"/>
      <c r="G10867" s="26"/>
      <c r="H10867" s="26"/>
      <c r="I10867" s="26"/>
      <c r="J10867" s="26"/>
      <c r="K10867" s="27">
        <f>K11859</f>
        <v>1</v>
      </c>
      <c r="L10867" s="28">
        <f>L11859</f>
        <v>5606896.0300000003</v>
      </c>
      <c r="M10867" s="28">
        <f>M11859</f>
        <v>5606896.0300000003</v>
      </c>
    </row>
    <row r="10868" spans="1:13">
      <c r="A10868" s="29" t="s">
        <v>4094</v>
      </c>
      <c r="B10868" s="29" t="s">
        <v>16</v>
      </c>
      <c r="C10868" s="29" t="s">
        <v>17</v>
      </c>
      <c r="D10868" s="29" t="s">
        <v>3582</v>
      </c>
      <c r="E10868" s="30"/>
      <c r="F10868" s="30"/>
      <c r="G10868" s="30"/>
      <c r="H10868" s="30"/>
      <c r="I10868" s="30"/>
      <c r="J10868" s="30"/>
      <c r="K10868" s="31">
        <f>K10913</f>
        <v>1</v>
      </c>
      <c r="L10868" s="32">
        <f>L10913</f>
        <v>51867.09</v>
      </c>
      <c r="M10868" s="32">
        <f>M10913</f>
        <v>51867.09</v>
      </c>
    </row>
    <row r="10869" spans="1:13">
      <c r="A10869" s="33" t="s">
        <v>4095</v>
      </c>
      <c r="B10869" s="33" t="s">
        <v>16</v>
      </c>
      <c r="C10869" s="33" t="s">
        <v>17</v>
      </c>
      <c r="D10869" s="33" t="s">
        <v>4096</v>
      </c>
      <c r="E10869" s="34"/>
      <c r="F10869" s="34"/>
      <c r="G10869" s="34"/>
      <c r="H10869" s="34"/>
      <c r="I10869" s="34"/>
      <c r="J10869" s="34"/>
      <c r="K10869" s="35">
        <f>K10888</f>
        <v>1</v>
      </c>
      <c r="L10869" s="36">
        <f>L10888</f>
        <v>25315.45</v>
      </c>
      <c r="M10869" s="36">
        <f>M10888</f>
        <v>25315.45</v>
      </c>
    </row>
    <row r="10870" spans="1:13" s="1" customFormat="1">
      <c r="A10870" s="40" t="s">
        <v>4097</v>
      </c>
      <c r="B10870" s="16" t="s">
        <v>22</v>
      </c>
      <c r="C10870" s="16" t="s">
        <v>61</v>
      </c>
      <c r="D10870" s="16" t="s">
        <v>4098</v>
      </c>
      <c r="E10870" s="41"/>
      <c r="F10870" s="41"/>
      <c r="G10870" s="41"/>
      <c r="H10870" s="41"/>
      <c r="I10870" s="41"/>
      <c r="J10870" s="41"/>
      <c r="K10870" s="17">
        <f>K10874</f>
        <v>2</v>
      </c>
      <c r="L10870" s="18">
        <f>L10874</f>
        <v>10999.33</v>
      </c>
      <c r="M10870" s="18">
        <f>M10874</f>
        <v>21998.66</v>
      </c>
    </row>
    <row r="10871" spans="1:13">
      <c r="A10871" s="11"/>
      <c r="B10871" s="11"/>
      <c r="C10871" s="11"/>
      <c r="D10871" s="10" t="s">
        <v>4099</v>
      </c>
      <c r="E10871" s="11"/>
      <c r="F10871" s="11"/>
      <c r="G10871" s="11"/>
      <c r="H10871" s="11"/>
      <c r="I10871" s="11"/>
      <c r="J10871" s="11"/>
      <c r="K10871" s="11"/>
      <c r="L10871" s="11"/>
      <c r="M10871" s="11"/>
    </row>
    <row r="10872" spans="1:13">
      <c r="A10872" s="11"/>
      <c r="B10872" s="11"/>
      <c r="C10872" s="11"/>
      <c r="D10872" s="11"/>
      <c r="E10872" s="10" t="s">
        <v>4100</v>
      </c>
      <c r="F10872" s="14">
        <v>2</v>
      </c>
      <c r="G10872" s="15">
        <v>0</v>
      </c>
      <c r="H10872" s="15">
        <v>0</v>
      </c>
      <c r="I10872" s="15">
        <v>0</v>
      </c>
      <c r="J10872" s="13">
        <f>OR(F10872&lt;&gt;0,G10872&lt;&gt;0,H10872&lt;&gt;0,I10872&lt;&gt;0)*(F10872 + (F10872 = 0))*(G10872 + (G10872 = 0))*(H10872 + (H10872 = 0))*(I10872 + (I10872 = 0))</f>
        <v>2</v>
      </c>
      <c r="K10872" s="11"/>
      <c r="L10872" s="11"/>
      <c r="M10872" s="11"/>
    </row>
    <row r="10873" spans="1:13">
      <c r="A10873" s="11"/>
      <c r="B10873" s="11"/>
      <c r="C10873" s="11"/>
      <c r="D10873" s="11"/>
      <c r="E10873" s="10" t="s">
        <v>17</v>
      </c>
      <c r="F10873" s="14"/>
      <c r="G10873" s="15"/>
      <c r="H10873" s="15"/>
      <c r="I10873" s="15"/>
      <c r="J10873" s="13">
        <f>OR(F10873&lt;&gt;0,G10873&lt;&gt;0,H10873&lt;&gt;0,I10873&lt;&gt;0)*(F10873 + (F10873 = 0))*(G10873 + (G10873 = 0))*(H10873 + (H10873 = 0))*(I10873 + (I10873 = 0))</f>
        <v>0</v>
      </c>
      <c r="K10873" s="11"/>
      <c r="L10873" s="11"/>
      <c r="M10873" s="11"/>
    </row>
    <row r="10874" spans="1:13">
      <c r="A10874" s="11"/>
      <c r="B10874" s="11"/>
      <c r="C10874" s="11"/>
      <c r="D10874" s="11"/>
      <c r="E10874" s="11"/>
      <c r="F10874" s="11"/>
      <c r="G10874" s="11"/>
      <c r="H10874" s="11"/>
      <c r="I10874" s="11"/>
      <c r="J10874" s="16" t="s">
        <v>4101</v>
      </c>
      <c r="K10874" s="17">
        <f>SUM(J10872:J10873)*1</f>
        <v>2</v>
      </c>
      <c r="L10874" s="15">
        <v>10999.33</v>
      </c>
      <c r="M10874" s="18">
        <f>ROUND(K10874*L10874,2)</f>
        <v>21998.66</v>
      </c>
    </row>
    <row r="10875" spans="1:13" ht="0.95" customHeight="1">
      <c r="A10875" s="19"/>
      <c r="B10875" s="19"/>
      <c r="C10875" s="19"/>
      <c r="D10875" s="19"/>
      <c r="E10875" s="19"/>
      <c r="F10875" s="19"/>
      <c r="G10875" s="19"/>
      <c r="H10875" s="19"/>
      <c r="I10875" s="19"/>
      <c r="J10875" s="19"/>
      <c r="K10875" s="19"/>
      <c r="L10875" s="19"/>
      <c r="M10875" s="19"/>
    </row>
    <row r="10876" spans="1:13" s="1" customFormat="1">
      <c r="A10876" s="40" t="s">
        <v>4102</v>
      </c>
      <c r="B10876" s="16" t="s">
        <v>22</v>
      </c>
      <c r="C10876" s="16" t="s">
        <v>61</v>
      </c>
      <c r="D10876" s="16" t="s">
        <v>4103</v>
      </c>
      <c r="E10876" s="41"/>
      <c r="F10876" s="41"/>
      <c r="G10876" s="41"/>
      <c r="H10876" s="41"/>
      <c r="I10876" s="41"/>
      <c r="J10876" s="41"/>
      <c r="K10876" s="17">
        <f>K10880</f>
        <v>1</v>
      </c>
      <c r="L10876" s="18">
        <f>L10880</f>
        <v>1236.19</v>
      </c>
      <c r="M10876" s="18">
        <f>M10880</f>
        <v>1236.19</v>
      </c>
    </row>
    <row r="10877" spans="1:13">
      <c r="A10877" s="11"/>
      <c r="B10877" s="11"/>
      <c r="C10877" s="11"/>
      <c r="D10877" s="10" t="s">
        <v>4104</v>
      </c>
      <c r="E10877" s="11"/>
      <c r="F10877" s="11"/>
      <c r="G10877" s="11"/>
      <c r="H10877" s="11"/>
      <c r="I10877" s="11"/>
      <c r="J10877" s="11"/>
      <c r="K10877" s="11"/>
      <c r="L10877" s="11"/>
      <c r="M10877" s="11"/>
    </row>
    <row r="10878" spans="1:13">
      <c r="A10878" s="11"/>
      <c r="B10878" s="11"/>
      <c r="C10878" s="11"/>
      <c r="D10878" s="11"/>
      <c r="E10878" s="10" t="s">
        <v>4100</v>
      </c>
      <c r="F10878" s="14">
        <v>1</v>
      </c>
      <c r="G10878" s="15">
        <v>0</v>
      </c>
      <c r="H10878" s="15">
        <v>0</v>
      </c>
      <c r="I10878" s="15">
        <v>0</v>
      </c>
      <c r="J10878" s="13">
        <f>OR(F10878&lt;&gt;0,G10878&lt;&gt;0,H10878&lt;&gt;0,I10878&lt;&gt;0)*(F10878 + (F10878 = 0))*(G10878 + (G10878 = 0))*(H10878 + (H10878 = 0))*(I10878 + (I10878 = 0))</f>
        <v>1</v>
      </c>
      <c r="K10878" s="11"/>
      <c r="L10878" s="11"/>
      <c r="M10878" s="11"/>
    </row>
    <row r="10879" spans="1:13">
      <c r="A10879" s="11"/>
      <c r="B10879" s="11"/>
      <c r="C10879" s="11"/>
      <c r="D10879" s="11"/>
      <c r="E10879" s="10" t="s">
        <v>17</v>
      </c>
      <c r="F10879" s="14"/>
      <c r="G10879" s="15"/>
      <c r="H10879" s="15"/>
      <c r="I10879" s="15"/>
      <c r="J10879" s="13">
        <f>OR(F10879&lt;&gt;0,G10879&lt;&gt;0,H10879&lt;&gt;0,I10879&lt;&gt;0)*(F10879 + (F10879 = 0))*(G10879 + (G10879 = 0))*(H10879 + (H10879 = 0))*(I10879 + (I10879 = 0))</f>
        <v>0</v>
      </c>
      <c r="K10879" s="11"/>
      <c r="L10879" s="11"/>
      <c r="M10879" s="11"/>
    </row>
    <row r="10880" spans="1:13">
      <c r="A10880" s="11"/>
      <c r="B10880" s="11"/>
      <c r="C10880" s="11"/>
      <c r="D10880" s="11"/>
      <c r="E10880" s="11"/>
      <c r="F10880" s="11"/>
      <c r="G10880" s="11"/>
      <c r="H10880" s="11"/>
      <c r="I10880" s="11"/>
      <c r="J10880" s="16" t="s">
        <v>4105</v>
      </c>
      <c r="K10880" s="17">
        <f>SUM(J10878:J10879)*1</f>
        <v>1</v>
      </c>
      <c r="L10880" s="15">
        <v>1236.19</v>
      </c>
      <c r="M10880" s="18">
        <f>ROUND(K10880*L10880,2)</f>
        <v>1236.19</v>
      </c>
    </row>
    <row r="10881" spans="1:13" ht="0.95" customHeight="1">
      <c r="A10881" s="19"/>
      <c r="B10881" s="19"/>
      <c r="C10881" s="19"/>
      <c r="D10881" s="19"/>
      <c r="E10881" s="19"/>
      <c r="F10881" s="19"/>
      <c r="G10881" s="19"/>
      <c r="H10881" s="19"/>
      <c r="I10881" s="19"/>
      <c r="J10881" s="19"/>
      <c r="K10881" s="19"/>
      <c r="L10881" s="19"/>
      <c r="M10881" s="19"/>
    </row>
    <row r="10882" spans="1:13" s="1" customFormat="1">
      <c r="A10882" s="40" t="s">
        <v>4106</v>
      </c>
      <c r="B10882" s="16" t="s">
        <v>22</v>
      </c>
      <c r="C10882" s="16" t="s">
        <v>61</v>
      </c>
      <c r="D10882" s="16" t="s">
        <v>4107</v>
      </c>
      <c r="E10882" s="41"/>
      <c r="F10882" s="41"/>
      <c r="G10882" s="41"/>
      <c r="H10882" s="41"/>
      <c r="I10882" s="41"/>
      <c r="J10882" s="41"/>
      <c r="K10882" s="17">
        <f>K10886</f>
        <v>1</v>
      </c>
      <c r="L10882" s="18">
        <f>L10886</f>
        <v>2080.6</v>
      </c>
      <c r="M10882" s="18">
        <f>M10886</f>
        <v>2080.6</v>
      </c>
    </row>
    <row r="10883" spans="1:13">
      <c r="A10883" s="11"/>
      <c r="B10883" s="11"/>
      <c r="C10883" s="11"/>
      <c r="D10883" s="10" t="s">
        <v>4108</v>
      </c>
      <c r="E10883" s="11"/>
      <c r="F10883" s="11"/>
      <c r="G10883" s="11"/>
      <c r="H10883" s="11"/>
      <c r="I10883" s="11"/>
      <c r="J10883" s="11"/>
      <c r="K10883" s="11"/>
      <c r="L10883" s="11"/>
      <c r="M10883" s="11"/>
    </row>
    <row r="10884" spans="1:13">
      <c r="A10884" s="11"/>
      <c r="B10884" s="11"/>
      <c r="C10884" s="11"/>
      <c r="D10884" s="11"/>
      <c r="E10884" s="10" t="s">
        <v>17</v>
      </c>
      <c r="F10884" s="14">
        <v>1</v>
      </c>
      <c r="G10884" s="15">
        <v>0</v>
      </c>
      <c r="H10884" s="15">
        <v>0</v>
      </c>
      <c r="I10884" s="15">
        <v>0</v>
      </c>
      <c r="J10884" s="13">
        <f>OR(F10884&lt;&gt;0,G10884&lt;&gt;0,H10884&lt;&gt;0,I10884&lt;&gt;0)*(F10884 + (F10884 = 0))*(G10884 + (G10884 = 0))*(H10884 + (H10884 = 0))*(I10884 + (I10884 = 0))</f>
        <v>1</v>
      </c>
      <c r="K10884" s="11"/>
      <c r="L10884" s="11"/>
      <c r="M10884" s="11"/>
    </row>
    <row r="10885" spans="1:13">
      <c r="A10885" s="11"/>
      <c r="B10885" s="11"/>
      <c r="C10885" s="11"/>
      <c r="D10885" s="11"/>
      <c r="E10885" s="10" t="s">
        <v>17</v>
      </c>
      <c r="F10885" s="14"/>
      <c r="G10885" s="15"/>
      <c r="H10885" s="15"/>
      <c r="I10885" s="15"/>
      <c r="J10885" s="13">
        <f>OR(F10885&lt;&gt;0,G10885&lt;&gt;0,H10885&lt;&gt;0,I10885&lt;&gt;0)*(F10885 + (F10885 = 0))*(G10885 + (G10885 = 0))*(H10885 + (H10885 = 0))*(I10885 + (I10885 = 0))</f>
        <v>0</v>
      </c>
      <c r="K10885" s="11"/>
      <c r="L10885" s="11"/>
      <c r="M10885" s="11"/>
    </row>
    <row r="10886" spans="1:13">
      <c r="A10886" s="11"/>
      <c r="B10886" s="11"/>
      <c r="C10886" s="11"/>
      <c r="D10886" s="11"/>
      <c r="E10886" s="11"/>
      <c r="F10886" s="11"/>
      <c r="G10886" s="11"/>
      <c r="H10886" s="11"/>
      <c r="I10886" s="11"/>
      <c r="J10886" s="16" t="s">
        <v>4109</v>
      </c>
      <c r="K10886" s="17">
        <f>SUM(J10884:J10885)*1</f>
        <v>1</v>
      </c>
      <c r="L10886" s="15">
        <v>2080.6</v>
      </c>
      <c r="M10886" s="18">
        <f>ROUND(K10886*L10886,2)</f>
        <v>2080.6</v>
      </c>
    </row>
    <row r="10887" spans="1:13" ht="0.95" customHeight="1">
      <c r="A10887" s="19"/>
      <c r="B10887" s="19"/>
      <c r="C10887" s="19"/>
      <c r="D10887" s="19"/>
      <c r="E10887" s="19"/>
      <c r="F10887" s="19"/>
      <c r="G10887" s="19"/>
      <c r="H10887" s="19"/>
      <c r="I10887" s="19"/>
      <c r="J10887" s="19"/>
      <c r="K10887" s="19"/>
      <c r="L10887" s="19"/>
      <c r="M10887" s="19"/>
    </row>
    <row r="10888" spans="1:13">
      <c r="A10888" s="11"/>
      <c r="B10888" s="11"/>
      <c r="C10888" s="11"/>
      <c r="D10888" s="11"/>
      <c r="E10888" s="11"/>
      <c r="F10888" s="11"/>
      <c r="G10888" s="11"/>
      <c r="H10888" s="11"/>
      <c r="I10888" s="11"/>
      <c r="J10888" s="16" t="s">
        <v>4110</v>
      </c>
      <c r="K10888" s="20">
        <v>1</v>
      </c>
      <c r="L10888" s="18">
        <f>M10870+M10876+M10882</f>
        <v>25315.45</v>
      </c>
      <c r="M10888" s="18">
        <f>ROUND(K10888*L10888,2)</f>
        <v>25315.45</v>
      </c>
    </row>
    <row r="10889" spans="1:13" ht="0.95" customHeight="1">
      <c r="A10889" s="19"/>
      <c r="B10889" s="19"/>
      <c r="C10889" s="19"/>
      <c r="D10889" s="19"/>
      <c r="E10889" s="19"/>
      <c r="F10889" s="19"/>
      <c r="G10889" s="19"/>
      <c r="H10889" s="19"/>
      <c r="I10889" s="19"/>
      <c r="J10889" s="19"/>
      <c r="K10889" s="19"/>
      <c r="L10889" s="19"/>
      <c r="M10889" s="19"/>
    </row>
    <row r="10890" spans="1:13">
      <c r="A10890" s="33" t="s">
        <v>4111</v>
      </c>
      <c r="B10890" s="33" t="s">
        <v>16</v>
      </c>
      <c r="C10890" s="33" t="s">
        <v>17</v>
      </c>
      <c r="D10890" s="33" t="s">
        <v>2040</v>
      </c>
      <c r="E10890" s="34"/>
      <c r="F10890" s="34"/>
      <c r="G10890" s="34"/>
      <c r="H10890" s="34"/>
      <c r="I10890" s="34"/>
      <c r="J10890" s="34"/>
      <c r="K10890" s="35">
        <f>K10911</f>
        <v>1</v>
      </c>
      <c r="L10890" s="36">
        <f>L10911</f>
        <v>26551.64</v>
      </c>
      <c r="M10890" s="36">
        <f>M10911</f>
        <v>26551.64</v>
      </c>
    </row>
    <row r="10891" spans="1:13" s="1" customFormat="1">
      <c r="A10891" s="40" t="s">
        <v>4097</v>
      </c>
      <c r="B10891" s="16" t="s">
        <v>22</v>
      </c>
      <c r="C10891" s="16" t="s">
        <v>61</v>
      </c>
      <c r="D10891" s="16" t="s">
        <v>4098</v>
      </c>
      <c r="E10891" s="41"/>
      <c r="F10891" s="41"/>
      <c r="G10891" s="41"/>
      <c r="H10891" s="41"/>
      <c r="I10891" s="41"/>
      <c r="J10891" s="41"/>
      <c r="K10891" s="17">
        <f>K10896</f>
        <v>2</v>
      </c>
      <c r="L10891" s="18">
        <f>L10896</f>
        <v>10999.33</v>
      </c>
      <c r="M10891" s="18">
        <f>M10896</f>
        <v>21998.66</v>
      </c>
    </row>
    <row r="10892" spans="1:13">
      <c r="A10892" s="11"/>
      <c r="B10892" s="11"/>
      <c r="C10892" s="11"/>
      <c r="D10892" s="10" t="s">
        <v>4099</v>
      </c>
      <c r="E10892" s="11"/>
      <c r="F10892" s="11"/>
      <c r="G10892" s="11"/>
      <c r="H10892" s="11"/>
      <c r="I10892" s="11"/>
      <c r="J10892" s="11"/>
      <c r="K10892" s="11"/>
      <c r="L10892" s="11"/>
      <c r="M10892" s="11"/>
    </row>
    <row r="10893" spans="1:13">
      <c r="A10893" s="11"/>
      <c r="B10893" s="11"/>
      <c r="C10893" s="11"/>
      <c r="D10893" s="11"/>
      <c r="E10893" s="10" t="s">
        <v>4112</v>
      </c>
      <c r="F10893" s="14">
        <v>1</v>
      </c>
      <c r="G10893" s="15">
        <v>0</v>
      </c>
      <c r="H10893" s="15">
        <v>0</v>
      </c>
      <c r="I10893" s="15">
        <v>0</v>
      </c>
      <c r="J10893" s="13">
        <f>OR(F10893&lt;&gt;0,G10893&lt;&gt;0,H10893&lt;&gt;0,I10893&lt;&gt;0)*(F10893 + (F10893 = 0))*(G10893 + (G10893 = 0))*(H10893 + (H10893 = 0))*(I10893 + (I10893 = 0))</f>
        <v>1</v>
      </c>
      <c r="K10893" s="11"/>
      <c r="L10893" s="11"/>
      <c r="M10893" s="11"/>
    </row>
    <row r="10894" spans="1:13">
      <c r="A10894" s="11"/>
      <c r="B10894" s="11"/>
      <c r="C10894" s="11"/>
      <c r="D10894" s="11"/>
      <c r="E10894" s="10" t="s">
        <v>4113</v>
      </c>
      <c r="F10894" s="14">
        <v>1</v>
      </c>
      <c r="G10894" s="15">
        <v>0</v>
      </c>
      <c r="H10894" s="15">
        <v>0</v>
      </c>
      <c r="I10894" s="15">
        <v>0</v>
      </c>
      <c r="J10894" s="13">
        <f>OR(F10894&lt;&gt;0,G10894&lt;&gt;0,H10894&lt;&gt;0,I10894&lt;&gt;0)*(F10894 + (F10894 = 0))*(G10894 + (G10894 = 0))*(H10894 + (H10894 = 0))*(I10894 + (I10894 = 0))</f>
        <v>1</v>
      </c>
      <c r="K10894" s="11"/>
      <c r="L10894" s="11"/>
      <c r="M10894" s="11"/>
    </row>
    <row r="10895" spans="1:13">
      <c r="A10895" s="11"/>
      <c r="B10895" s="11"/>
      <c r="C10895" s="11"/>
      <c r="D10895" s="11"/>
      <c r="E10895" s="10" t="s">
        <v>17</v>
      </c>
      <c r="F10895" s="14"/>
      <c r="G10895" s="15"/>
      <c r="H10895" s="15"/>
      <c r="I10895" s="15"/>
      <c r="J10895" s="13">
        <f>OR(F10895&lt;&gt;0,G10895&lt;&gt;0,H10895&lt;&gt;0,I10895&lt;&gt;0)*(F10895 + (F10895 = 0))*(G10895 + (G10895 = 0))*(H10895 + (H10895 = 0))*(I10895 + (I10895 = 0))</f>
        <v>0</v>
      </c>
      <c r="K10895" s="11"/>
      <c r="L10895" s="11"/>
      <c r="M10895" s="11"/>
    </row>
    <row r="10896" spans="1:13">
      <c r="A10896" s="11"/>
      <c r="B10896" s="11"/>
      <c r="C10896" s="11"/>
      <c r="D10896" s="11"/>
      <c r="E10896" s="11"/>
      <c r="F10896" s="11"/>
      <c r="G10896" s="11"/>
      <c r="H10896" s="11"/>
      <c r="I10896" s="11"/>
      <c r="J10896" s="16" t="s">
        <v>4101</v>
      </c>
      <c r="K10896" s="17">
        <f>SUM(J10893:J10895)*1</f>
        <v>2</v>
      </c>
      <c r="L10896" s="15">
        <v>10999.33</v>
      </c>
      <c r="M10896" s="18">
        <f>ROUND(K10896*L10896,2)</f>
        <v>21998.66</v>
      </c>
    </row>
    <row r="10897" spans="1:13" ht="0.95" customHeight="1">
      <c r="A10897" s="19"/>
      <c r="B10897" s="19"/>
      <c r="C10897" s="19"/>
      <c r="D10897" s="19"/>
      <c r="E10897" s="19"/>
      <c r="F10897" s="19"/>
      <c r="G10897" s="19"/>
      <c r="H10897" s="19"/>
      <c r="I10897" s="19"/>
      <c r="J10897" s="19"/>
      <c r="K10897" s="19"/>
      <c r="L10897" s="19"/>
      <c r="M10897" s="19"/>
    </row>
    <row r="10898" spans="1:13" s="1" customFormat="1">
      <c r="A10898" s="40" t="s">
        <v>4102</v>
      </c>
      <c r="B10898" s="16" t="s">
        <v>22</v>
      </c>
      <c r="C10898" s="16" t="s">
        <v>61</v>
      </c>
      <c r="D10898" s="16" t="s">
        <v>4103</v>
      </c>
      <c r="E10898" s="41"/>
      <c r="F10898" s="41"/>
      <c r="G10898" s="41"/>
      <c r="H10898" s="41"/>
      <c r="I10898" s="41"/>
      <c r="J10898" s="41"/>
      <c r="K10898" s="17">
        <f>K10903</f>
        <v>2</v>
      </c>
      <c r="L10898" s="18">
        <f>L10903</f>
        <v>1236.19</v>
      </c>
      <c r="M10898" s="18">
        <f>M10903</f>
        <v>2472.38</v>
      </c>
    </row>
    <row r="10899" spans="1:13">
      <c r="A10899" s="11"/>
      <c r="B10899" s="11"/>
      <c r="C10899" s="11"/>
      <c r="D10899" s="10" t="s">
        <v>4104</v>
      </c>
      <c r="E10899" s="11"/>
      <c r="F10899" s="11"/>
      <c r="G10899" s="11"/>
      <c r="H10899" s="11"/>
      <c r="I10899" s="11"/>
      <c r="J10899" s="11"/>
      <c r="K10899" s="11"/>
      <c r="L10899" s="11"/>
      <c r="M10899" s="11"/>
    </row>
    <row r="10900" spans="1:13">
      <c r="A10900" s="11"/>
      <c r="B10900" s="11"/>
      <c r="C10900" s="11"/>
      <c r="D10900" s="11"/>
      <c r="E10900" s="10" t="s">
        <v>4114</v>
      </c>
      <c r="F10900" s="14">
        <v>1</v>
      </c>
      <c r="G10900" s="15">
        <v>0</v>
      </c>
      <c r="H10900" s="15">
        <v>0</v>
      </c>
      <c r="I10900" s="15">
        <v>0</v>
      </c>
      <c r="J10900" s="13">
        <f>OR(F10900&lt;&gt;0,G10900&lt;&gt;0,H10900&lt;&gt;0,I10900&lt;&gt;0)*(F10900 + (F10900 = 0))*(G10900 + (G10900 = 0))*(H10900 + (H10900 = 0))*(I10900 + (I10900 = 0))</f>
        <v>1</v>
      </c>
      <c r="K10900" s="11"/>
      <c r="L10900" s="11"/>
      <c r="M10900" s="11"/>
    </row>
    <row r="10901" spans="1:13">
      <c r="A10901" s="11"/>
      <c r="B10901" s="11"/>
      <c r="C10901" s="11"/>
      <c r="D10901" s="11"/>
      <c r="E10901" s="10" t="s">
        <v>4115</v>
      </c>
      <c r="F10901" s="14">
        <v>1</v>
      </c>
      <c r="G10901" s="15">
        <v>0</v>
      </c>
      <c r="H10901" s="15">
        <v>0</v>
      </c>
      <c r="I10901" s="15">
        <v>0</v>
      </c>
      <c r="J10901" s="13">
        <f>OR(F10901&lt;&gt;0,G10901&lt;&gt;0,H10901&lt;&gt;0,I10901&lt;&gt;0)*(F10901 + (F10901 = 0))*(G10901 + (G10901 = 0))*(H10901 + (H10901 = 0))*(I10901 + (I10901 = 0))</f>
        <v>1</v>
      </c>
      <c r="K10901" s="11"/>
      <c r="L10901" s="11"/>
      <c r="M10901" s="11"/>
    </row>
    <row r="10902" spans="1:13">
      <c r="A10902" s="11"/>
      <c r="B10902" s="11"/>
      <c r="C10902" s="11"/>
      <c r="D10902" s="11"/>
      <c r="E10902" s="10" t="s">
        <v>17</v>
      </c>
      <c r="F10902" s="14"/>
      <c r="G10902" s="15"/>
      <c r="H10902" s="15"/>
      <c r="I10902" s="15"/>
      <c r="J10902" s="13">
        <f>OR(F10902&lt;&gt;0,G10902&lt;&gt;0,H10902&lt;&gt;0,I10902&lt;&gt;0)*(F10902 + (F10902 = 0))*(G10902 + (G10902 = 0))*(H10902 + (H10902 = 0))*(I10902 + (I10902 = 0))</f>
        <v>0</v>
      </c>
      <c r="K10902" s="11"/>
      <c r="L10902" s="11"/>
      <c r="M10902" s="11"/>
    </row>
    <row r="10903" spans="1:13">
      <c r="A10903" s="11"/>
      <c r="B10903" s="11"/>
      <c r="C10903" s="11"/>
      <c r="D10903" s="11"/>
      <c r="E10903" s="11"/>
      <c r="F10903" s="11"/>
      <c r="G10903" s="11"/>
      <c r="H10903" s="11"/>
      <c r="I10903" s="11"/>
      <c r="J10903" s="16" t="s">
        <v>4105</v>
      </c>
      <c r="K10903" s="17">
        <f>SUM(J10900:J10902)*1</f>
        <v>2</v>
      </c>
      <c r="L10903" s="15">
        <v>1236.19</v>
      </c>
      <c r="M10903" s="18">
        <f>ROUND(K10903*L10903,2)</f>
        <v>2472.38</v>
      </c>
    </row>
    <row r="10904" spans="1:13" ht="0.95" customHeight="1">
      <c r="A10904" s="19"/>
      <c r="B10904" s="19"/>
      <c r="C10904" s="19"/>
      <c r="D10904" s="19"/>
      <c r="E10904" s="19"/>
      <c r="F10904" s="19"/>
      <c r="G10904" s="19"/>
      <c r="H10904" s="19"/>
      <c r="I10904" s="19"/>
      <c r="J10904" s="19"/>
      <c r="K10904" s="19"/>
      <c r="L10904" s="19"/>
      <c r="M10904" s="19"/>
    </row>
    <row r="10905" spans="1:13" s="1" customFormat="1">
      <c r="A10905" s="40" t="s">
        <v>4106</v>
      </c>
      <c r="B10905" s="16" t="s">
        <v>22</v>
      </c>
      <c r="C10905" s="16" t="s">
        <v>61</v>
      </c>
      <c r="D10905" s="16" t="s">
        <v>4107</v>
      </c>
      <c r="E10905" s="41"/>
      <c r="F10905" s="41"/>
      <c r="G10905" s="41"/>
      <c r="H10905" s="41"/>
      <c r="I10905" s="41"/>
      <c r="J10905" s="41"/>
      <c r="K10905" s="17">
        <f>K10909</f>
        <v>1</v>
      </c>
      <c r="L10905" s="18">
        <f>L10909</f>
        <v>2080.6</v>
      </c>
      <c r="M10905" s="18">
        <f>M10909</f>
        <v>2080.6</v>
      </c>
    </row>
    <row r="10906" spans="1:13">
      <c r="A10906" s="11"/>
      <c r="B10906" s="11"/>
      <c r="C10906" s="11"/>
      <c r="D10906" s="10" t="s">
        <v>4108</v>
      </c>
      <c r="E10906" s="11"/>
      <c r="F10906" s="11"/>
      <c r="G10906" s="11"/>
      <c r="H10906" s="11"/>
      <c r="I10906" s="11"/>
      <c r="J10906" s="11"/>
      <c r="K10906" s="11"/>
      <c r="L10906" s="11"/>
      <c r="M10906" s="11"/>
    </row>
    <row r="10907" spans="1:13">
      <c r="A10907" s="11"/>
      <c r="B10907" s="11"/>
      <c r="C10907" s="11"/>
      <c r="D10907" s="11"/>
      <c r="E10907" s="10" t="s">
        <v>4116</v>
      </c>
      <c r="F10907" s="14">
        <v>1</v>
      </c>
      <c r="G10907" s="15">
        <v>0</v>
      </c>
      <c r="H10907" s="15">
        <v>0</v>
      </c>
      <c r="I10907" s="15">
        <v>0</v>
      </c>
      <c r="J10907" s="13">
        <f>OR(F10907&lt;&gt;0,G10907&lt;&gt;0,H10907&lt;&gt;0,I10907&lt;&gt;0)*(F10907 + (F10907 = 0))*(G10907 + (G10907 = 0))*(H10907 + (H10907 = 0))*(I10907 + (I10907 = 0))</f>
        <v>1</v>
      </c>
      <c r="K10907" s="11"/>
      <c r="L10907" s="11"/>
      <c r="M10907" s="11"/>
    </row>
    <row r="10908" spans="1:13">
      <c r="A10908" s="11"/>
      <c r="B10908" s="11"/>
      <c r="C10908" s="11"/>
      <c r="D10908" s="11"/>
      <c r="E10908" s="10" t="s">
        <v>17</v>
      </c>
      <c r="F10908" s="14"/>
      <c r="G10908" s="15"/>
      <c r="H10908" s="15"/>
      <c r="I10908" s="15"/>
      <c r="J10908" s="13">
        <f>OR(F10908&lt;&gt;0,G10908&lt;&gt;0,H10908&lt;&gt;0,I10908&lt;&gt;0)*(F10908 + (F10908 = 0))*(G10908 + (G10908 = 0))*(H10908 + (H10908 = 0))*(I10908 + (I10908 = 0))</f>
        <v>0</v>
      </c>
      <c r="K10908" s="11"/>
      <c r="L10908" s="11"/>
      <c r="M10908" s="11"/>
    </row>
    <row r="10909" spans="1:13">
      <c r="A10909" s="11"/>
      <c r="B10909" s="11"/>
      <c r="C10909" s="11"/>
      <c r="D10909" s="11"/>
      <c r="E10909" s="11"/>
      <c r="F10909" s="11"/>
      <c r="G10909" s="11"/>
      <c r="H10909" s="11"/>
      <c r="I10909" s="11"/>
      <c r="J10909" s="16" t="s">
        <v>4109</v>
      </c>
      <c r="K10909" s="17">
        <f>SUM(J10907:J10908)*1</f>
        <v>1</v>
      </c>
      <c r="L10909" s="15">
        <v>2080.6</v>
      </c>
      <c r="M10909" s="18">
        <f>ROUND(K10909*L10909,2)</f>
        <v>2080.6</v>
      </c>
    </row>
    <row r="10910" spans="1:13" ht="0.95" customHeight="1">
      <c r="A10910" s="19"/>
      <c r="B10910" s="19"/>
      <c r="C10910" s="19"/>
      <c r="D10910" s="19"/>
      <c r="E10910" s="19"/>
      <c r="F10910" s="19"/>
      <c r="G10910" s="19"/>
      <c r="H10910" s="19"/>
      <c r="I10910" s="19"/>
      <c r="J10910" s="19"/>
      <c r="K10910" s="19"/>
      <c r="L10910" s="19"/>
      <c r="M10910" s="19"/>
    </row>
    <row r="10911" spans="1:13">
      <c r="A10911" s="11"/>
      <c r="B10911" s="11"/>
      <c r="C10911" s="11"/>
      <c r="D10911" s="11"/>
      <c r="E10911" s="11"/>
      <c r="F10911" s="11"/>
      <c r="G10911" s="11"/>
      <c r="H10911" s="11"/>
      <c r="I10911" s="11"/>
      <c r="J10911" s="16" t="s">
        <v>4117</v>
      </c>
      <c r="K10911" s="20">
        <v>1</v>
      </c>
      <c r="L10911" s="18">
        <f>M10891+M10898+M10905</f>
        <v>26551.64</v>
      </c>
      <c r="M10911" s="18">
        <f>ROUND(K10911*L10911,2)</f>
        <v>26551.64</v>
      </c>
    </row>
    <row r="10912" spans="1:13" ht="0.95" customHeight="1">
      <c r="A10912" s="19"/>
      <c r="B10912" s="19"/>
      <c r="C10912" s="19"/>
      <c r="D10912" s="19"/>
      <c r="E10912" s="19"/>
      <c r="F10912" s="19"/>
      <c r="G10912" s="19"/>
      <c r="H10912" s="19"/>
      <c r="I10912" s="19"/>
      <c r="J10912" s="19"/>
      <c r="K10912" s="19"/>
      <c r="L10912" s="19"/>
      <c r="M10912" s="19"/>
    </row>
    <row r="10913" spans="1:13">
      <c r="A10913" s="11"/>
      <c r="B10913" s="11"/>
      <c r="C10913" s="11"/>
      <c r="D10913" s="11"/>
      <c r="E10913" s="11"/>
      <c r="F10913" s="11"/>
      <c r="G10913" s="11"/>
      <c r="H10913" s="11"/>
      <c r="I10913" s="11"/>
      <c r="J10913" s="16" t="s">
        <v>4118</v>
      </c>
      <c r="K10913" s="20">
        <v>1</v>
      </c>
      <c r="L10913" s="18">
        <f>M10869+M10890</f>
        <v>51867.09</v>
      </c>
      <c r="M10913" s="18">
        <f>ROUND(K10913*L10913,2)</f>
        <v>51867.09</v>
      </c>
    </row>
    <row r="10914" spans="1:13" ht="0.95" customHeight="1">
      <c r="A10914" s="19"/>
      <c r="B10914" s="19"/>
      <c r="C10914" s="19"/>
      <c r="D10914" s="19"/>
      <c r="E10914" s="19"/>
      <c r="F10914" s="19"/>
      <c r="G10914" s="19"/>
      <c r="H10914" s="19"/>
      <c r="I10914" s="19"/>
      <c r="J10914" s="19"/>
      <c r="K10914" s="19"/>
      <c r="L10914" s="19"/>
      <c r="M10914" s="19"/>
    </row>
    <row r="10915" spans="1:13">
      <c r="A10915" s="29" t="s">
        <v>4119</v>
      </c>
      <c r="B10915" s="29" t="s">
        <v>16</v>
      </c>
      <c r="C10915" s="29" t="s">
        <v>17</v>
      </c>
      <c r="D10915" s="29" t="s">
        <v>3599</v>
      </c>
      <c r="E10915" s="30"/>
      <c r="F10915" s="30"/>
      <c r="G10915" s="30"/>
      <c r="H10915" s="30"/>
      <c r="I10915" s="30"/>
      <c r="J10915" s="30"/>
      <c r="K10915" s="31">
        <f>K10951</f>
        <v>1</v>
      </c>
      <c r="L10915" s="32">
        <f>L10951</f>
        <v>318861.44</v>
      </c>
      <c r="M10915" s="32">
        <f>M10951</f>
        <v>318861.44</v>
      </c>
    </row>
    <row r="10916" spans="1:13">
      <c r="A10916" s="33" t="s">
        <v>4120</v>
      </c>
      <c r="B10916" s="33" t="s">
        <v>16</v>
      </c>
      <c r="C10916" s="33" t="s">
        <v>17</v>
      </c>
      <c r="D10916" s="33" t="s">
        <v>4096</v>
      </c>
      <c r="E10916" s="34"/>
      <c r="F10916" s="34"/>
      <c r="G10916" s="34"/>
      <c r="H10916" s="34"/>
      <c r="I10916" s="34"/>
      <c r="J10916" s="34"/>
      <c r="K10916" s="35">
        <f>K10931</f>
        <v>1</v>
      </c>
      <c r="L10916" s="36">
        <f>L10931</f>
        <v>156169.32999999999</v>
      </c>
      <c r="M10916" s="36">
        <f>M10931</f>
        <v>156169.32999999999</v>
      </c>
    </row>
    <row r="10917" spans="1:13" s="1" customFormat="1">
      <c r="A10917" s="40" t="s">
        <v>4121</v>
      </c>
      <c r="B10917" s="16" t="s">
        <v>22</v>
      </c>
      <c r="C10917" s="16" t="s">
        <v>61</v>
      </c>
      <c r="D10917" s="16" t="s">
        <v>4122</v>
      </c>
      <c r="E10917" s="41"/>
      <c r="F10917" s="41"/>
      <c r="G10917" s="41"/>
      <c r="H10917" s="41"/>
      <c r="I10917" s="41"/>
      <c r="J10917" s="41"/>
      <c r="K10917" s="17">
        <f>K10923</f>
        <v>47</v>
      </c>
      <c r="L10917" s="18">
        <f>L10923</f>
        <v>3261.39</v>
      </c>
      <c r="M10917" s="18">
        <f>M10923</f>
        <v>153285.32999999999</v>
      </c>
    </row>
    <row r="10918" spans="1:13">
      <c r="A10918" s="11"/>
      <c r="B10918" s="11"/>
      <c r="C10918" s="11"/>
      <c r="D10918" s="10" t="s">
        <v>4123</v>
      </c>
      <c r="E10918" s="11"/>
      <c r="F10918" s="11"/>
      <c r="G10918" s="11"/>
      <c r="H10918" s="11"/>
      <c r="I10918" s="11"/>
      <c r="J10918" s="11"/>
      <c r="K10918" s="11"/>
      <c r="L10918" s="11"/>
      <c r="M10918" s="11"/>
    </row>
    <row r="10919" spans="1:13">
      <c r="A10919" s="11"/>
      <c r="B10919" s="11"/>
      <c r="C10919" s="11"/>
      <c r="D10919" s="11"/>
      <c r="E10919" s="10" t="s">
        <v>3277</v>
      </c>
      <c r="F10919" s="14">
        <v>20</v>
      </c>
      <c r="G10919" s="15">
        <v>0</v>
      </c>
      <c r="H10919" s="15">
        <v>0</v>
      </c>
      <c r="I10919" s="15">
        <v>0</v>
      </c>
      <c r="J10919" s="13">
        <f>OR(F10919&lt;&gt;0,G10919&lt;&gt;0,H10919&lt;&gt;0,I10919&lt;&gt;0)*(F10919 + (F10919 = 0))*(G10919 + (G10919 = 0))*(H10919 + (H10919 = 0))*(I10919 + (I10919 = 0))</f>
        <v>20</v>
      </c>
      <c r="K10919" s="11"/>
      <c r="L10919" s="11"/>
      <c r="M10919" s="11"/>
    </row>
    <row r="10920" spans="1:13">
      <c r="A10920" s="11"/>
      <c r="B10920" s="11"/>
      <c r="C10920" s="11"/>
      <c r="D10920" s="11"/>
      <c r="E10920" s="10" t="s">
        <v>3604</v>
      </c>
      <c r="F10920" s="14">
        <v>4</v>
      </c>
      <c r="G10920" s="15">
        <v>0</v>
      </c>
      <c r="H10920" s="15">
        <v>0</v>
      </c>
      <c r="I10920" s="15">
        <v>0</v>
      </c>
      <c r="J10920" s="13">
        <f>OR(F10920&lt;&gt;0,G10920&lt;&gt;0,H10920&lt;&gt;0,I10920&lt;&gt;0)*(F10920 + (F10920 = 0))*(G10920 + (G10920 = 0))*(H10920 + (H10920 = 0))*(I10920 + (I10920 = 0))</f>
        <v>4</v>
      </c>
      <c r="K10920" s="11"/>
      <c r="L10920" s="11"/>
      <c r="M10920" s="11"/>
    </row>
    <row r="10921" spans="1:13">
      <c r="A10921" s="11"/>
      <c r="B10921" s="11"/>
      <c r="C10921" s="11"/>
      <c r="D10921" s="11"/>
      <c r="E10921" s="10" t="s">
        <v>3278</v>
      </c>
      <c r="F10921" s="14">
        <v>20</v>
      </c>
      <c r="G10921" s="15">
        <v>0</v>
      </c>
      <c r="H10921" s="15">
        <v>0</v>
      </c>
      <c r="I10921" s="15">
        <v>0</v>
      </c>
      <c r="J10921" s="13">
        <f>OR(F10921&lt;&gt;0,G10921&lt;&gt;0,H10921&lt;&gt;0,I10921&lt;&gt;0)*(F10921 + (F10921 = 0))*(G10921 + (G10921 = 0))*(H10921 + (H10921 = 0))*(I10921 + (I10921 = 0))</f>
        <v>20</v>
      </c>
      <c r="K10921" s="11"/>
      <c r="L10921" s="11"/>
      <c r="M10921" s="11"/>
    </row>
    <row r="10922" spans="1:13">
      <c r="A10922" s="11"/>
      <c r="B10922" s="11"/>
      <c r="C10922" s="11"/>
      <c r="D10922" s="11"/>
      <c r="E10922" s="10" t="s">
        <v>3604</v>
      </c>
      <c r="F10922" s="14">
        <v>3</v>
      </c>
      <c r="G10922" s="15">
        <v>0</v>
      </c>
      <c r="H10922" s="15">
        <v>0</v>
      </c>
      <c r="I10922" s="15">
        <v>0</v>
      </c>
      <c r="J10922" s="13">
        <f>OR(F10922&lt;&gt;0,G10922&lt;&gt;0,H10922&lt;&gt;0,I10922&lt;&gt;0)*(F10922 + (F10922 = 0))*(G10922 + (G10922 = 0))*(H10922 + (H10922 = 0))*(I10922 + (I10922 = 0))</f>
        <v>3</v>
      </c>
      <c r="K10922" s="11"/>
      <c r="L10922" s="11"/>
      <c r="M10922" s="11"/>
    </row>
    <row r="10923" spans="1:13">
      <c r="A10923" s="11"/>
      <c r="B10923" s="11"/>
      <c r="C10923" s="11"/>
      <c r="D10923" s="11"/>
      <c r="E10923" s="11"/>
      <c r="F10923" s="11"/>
      <c r="G10923" s="11"/>
      <c r="H10923" s="11"/>
      <c r="I10923" s="11"/>
      <c r="J10923" s="16" t="s">
        <v>4124</v>
      </c>
      <c r="K10923" s="17">
        <f>SUM(J10919:J10922)*1</f>
        <v>47</v>
      </c>
      <c r="L10923" s="15">
        <v>3261.39</v>
      </c>
      <c r="M10923" s="18">
        <f>ROUND(K10923*L10923,2)</f>
        <v>153285.32999999999</v>
      </c>
    </row>
    <row r="10924" spans="1:13" ht="0.95" customHeight="1">
      <c r="A10924" s="19"/>
      <c r="B10924" s="19"/>
      <c r="C10924" s="19"/>
      <c r="D10924" s="19"/>
      <c r="E10924" s="19"/>
      <c r="F10924" s="19"/>
      <c r="G10924" s="19"/>
      <c r="H10924" s="19"/>
      <c r="I10924" s="19"/>
      <c r="J10924" s="19"/>
      <c r="K10924" s="19"/>
      <c r="L10924" s="19"/>
      <c r="M10924" s="19"/>
    </row>
    <row r="10925" spans="1:13" s="1" customFormat="1">
      <c r="A10925" s="40" t="s">
        <v>4125</v>
      </c>
      <c r="B10925" s="16" t="s">
        <v>22</v>
      </c>
      <c r="C10925" s="16" t="s">
        <v>61</v>
      </c>
      <c r="D10925" s="16" t="s">
        <v>4126</v>
      </c>
      <c r="E10925" s="41"/>
      <c r="F10925" s="41"/>
      <c r="G10925" s="41"/>
      <c r="H10925" s="41"/>
      <c r="I10925" s="41"/>
      <c r="J10925" s="41"/>
      <c r="K10925" s="17">
        <f>K10929</f>
        <v>1</v>
      </c>
      <c r="L10925" s="18">
        <f>L10929</f>
        <v>2884</v>
      </c>
      <c r="M10925" s="18">
        <f>M10929</f>
        <v>2884</v>
      </c>
    </row>
    <row r="10926" spans="1:13">
      <c r="A10926" s="11"/>
      <c r="B10926" s="11"/>
      <c r="C10926" s="11"/>
      <c r="D10926" s="10" t="s">
        <v>4127</v>
      </c>
      <c r="E10926" s="11"/>
      <c r="F10926" s="11"/>
      <c r="G10926" s="11"/>
      <c r="H10926" s="11"/>
      <c r="I10926" s="11"/>
      <c r="J10926" s="11"/>
      <c r="K10926" s="11"/>
      <c r="L10926" s="11"/>
      <c r="M10926" s="11"/>
    </row>
    <row r="10927" spans="1:13">
      <c r="A10927" s="11"/>
      <c r="B10927" s="11"/>
      <c r="C10927" s="11"/>
      <c r="D10927" s="11"/>
      <c r="E10927" s="10" t="s">
        <v>17</v>
      </c>
      <c r="F10927" s="14">
        <v>1</v>
      </c>
      <c r="G10927" s="15">
        <v>0</v>
      </c>
      <c r="H10927" s="15">
        <v>0</v>
      </c>
      <c r="I10927" s="15">
        <v>0</v>
      </c>
      <c r="J10927" s="13">
        <f>OR(F10927&lt;&gt;0,G10927&lt;&gt;0,H10927&lt;&gt;0,I10927&lt;&gt;0)*(F10927 + (F10927 = 0))*(G10927 + (G10927 = 0))*(H10927 + (H10927 = 0))*(I10927 + (I10927 = 0))</f>
        <v>1</v>
      </c>
      <c r="K10927" s="11"/>
      <c r="L10927" s="11"/>
      <c r="M10927" s="11"/>
    </row>
    <row r="10928" spans="1:13">
      <c r="A10928" s="11"/>
      <c r="B10928" s="11"/>
      <c r="C10928" s="11"/>
      <c r="D10928" s="11"/>
      <c r="E10928" s="10" t="s">
        <v>17</v>
      </c>
      <c r="F10928" s="14"/>
      <c r="G10928" s="15"/>
      <c r="H10928" s="15"/>
      <c r="I10928" s="15"/>
      <c r="J10928" s="13">
        <f>OR(F10928&lt;&gt;0,G10928&lt;&gt;0,H10928&lt;&gt;0,I10928&lt;&gt;0)*(F10928 + (F10928 = 0))*(G10928 + (G10928 = 0))*(H10928 + (H10928 = 0))*(I10928 + (I10928 = 0))</f>
        <v>0</v>
      </c>
      <c r="K10928" s="11"/>
      <c r="L10928" s="11"/>
      <c r="M10928" s="11"/>
    </row>
    <row r="10929" spans="1:13">
      <c r="A10929" s="11"/>
      <c r="B10929" s="11"/>
      <c r="C10929" s="11"/>
      <c r="D10929" s="11"/>
      <c r="E10929" s="11"/>
      <c r="F10929" s="11"/>
      <c r="G10929" s="11"/>
      <c r="H10929" s="11"/>
      <c r="I10929" s="11"/>
      <c r="J10929" s="16" t="s">
        <v>4128</v>
      </c>
      <c r="K10929" s="17">
        <f>SUM(J10927:J10928)*1</f>
        <v>1</v>
      </c>
      <c r="L10929" s="15">
        <v>2884</v>
      </c>
      <c r="M10929" s="18">
        <f>ROUND(K10929*L10929,2)</f>
        <v>2884</v>
      </c>
    </row>
    <row r="10930" spans="1:13" ht="0.95" customHeight="1">
      <c r="A10930" s="19"/>
      <c r="B10930" s="19"/>
      <c r="C10930" s="19"/>
      <c r="D10930" s="19"/>
      <c r="E10930" s="19"/>
      <c r="F10930" s="19"/>
      <c r="G10930" s="19"/>
      <c r="H10930" s="19"/>
      <c r="I10930" s="19"/>
      <c r="J10930" s="19"/>
      <c r="K10930" s="19"/>
      <c r="L10930" s="19"/>
      <c r="M10930" s="19"/>
    </row>
    <row r="10931" spans="1:13">
      <c r="A10931" s="11"/>
      <c r="B10931" s="11"/>
      <c r="C10931" s="11"/>
      <c r="D10931" s="11"/>
      <c r="E10931" s="11"/>
      <c r="F10931" s="11"/>
      <c r="G10931" s="11"/>
      <c r="H10931" s="11"/>
      <c r="I10931" s="11"/>
      <c r="J10931" s="16" t="s">
        <v>4129</v>
      </c>
      <c r="K10931" s="20">
        <v>1</v>
      </c>
      <c r="L10931" s="18">
        <f>M10917+M10925</f>
        <v>156169.32999999999</v>
      </c>
      <c r="M10931" s="18">
        <f>ROUND(K10931*L10931,2)</f>
        <v>156169.32999999999</v>
      </c>
    </row>
    <row r="10932" spans="1:13" ht="0.95" customHeight="1">
      <c r="A10932" s="19"/>
      <c r="B10932" s="19"/>
      <c r="C10932" s="19"/>
      <c r="D10932" s="19"/>
      <c r="E10932" s="19"/>
      <c r="F10932" s="19"/>
      <c r="G10932" s="19"/>
      <c r="H10932" s="19"/>
      <c r="I10932" s="19"/>
      <c r="J10932" s="19"/>
      <c r="K10932" s="19"/>
      <c r="L10932" s="19"/>
      <c r="M10932" s="19"/>
    </row>
    <row r="10933" spans="1:13">
      <c r="A10933" s="33" t="s">
        <v>4130</v>
      </c>
      <c r="B10933" s="33" t="s">
        <v>16</v>
      </c>
      <c r="C10933" s="33" t="s">
        <v>17</v>
      </c>
      <c r="D10933" s="33" t="s">
        <v>2040</v>
      </c>
      <c r="E10933" s="34"/>
      <c r="F10933" s="34"/>
      <c r="G10933" s="34"/>
      <c r="H10933" s="34"/>
      <c r="I10933" s="34"/>
      <c r="J10933" s="34"/>
      <c r="K10933" s="35">
        <f>K10949</f>
        <v>1</v>
      </c>
      <c r="L10933" s="36">
        <f>L10949</f>
        <v>162692.10999999999</v>
      </c>
      <c r="M10933" s="36">
        <f>M10949</f>
        <v>162692.10999999999</v>
      </c>
    </row>
    <row r="10934" spans="1:13" s="1" customFormat="1">
      <c r="A10934" s="40" t="s">
        <v>4121</v>
      </c>
      <c r="B10934" s="16" t="s">
        <v>22</v>
      </c>
      <c r="C10934" s="16" t="s">
        <v>61</v>
      </c>
      <c r="D10934" s="16" t="s">
        <v>4122</v>
      </c>
      <c r="E10934" s="41"/>
      <c r="F10934" s="41"/>
      <c r="G10934" s="41"/>
      <c r="H10934" s="41"/>
      <c r="I10934" s="41"/>
      <c r="J10934" s="41"/>
      <c r="K10934" s="17">
        <f>K10941</f>
        <v>49</v>
      </c>
      <c r="L10934" s="18">
        <f>L10941</f>
        <v>3261.39</v>
      </c>
      <c r="M10934" s="18">
        <f>M10941</f>
        <v>159808.10999999999</v>
      </c>
    </row>
    <row r="10935" spans="1:13">
      <c r="A10935" s="11"/>
      <c r="B10935" s="11"/>
      <c r="C10935" s="11"/>
      <c r="D10935" s="10" t="s">
        <v>4123</v>
      </c>
      <c r="E10935" s="11"/>
      <c r="F10935" s="11"/>
      <c r="G10935" s="11"/>
      <c r="H10935" s="11"/>
      <c r="I10935" s="11"/>
      <c r="J10935" s="11"/>
      <c r="K10935" s="11"/>
      <c r="L10935" s="11"/>
      <c r="M10935" s="11"/>
    </row>
    <row r="10936" spans="1:13">
      <c r="A10936" s="11"/>
      <c r="B10936" s="11"/>
      <c r="C10936" s="11"/>
      <c r="D10936" s="11"/>
      <c r="E10936" s="10" t="s">
        <v>4131</v>
      </c>
      <c r="F10936" s="14"/>
      <c r="G10936" s="15"/>
      <c r="H10936" s="15"/>
      <c r="I10936" s="15"/>
      <c r="J10936" s="13">
        <f>OR(F10936&lt;&gt;0,G10936&lt;&gt;0,H10936&lt;&gt;0,I10936&lt;&gt;0)*(F10936 + (F10936 = 0))*(G10936 + (G10936 = 0))*(H10936 + (H10936 = 0))*(I10936 + (I10936 = 0))</f>
        <v>0</v>
      </c>
      <c r="K10936" s="11"/>
      <c r="L10936" s="11"/>
      <c r="M10936" s="11"/>
    </row>
    <row r="10937" spans="1:13">
      <c r="A10937" s="11"/>
      <c r="B10937" s="11"/>
      <c r="C10937" s="11"/>
      <c r="D10937" s="11"/>
      <c r="E10937" s="10" t="s">
        <v>3277</v>
      </c>
      <c r="F10937" s="14">
        <v>24</v>
      </c>
      <c r="G10937" s="15">
        <v>0</v>
      </c>
      <c r="H10937" s="15">
        <v>0</v>
      </c>
      <c r="I10937" s="15">
        <v>0</v>
      </c>
      <c r="J10937" s="13">
        <f>OR(F10937&lt;&gt;0,G10937&lt;&gt;0,H10937&lt;&gt;0,I10937&lt;&gt;0)*(F10937 + (F10937 = 0))*(G10937 + (G10937 = 0))*(H10937 + (H10937 = 0))*(I10937 + (I10937 = 0))</f>
        <v>24</v>
      </c>
      <c r="K10937" s="11"/>
      <c r="L10937" s="11"/>
      <c r="M10937" s="11"/>
    </row>
    <row r="10938" spans="1:13">
      <c r="A10938" s="11"/>
      <c r="B10938" s="11"/>
      <c r="C10938" s="11"/>
      <c r="D10938" s="11"/>
      <c r="E10938" s="10" t="s">
        <v>3278</v>
      </c>
      <c r="F10938" s="14">
        <v>24</v>
      </c>
      <c r="G10938" s="15">
        <v>0</v>
      </c>
      <c r="H10938" s="15">
        <v>0</v>
      </c>
      <c r="I10938" s="15">
        <v>0</v>
      </c>
      <c r="J10938" s="13">
        <f>OR(F10938&lt;&gt;0,G10938&lt;&gt;0,H10938&lt;&gt;0,I10938&lt;&gt;0)*(F10938 + (F10938 = 0))*(G10938 + (G10938 = 0))*(H10938 + (H10938 = 0))*(I10938 + (I10938 = 0))</f>
        <v>24</v>
      </c>
      <c r="K10938" s="11"/>
      <c r="L10938" s="11"/>
      <c r="M10938" s="11"/>
    </row>
    <row r="10939" spans="1:13">
      <c r="A10939" s="11"/>
      <c r="B10939" s="11"/>
      <c r="C10939" s="11"/>
      <c r="D10939" s="11"/>
      <c r="E10939" s="10" t="s">
        <v>3604</v>
      </c>
      <c r="F10939" s="14">
        <v>1</v>
      </c>
      <c r="G10939" s="15">
        <v>0</v>
      </c>
      <c r="H10939" s="15">
        <v>0</v>
      </c>
      <c r="I10939" s="15">
        <v>0</v>
      </c>
      <c r="J10939" s="13">
        <f>OR(F10939&lt;&gt;0,G10939&lt;&gt;0,H10939&lt;&gt;0,I10939&lt;&gt;0)*(F10939 + (F10939 = 0))*(G10939 + (G10939 = 0))*(H10939 + (H10939 = 0))*(I10939 + (I10939 = 0))</f>
        <v>1</v>
      </c>
      <c r="K10939" s="11"/>
      <c r="L10939" s="11"/>
      <c r="M10939" s="11"/>
    </row>
    <row r="10940" spans="1:13">
      <c r="A10940" s="11"/>
      <c r="B10940" s="11"/>
      <c r="C10940" s="11"/>
      <c r="D10940" s="11"/>
      <c r="E10940" s="10" t="s">
        <v>17</v>
      </c>
      <c r="F10940" s="14"/>
      <c r="G10940" s="15"/>
      <c r="H10940" s="15"/>
      <c r="I10940" s="15"/>
      <c r="J10940" s="13">
        <f>OR(F10940&lt;&gt;0,G10940&lt;&gt;0,H10940&lt;&gt;0,I10940&lt;&gt;0)*(F10940 + (F10940 = 0))*(G10940 + (G10940 = 0))*(H10940 + (H10940 = 0))*(I10940 + (I10940 = 0))</f>
        <v>0</v>
      </c>
      <c r="K10940" s="11"/>
      <c r="L10940" s="11"/>
      <c r="M10940" s="11"/>
    </row>
    <row r="10941" spans="1:13">
      <c r="A10941" s="11"/>
      <c r="B10941" s="11"/>
      <c r="C10941" s="11"/>
      <c r="D10941" s="11"/>
      <c r="E10941" s="11"/>
      <c r="F10941" s="11"/>
      <c r="G10941" s="11"/>
      <c r="H10941" s="11"/>
      <c r="I10941" s="11"/>
      <c r="J10941" s="16" t="s">
        <v>4124</v>
      </c>
      <c r="K10941" s="17">
        <f>SUM(J10936:J10940)*1</f>
        <v>49</v>
      </c>
      <c r="L10941" s="15">
        <v>3261.39</v>
      </c>
      <c r="M10941" s="18">
        <f>ROUND(K10941*L10941,2)</f>
        <v>159808.10999999999</v>
      </c>
    </row>
    <row r="10942" spans="1:13" ht="0.95" customHeight="1">
      <c r="A10942" s="19"/>
      <c r="B10942" s="19"/>
      <c r="C10942" s="19"/>
      <c r="D10942" s="19"/>
      <c r="E10942" s="19"/>
      <c r="F10942" s="19"/>
      <c r="G10942" s="19"/>
      <c r="H10942" s="19"/>
      <c r="I10942" s="19"/>
      <c r="J10942" s="19"/>
      <c r="K10942" s="19"/>
      <c r="L10942" s="19"/>
      <c r="M10942" s="19"/>
    </row>
    <row r="10943" spans="1:13" s="1" customFormat="1">
      <c r="A10943" s="40" t="s">
        <v>4125</v>
      </c>
      <c r="B10943" s="16" t="s">
        <v>22</v>
      </c>
      <c r="C10943" s="16" t="s">
        <v>61</v>
      </c>
      <c r="D10943" s="16" t="s">
        <v>4126</v>
      </c>
      <c r="E10943" s="41"/>
      <c r="F10943" s="41"/>
      <c r="G10943" s="41"/>
      <c r="H10943" s="41"/>
      <c r="I10943" s="41"/>
      <c r="J10943" s="41"/>
      <c r="K10943" s="17">
        <f>K10947</f>
        <v>1</v>
      </c>
      <c r="L10943" s="18">
        <f>L10947</f>
        <v>2884</v>
      </c>
      <c r="M10943" s="18">
        <f>M10947</f>
        <v>2884</v>
      </c>
    </row>
    <row r="10944" spans="1:13">
      <c r="A10944" s="11"/>
      <c r="B10944" s="11"/>
      <c r="C10944" s="11"/>
      <c r="D10944" s="10" t="s">
        <v>4127</v>
      </c>
      <c r="E10944" s="11"/>
      <c r="F10944" s="11"/>
      <c r="G10944" s="11"/>
      <c r="H10944" s="11"/>
      <c r="I10944" s="11"/>
      <c r="J10944" s="11"/>
      <c r="K10944" s="11"/>
      <c r="L10944" s="11"/>
      <c r="M10944" s="11"/>
    </row>
    <row r="10945" spans="1:13">
      <c r="A10945" s="11"/>
      <c r="B10945" s="11"/>
      <c r="C10945" s="11"/>
      <c r="D10945" s="11"/>
      <c r="E10945" s="10" t="s">
        <v>17</v>
      </c>
      <c r="F10945" s="14">
        <v>1</v>
      </c>
      <c r="G10945" s="15">
        <v>0</v>
      </c>
      <c r="H10945" s="15">
        <v>0</v>
      </c>
      <c r="I10945" s="15">
        <v>0</v>
      </c>
      <c r="J10945" s="13">
        <f>OR(F10945&lt;&gt;0,G10945&lt;&gt;0,H10945&lt;&gt;0,I10945&lt;&gt;0)*(F10945 + (F10945 = 0))*(G10945 + (G10945 = 0))*(H10945 + (H10945 = 0))*(I10945 + (I10945 = 0))</f>
        <v>1</v>
      </c>
      <c r="K10945" s="11"/>
      <c r="L10945" s="11"/>
      <c r="M10945" s="11"/>
    </row>
    <row r="10946" spans="1:13">
      <c r="A10946" s="11"/>
      <c r="B10946" s="11"/>
      <c r="C10946" s="11"/>
      <c r="D10946" s="11"/>
      <c r="E10946" s="10" t="s">
        <v>17</v>
      </c>
      <c r="F10946" s="14"/>
      <c r="G10946" s="15"/>
      <c r="H10946" s="15"/>
      <c r="I10946" s="15"/>
      <c r="J10946" s="13">
        <f>OR(F10946&lt;&gt;0,G10946&lt;&gt;0,H10946&lt;&gt;0,I10946&lt;&gt;0)*(F10946 + (F10946 = 0))*(G10946 + (G10946 = 0))*(H10946 + (H10946 = 0))*(I10946 + (I10946 = 0))</f>
        <v>0</v>
      </c>
      <c r="K10946" s="11"/>
      <c r="L10946" s="11"/>
      <c r="M10946" s="11"/>
    </row>
    <row r="10947" spans="1:13">
      <c r="A10947" s="11"/>
      <c r="B10947" s="11"/>
      <c r="C10947" s="11"/>
      <c r="D10947" s="11"/>
      <c r="E10947" s="11"/>
      <c r="F10947" s="11"/>
      <c r="G10947" s="11"/>
      <c r="H10947" s="11"/>
      <c r="I10947" s="11"/>
      <c r="J10947" s="16" t="s">
        <v>4128</v>
      </c>
      <c r="K10947" s="17">
        <f>SUM(J10945:J10946)*1</f>
        <v>1</v>
      </c>
      <c r="L10947" s="15">
        <v>2884</v>
      </c>
      <c r="M10947" s="18">
        <f>ROUND(K10947*L10947,2)</f>
        <v>2884</v>
      </c>
    </row>
    <row r="10948" spans="1:13" ht="0.95" customHeight="1">
      <c r="A10948" s="19"/>
      <c r="B10948" s="19"/>
      <c r="C10948" s="19"/>
      <c r="D10948" s="19"/>
      <c r="E10948" s="19"/>
      <c r="F10948" s="19"/>
      <c r="G10948" s="19"/>
      <c r="H10948" s="19"/>
      <c r="I10948" s="19"/>
      <c r="J10948" s="19"/>
      <c r="K10948" s="19"/>
      <c r="L10948" s="19"/>
      <c r="M10948" s="19"/>
    </row>
    <row r="10949" spans="1:13">
      <c r="A10949" s="11"/>
      <c r="B10949" s="11"/>
      <c r="C10949" s="11"/>
      <c r="D10949" s="11"/>
      <c r="E10949" s="11"/>
      <c r="F10949" s="11"/>
      <c r="G10949" s="11"/>
      <c r="H10949" s="11"/>
      <c r="I10949" s="11"/>
      <c r="J10949" s="16" t="s">
        <v>4132</v>
      </c>
      <c r="K10949" s="20">
        <v>1</v>
      </c>
      <c r="L10949" s="18">
        <f>M10934+M10943</f>
        <v>162692.10999999999</v>
      </c>
      <c r="M10949" s="18">
        <f>ROUND(K10949*L10949,2)</f>
        <v>162692.10999999999</v>
      </c>
    </row>
    <row r="10950" spans="1:13" ht="0.95" customHeight="1">
      <c r="A10950" s="19"/>
      <c r="B10950" s="19"/>
      <c r="C10950" s="19"/>
      <c r="D10950" s="19"/>
      <c r="E10950" s="19"/>
      <c r="F10950" s="19"/>
      <c r="G10950" s="19"/>
      <c r="H10950" s="19"/>
      <c r="I10950" s="19"/>
      <c r="J10950" s="19"/>
      <c r="K10950" s="19"/>
      <c r="L10950" s="19"/>
      <c r="M10950" s="19"/>
    </row>
    <row r="10951" spans="1:13">
      <c r="A10951" s="11"/>
      <c r="B10951" s="11"/>
      <c r="C10951" s="11"/>
      <c r="D10951" s="11"/>
      <c r="E10951" s="11"/>
      <c r="F10951" s="11"/>
      <c r="G10951" s="11"/>
      <c r="H10951" s="11"/>
      <c r="I10951" s="11"/>
      <c r="J10951" s="16" t="s">
        <v>4133</v>
      </c>
      <c r="K10951" s="20">
        <v>1</v>
      </c>
      <c r="L10951" s="18">
        <f>M10916+M10933</f>
        <v>318861.44</v>
      </c>
      <c r="M10951" s="18">
        <f>ROUND(K10951*L10951,2)</f>
        <v>318861.44</v>
      </c>
    </row>
    <row r="10952" spans="1:13" ht="0.95" customHeight="1">
      <c r="A10952" s="19"/>
      <c r="B10952" s="19"/>
      <c r="C10952" s="19"/>
      <c r="D10952" s="19"/>
      <c r="E10952" s="19"/>
      <c r="F10952" s="19"/>
      <c r="G10952" s="19"/>
      <c r="H10952" s="19"/>
      <c r="I10952" s="19"/>
      <c r="J10952" s="19"/>
      <c r="K10952" s="19"/>
      <c r="L10952" s="19"/>
      <c r="M10952" s="19"/>
    </row>
    <row r="10953" spans="1:13">
      <c r="A10953" s="29" t="s">
        <v>4134</v>
      </c>
      <c r="B10953" s="29" t="s">
        <v>16</v>
      </c>
      <c r="C10953" s="29" t="s">
        <v>17</v>
      </c>
      <c r="D10953" s="29" t="s">
        <v>3645</v>
      </c>
      <c r="E10953" s="30"/>
      <c r="F10953" s="30"/>
      <c r="G10953" s="30"/>
      <c r="H10953" s="30"/>
      <c r="I10953" s="30"/>
      <c r="J10953" s="30"/>
      <c r="K10953" s="31">
        <f>K11034</f>
        <v>1</v>
      </c>
      <c r="L10953" s="32">
        <f>L11034</f>
        <v>43740.2</v>
      </c>
      <c r="M10953" s="32">
        <f>M11034</f>
        <v>43740.2</v>
      </c>
    </row>
    <row r="10954" spans="1:13">
      <c r="A10954" s="33" t="s">
        <v>4135</v>
      </c>
      <c r="B10954" s="33" t="s">
        <v>16</v>
      </c>
      <c r="C10954" s="33" t="s">
        <v>17</v>
      </c>
      <c r="D10954" s="33" t="s">
        <v>4096</v>
      </c>
      <c r="E10954" s="34"/>
      <c r="F10954" s="34"/>
      <c r="G10954" s="34"/>
      <c r="H10954" s="34"/>
      <c r="I10954" s="34"/>
      <c r="J10954" s="34"/>
      <c r="K10954" s="35">
        <f>K10991</f>
        <v>1</v>
      </c>
      <c r="L10954" s="36">
        <f>L10991</f>
        <v>19679.96</v>
      </c>
      <c r="M10954" s="36">
        <f>M10991</f>
        <v>19679.96</v>
      </c>
    </row>
    <row r="10955" spans="1:13" s="1" customFormat="1">
      <c r="A10955" s="40" t="s">
        <v>4136</v>
      </c>
      <c r="B10955" s="16" t="s">
        <v>22</v>
      </c>
      <c r="C10955" s="16" t="s">
        <v>61</v>
      </c>
      <c r="D10955" s="16" t="s">
        <v>4137</v>
      </c>
      <c r="E10955" s="41"/>
      <c r="F10955" s="41"/>
      <c r="G10955" s="41"/>
      <c r="H10955" s="41"/>
      <c r="I10955" s="41"/>
      <c r="J10955" s="41"/>
      <c r="K10955" s="17">
        <f>K10959</f>
        <v>4</v>
      </c>
      <c r="L10955" s="18">
        <f>L10959</f>
        <v>3092.72</v>
      </c>
      <c r="M10955" s="18">
        <f>M10959</f>
        <v>12370.88</v>
      </c>
    </row>
    <row r="10956" spans="1:13">
      <c r="A10956" s="11"/>
      <c r="B10956" s="11"/>
      <c r="C10956" s="11"/>
      <c r="D10956" s="10" t="s">
        <v>4138</v>
      </c>
      <c r="E10956" s="11"/>
      <c r="F10956" s="11"/>
      <c r="G10956" s="11"/>
      <c r="H10956" s="11"/>
      <c r="I10956" s="11"/>
      <c r="J10956" s="11"/>
      <c r="K10956" s="11"/>
      <c r="L10956" s="11"/>
      <c r="M10956" s="11"/>
    </row>
    <row r="10957" spans="1:13">
      <c r="A10957" s="11"/>
      <c r="B10957" s="11"/>
      <c r="C10957" s="11"/>
      <c r="D10957" s="11"/>
      <c r="E10957" s="10" t="s">
        <v>4139</v>
      </c>
      <c r="F10957" s="14">
        <v>4</v>
      </c>
      <c r="G10957" s="15">
        <v>0</v>
      </c>
      <c r="H10957" s="15">
        <v>0</v>
      </c>
      <c r="I10957" s="15">
        <v>0</v>
      </c>
      <c r="J10957" s="13">
        <f>OR(F10957&lt;&gt;0,G10957&lt;&gt;0,H10957&lt;&gt;0,I10957&lt;&gt;0)*(F10957 + (F10957 = 0))*(G10957 + (G10957 = 0))*(H10957 + (H10957 = 0))*(I10957 + (I10957 = 0))</f>
        <v>4</v>
      </c>
      <c r="K10957" s="11"/>
      <c r="L10957" s="11"/>
      <c r="M10957" s="11"/>
    </row>
    <row r="10958" spans="1:13">
      <c r="A10958" s="11"/>
      <c r="B10958" s="11"/>
      <c r="C10958" s="11"/>
      <c r="D10958" s="11"/>
      <c r="E10958" s="10" t="s">
        <v>17</v>
      </c>
      <c r="F10958" s="14"/>
      <c r="G10958" s="15"/>
      <c r="H10958" s="15"/>
      <c r="I10958" s="15"/>
      <c r="J10958" s="13">
        <f>OR(F10958&lt;&gt;0,G10958&lt;&gt;0,H10958&lt;&gt;0,I10958&lt;&gt;0)*(F10958 + (F10958 = 0))*(G10958 + (G10958 = 0))*(H10958 + (H10958 = 0))*(I10958 + (I10958 = 0))</f>
        <v>0</v>
      </c>
      <c r="K10958" s="11"/>
      <c r="L10958" s="11"/>
      <c r="M10958" s="11"/>
    </row>
    <row r="10959" spans="1:13">
      <c r="A10959" s="11"/>
      <c r="B10959" s="11"/>
      <c r="C10959" s="11"/>
      <c r="D10959" s="11"/>
      <c r="E10959" s="11"/>
      <c r="F10959" s="11"/>
      <c r="G10959" s="11"/>
      <c r="H10959" s="11"/>
      <c r="I10959" s="11"/>
      <c r="J10959" s="16" t="s">
        <v>4140</v>
      </c>
      <c r="K10959" s="17">
        <f>SUM(J10957:J10958)*1</f>
        <v>4</v>
      </c>
      <c r="L10959" s="15">
        <v>3092.72</v>
      </c>
      <c r="M10959" s="18">
        <f>ROUND(K10959*L10959,2)</f>
        <v>12370.88</v>
      </c>
    </row>
    <row r="10960" spans="1:13" ht="0.95" customHeight="1">
      <c r="A10960" s="19"/>
      <c r="B10960" s="19"/>
      <c r="C10960" s="19"/>
      <c r="D10960" s="19"/>
      <c r="E10960" s="19"/>
      <c r="F10960" s="19"/>
      <c r="G10960" s="19"/>
      <c r="H10960" s="19"/>
      <c r="I10960" s="19"/>
      <c r="J10960" s="19"/>
      <c r="K10960" s="19"/>
      <c r="L10960" s="19"/>
      <c r="M10960" s="19"/>
    </row>
    <row r="10961" spans="1:13" s="1" customFormat="1">
      <c r="A10961" s="40" t="s">
        <v>4141</v>
      </c>
      <c r="B10961" s="16" t="s">
        <v>22</v>
      </c>
      <c r="C10961" s="16" t="s">
        <v>61</v>
      </c>
      <c r="D10961" s="16" t="s">
        <v>4142</v>
      </c>
      <c r="E10961" s="41"/>
      <c r="F10961" s="41"/>
      <c r="G10961" s="41"/>
      <c r="H10961" s="41"/>
      <c r="I10961" s="41"/>
      <c r="J10961" s="41"/>
      <c r="K10961" s="17">
        <f>K10965</f>
        <v>1</v>
      </c>
      <c r="L10961" s="18">
        <f>L10965</f>
        <v>498.96</v>
      </c>
      <c r="M10961" s="18">
        <f>M10965</f>
        <v>498.96</v>
      </c>
    </row>
    <row r="10962" spans="1:13">
      <c r="A10962" s="11"/>
      <c r="B10962" s="11"/>
      <c r="C10962" s="11"/>
      <c r="D10962" s="10" t="s">
        <v>4143</v>
      </c>
      <c r="E10962" s="11"/>
      <c r="F10962" s="11"/>
      <c r="G10962" s="11"/>
      <c r="H10962" s="11"/>
      <c r="I10962" s="11"/>
      <c r="J10962" s="11"/>
      <c r="K10962" s="11"/>
      <c r="L10962" s="11"/>
      <c r="M10962" s="11"/>
    </row>
    <row r="10963" spans="1:13">
      <c r="A10963" s="11"/>
      <c r="B10963" s="11"/>
      <c r="C10963" s="11"/>
      <c r="D10963" s="11"/>
      <c r="E10963" s="10" t="s">
        <v>4144</v>
      </c>
      <c r="F10963" s="14">
        <v>1</v>
      </c>
      <c r="G10963" s="15">
        <v>0</v>
      </c>
      <c r="H10963" s="15">
        <v>0</v>
      </c>
      <c r="I10963" s="15">
        <v>0</v>
      </c>
      <c r="J10963" s="13">
        <f>OR(F10963&lt;&gt;0,G10963&lt;&gt;0,H10963&lt;&gt;0,I10963&lt;&gt;0)*(F10963 + (F10963 = 0))*(G10963 + (G10963 = 0))*(H10963 + (H10963 = 0))*(I10963 + (I10963 = 0))</f>
        <v>1</v>
      </c>
      <c r="K10963" s="11"/>
      <c r="L10963" s="11"/>
      <c r="M10963" s="11"/>
    </row>
    <row r="10964" spans="1:13">
      <c r="A10964" s="11"/>
      <c r="B10964" s="11"/>
      <c r="C10964" s="11"/>
      <c r="D10964" s="11"/>
      <c r="E10964" s="10" t="s">
        <v>17</v>
      </c>
      <c r="F10964" s="14"/>
      <c r="G10964" s="15"/>
      <c r="H10964" s="15"/>
      <c r="I10964" s="15"/>
      <c r="J10964" s="13">
        <f>OR(F10964&lt;&gt;0,G10964&lt;&gt;0,H10964&lt;&gt;0,I10964&lt;&gt;0)*(F10964 + (F10964 = 0))*(G10964 + (G10964 = 0))*(H10964 + (H10964 = 0))*(I10964 + (I10964 = 0))</f>
        <v>0</v>
      </c>
      <c r="K10964" s="11"/>
      <c r="L10964" s="11"/>
      <c r="M10964" s="11"/>
    </row>
    <row r="10965" spans="1:13">
      <c r="A10965" s="11"/>
      <c r="B10965" s="11"/>
      <c r="C10965" s="11"/>
      <c r="D10965" s="11"/>
      <c r="E10965" s="11"/>
      <c r="F10965" s="11"/>
      <c r="G10965" s="11"/>
      <c r="H10965" s="11"/>
      <c r="I10965" s="11"/>
      <c r="J10965" s="16" t="s">
        <v>4145</v>
      </c>
      <c r="K10965" s="17">
        <f>SUM(J10963:J10964)*1</f>
        <v>1</v>
      </c>
      <c r="L10965" s="15">
        <v>498.96</v>
      </c>
      <c r="M10965" s="18">
        <f>ROUND(K10965*L10965,2)</f>
        <v>498.96</v>
      </c>
    </row>
    <row r="10966" spans="1:13" ht="0.95" customHeight="1">
      <c r="A10966" s="19"/>
      <c r="B10966" s="19"/>
      <c r="C10966" s="19"/>
      <c r="D10966" s="19"/>
      <c r="E10966" s="19"/>
      <c r="F10966" s="19"/>
      <c r="G10966" s="19"/>
      <c r="H10966" s="19"/>
      <c r="I10966" s="19"/>
      <c r="J10966" s="19"/>
      <c r="K10966" s="19"/>
      <c r="L10966" s="19"/>
      <c r="M10966" s="19"/>
    </row>
    <row r="10967" spans="1:13" s="1" customFormat="1">
      <c r="A10967" s="40" t="s">
        <v>4146</v>
      </c>
      <c r="B10967" s="16" t="s">
        <v>22</v>
      </c>
      <c r="C10967" s="16" t="s">
        <v>61</v>
      </c>
      <c r="D10967" s="16" t="s">
        <v>4147</v>
      </c>
      <c r="E10967" s="41"/>
      <c r="F10967" s="41"/>
      <c r="G10967" s="41"/>
      <c r="H10967" s="41"/>
      <c r="I10967" s="41"/>
      <c r="J10967" s="41"/>
      <c r="K10967" s="17">
        <f>K10971</f>
        <v>16</v>
      </c>
      <c r="L10967" s="18">
        <f>L10971</f>
        <v>62.34</v>
      </c>
      <c r="M10967" s="18">
        <f>M10971</f>
        <v>997.44</v>
      </c>
    </row>
    <row r="10968" spans="1:13">
      <c r="A10968" s="11"/>
      <c r="B10968" s="11"/>
      <c r="C10968" s="11"/>
      <c r="D10968" s="10" t="s">
        <v>4148</v>
      </c>
      <c r="E10968" s="11"/>
      <c r="F10968" s="11"/>
      <c r="G10968" s="11"/>
      <c r="H10968" s="11"/>
      <c r="I10968" s="11"/>
      <c r="J10968" s="11"/>
      <c r="K10968" s="11"/>
      <c r="L10968" s="11"/>
      <c r="M10968" s="11"/>
    </row>
    <row r="10969" spans="1:13">
      <c r="A10969" s="11"/>
      <c r="B10969" s="11"/>
      <c r="C10969" s="11"/>
      <c r="D10969" s="11"/>
      <c r="E10969" s="10" t="s">
        <v>4144</v>
      </c>
      <c r="F10969" s="14">
        <v>16</v>
      </c>
      <c r="G10969" s="15">
        <v>0</v>
      </c>
      <c r="H10969" s="15">
        <v>0</v>
      </c>
      <c r="I10969" s="15">
        <v>0</v>
      </c>
      <c r="J10969" s="13">
        <f>OR(F10969&lt;&gt;0,G10969&lt;&gt;0,H10969&lt;&gt;0,I10969&lt;&gt;0)*(F10969 + (F10969 = 0))*(G10969 + (G10969 = 0))*(H10969 + (H10969 = 0))*(I10969 + (I10969 = 0))</f>
        <v>16</v>
      </c>
      <c r="K10969" s="11"/>
      <c r="L10969" s="11"/>
      <c r="M10969" s="11"/>
    </row>
    <row r="10970" spans="1:13">
      <c r="A10970" s="11"/>
      <c r="B10970" s="11"/>
      <c r="C10970" s="11"/>
      <c r="D10970" s="11"/>
      <c r="E10970" s="10" t="s">
        <v>17</v>
      </c>
      <c r="F10970" s="14"/>
      <c r="G10970" s="15"/>
      <c r="H10970" s="15"/>
      <c r="I10970" s="15"/>
      <c r="J10970" s="13">
        <f>OR(F10970&lt;&gt;0,G10970&lt;&gt;0,H10970&lt;&gt;0,I10970&lt;&gt;0)*(F10970 + (F10970 = 0))*(G10970 + (G10970 = 0))*(H10970 + (H10970 = 0))*(I10970 + (I10970 = 0))</f>
        <v>0</v>
      </c>
      <c r="K10970" s="11"/>
      <c r="L10970" s="11"/>
      <c r="M10970" s="11"/>
    </row>
    <row r="10971" spans="1:13">
      <c r="A10971" s="11"/>
      <c r="B10971" s="11"/>
      <c r="C10971" s="11"/>
      <c r="D10971" s="11"/>
      <c r="E10971" s="11"/>
      <c r="F10971" s="11"/>
      <c r="G10971" s="11"/>
      <c r="H10971" s="11"/>
      <c r="I10971" s="11"/>
      <c r="J10971" s="16" t="s">
        <v>4149</v>
      </c>
      <c r="K10971" s="17">
        <f>SUM(J10969:J10970)*1</f>
        <v>16</v>
      </c>
      <c r="L10971" s="15">
        <v>62.34</v>
      </c>
      <c r="M10971" s="18">
        <f>ROUND(K10971*L10971,2)</f>
        <v>997.44</v>
      </c>
    </row>
    <row r="10972" spans="1:13" ht="0.95" customHeight="1">
      <c r="A10972" s="19"/>
      <c r="B10972" s="19"/>
      <c r="C10972" s="19"/>
      <c r="D10972" s="19"/>
      <c r="E10972" s="19"/>
      <c r="F10972" s="19"/>
      <c r="G10972" s="19"/>
      <c r="H10972" s="19"/>
      <c r="I10972" s="19"/>
      <c r="J10972" s="19"/>
      <c r="K10972" s="19"/>
      <c r="L10972" s="19"/>
      <c r="M10972" s="19"/>
    </row>
    <row r="10973" spans="1:13" s="1" customFormat="1">
      <c r="A10973" s="40" t="s">
        <v>4150</v>
      </c>
      <c r="B10973" s="16" t="s">
        <v>22</v>
      </c>
      <c r="C10973" s="16" t="s">
        <v>61</v>
      </c>
      <c r="D10973" s="16" t="s">
        <v>4151</v>
      </c>
      <c r="E10973" s="41"/>
      <c r="F10973" s="41"/>
      <c r="G10973" s="41"/>
      <c r="H10973" s="41"/>
      <c r="I10973" s="41"/>
      <c r="J10973" s="41"/>
      <c r="K10973" s="17">
        <f>K10977</f>
        <v>16</v>
      </c>
      <c r="L10973" s="18">
        <f>L10977</f>
        <v>17.18</v>
      </c>
      <c r="M10973" s="18">
        <f>M10977</f>
        <v>274.88</v>
      </c>
    </row>
    <row r="10974" spans="1:13">
      <c r="A10974" s="11"/>
      <c r="B10974" s="11"/>
      <c r="C10974" s="11"/>
      <c r="D10974" s="10" t="s">
        <v>4152</v>
      </c>
      <c r="E10974" s="11"/>
      <c r="F10974" s="11"/>
      <c r="G10974" s="11"/>
      <c r="H10974" s="11"/>
      <c r="I10974" s="11"/>
      <c r="J10974" s="11"/>
      <c r="K10974" s="11"/>
      <c r="L10974" s="11"/>
      <c r="M10974" s="11"/>
    </row>
    <row r="10975" spans="1:13">
      <c r="A10975" s="11"/>
      <c r="B10975" s="11"/>
      <c r="C10975" s="11"/>
      <c r="D10975" s="11"/>
      <c r="E10975" s="10" t="s">
        <v>4144</v>
      </c>
      <c r="F10975" s="14">
        <v>16</v>
      </c>
      <c r="G10975" s="15">
        <v>0</v>
      </c>
      <c r="H10975" s="15">
        <v>0</v>
      </c>
      <c r="I10975" s="15">
        <v>0</v>
      </c>
      <c r="J10975" s="13">
        <f>OR(F10975&lt;&gt;0,G10975&lt;&gt;0,H10975&lt;&gt;0,I10975&lt;&gt;0)*(F10975 + (F10975 = 0))*(G10975 + (G10975 = 0))*(H10975 + (H10975 = 0))*(I10975 + (I10975 = 0))</f>
        <v>16</v>
      </c>
      <c r="K10975" s="11"/>
      <c r="L10975" s="11"/>
      <c r="M10975" s="11"/>
    </row>
    <row r="10976" spans="1:13">
      <c r="A10976" s="11"/>
      <c r="B10976" s="11"/>
      <c r="C10976" s="11"/>
      <c r="D10976" s="11"/>
      <c r="E10976" s="10" t="s">
        <v>17</v>
      </c>
      <c r="F10976" s="14"/>
      <c r="G10976" s="15"/>
      <c r="H10976" s="15"/>
      <c r="I10976" s="15"/>
      <c r="J10976" s="13">
        <f>OR(F10976&lt;&gt;0,G10976&lt;&gt;0,H10976&lt;&gt;0,I10976&lt;&gt;0)*(F10976 + (F10976 = 0))*(G10976 + (G10976 = 0))*(H10976 + (H10976 = 0))*(I10976 + (I10976 = 0))</f>
        <v>0</v>
      </c>
      <c r="K10976" s="11"/>
      <c r="L10976" s="11"/>
      <c r="M10976" s="11"/>
    </row>
    <row r="10977" spans="1:13">
      <c r="A10977" s="11"/>
      <c r="B10977" s="11"/>
      <c r="C10977" s="11"/>
      <c r="D10977" s="11"/>
      <c r="E10977" s="11"/>
      <c r="F10977" s="11"/>
      <c r="G10977" s="11"/>
      <c r="H10977" s="11"/>
      <c r="I10977" s="11"/>
      <c r="J10977" s="16" t="s">
        <v>4153</v>
      </c>
      <c r="K10977" s="17">
        <f>SUM(J10975:J10976)*1</f>
        <v>16</v>
      </c>
      <c r="L10977" s="15">
        <v>17.18</v>
      </c>
      <c r="M10977" s="18">
        <f>ROUND(K10977*L10977,2)</f>
        <v>274.88</v>
      </c>
    </row>
    <row r="10978" spans="1:13" ht="0.95" customHeight="1">
      <c r="A10978" s="19"/>
      <c r="B10978" s="19"/>
      <c r="C10978" s="19"/>
      <c r="D10978" s="19"/>
      <c r="E10978" s="19"/>
      <c r="F10978" s="19"/>
      <c r="G10978" s="19"/>
      <c r="H10978" s="19"/>
      <c r="I10978" s="19"/>
      <c r="J10978" s="19"/>
      <c r="K10978" s="19"/>
      <c r="L10978" s="19"/>
      <c r="M10978" s="19"/>
    </row>
    <row r="10979" spans="1:13" s="1" customFormat="1">
      <c r="A10979" s="40" t="s">
        <v>4154</v>
      </c>
      <c r="B10979" s="16" t="s">
        <v>22</v>
      </c>
      <c r="C10979" s="16" t="s">
        <v>61</v>
      </c>
      <c r="D10979" s="16" t="s">
        <v>4155</v>
      </c>
      <c r="E10979" s="41"/>
      <c r="F10979" s="41"/>
      <c r="G10979" s="41"/>
      <c r="H10979" s="41"/>
      <c r="I10979" s="41"/>
      <c r="J10979" s="41"/>
      <c r="K10979" s="17">
        <f>K10983</f>
        <v>1</v>
      </c>
      <c r="L10979" s="18">
        <f>L10983</f>
        <v>2241.8000000000002</v>
      </c>
      <c r="M10979" s="18">
        <f>M10983</f>
        <v>2241.8000000000002</v>
      </c>
    </row>
    <row r="10980" spans="1:13">
      <c r="A10980" s="11"/>
      <c r="B10980" s="11"/>
      <c r="C10980" s="11"/>
      <c r="D10980" s="10" t="s">
        <v>4156</v>
      </c>
      <c r="E10980" s="11"/>
      <c r="F10980" s="11"/>
      <c r="G10980" s="11"/>
      <c r="H10980" s="11"/>
      <c r="I10980" s="11"/>
      <c r="J10980" s="11"/>
      <c r="K10980" s="11"/>
      <c r="L10980" s="11"/>
      <c r="M10980" s="11"/>
    </row>
    <row r="10981" spans="1:13">
      <c r="A10981" s="11"/>
      <c r="B10981" s="11"/>
      <c r="C10981" s="11"/>
      <c r="D10981" s="11"/>
      <c r="E10981" s="10" t="s">
        <v>4139</v>
      </c>
      <c r="F10981" s="14">
        <v>1</v>
      </c>
      <c r="G10981" s="15">
        <v>0</v>
      </c>
      <c r="H10981" s="15">
        <v>0</v>
      </c>
      <c r="I10981" s="15">
        <v>0</v>
      </c>
      <c r="J10981" s="13">
        <f>OR(F10981&lt;&gt;0,G10981&lt;&gt;0,H10981&lt;&gt;0,I10981&lt;&gt;0)*(F10981 + (F10981 = 0))*(G10981 + (G10981 = 0))*(H10981 + (H10981 = 0))*(I10981 + (I10981 = 0))</f>
        <v>1</v>
      </c>
      <c r="K10981" s="11"/>
      <c r="L10981" s="11"/>
      <c r="M10981" s="11"/>
    </row>
    <row r="10982" spans="1:13">
      <c r="A10982" s="11"/>
      <c r="B10982" s="11"/>
      <c r="C10982" s="11"/>
      <c r="D10982" s="11"/>
      <c r="E10982" s="10" t="s">
        <v>17</v>
      </c>
      <c r="F10982" s="14"/>
      <c r="G10982" s="15"/>
      <c r="H10982" s="15"/>
      <c r="I10982" s="15"/>
      <c r="J10982" s="13">
        <f>OR(F10982&lt;&gt;0,G10982&lt;&gt;0,H10982&lt;&gt;0,I10982&lt;&gt;0)*(F10982 + (F10982 = 0))*(G10982 + (G10982 = 0))*(H10982 + (H10982 = 0))*(I10982 + (I10982 = 0))</f>
        <v>0</v>
      </c>
      <c r="K10982" s="11"/>
      <c r="L10982" s="11"/>
      <c r="M10982" s="11"/>
    </row>
    <row r="10983" spans="1:13">
      <c r="A10983" s="11"/>
      <c r="B10983" s="11"/>
      <c r="C10983" s="11"/>
      <c r="D10983" s="11"/>
      <c r="E10983" s="11"/>
      <c r="F10983" s="11"/>
      <c r="G10983" s="11"/>
      <c r="H10983" s="11"/>
      <c r="I10983" s="11"/>
      <c r="J10983" s="16" t="s">
        <v>4157</v>
      </c>
      <c r="K10983" s="17">
        <f>SUM(J10981:J10982)*1</f>
        <v>1</v>
      </c>
      <c r="L10983" s="15">
        <v>2241.8000000000002</v>
      </c>
      <c r="M10983" s="18">
        <f>ROUND(K10983*L10983,2)</f>
        <v>2241.8000000000002</v>
      </c>
    </row>
    <row r="10984" spans="1:13" ht="0.95" customHeight="1">
      <c r="A10984" s="19"/>
      <c r="B10984" s="19"/>
      <c r="C10984" s="19"/>
      <c r="D10984" s="19"/>
      <c r="E10984" s="19"/>
      <c r="F10984" s="19"/>
      <c r="G10984" s="19"/>
      <c r="H10984" s="19"/>
      <c r="I10984" s="19"/>
      <c r="J10984" s="19"/>
      <c r="K10984" s="19"/>
      <c r="L10984" s="19"/>
      <c r="M10984" s="19"/>
    </row>
    <row r="10985" spans="1:13" s="1" customFormat="1">
      <c r="A10985" s="40" t="s">
        <v>4158</v>
      </c>
      <c r="B10985" s="16" t="s">
        <v>22</v>
      </c>
      <c r="C10985" s="16" t="s">
        <v>61</v>
      </c>
      <c r="D10985" s="16" t="s">
        <v>4159</v>
      </c>
      <c r="E10985" s="41"/>
      <c r="F10985" s="41"/>
      <c r="G10985" s="41"/>
      <c r="H10985" s="41"/>
      <c r="I10985" s="41"/>
      <c r="J10985" s="41"/>
      <c r="K10985" s="17">
        <f>K10989</f>
        <v>1</v>
      </c>
      <c r="L10985" s="18">
        <f>L10989</f>
        <v>3296</v>
      </c>
      <c r="M10985" s="18">
        <f>M10989</f>
        <v>3296</v>
      </c>
    </row>
    <row r="10986" spans="1:13">
      <c r="A10986" s="11"/>
      <c r="B10986" s="11"/>
      <c r="C10986" s="11"/>
      <c r="D10986" s="10" t="s">
        <v>4160</v>
      </c>
      <c r="E10986" s="11"/>
      <c r="F10986" s="11"/>
      <c r="G10986" s="11"/>
      <c r="H10986" s="11"/>
      <c r="I10986" s="11"/>
      <c r="J10986" s="11"/>
      <c r="K10986" s="11"/>
      <c r="L10986" s="11"/>
      <c r="M10986" s="11"/>
    </row>
    <row r="10987" spans="1:13">
      <c r="A10987" s="11"/>
      <c r="B10987" s="11"/>
      <c r="C10987" s="11"/>
      <c r="D10987" s="11"/>
      <c r="E10987" s="10" t="s">
        <v>17</v>
      </c>
      <c r="F10987" s="14">
        <v>1</v>
      </c>
      <c r="G10987" s="15">
        <v>0</v>
      </c>
      <c r="H10987" s="15">
        <v>0</v>
      </c>
      <c r="I10987" s="15">
        <v>0</v>
      </c>
      <c r="J10987" s="13">
        <f>OR(F10987&lt;&gt;0,G10987&lt;&gt;0,H10987&lt;&gt;0,I10987&lt;&gt;0)*(F10987 + (F10987 = 0))*(G10987 + (G10987 = 0))*(H10987 + (H10987 = 0))*(I10987 + (I10987 = 0))</f>
        <v>1</v>
      </c>
      <c r="K10987" s="11"/>
      <c r="L10987" s="11"/>
      <c r="M10987" s="11"/>
    </row>
    <row r="10988" spans="1:13">
      <c r="A10988" s="11"/>
      <c r="B10988" s="11"/>
      <c r="C10988" s="11"/>
      <c r="D10988" s="11"/>
      <c r="E10988" s="10" t="s">
        <v>17</v>
      </c>
      <c r="F10988" s="14"/>
      <c r="G10988" s="15"/>
      <c r="H10988" s="15"/>
      <c r="I10988" s="15"/>
      <c r="J10988" s="13">
        <f>OR(F10988&lt;&gt;0,G10988&lt;&gt;0,H10988&lt;&gt;0,I10988&lt;&gt;0)*(F10988 + (F10988 = 0))*(G10988 + (G10988 = 0))*(H10988 + (H10988 = 0))*(I10988 + (I10988 = 0))</f>
        <v>0</v>
      </c>
      <c r="K10988" s="11"/>
      <c r="L10988" s="11"/>
      <c r="M10988" s="11"/>
    </row>
    <row r="10989" spans="1:13">
      <c r="A10989" s="11"/>
      <c r="B10989" s="11"/>
      <c r="C10989" s="11"/>
      <c r="D10989" s="11"/>
      <c r="E10989" s="11"/>
      <c r="F10989" s="11"/>
      <c r="G10989" s="11"/>
      <c r="H10989" s="11"/>
      <c r="I10989" s="11"/>
      <c r="J10989" s="16" t="s">
        <v>4161</v>
      </c>
      <c r="K10989" s="17">
        <f>SUM(J10987:J10988)*1</f>
        <v>1</v>
      </c>
      <c r="L10989" s="15">
        <v>3296</v>
      </c>
      <c r="M10989" s="18">
        <f>ROUND(K10989*L10989,2)</f>
        <v>3296</v>
      </c>
    </row>
    <row r="10990" spans="1:13" ht="0.95" customHeight="1">
      <c r="A10990" s="19"/>
      <c r="B10990" s="19"/>
      <c r="C10990" s="19"/>
      <c r="D10990" s="19"/>
      <c r="E10990" s="19"/>
      <c r="F10990" s="19"/>
      <c r="G10990" s="19"/>
      <c r="H10990" s="19"/>
      <c r="I10990" s="19"/>
      <c r="J10990" s="19"/>
      <c r="K10990" s="19"/>
      <c r="L10990" s="19"/>
      <c r="M10990" s="19"/>
    </row>
    <row r="10991" spans="1:13">
      <c r="A10991" s="11"/>
      <c r="B10991" s="11"/>
      <c r="C10991" s="11"/>
      <c r="D10991" s="11"/>
      <c r="E10991" s="11"/>
      <c r="F10991" s="11"/>
      <c r="G10991" s="11"/>
      <c r="H10991" s="11"/>
      <c r="I10991" s="11"/>
      <c r="J10991" s="16" t="s">
        <v>4162</v>
      </c>
      <c r="K10991" s="20">
        <v>1</v>
      </c>
      <c r="L10991" s="18">
        <f>M10955+M10961+M10967+M10973+M10979+M10985</f>
        <v>19679.96</v>
      </c>
      <c r="M10991" s="18">
        <f>ROUND(K10991*L10991,2)</f>
        <v>19679.96</v>
      </c>
    </row>
    <row r="10992" spans="1:13" ht="0.95" customHeight="1">
      <c r="A10992" s="19"/>
      <c r="B10992" s="19"/>
      <c r="C10992" s="19"/>
      <c r="D10992" s="19"/>
      <c r="E10992" s="19"/>
      <c r="F10992" s="19"/>
      <c r="G10992" s="19"/>
      <c r="H10992" s="19"/>
      <c r="I10992" s="19"/>
      <c r="J10992" s="19"/>
      <c r="K10992" s="19"/>
      <c r="L10992" s="19"/>
      <c r="M10992" s="19"/>
    </row>
    <row r="10993" spans="1:13">
      <c r="A10993" s="33" t="s">
        <v>4163</v>
      </c>
      <c r="B10993" s="33" t="s">
        <v>16</v>
      </c>
      <c r="C10993" s="33" t="s">
        <v>17</v>
      </c>
      <c r="D10993" s="33" t="s">
        <v>2040</v>
      </c>
      <c r="E10993" s="34"/>
      <c r="F10993" s="34"/>
      <c r="G10993" s="34"/>
      <c r="H10993" s="34"/>
      <c r="I10993" s="34"/>
      <c r="J10993" s="34"/>
      <c r="K10993" s="35">
        <f>K11032</f>
        <v>1</v>
      </c>
      <c r="L10993" s="36">
        <f>L11032</f>
        <v>24060.240000000002</v>
      </c>
      <c r="M10993" s="36">
        <f>M11032</f>
        <v>24060.240000000002</v>
      </c>
    </row>
    <row r="10994" spans="1:13" s="1" customFormat="1">
      <c r="A10994" s="40" t="s">
        <v>4136</v>
      </c>
      <c r="B10994" s="16" t="s">
        <v>22</v>
      </c>
      <c r="C10994" s="16" t="s">
        <v>61</v>
      </c>
      <c r="D10994" s="16" t="s">
        <v>4137</v>
      </c>
      <c r="E10994" s="41"/>
      <c r="F10994" s="41"/>
      <c r="G10994" s="41"/>
      <c r="H10994" s="41"/>
      <c r="I10994" s="41"/>
      <c r="J10994" s="41"/>
      <c r="K10994" s="17">
        <f>K10999</f>
        <v>5</v>
      </c>
      <c r="L10994" s="18">
        <f>L10999</f>
        <v>3092.72</v>
      </c>
      <c r="M10994" s="18">
        <f>M10999</f>
        <v>15463.6</v>
      </c>
    </row>
    <row r="10995" spans="1:13">
      <c r="A10995" s="11"/>
      <c r="B10995" s="11"/>
      <c r="C10995" s="11"/>
      <c r="D10995" s="10" t="s">
        <v>4138</v>
      </c>
      <c r="E10995" s="11"/>
      <c r="F10995" s="11"/>
      <c r="G10995" s="11"/>
      <c r="H10995" s="11"/>
      <c r="I10995" s="11"/>
      <c r="J10995" s="11"/>
      <c r="K10995" s="11"/>
      <c r="L10995" s="11"/>
      <c r="M10995" s="11"/>
    </row>
    <row r="10996" spans="1:13">
      <c r="A10996" s="11"/>
      <c r="B10996" s="11"/>
      <c r="C10996" s="11"/>
      <c r="D10996" s="11"/>
      <c r="E10996" s="10" t="s">
        <v>4164</v>
      </c>
      <c r="F10996" s="14">
        <v>2</v>
      </c>
      <c r="G10996" s="15">
        <v>0</v>
      </c>
      <c r="H10996" s="15">
        <v>0</v>
      </c>
      <c r="I10996" s="15">
        <v>0</v>
      </c>
      <c r="J10996" s="13">
        <f>OR(F10996&lt;&gt;0,G10996&lt;&gt;0,H10996&lt;&gt;0,I10996&lt;&gt;0)*(F10996 + (F10996 = 0))*(G10996 + (G10996 = 0))*(H10996 + (H10996 = 0))*(I10996 + (I10996 = 0))</f>
        <v>2</v>
      </c>
      <c r="K10996" s="11"/>
      <c r="L10996" s="11"/>
      <c r="M10996" s="11"/>
    </row>
    <row r="10997" spans="1:13">
      <c r="A10997" s="11"/>
      <c r="B10997" s="11"/>
      <c r="C10997" s="11"/>
      <c r="D10997" s="11"/>
      <c r="E10997" s="10" t="s">
        <v>4165</v>
      </c>
      <c r="F10997" s="14">
        <v>3</v>
      </c>
      <c r="G10997" s="15">
        <v>0</v>
      </c>
      <c r="H10997" s="15">
        <v>0</v>
      </c>
      <c r="I10997" s="15">
        <v>0</v>
      </c>
      <c r="J10997" s="13">
        <f>OR(F10997&lt;&gt;0,G10997&lt;&gt;0,H10997&lt;&gt;0,I10997&lt;&gt;0)*(F10997 + (F10997 = 0))*(G10997 + (G10997 = 0))*(H10997 + (H10997 = 0))*(I10997 + (I10997 = 0))</f>
        <v>3</v>
      </c>
      <c r="K10997" s="11"/>
      <c r="L10997" s="11"/>
      <c r="M10997" s="11"/>
    </row>
    <row r="10998" spans="1:13">
      <c r="A10998" s="11"/>
      <c r="B10998" s="11"/>
      <c r="C10998" s="11"/>
      <c r="D10998" s="11"/>
      <c r="E10998" s="10" t="s">
        <v>17</v>
      </c>
      <c r="F10998" s="14"/>
      <c r="G10998" s="15"/>
      <c r="H10998" s="15"/>
      <c r="I10998" s="15"/>
      <c r="J10998" s="13">
        <f>OR(F10998&lt;&gt;0,G10998&lt;&gt;0,H10998&lt;&gt;0,I10998&lt;&gt;0)*(F10998 + (F10998 = 0))*(G10998 + (G10998 = 0))*(H10998 + (H10998 = 0))*(I10998 + (I10998 = 0))</f>
        <v>0</v>
      </c>
      <c r="K10998" s="11"/>
      <c r="L10998" s="11"/>
      <c r="M10998" s="11"/>
    </row>
    <row r="10999" spans="1:13">
      <c r="A10999" s="11"/>
      <c r="B10999" s="11"/>
      <c r="C10999" s="11"/>
      <c r="D10999" s="11"/>
      <c r="E10999" s="11"/>
      <c r="F10999" s="11"/>
      <c r="G10999" s="11"/>
      <c r="H10999" s="11"/>
      <c r="I10999" s="11"/>
      <c r="J10999" s="16" t="s">
        <v>4140</v>
      </c>
      <c r="K10999" s="17">
        <f>SUM(J10996:J10998)*1</f>
        <v>5</v>
      </c>
      <c r="L10999" s="15">
        <v>3092.72</v>
      </c>
      <c r="M10999" s="18">
        <f>ROUND(K10999*L10999,2)</f>
        <v>15463.6</v>
      </c>
    </row>
    <row r="11000" spans="1:13" ht="0.95" customHeight="1">
      <c r="A11000" s="19"/>
      <c r="B11000" s="19"/>
      <c r="C11000" s="19"/>
      <c r="D11000" s="19"/>
      <c r="E11000" s="19"/>
      <c r="F11000" s="19"/>
      <c r="G11000" s="19"/>
      <c r="H11000" s="19"/>
      <c r="I11000" s="19"/>
      <c r="J11000" s="19"/>
      <c r="K11000" s="19"/>
      <c r="L11000" s="19"/>
      <c r="M11000" s="19"/>
    </row>
    <row r="11001" spans="1:13" s="1" customFormat="1">
      <c r="A11001" s="40" t="s">
        <v>4141</v>
      </c>
      <c r="B11001" s="16" t="s">
        <v>22</v>
      </c>
      <c r="C11001" s="16" t="s">
        <v>61</v>
      </c>
      <c r="D11001" s="16" t="s">
        <v>4142</v>
      </c>
      <c r="E11001" s="41"/>
      <c r="F11001" s="41"/>
      <c r="G11001" s="41"/>
      <c r="H11001" s="41"/>
      <c r="I11001" s="41"/>
      <c r="J11001" s="41"/>
      <c r="K11001" s="17">
        <f>K11005</f>
        <v>1</v>
      </c>
      <c r="L11001" s="18">
        <f>L11005</f>
        <v>498.96</v>
      </c>
      <c r="M11001" s="18">
        <f>M11005</f>
        <v>498.96</v>
      </c>
    </row>
    <row r="11002" spans="1:13">
      <c r="A11002" s="11"/>
      <c r="B11002" s="11"/>
      <c r="C11002" s="11"/>
      <c r="D11002" s="10" t="s">
        <v>4143</v>
      </c>
      <c r="E11002" s="11"/>
      <c r="F11002" s="11"/>
      <c r="G11002" s="11"/>
      <c r="H11002" s="11"/>
      <c r="I11002" s="11"/>
      <c r="J11002" s="11"/>
      <c r="K11002" s="11"/>
      <c r="L11002" s="11"/>
      <c r="M11002" s="11"/>
    </row>
    <row r="11003" spans="1:13">
      <c r="A11003" s="11"/>
      <c r="B11003" s="11"/>
      <c r="C11003" s="11"/>
      <c r="D11003" s="11"/>
      <c r="E11003" s="10" t="s">
        <v>4144</v>
      </c>
      <c r="F11003" s="14">
        <v>1</v>
      </c>
      <c r="G11003" s="15">
        <v>0</v>
      </c>
      <c r="H11003" s="15">
        <v>0</v>
      </c>
      <c r="I11003" s="15">
        <v>0</v>
      </c>
      <c r="J11003" s="13">
        <f>OR(F11003&lt;&gt;0,G11003&lt;&gt;0,H11003&lt;&gt;0,I11003&lt;&gt;0)*(F11003 + (F11003 = 0))*(G11003 + (G11003 = 0))*(H11003 + (H11003 = 0))*(I11003 + (I11003 = 0))</f>
        <v>1</v>
      </c>
      <c r="K11003" s="11"/>
      <c r="L11003" s="11"/>
      <c r="M11003" s="11"/>
    </row>
    <row r="11004" spans="1:13">
      <c r="A11004" s="11"/>
      <c r="B11004" s="11"/>
      <c r="C11004" s="11"/>
      <c r="D11004" s="11"/>
      <c r="E11004" s="10" t="s">
        <v>17</v>
      </c>
      <c r="F11004" s="14"/>
      <c r="G11004" s="15"/>
      <c r="H11004" s="15"/>
      <c r="I11004" s="15"/>
      <c r="J11004" s="13">
        <f>OR(F11004&lt;&gt;0,G11004&lt;&gt;0,H11004&lt;&gt;0,I11004&lt;&gt;0)*(F11004 + (F11004 = 0))*(G11004 + (G11004 = 0))*(H11004 + (H11004 = 0))*(I11004 + (I11004 = 0))</f>
        <v>0</v>
      </c>
      <c r="K11004" s="11"/>
      <c r="L11004" s="11"/>
      <c r="M11004" s="11"/>
    </row>
    <row r="11005" spans="1:13">
      <c r="A11005" s="11"/>
      <c r="B11005" s="11"/>
      <c r="C11005" s="11"/>
      <c r="D11005" s="11"/>
      <c r="E11005" s="11"/>
      <c r="F11005" s="11"/>
      <c r="G11005" s="11"/>
      <c r="H11005" s="11"/>
      <c r="I11005" s="11"/>
      <c r="J11005" s="16" t="s">
        <v>4145</v>
      </c>
      <c r="K11005" s="17">
        <f>SUM(J11003:J11004)*1</f>
        <v>1</v>
      </c>
      <c r="L11005" s="15">
        <v>498.96</v>
      </c>
      <c r="M11005" s="18">
        <f>ROUND(K11005*L11005,2)</f>
        <v>498.96</v>
      </c>
    </row>
    <row r="11006" spans="1:13" ht="0.95" customHeight="1">
      <c r="A11006" s="19"/>
      <c r="B11006" s="19"/>
      <c r="C11006" s="19"/>
      <c r="D11006" s="19"/>
      <c r="E11006" s="19"/>
      <c r="F11006" s="19"/>
      <c r="G11006" s="19"/>
      <c r="H11006" s="19"/>
      <c r="I11006" s="19"/>
      <c r="J11006" s="19"/>
      <c r="K11006" s="19"/>
      <c r="L11006" s="19"/>
      <c r="M11006" s="19"/>
    </row>
    <row r="11007" spans="1:13" s="1" customFormat="1">
      <c r="A11007" s="40" t="s">
        <v>4146</v>
      </c>
      <c r="B11007" s="16" t="s">
        <v>22</v>
      </c>
      <c r="C11007" s="16" t="s">
        <v>61</v>
      </c>
      <c r="D11007" s="16" t="s">
        <v>4147</v>
      </c>
      <c r="E11007" s="41"/>
      <c r="F11007" s="41"/>
      <c r="G11007" s="41"/>
      <c r="H11007" s="41"/>
      <c r="I11007" s="41"/>
      <c r="J11007" s="41"/>
      <c r="K11007" s="17">
        <f>K11011</f>
        <v>4</v>
      </c>
      <c r="L11007" s="18">
        <f>L11011</f>
        <v>62.34</v>
      </c>
      <c r="M11007" s="18">
        <f>M11011</f>
        <v>249.36</v>
      </c>
    </row>
    <row r="11008" spans="1:13">
      <c r="A11008" s="11"/>
      <c r="B11008" s="11"/>
      <c r="C11008" s="11"/>
      <c r="D11008" s="10" t="s">
        <v>4148</v>
      </c>
      <c r="E11008" s="11"/>
      <c r="F11008" s="11"/>
      <c r="G11008" s="11"/>
      <c r="H11008" s="11"/>
      <c r="I11008" s="11"/>
      <c r="J11008" s="11"/>
      <c r="K11008" s="11"/>
      <c r="L11008" s="11"/>
      <c r="M11008" s="11"/>
    </row>
    <row r="11009" spans="1:13">
      <c r="A11009" s="11"/>
      <c r="B11009" s="11"/>
      <c r="C11009" s="11"/>
      <c r="D11009" s="11"/>
      <c r="E11009" s="10" t="s">
        <v>4144</v>
      </c>
      <c r="F11009" s="14">
        <v>4</v>
      </c>
      <c r="G11009" s="15">
        <v>0</v>
      </c>
      <c r="H11009" s="15">
        <v>0</v>
      </c>
      <c r="I11009" s="15">
        <v>0</v>
      </c>
      <c r="J11009" s="13">
        <f>OR(F11009&lt;&gt;0,G11009&lt;&gt;0,H11009&lt;&gt;0,I11009&lt;&gt;0)*(F11009 + (F11009 = 0))*(G11009 + (G11009 = 0))*(H11009 + (H11009 = 0))*(I11009 + (I11009 = 0))</f>
        <v>4</v>
      </c>
      <c r="K11009" s="11"/>
      <c r="L11009" s="11"/>
      <c r="M11009" s="11"/>
    </row>
    <row r="11010" spans="1:13">
      <c r="A11010" s="11"/>
      <c r="B11010" s="11"/>
      <c r="C11010" s="11"/>
      <c r="D11010" s="11"/>
      <c r="E11010" s="10" t="s">
        <v>17</v>
      </c>
      <c r="F11010" s="14"/>
      <c r="G11010" s="15"/>
      <c r="H11010" s="15"/>
      <c r="I11010" s="15"/>
      <c r="J11010" s="13">
        <f>OR(F11010&lt;&gt;0,G11010&lt;&gt;0,H11010&lt;&gt;0,I11010&lt;&gt;0)*(F11010 + (F11010 = 0))*(G11010 + (G11010 = 0))*(H11010 + (H11010 = 0))*(I11010 + (I11010 = 0))</f>
        <v>0</v>
      </c>
      <c r="K11010" s="11"/>
      <c r="L11010" s="11"/>
      <c r="M11010" s="11"/>
    </row>
    <row r="11011" spans="1:13">
      <c r="A11011" s="11"/>
      <c r="B11011" s="11"/>
      <c r="C11011" s="11"/>
      <c r="D11011" s="11"/>
      <c r="E11011" s="11"/>
      <c r="F11011" s="11"/>
      <c r="G11011" s="11"/>
      <c r="H11011" s="11"/>
      <c r="I11011" s="11"/>
      <c r="J11011" s="16" t="s">
        <v>4149</v>
      </c>
      <c r="K11011" s="17">
        <f>SUM(J11009:J11010)*1</f>
        <v>4</v>
      </c>
      <c r="L11011" s="15">
        <v>62.34</v>
      </c>
      <c r="M11011" s="18">
        <f>ROUND(K11011*L11011,2)</f>
        <v>249.36</v>
      </c>
    </row>
    <row r="11012" spans="1:13" ht="0.95" customHeight="1">
      <c r="A11012" s="19"/>
      <c r="B11012" s="19"/>
      <c r="C11012" s="19"/>
      <c r="D11012" s="19"/>
      <c r="E11012" s="19"/>
      <c r="F11012" s="19"/>
      <c r="G11012" s="19"/>
      <c r="H11012" s="19"/>
      <c r="I11012" s="19"/>
      <c r="J11012" s="19"/>
      <c r="K11012" s="19"/>
      <c r="L11012" s="19"/>
      <c r="M11012" s="19"/>
    </row>
    <row r="11013" spans="1:13" s="1" customFormat="1">
      <c r="A11013" s="40" t="s">
        <v>4150</v>
      </c>
      <c r="B11013" s="16" t="s">
        <v>22</v>
      </c>
      <c r="C11013" s="16" t="s">
        <v>61</v>
      </c>
      <c r="D11013" s="16" t="s">
        <v>4151</v>
      </c>
      <c r="E11013" s="41"/>
      <c r="F11013" s="41"/>
      <c r="G11013" s="41"/>
      <c r="H11013" s="41"/>
      <c r="I11013" s="41"/>
      <c r="J11013" s="41"/>
      <c r="K11013" s="17">
        <f>K11017</f>
        <v>4</v>
      </c>
      <c r="L11013" s="18">
        <f>L11017</f>
        <v>17.18</v>
      </c>
      <c r="M11013" s="18">
        <f>M11017</f>
        <v>68.72</v>
      </c>
    </row>
    <row r="11014" spans="1:13">
      <c r="A11014" s="11"/>
      <c r="B11014" s="11"/>
      <c r="C11014" s="11"/>
      <c r="D11014" s="10" t="s">
        <v>4152</v>
      </c>
      <c r="E11014" s="11"/>
      <c r="F11014" s="11"/>
      <c r="G11014" s="11"/>
      <c r="H11014" s="11"/>
      <c r="I11014" s="11"/>
      <c r="J11014" s="11"/>
      <c r="K11014" s="11"/>
      <c r="L11014" s="11"/>
      <c r="M11014" s="11"/>
    </row>
    <row r="11015" spans="1:13">
      <c r="A11015" s="11"/>
      <c r="B11015" s="11"/>
      <c r="C11015" s="11"/>
      <c r="D11015" s="11"/>
      <c r="E11015" s="10" t="s">
        <v>4144</v>
      </c>
      <c r="F11015" s="14">
        <v>4</v>
      </c>
      <c r="G11015" s="15">
        <v>0</v>
      </c>
      <c r="H11015" s="15">
        <v>0</v>
      </c>
      <c r="I11015" s="15">
        <v>0</v>
      </c>
      <c r="J11015" s="13">
        <f>OR(F11015&lt;&gt;0,G11015&lt;&gt;0,H11015&lt;&gt;0,I11015&lt;&gt;0)*(F11015 + (F11015 = 0))*(G11015 + (G11015 = 0))*(H11015 + (H11015 = 0))*(I11015 + (I11015 = 0))</f>
        <v>4</v>
      </c>
      <c r="K11015" s="11"/>
      <c r="L11015" s="11"/>
      <c r="M11015" s="11"/>
    </row>
    <row r="11016" spans="1:13">
      <c r="A11016" s="11"/>
      <c r="B11016" s="11"/>
      <c r="C11016" s="11"/>
      <c r="D11016" s="11"/>
      <c r="E11016" s="10" t="s">
        <v>17</v>
      </c>
      <c r="F11016" s="14"/>
      <c r="G11016" s="15"/>
      <c r="H11016" s="15"/>
      <c r="I11016" s="15"/>
      <c r="J11016" s="13">
        <f>OR(F11016&lt;&gt;0,G11016&lt;&gt;0,H11016&lt;&gt;0,I11016&lt;&gt;0)*(F11016 + (F11016 = 0))*(G11016 + (G11016 = 0))*(H11016 + (H11016 = 0))*(I11016 + (I11016 = 0))</f>
        <v>0</v>
      </c>
      <c r="K11016" s="11"/>
      <c r="L11016" s="11"/>
      <c r="M11016" s="11"/>
    </row>
    <row r="11017" spans="1:13">
      <c r="A11017" s="11"/>
      <c r="B11017" s="11"/>
      <c r="C11017" s="11"/>
      <c r="D11017" s="11"/>
      <c r="E11017" s="11"/>
      <c r="F11017" s="11"/>
      <c r="G11017" s="11"/>
      <c r="H11017" s="11"/>
      <c r="I11017" s="11"/>
      <c r="J11017" s="16" t="s">
        <v>4153</v>
      </c>
      <c r="K11017" s="17">
        <f>SUM(J11015:J11016)*1</f>
        <v>4</v>
      </c>
      <c r="L11017" s="15">
        <v>17.18</v>
      </c>
      <c r="M11017" s="18">
        <f>ROUND(K11017*L11017,2)</f>
        <v>68.72</v>
      </c>
    </row>
    <row r="11018" spans="1:13" ht="0.95" customHeight="1">
      <c r="A11018" s="19"/>
      <c r="B11018" s="19"/>
      <c r="C11018" s="19"/>
      <c r="D11018" s="19"/>
      <c r="E11018" s="19"/>
      <c r="F11018" s="19"/>
      <c r="G11018" s="19"/>
      <c r="H11018" s="19"/>
      <c r="I11018" s="19"/>
      <c r="J11018" s="19"/>
      <c r="K11018" s="19"/>
      <c r="L11018" s="19"/>
      <c r="M11018" s="19"/>
    </row>
    <row r="11019" spans="1:13" s="1" customFormat="1">
      <c r="A11019" s="40" t="s">
        <v>4154</v>
      </c>
      <c r="B11019" s="16" t="s">
        <v>22</v>
      </c>
      <c r="C11019" s="16" t="s">
        <v>61</v>
      </c>
      <c r="D11019" s="16" t="s">
        <v>4155</v>
      </c>
      <c r="E11019" s="41"/>
      <c r="F11019" s="41"/>
      <c r="G11019" s="41"/>
      <c r="H11019" s="41"/>
      <c r="I11019" s="41"/>
      <c r="J11019" s="41"/>
      <c r="K11019" s="17">
        <f>K11024</f>
        <v>2</v>
      </c>
      <c r="L11019" s="18">
        <f>L11024</f>
        <v>2241.8000000000002</v>
      </c>
      <c r="M11019" s="18">
        <f>M11024</f>
        <v>4483.6000000000004</v>
      </c>
    </row>
    <row r="11020" spans="1:13">
      <c r="A11020" s="11"/>
      <c r="B11020" s="11"/>
      <c r="C11020" s="11"/>
      <c r="D11020" s="10" t="s">
        <v>4156</v>
      </c>
      <c r="E11020" s="11"/>
      <c r="F11020" s="11"/>
      <c r="G11020" s="11"/>
      <c r="H11020" s="11"/>
      <c r="I11020" s="11"/>
      <c r="J11020" s="11"/>
      <c r="K11020" s="11"/>
      <c r="L11020" s="11"/>
      <c r="M11020" s="11"/>
    </row>
    <row r="11021" spans="1:13">
      <c r="A11021" s="11"/>
      <c r="B11021" s="11"/>
      <c r="C11021" s="11"/>
      <c r="D11021" s="11"/>
      <c r="E11021" s="10" t="s">
        <v>4164</v>
      </c>
      <c r="F11021" s="14">
        <v>1</v>
      </c>
      <c r="G11021" s="15">
        <v>0</v>
      </c>
      <c r="H11021" s="15">
        <v>0</v>
      </c>
      <c r="I11021" s="15">
        <v>0</v>
      </c>
      <c r="J11021" s="13">
        <f>OR(F11021&lt;&gt;0,G11021&lt;&gt;0,H11021&lt;&gt;0,I11021&lt;&gt;0)*(F11021 + (F11021 = 0))*(G11021 + (G11021 = 0))*(H11021 + (H11021 = 0))*(I11021 + (I11021 = 0))</f>
        <v>1</v>
      </c>
      <c r="K11021" s="11"/>
      <c r="L11021" s="11"/>
      <c r="M11021" s="11"/>
    </row>
    <row r="11022" spans="1:13">
      <c r="A11022" s="11"/>
      <c r="B11022" s="11"/>
      <c r="C11022" s="11"/>
      <c r="D11022" s="11"/>
      <c r="E11022" s="10" t="s">
        <v>4165</v>
      </c>
      <c r="F11022" s="14">
        <v>1</v>
      </c>
      <c r="G11022" s="15">
        <v>0</v>
      </c>
      <c r="H11022" s="15">
        <v>0</v>
      </c>
      <c r="I11022" s="15">
        <v>0</v>
      </c>
      <c r="J11022" s="13">
        <f>OR(F11022&lt;&gt;0,G11022&lt;&gt;0,H11022&lt;&gt;0,I11022&lt;&gt;0)*(F11022 + (F11022 = 0))*(G11022 + (G11022 = 0))*(H11022 + (H11022 = 0))*(I11022 + (I11022 = 0))</f>
        <v>1</v>
      </c>
      <c r="K11022" s="11"/>
      <c r="L11022" s="11"/>
      <c r="M11022" s="11"/>
    </row>
    <row r="11023" spans="1:13">
      <c r="A11023" s="11"/>
      <c r="B11023" s="11"/>
      <c r="C11023" s="11"/>
      <c r="D11023" s="11"/>
      <c r="E11023" s="10" t="s">
        <v>17</v>
      </c>
      <c r="F11023" s="14"/>
      <c r="G11023" s="15"/>
      <c r="H11023" s="15"/>
      <c r="I11023" s="15"/>
      <c r="J11023" s="13">
        <f>OR(F11023&lt;&gt;0,G11023&lt;&gt;0,H11023&lt;&gt;0,I11023&lt;&gt;0)*(F11023 + (F11023 = 0))*(G11023 + (G11023 = 0))*(H11023 + (H11023 = 0))*(I11023 + (I11023 = 0))</f>
        <v>0</v>
      </c>
      <c r="K11023" s="11"/>
      <c r="L11023" s="11"/>
      <c r="M11023" s="11"/>
    </row>
    <row r="11024" spans="1:13">
      <c r="A11024" s="11"/>
      <c r="B11024" s="11"/>
      <c r="C11024" s="11"/>
      <c r="D11024" s="11"/>
      <c r="E11024" s="11"/>
      <c r="F11024" s="11"/>
      <c r="G11024" s="11"/>
      <c r="H11024" s="11"/>
      <c r="I11024" s="11"/>
      <c r="J11024" s="16" t="s">
        <v>4157</v>
      </c>
      <c r="K11024" s="17">
        <f>SUM(J11021:J11023)*1</f>
        <v>2</v>
      </c>
      <c r="L11024" s="15">
        <v>2241.8000000000002</v>
      </c>
      <c r="M11024" s="18">
        <f>ROUND(K11024*L11024,2)</f>
        <v>4483.6000000000004</v>
      </c>
    </row>
    <row r="11025" spans="1:13" ht="0.95" customHeight="1">
      <c r="A11025" s="19"/>
      <c r="B11025" s="19"/>
      <c r="C11025" s="19"/>
      <c r="D11025" s="19"/>
      <c r="E11025" s="19"/>
      <c r="F11025" s="19"/>
      <c r="G11025" s="19"/>
      <c r="H11025" s="19"/>
      <c r="I11025" s="19"/>
      <c r="J11025" s="19"/>
      <c r="K11025" s="19"/>
      <c r="L11025" s="19"/>
      <c r="M11025" s="19"/>
    </row>
    <row r="11026" spans="1:13" s="1" customFormat="1">
      <c r="A11026" s="40" t="s">
        <v>4158</v>
      </c>
      <c r="B11026" s="16" t="s">
        <v>22</v>
      </c>
      <c r="C11026" s="16" t="s">
        <v>61</v>
      </c>
      <c r="D11026" s="16" t="s">
        <v>4159</v>
      </c>
      <c r="E11026" s="41"/>
      <c r="F11026" s="41"/>
      <c r="G11026" s="41"/>
      <c r="H11026" s="41"/>
      <c r="I11026" s="41"/>
      <c r="J11026" s="41"/>
      <c r="K11026" s="17">
        <f>K11030</f>
        <v>1</v>
      </c>
      <c r="L11026" s="18">
        <f>L11030</f>
        <v>3296</v>
      </c>
      <c r="M11026" s="18">
        <f>M11030</f>
        <v>3296</v>
      </c>
    </row>
    <row r="11027" spans="1:13">
      <c r="A11027" s="11"/>
      <c r="B11027" s="11"/>
      <c r="C11027" s="11"/>
      <c r="D11027" s="10" t="s">
        <v>4160</v>
      </c>
      <c r="E11027" s="11"/>
      <c r="F11027" s="11"/>
      <c r="G11027" s="11"/>
      <c r="H11027" s="11"/>
      <c r="I11027" s="11"/>
      <c r="J11027" s="11"/>
      <c r="K11027" s="11"/>
      <c r="L11027" s="11"/>
      <c r="M11027" s="11"/>
    </row>
    <row r="11028" spans="1:13">
      <c r="A11028" s="11"/>
      <c r="B11028" s="11"/>
      <c r="C11028" s="11"/>
      <c r="D11028" s="11"/>
      <c r="E11028" s="10" t="s">
        <v>17</v>
      </c>
      <c r="F11028" s="14">
        <v>1</v>
      </c>
      <c r="G11028" s="15">
        <v>0</v>
      </c>
      <c r="H11028" s="15">
        <v>0</v>
      </c>
      <c r="I11028" s="15">
        <v>0</v>
      </c>
      <c r="J11028" s="13">
        <f>OR(F11028&lt;&gt;0,G11028&lt;&gt;0,H11028&lt;&gt;0,I11028&lt;&gt;0)*(F11028 + (F11028 = 0))*(G11028 + (G11028 = 0))*(H11028 + (H11028 = 0))*(I11028 + (I11028 = 0))</f>
        <v>1</v>
      </c>
      <c r="K11028" s="11"/>
      <c r="L11028" s="11"/>
      <c r="M11028" s="11"/>
    </row>
    <row r="11029" spans="1:13">
      <c r="A11029" s="11"/>
      <c r="B11029" s="11"/>
      <c r="C11029" s="11"/>
      <c r="D11029" s="11"/>
      <c r="E11029" s="10" t="s">
        <v>17</v>
      </c>
      <c r="F11029" s="14"/>
      <c r="G11029" s="15"/>
      <c r="H11029" s="15"/>
      <c r="I11029" s="15"/>
      <c r="J11029" s="13">
        <f>OR(F11029&lt;&gt;0,G11029&lt;&gt;0,H11029&lt;&gt;0,I11029&lt;&gt;0)*(F11029 + (F11029 = 0))*(G11029 + (G11029 = 0))*(H11029 + (H11029 = 0))*(I11029 + (I11029 = 0))</f>
        <v>0</v>
      </c>
      <c r="K11029" s="11"/>
      <c r="L11029" s="11"/>
      <c r="M11029" s="11"/>
    </row>
    <row r="11030" spans="1:13">
      <c r="A11030" s="11"/>
      <c r="B11030" s="11"/>
      <c r="C11030" s="11"/>
      <c r="D11030" s="11"/>
      <c r="E11030" s="11"/>
      <c r="F11030" s="11"/>
      <c r="G11030" s="11"/>
      <c r="H11030" s="11"/>
      <c r="I11030" s="11"/>
      <c r="J11030" s="16" t="s">
        <v>4161</v>
      </c>
      <c r="K11030" s="17">
        <f>SUM(J11028:J11029)*1</f>
        <v>1</v>
      </c>
      <c r="L11030" s="15">
        <v>3296</v>
      </c>
      <c r="M11030" s="18">
        <f>ROUND(K11030*L11030,2)</f>
        <v>3296</v>
      </c>
    </row>
    <row r="11031" spans="1:13" ht="0.95" customHeight="1">
      <c r="A11031" s="19"/>
      <c r="B11031" s="19"/>
      <c r="C11031" s="19"/>
      <c r="D11031" s="19"/>
      <c r="E11031" s="19"/>
      <c r="F11031" s="19"/>
      <c r="G11031" s="19"/>
      <c r="H11031" s="19"/>
      <c r="I11031" s="19"/>
      <c r="J11031" s="19"/>
      <c r="K11031" s="19"/>
      <c r="L11031" s="19"/>
      <c r="M11031" s="19"/>
    </row>
    <row r="11032" spans="1:13">
      <c r="A11032" s="11"/>
      <c r="B11032" s="11"/>
      <c r="C11032" s="11"/>
      <c r="D11032" s="11"/>
      <c r="E11032" s="11"/>
      <c r="F11032" s="11"/>
      <c r="G11032" s="11"/>
      <c r="H11032" s="11"/>
      <c r="I11032" s="11"/>
      <c r="J11032" s="16" t="s">
        <v>4166</v>
      </c>
      <c r="K11032" s="20">
        <v>1</v>
      </c>
      <c r="L11032" s="18">
        <f>M10994+M11001+M11007+M11013+M11019+M11026</f>
        <v>24060.240000000002</v>
      </c>
      <c r="M11032" s="18">
        <f>ROUND(K11032*L11032,2)</f>
        <v>24060.240000000002</v>
      </c>
    </row>
    <row r="11033" spans="1:13" ht="0.95" customHeight="1">
      <c r="A11033" s="19"/>
      <c r="B11033" s="19"/>
      <c r="C11033" s="19"/>
      <c r="D11033" s="19"/>
      <c r="E11033" s="19"/>
      <c r="F11033" s="19"/>
      <c r="G11033" s="19"/>
      <c r="H11033" s="19"/>
      <c r="I11033" s="19"/>
      <c r="J11033" s="19"/>
      <c r="K11033" s="19"/>
      <c r="L11033" s="19"/>
      <c r="M11033" s="19"/>
    </row>
    <row r="11034" spans="1:13">
      <c r="A11034" s="11"/>
      <c r="B11034" s="11"/>
      <c r="C11034" s="11"/>
      <c r="D11034" s="11"/>
      <c r="E11034" s="11"/>
      <c r="F11034" s="11"/>
      <c r="G11034" s="11"/>
      <c r="H11034" s="11"/>
      <c r="I11034" s="11"/>
      <c r="J11034" s="16" t="s">
        <v>4167</v>
      </c>
      <c r="K11034" s="20">
        <v>1</v>
      </c>
      <c r="L11034" s="18">
        <f>M10954+M10993</f>
        <v>43740.2</v>
      </c>
      <c r="M11034" s="18">
        <f>ROUND(K11034*L11034,2)</f>
        <v>43740.2</v>
      </c>
    </row>
    <row r="11035" spans="1:13" ht="0.95" customHeight="1">
      <c r="A11035" s="19"/>
      <c r="B11035" s="19"/>
      <c r="C11035" s="19"/>
      <c r="D11035" s="19"/>
      <c r="E11035" s="19"/>
      <c r="F11035" s="19"/>
      <c r="G11035" s="19"/>
      <c r="H11035" s="19"/>
      <c r="I11035" s="19"/>
      <c r="J11035" s="19"/>
      <c r="K11035" s="19"/>
      <c r="L11035" s="19"/>
      <c r="M11035" s="19"/>
    </row>
    <row r="11036" spans="1:13">
      <c r="A11036" s="29" t="s">
        <v>4168</v>
      </c>
      <c r="B11036" s="29" t="s">
        <v>16</v>
      </c>
      <c r="C11036" s="29" t="s">
        <v>17</v>
      </c>
      <c r="D11036" s="29" t="s">
        <v>4169</v>
      </c>
      <c r="E11036" s="30"/>
      <c r="F11036" s="30"/>
      <c r="G11036" s="30"/>
      <c r="H11036" s="30"/>
      <c r="I11036" s="30"/>
      <c r="J11036" s="30"/>
      <c r="K11036" s="31">
        <f>K11132</f>
        <v>1</v>
      </c>
      <c r="L11036" s="32">
        <f>L11132</f>
        <v>488366.11</v>
      </c>
      <c r="M11036" s="32">
        <f>M11132</f>
        <v>488366.11</v>
      </c>
    </row>
    <row r="11037" spans="1:13">
      <c r="A11037" s="33" t="s">
        <v>4170</v>
      </c>
      <c r="B11037" s="33" t="s">
        <v>16</v>
      </c>
      <c r="C11037" s="33" t="s">
        <v>17</v>
      </c>
      <c r="D11037" s="33" t="s">
        <v>4096</v>
      </c>
      <c r="E11037" s="34"/>
      <c r="F11037" s="34"/>
      <c r="G11037" s="34"/>
      <c r="H11037" s="34"/>
      <c r="I11037" s="34"/>
      <c r="J11037" s="34"/>
      <c r="K11037" s="35">
        <f>K11083</f>
        <v>1</v>
      </c>
      <c r="L11037" s="36">
        <f>L11083</f>
        <v>247810.15</v>
      </c>
      <c r="M11037" s="36">
        <f>M11083</f>
        <v>247810.15</v>
      </c>
    </row>
    <row r="11038" spans="1:13" s="1" customFormat="1">
      <c r="A11038" s="40" t="s">
        <v>4171</v>
      </c>
      <c r="B11038" s="16" t="s">
        <v>22</v>
      </c>
      <c r="C11038" s="16" t="s">
        <v>61</v>
      </c>
      <c r="D11038" s="16" t="s">
        <v>4172</v>
      </c>
      <c r="E11038" s="41"/>
      <c r="F11038" s="41"/>
      <c r="G11038" s="41"/>
      <c r="H11038" s="41"/>
      <c r="I11038" s="41"/>
      <c r="J11038" s="41"/>
      <c r="K11038" s="17">
        <f>K11042</f>
        <v>3</v>
      </c>
      <c r="L11038" s="18">
        <f>L11042</f>
        <v>3978.89</v>
      </c>
      <c r="M11038" s="18">
        <f>M11042</f>
        <v>11936.67</v>
      </c>
    </row>
    <row r="11039" spans="1:13">
      <c r="A11039" s="11"/>
      <c r="B11039" s="11"/>
      <c r="C11039" s="11"/>
      <c r="D11039" s="10" t="s">
        <v>4173</v>
      </c>
      <c r="E11039" s="11"/>
      <c r="F11039" s="11"/>
      <c r="G11039" s="11"/>
      <c r="H11039" s="11"/>
      <c r="I11039" s="11"/>
      <c r="J11039" s="11"/>
      <c r="K11039" s="11"/>
      <c r="L11039" s="11"/>
      <c r="M11039" s="11"/>
    </row>
    <row r="11040" spans="1:13">
      <c r="A11040" s="11"/>
      <c r="B11040" s="11"/>
      <c r="C11040" s="11"/>
      <c r="D11040" s="11"/>
      <c r="E11040" s="10" t="s">
        <v>4139</v>
      </c>
      <c r="F11040" s="14">
        <v>3</v>
      </c>
      <c r="G11040" s="15">
        <v>0</v>
      </c>
      <c r="H11040" s="15">
        <v>0</v>
      </c>
      <c r="I11040" s="15">
        <v>0</v>
      </c>
      <c r="J11040" s="13">
        <f>OR(F11040&lt;&gt;0,G11040&lt;&gt;0,H11040&lt;&gt;0,I11040&lt;&gt;0)*(F11040 + (F11040 = 0))*(G11040 + (G11040 = 0))*(H11040 + (H11040 = 0))*(I11040 + (I11040 = 0))</f>
        <v>3</v>
      </c>
      <c r="K11040" s="11"/>
      <c r="L11040" s="11"/>
      <c r="M11040" s="11"/>
    </row>
    <row r="11041" spans="1:13">
      <c r="A11041" s="11"/>
      <c r="B11041" s="11"/>
      <c r="C11041" s="11"/>
      <c r="D11041" s="11"/>
      <c r="E11041" s="10" t="s">
        <v>17</v>
      </c>
      <c r="F11041" s="14"/>
      <c r="G11041" s="15"/>
      <c r="H11041" s="15"/>
      <c r="I11041" s="15"/>
      <c r="J11041" s="13">
        <f>OR(F11041&lt;&gt;0,G11041&lt;&gt;0,H11041&lt;&gt;0,I11041&lt;&gt;0)*(F11041 + (F11041 = 0))*(G11041 + (G11041 = 0))*(H11041 + (H11041 = 0))*(I11041 + (I11041 = 0))</f>
        <v>0</v>
      </c>
      <c r="K11041" s="11"/>
      <c r="L11041" s="11"/>
      <c r="M11041" s="11"/>
    </row>
    <row r="11042" spans="1:13">
      <c r="A11042" s="11"/>
      <c r="B11042" s="11"/>
      <c r="C11042" s="11"/>
      <c r="D11042" s="11"/>
      <c r="E11042" s="11"/>
      <c r="F11042" s="11"/>
      <c r="G11042" s="11"/>
      <c r="H11042" s="11"/>
      <c r="I11042" s="11"/>
      <c r="J11042" s="16" t="s">
        <v>4174</v>
      </c>
      <c r="K11042" s="17">
        <f>SUM(J11040:J11041)*1</f>
        <v>3</v>
      </c>
      <c r="L11042" s="15">
        <v>3978.89</v>
      </c>
      <c r="M11042" s="18">
        <f>ROUND(K11042*L11042,2)</f>
        <v>11936.67</v>
      </c>
    </row>
    <row r="11043" spans="1:13" ht="0.95" customHeight="1">
      <c r="A11043" s="19"/>
      <c r="B11043" s="19"/>
      <c r="C11043" s="19"/>
      <c r="D11043" s="19"/>
      <c r="E11043" s="19"/>
      <c r="F11043" s="19"/>
      <c r="G11043" s="19"/>
      <c r="H11043" s="19"/>
      <c r="I11043" s="19"/>
      <c r="J11043" s="19"/>
      <c r="K11043" s="19"/>
      <c r="L11043" s="19"/>
      <c r="M11043" s="19"/>
    </row>
    <row r="11044" spans="1:13" s="1" customFormat="1">
      <c r="A11044" s="40" t="s">
        <v>4154</v>
      </c>
      <c r="B11044" s="16" t="s">
        <v>22</v>
      </c>
      <c r="C11044" s="16" t="s">
        <v>61</v>
      </c>
      <c r="D11044" s="16" t="s">
        <v>4155</v>
      </c>
      <c r="E11044" s="41"/>
      <c r="F11044" s="41"/>
      <c r="G11044" s="41"/>
      <c r="H11044" s="41"/>
      <c r="I11044" s="41"/>
      <c r="J11044" s="41"/>
      <c r="K11044" s="17">
        <f>K11048</f>
        <v>1</v>
      </c>
      <c r="L11044" s="18">
        <f>L11048</f>
        <v>2241.8000000000002</v>
      </c>
      <c r="M11044" s="18">
        <f>M11048</f>
        <v>2241.8000000000002</v>
      </c>
    </row>
    <row r="11045" spans="1:13">
      <c r="A11045" s="11"/>
      <c r="B11045" s="11"/>
      <c r="C11045" s="11"/>
      <c r="D11045" s="10" t="s">
        <v>4156</v>
      </c>
      <c r="E11045" s="11"/>
      <c r="F11045" s="11"/>
      <c r="G11045" s="11"/>
      <c r="H11045" s="11"/>
      <c r="I11045" s="11"/>
      <c r="J11045" s="11"/>
      <c r="K11045" s="11"/>
      <c r="L11045" s="11"/>
      <c r="M11045" s="11"/>
    </row>
    <row r="11046" spans="1:13">
      <c r="A11046" s="11"/>
      <c r="B11046" s="11"/>
      <c r="C11046" s="11"/>
      <c r="D11046" s="11"/>
      <c r="E11046" s="10" t="s">
        <v>4100</v>
      </c>
      <c r="F11046" s="14">
        <v>1</v>
      </c>
      <c r="G11046" s="15">
        <v>0</v>
      </c>
      <c r="H11046" s="15">
        <v>0</v>
      </c>
      <c r="I11046" s="15">
        <v>0</v>
      </c>
      <c r="J11046" s="13">
        <f>OR(F11046&lt;&gt;0,G11046&lt;&gt;0,H11046&lt;&gt;0,I11046&lt;&gt;0)*(F11046 + (F11046 = 0))*(G11046 + (G11046 = 0))*(H11046 + (H11046 = 0))*(I11046 + (I11046 = 0))</f>
        <v>1</v>
      </c>
      <c r="K11046" s="11"/>
      <c r="L11046" s="11"/>
      <c r="M11046" s="11"/>
    </row>
    <row r="11047" spans="1:13">
      <c r="A11047" s="11"/>
      <c r="B11047" s="11"/>
      <c r="C11047" s="11"/>
      <c r="D11047" s="11"/>
      <c r="E11047" s="10" t="s">
        <v>17</v>
      </c>
      <c r="F11047" s="14"/>
      <c r="G11047" s="15"/>
      <c r="H11047" s="15"/>
      <c r="I11047" s="15"/>
      <c r="J11047" s="13">
        <f>OR(F11047&lt;&gt;0,G11047&lt;&gt;0,H11047&lt;&gt;0,I11047&lt;&gt;0)*(F11047 + (F11047 = 0))*(G11047 + (G11047 = 0))*(H11047 + (H11047 = 0))*(I11047 + (I11047 = 0))</f>
        <v>0</v>
      </c>
      <c r="K11047" s="11"/>
      <c r="L11047" s="11"/>
      <c r="M11047" s="11"/>
    </row>
    <row r="11048" spans="1:13">
      <c r="A11048" s="11"/>
      <c r="B11048" s="11"/>
      <c r="C11048" s="11"/>
      <c r="D11048" s="11"/>
      <c r="E11048" s="11"/>
      <c r="F11048" s="11"/>
      <c r="G11048" s="11"/>
      <c r="H11048" s="11"/>
      <c r="I11048" s="11"/>
      <c r="J11048" s="16" t="s">
        <v>4157</v>
      </c>
      <c r="K11048" s="17">
        <f>SUM(J11046:J11047)*1</f>
        <v>1</v>
      </c>
      <c r="L11048" s="15">
        <v>2241.8000000000002</v>
      </c>
      <c r="M11048" s="18">
        <f>ROUND(K11048*L11048,2)</f>
        <v>2241.8000000000002</v>
      </c>
    </row>
    <row r="11049" spans="1:13" ht="0.95" customHeight="1">
      <c r="A11049" s="19"/>
      <c r="B11049" s="19"/>
      <c r="C11049" s="19"/>
      <c r="D11049" s="19"/>
      <c r="E11049" s="19"/>
      <c r="F11049" s="19"/>
      <c r="G11049" s="19"/>
      <c r="H11049" s="19"/>
      <c r="I11049" s="19"/>
      <c r="J11049" s="19"/>
      <c r="K11049" s="19"/>
      <c r="L11049" s="19"/>
      <c r="M11049" s="19"/>
    </row>
    <row r="11050" spans="1:13" s="1" customFormat="1">
      <c r="A11050" s="40" t="s">
        <v>4175</v>
      </c>
      <c r="B11050" s="16" t="s">
        <v>22</v>
      </c>
      <c r="C11050" s="16" t="s">
        <v>61</v>
      </c>
      <c r="D11050" s="16" t="s">
        <v>4176</v>
      </c>
      <c r="E11050" s="41"/>
      <c r="F11050" s="41"/>
      <c r="G11050" s="41"/>
      <c r="H11050" s="41"/>
      <c r="I11050" s="41"/>
      <c r="J11050" s="41"/>
      <c r="K11050" s="17">
        <f>K11059</f>
        <v>82</v>
      </c>
      <c r="L11050" s="18">
        <f>L11059</f>
        <v>2393.77</v>
      </c>
      <c r="M11050" s="18">
        <f>M11059</f>
        <v>196289.14</v>
      </c>
    </row>
    <row r="11051" spans="1:13">
      <c r="A11051" s="11"/>
      <c r="B11051" s="11"/>
      <c r="C11051" s="11"/>
      <c r="D11051" s="10" t="s">
        <v>4177</v>
      </c>
      <c r="E11051" s="11"/>
      <c r="F11051" s="11"/>
      <c r="G11051" s="11"/>
      <c r="H11051" s="11"/>
      <c r="I11051" s="11"/>
      <c r="J11051" s="11"/>
      <c r="K11051" s="11"/>
      <c r="L11051" s="11"/>
      <c r="M11051" s="11"/>
    </row>
    <row r="11052" spans="1:13">
      <c r="A11052" s="11"/>
      <c r="B11052" s="11"/>
      <c r="C11052" s="11"/>
      <c r="D11052" s="11"/>
      <c r="E11052" s="10" t="s">
        <v>3277</v>
      </c>
      <c r="F11052" s="14"/>
      <c r="G11052" s="15"/>
      <c r="H11052" s="15"/>
      <c r="I11052" s="15"/>
      <c r="J11052" s="13">
        <f>OR(F11052&lt;&gt;0,G11052&lt;&gt;0,H11052&lt;&gt;0,I11052&lt;&gt;0)*(F11052 + (F11052 = 0))*(G11052 + (G11052 = 0))*(H11052 + (H11052 = 0))*(I11052 + (I11052 = 0))</f>
        <v>0</v>
      </c>
      <c r="K11052" s="11"/>
      <c r="L11052" s="11"/>
      <c r="M11052" s="11"/>
    </row>
    <row r="11053" spans="1:13">
      <c r="A11053" s="11"/>
      <c r="B11053" s="11"/>
      <c r="C11053" s="11"/>
      <c r="D11053" s="11"/>
      <c r="E11053" s="10" t="s">
        <v>4178</v>
      </c>
      <c r="F11053" s="14">
        <v>42</v>
      </c>
      <c r="G11053" s="15">
        <v>0</v>
      </c>
      <c r="H11053" s="15">
        <v>0</v>
      </c>
      <c r="I11053" s="15">
        <v>0</v>
      </c>
      <c r="J11053" s="13">
        <f>OR(F11053&lt;&gt;0,G11053&lt;&gt;0,H11053&lt;&gt;0,I11053&lt;&gt;0)*(F11053 + (F11053 = 0))*(G11053 + (G11053 = 0))*(H11053 + (H11053 = 0))*(I11053 + (I11053 = 0))</f>
        <v>42</v>
      </c>
      <c r="K11053" s="11"/>
      <c r="L11053" s="11"/>
      <c r="M11053" s="11"/>
    </row>
    <row r="11054" spans="1:13">
      <c r="A11054" s="11"/>
      <c r="B11054" s="11"/>
      <c r="C11054" s="11"/>
      <c r="D11054" s="11"/>
      <c r="E11054" s="10" t="s">
        <v>4179</v>
      </c>
      <c r="F11054" s="14">
        <v>3</v>
      </c>
      <c r="G11054" s="15">
        <v>0</v>
      </c>
      <c r="H11054" s="15">
        <v>0</v>
      </c>
      <c r="I11054" s="15">
        <v>0</v>
      </c>
      <c r="J11054" s="13">
        <f>OR(F11054&lt;&gt;0,G11054&lt;&gt;0,H11054&lt;&gt;0,I11054&lt;&gt;0)*(F11054 + (F11054 = 0))*(G11054 + (G11054 = 0))*(H11054 + (H11054 = 0))*(I11054 + (I11054 = 0))</f>
        <v>3</v>
      </c>
      <c r="K11054" s="11"/>
      <c r="L11054" s="11"/>
      <c r="M11054" s="11"/>
    </row>
    <row r="11055" spans="1:13">
      <c r="A11055" s="11"/>
      <c r="B11055" s="11"/>
      <c r="C11055" s="11"/>
      <c r="D11055" s="11"/>
      <c r="E11055" s="10" t="s">
        <v>3278</v>
      </c>
      <c r="F11055" s="14"/>
      <c r="G11055" s="15"/>
      <c r="H11055" s="15"/>
      <c r="I11055" s="15"/>
      <c r="J11055" s="13">
        <f>OR(F11055&lt;&gt;0,G11055&lt;&gt;0,H11055&lt;&gt;0,I11055&lt;&gt;0)*(F11055 + (F11055 = 0))*(G11055 + (G11055 = 0))*(H11055 + (H11055 = 0))*(I11055 + (I11055 = 0))</f>
        <v>0</v>
      </c>
      <c r="K11055" s="11"/>
      <c r="L11055" s="11"/>
      <c r="M11055" s="11"/>
    </row>
    <row r="11056" spans="1:13">
      <c r="A11056" s="11"/>
      <c r="B11056" s="11"/>
      <c r="C11056" s="11"/>
      <c r="D11056" s="11"/>
      <c r="E11056" s="10" t="s">
        <v>4178</v>
      </c>
      <c r="F11056" s="14">
        <v>36</v>
      </c>
      <c r="G11056" s="15">
        <v>0</v>
      </c>
      <c r="H11056" s="15">
        <v>0</v>
      </c>
      <c r="I11056" s="15">
        <v>0</v>
      </c>
      <c r="J11056" s="13">
        <f>OR(F11056&lt;&gt;0,G11056&lt;&gt;0,H11056&lt;&gt;0,I11056&lt;&gt;0)*(F11056 + (F11056 = 0))*(G11056 + (G11056 = 0))*(H11056 + (H11056 = 0))*(I11056 + (I11056 = 0))</f>
        <v>36</v>
      </c>
      <c r="K11056" s="11"/>
      <c r="L11056" s="11"/>
      <c r="M11056" s="11"/>
    </row>
    <row r="11057" spans="1:13">
      <c r="A11057" s="11"/>
      <c r="B11057" s="11"/>
      <c r="C11057" s="11"/>
      <c r="D11057" s="11"/>
      <c r="E11057" s="10" t="s">
        <v>4179</v>
      </c>
      <c r="F11057" s="14">
        <v>1</v>
      </c>
      <c r="G11057" s="15">
        <v>0</v>
      </c>
      <c r="H11057" s="15">
        <v>0</v>
      </c>
      <c r="I11057" s="15">
        <v>0</v>
      </c>
      <c r="J11057" s="13">
        <f>OR(F11057&lt;&gt;0,G11057&lt;&gt;0,H11057&lt;&gt;0,I11057&lt;&gt;0)*(F11057 + (F11057 = 0))*(G11057 + (G11057 = 0))*(H11057 + (H11057 = 0))*(I11057 + (I11057 = 0))</f>
        <v>1</v>
      </c>
      <c r="K11057" s="11"/>
      <c r="L11057" s="11"/>
      <c r="M11057" s="11"/>
    </row>
    <row r="11058" spans="1:13">
      <c r="A11058" s="11"/>
      <c r="B11058" s="11"/>
      <c r="C11058" s="11"/>
      <c r="D11058" s="11"/>
      <c r="E11058" s="10" t="s">
        <v>17</v>
      </c>
      <c r="F11058" s="14"/>
      <c r="G11058" s="15"/>
      <c r="H11058" s="15"/>
      <c r="I11058" s="15"/>
      <c r="J11058" s="13">
        <f>OR(F11058&lt;&gt;0,G11058&lt;&gt;0,H11058&lt;&gt;0,I11058&lt;&gt;0)*(F11058 + (F11058 = 0))*(G11058 + (G11058 = 0))*(H11058 + (H11058 = 0))*(I11058 + (I11058 = 0))</f>
        <v>0</v>
      </c>
      <c r="K11058" s="11"/>
      <c r="L11058" s="11"/>
      <c r="M11058" s="11"/>
    </row>
    <row r="11059" spans="1:13">
      <c r="A11059" s="11"/>
      <c r="B11059" s="11"/>
      <c r="C11059" s="11"/>
      <c r="D11059" s="11"/>
      <c r="E11059" s="11"/>
      <c r="F11059" s="11"/>
      <c r="G11059" s="11"/>
      <c r="H11059" s="11"/>
      <c r="I11059" s="11"/>
      <c r="J11059" s="16" t="s">
        <v>4180</v>
      </c>
      <c r="K11059" s="17">
        <f>SUM(J11052:J11058)*1</f>
        <v>82</v>
      </c>
      <c r="L11059" s="15">
        <v>2393.77</v>
      </c>
      <c r="M11059" s="18">
        <f>ROUND(K11059*L11059,2)</f>
        <v>196289.14</v>
      </c>
    </row>
    <row r="11060" spans="1:13" ht="0.95" customHeight="1">
      <c r="A11060" s="19"/>
      <c r="B11060" s="19"/>
      <c r="C11060" s="19"/>
      <c r="D11060" s="19"/>
      <c r="E11060" s="19"/>
      <c r="F11060" s="19"/>
      <c r="G11060" s="19"/>
      <c r="H11060" s="19"/>
      <c r="I11060" s="19"/>
      <c r="J11060" s="19"/>
      <c r="K11060" s="19"/>
      <c r="L11060" s="19"/>
      <c r="M11060" s="19"/>
    </row>
    <row r="11061" spans="1:13" s="1" customFormat="1">
      <c r="A11061" s="40" t="s">
        <v>4181</v>
      </c>
      <c r="B11061" s="16" t="s">
        <v>22</v>
      </c>
      <c r="C11061" s="16" t="s">
        <v>61</v>
      </c>
      <c r="D11061" s="16" t="s">
        <v>4182</v>
      </c>
      <c r="E11061" s="41"/>
      <c r="F11061" s="41"/>
      <c r="G11061" s="41"/>
      <c r="H11061" s="41"/>
      <c r="I11061" s="41"/>
      <c r="J11061" s="41"/>
      <c r="K11061" s="17">
        <f>K11069</f>
        <v>82</v>
      </c>
      <c r="L11061" s="18">
        <f>L11069</f>
        <v>364.78</v>
      </c>
      <c r="M11061" s="18">
        <f>M11069</f>
        <v>29911.96</v>
      </c>
    </row>
    <row r="11062" spans="1:13">
      <c r="A11062" s="11"/>
      <c r="B11062" s="11"/>
      <c r="C11062" s="11"/>
      <c r="D11062" s="10" t="s">
        <v>4183</v>
      </c>
      <c r="E11062" s="11"/>
      <c r="F11062" s="11"/>
      <c r="G11062" s="11"/>
      <c r="H11062" s="11"/>
      <c r="I11062" s="11"/>
      <c r="J11062" s="11"/>
      <c r="K11062" s="11"/>
      <c r="L11062" s="11"/>
      <c r="M11062" s="11"/>
    </row>
    <row r="11063" spans="1:13">
      <c r="A11063" s="11"/>
      <c r="B11063" s="11"/>
      <c r="C11063" s="11"/>
      <c r="D11063" s="11"/>
      <c r="E11063" s="10" t="s">
        <v>3277</v>
      </c>
      <c r="F11063" s="14"/>
      <c r="G11063" s="15"/>
      <c r="H11063" s="15"/>
      <c r="I11063" s="15"/>
      <c r="J11063" s="13">
        <f>OR(F11063&lt;&gt;0,G11063&lt;&gt;0,H11063&lt;&gt;0,I11063&lt;&gt;0)*(F11063 + (F11063 = 0))*(G11063 + (G11063 = 0))*(H11063 + (H11063 = 0))*(I11063 + (I11063 = 0))</f>
        <v>0</v>
      </c>
      <c r="K11063" s="11"/>
      <c r="L11063" s="11"/>
      <c r="M11063" s="11"/>
    </row>
    <row r="11064" spans="1:13">
      <c r="A11064" s="11"/>
      <c r="B11064" s="11"/>
      <c r="C11064" s="11"/>
      <c r="D11064" s="11"/>
      <c r="E11064" s="10" t="s">
        <v>4178</v>
      </c>
      <c r="F11064" s="14">
        <v>42</v>
      </c>
      <c r="G11064" s="15">
        <v>0</v>
      </c>
      <c r="H11064" s="15">
        <v>0</v>
      </c>
      <c r="I11064" s="15">
        <v>0</v>
      </c>
      <c r="J11064" s="13">
        <f>OR(F11064&lt;&gt;0,G11064&lt;&gt;0,H11064&lt;&gt;0,I11064&lt;&gt;0)*(F11064 + (F11064 = 0))*(G11064 + (G11064 = 0))*(H11064 + (H11064 = 0))*(I11064 + (I11064 = 0))</f>
        <v>42</v>
      </c>
      <c r="K11064" s="11"/>
      <c r="L11064" s="11"/>
      <c r="M11064" s="11"/>
    </row>
    <row r="11065" spans="1:13">
      <c r="A11065" s="11"/>
      <c r="B11065" s="11"/>
      <c r="C11065" s="11"/>
      <c r="D11065" s="11"/>
      <c r="E11065" s="10" t="s">
        <v>4179</v>
      </c>
      <c r="F11065" s="14">
        <v>3</v>
      </c>
      <c r="G11065" s="15">
        <v>0</v>
      </c>
      <c r="H11065" s="15">
        <v>0</v>
      </c>
      <c r="I11065" s="15">
        <v>0</v>
      </c>
      <c r="J11065" s="13">
        <f>OR(F11065&lt;&gt;0,G11065&lt;&gt;0,H11065&lt;&gt;0,I11065&lt;&gt;0)*(F11065 + (F11065 = 0))*(G11065 + (G11065 = 0))*(H11065 + (H11065 = 0))*(I11065 + (I11065 = 0))</f>
        <v>3</v>
      </c>
      <c r="K11065" s="11"/>
      <c r="L11065" s="11"/>
      <c r="M11065" s="11"/>
    </row>
    <row r="11066" spans="1:13">
      <c r="A11066" s="11"/>
      <c r="B11066" s="11"/>
      <c r="C11066" s="11"/>
      <c r="D11066" s="11"/>
      <c r="E11066" s="10" t="s">
        <v>3278</v>
      </c>
      <c r="F11066" s="14"/>
      <c r="G11066" s="15"/>
      <c r="H11066" s="15"/>
      <c r="I11066" s="15"/>
      <c r="J11066" s="13">
        <f>OR(F11066&lt;&gt;0,G11066&lt;&gt;0,H11066&lt;&gt;0,I11066&lt;&gt;0)*(F11066 + (F11066 = 0))*(G11066 + (G11066 = 0))*(H11066 + (H11066 = 0))*(I11066 + (I11066 = 0))</f>
        <v>0</v>
      </c>
      <c r="K11066" s="11"/>
      <c r="L11066" s="11"/>
      <c r="M11066" s="11"/>
    </row>
    <row r="11067" spans="1:13">
      <c r="A11067" s="11"/>
      <c r="B11067" s="11"/>
      <c r="C11067" s="11"/>
      <c r="D11067" s="11"/>
      <c r="E11067" s="10" t="s">
        <v>4178</v>
      </c>
      <c r="F11067" s="14">
        <v>36</v>
      </c>
      <c r="G11067" s="15">
        <v>0</v>
      </c>
      <c r="H11067" s="15">
        <v>0</v>
      </c>
      <c r="I11067" s="15">
        <v>0</v>
      </c>
      <c r="J11067" s="13">
        <f>OR(F11067&lt;&gt;0,G11067&lt;&gt;0,H11067&lt;&gt;0,I11067&lt;&gt;0)*(F11067 + (F11067 = 0))*(G11067 + (G11067 = 0))*(H11067 + (H11067 = 0))*(I11067 + (I11067 = 0))</f>
        <v>36</v>
      </c>
      <c r="K11067" s="11"/>
      <c r="L11067" s="11"/>
      <c r="M11067" s="11"/>
    </row>
    <row r="11068" spans="1:13">
      <c r="A11068" s="11"/>
      <c r="B11068" s="11"/>
      <c r="C11068" s="11"/>
      <c r="D11068" s="11"/>
      <c r="E11068" s="10" t="s">
        <v>4179</v>
      </c>
      <c r="F11068" s="14">
        <v>1</v>
      </c>
      <c r="G11068" s="15">
        <v>0</v>
      </c>
      <c r="H11068" s="15">
        <v>0</v>
      </c>
      <c r="I11068" s="15">
        <v>0</v>
      </c>
      <c r="J11068" s="13">
        <f>OR(F11068&lt;&gt;0,G11068&lt;&gt;0,H11068&lt;&gt;0,I11068&lt;&gt;0)*(F11068 + (F11068 = 0))*(G11068 + (G11068 = 0))*(H11068 + (H11068 = 0))*(I11068 + (I11068 = 0))</f>
        <v>1</v>
      </c>
      <c r="K11068" s="11"/>
      <c r="L11068" s="11"/>
      <c r="M11068" s="11"/>
    </row>
    <row r="11069" spans="1:13">
      <c r="A11069" s="11"/>
      <c r="B11069" s="11"/>
      <c r="C11069" s="11"/>
      <c r="D11069" s="11"/>
      <c r="E11069" s="11"/>
      <c r="F11069" s="11"/>
      <c r="G11069" s="11"/>
      <c r="H11069" s="11"/>
      <c r="I11069" s="11"/>
      <c r="J11069" s="16" t="s">
        <v>4184</v>
      </c>
      <c r="K11069" s="17">
        <f>SUM(J11063:J11068)*1</f>
        <v>82</v>
      </c>
      <c r="L11069" s="15">
        <v>364.78</v>
      </c>
      <c r="M11069" s="18">
        <f>ROUND(K11069*L11069,2)</f>
        <v>29911.96</v>
      </c>
    </row>
    <row r="11070" spans="1:13" ht="0.95" customHeight="1">
      <c r="A11070" s="19"/>
      <c r="B11070" s="19"/>
      <c r="C11070" s="19"/>
      <c r="D11070" s="19"/>
      <c r="E11070" s="19"/>
      <c r="F11070" s="19"/>
      <c r="G11070" s="19"/>
      <c r="H11070" s="19"/>
      <c r="I11070" s="19"/>
      <c r="J11070" s="19"/>
      <c r="K11070" s="19"/>
      <c r="L11070" s="19"/>
      <c r="M11070" s="19"/>
    </row>
    <row r="11071" spans="1:13" s="1" customFormat="1">
      <c r="A11071" s="40" t="s">
        <v>4185</v>
      </c>
      <c r="B11071" s="16" t="s">
        <v>22</v>
      </c>
      <c r="C11071" s="16" t="s">
        <v>61</v>
      </c>
      <c r="D11071" s="16" t="s">
        <v>4186</v>
      </c>
      <c r="E11071" s="41"/>
      <c r="F11071" s="41"/>
      <c r="G11071" s="41"/>
      <c r="H11071" s="41"/>
      <c r="I11071" s="41"/>
      <c r="J11071" s="41"/>
      <c r="K11071" s="17">
        <f>K11075</f>
        <v>1</v>
      </c>
      <c r="L11071" s="18">
        <f>L11075</f>
        <v>4649.58</v>
      </c>
      <c r="M11071" s="18">
        <f>M11075</f>
        <v>4649.58</v>
      </c>
    </row>
    <row r="11072" spans="1:13">
      <c r="A11072" s="11"/>
      <c r="B11072" s="11"/>
      <c r="C11072" s="11"/>
      <c r="D11072" s="10" t="s">
        <v>4187</v>
      </c>
      <c r="E11072" s="11"/>
      <c r="F11072" s="11"/>
      <c r="G11072" s="11"/>
      <c r="H11072" s="11"/>
      <c r="I11072" s="11"/>
      <c r="J11072" s="11"/>
      <c r="K11072" s="11"/>
      <c r="L11072" s="11"/>
      <c r="M11072" s="11"/>
    </row>
    <row r="11073" spans="1:13">
      <c r="A11073" s="11"/>
      <c r="B11073" s="11"/>
      <c r="C11073" s="11"/>
      <c r="D11073" s="11"/>
      <c r="E11073" s="10" t="s">
        <v>4188</v>
      </c>
      <c r="F11073" s="14">
        <v>1</v>
      </c>
      <c r="G11073" s="15">
        <v>0</v>
      </c>
      <c r="H11073" s="15">
        <v>0</v>
      </c>
      <c r="I11073" s="15">
        <v>0</v>
      </c>
      <c r="J11073" s="13">
        <f>OR(F11073&lt;&gt;0,G11073&lt;&gt;0,H11073&lt;&gt;0,I11073&lt;&gt;0)*(F11073 + (F11073 = 0))*(G11073 + (G11073 = 0))*(H11073 + (H11073 = 0))*(I11073 + (I11073 = 0))</f>
        <v>1</v>
      </c>
      <c r="K11073" s="11"/>
      <c r="L11073" s="11"/>
      <c r="M11073" s="11"/>
    </row>
    <row r="11074" spans="1:13">
      <c r="A11074" s="11"/>
      <c r="B11074" s="11"/>
      <c r="C11074" s="11"/>
      <c r="D11074" s="11"/>
      <c r="E11074" s="10" t="s">
        <v>17</v>
      </c>
      <c r="F11074" s="14"/>
      <c r="G11074" s="15"/>
      <c r="H11074" s="15"/>
      <c r="I11074" s="15"/>
      <c r="J11074" s="13">
        <f>OR(F11074&lt;&gt;0,G11074&lt;&gt;0,H11074&lt;&gt;0,I11074&lt;&gt;0)*(F11074 + (F11074 = 0))*(G11074 + (G11074 = 0))*(H11074 + (H11074 = 0))*(I11074 + (I11074 = 0))</f>
        <v>0</v>
      </c>
      <c r="K11074" s="11"/>
      <c r="L11074" s="11"/>
      <c r="M11074" s="11"/>
    </row>
    <row r="11075" spans="1:13">
      <c r="A11075" s="11"/>
      <c r="B11075" s="11"/>
      <c r="C11075" s="11"/>
      <c r="D11075" s="11"/>
      <c r="E11075" s="11"/>
      <c r="F11075" s="11"/>
      <c r="G11075" s="11"/>
      <c r="H11075" s="11"/>
      <c r="I11075" s="11"/>
      <c r="J11075" s="16" t="s">
        <v>4189</v>
      </c>
      <c r="K11075" s="17">
        <f>SUM(J11073:J11074)*1</f>
        <v>1</v>
      </c>
      <c r="L11075" s="15">
        <v>4649.58</v>
      </c>
      <c r="M11075" s="18">
        <f>ROUND(K11075*L11075,2)</f>
        <v>4649.58</v>
      </c>
    </row>
    <row r="11076" spans="1:13" ht="0.95" customHeight="1">
      <c r="A11076" s="19"/>
      <c r="B11076" s="19"/>
      <c r="C11076" s="19"/>
      <c r="D11076" s="19"/>
      <c r="E11076" s="19"/>
      <c r="F11076" s="19"/>
      <c r="G11076" s="19"/>
      <c r="H11076" s="19"/>
      <c r="I11076" s="19"/>
      <c r="J11076" s="19"/>
      <c r="K11076" s="19"/>
      <c r="L11076" s="19"/>
      <c r="M11076" s="19"/>
    </row>
    <row r="11077" spans="1:13" s="1" customFormat="1">
      <c r="A11077" s="40" t="s">
        <v>4190</v>
      </c>
      <c r="B11077" s="16" t="s">
        <v>22</v>
      </c>
      <c r="C11077" s="16" t="s">
        <v>61</v>
      </c>
      <c r="D11077" s="16" t="s">
        <v>4191</v>
      </c>
      <c r="E11077" s="41"/>
      <c r="F11077" s="41"/>
      <c r="G11077" s="41"/>
      <c r="H11077" s="41"/>
      <c r="I11077" s="41"/>
      <c r="J11077" s="41"/>
      <c r="K11077" s="17">
        <f>K11081</f>
        <v>1</v>
      </c>
      <c r="L11077" s="18">
        <f>L11081</f>
        <v>2781</v>
      </c>
      <c r="M11077" s="18">
        <f>M11081</f>
        <v>2781</v>
      </c>
    </row>
    <row r="11078" spans="1:13">
      <c r="A11078" s="11"/>
      <c r="B11078" s="11"/>
      <c r="C11078" s="11"/>
      <c r="D11078" s="10" t="s">
        <v>4192</v>
      </c>
      <c r="E11078" s="11"/>
      <c r="F11078" s="11"/>
      <c r="G11078" s="11"/>
      <c r="H11078" s="11"/>
      <c r="I11078" s="11"/>
      <c r="J11078" s="11"/>
      <c r="K11078" s="11"/>
      <c r="L11078" s="11"/>
      <c r="M11078" s="11"/>
    </row>
    <row r="11079" spans="1:13">
      <c r="A11079" s="11"/>
      <c r="B11079" s="11"/>
      <c r="C11079" s="11"/>
      <c r="D11079" s="11"/>
      <c r="E11079" s="10" t="s">
        <v>17</v>
      </c>
      <c r="F11079" s="14">
        <v>1</v>
      </c>
      <c r="G11079" s="15">
        <v>0</v>
      </c>
      <c r="H11079" s="15">
        <v>0</v>
      </c>
      <c r="I11079" s="15">
        <v>0</v>
      </c>
      <c r="J11079" s="13">
        <f>OR(F11079&lt;&gt;0,G11079&lt;&gt;0,H11079&lt;&gt;0,I11079&lt;&gt;0)*(F11079 + (F11079 = 0))*(G11079 + (G11079 = 0))*(H11079 + (H11079 = 0))*(I11079 + (I11079 = 0))</f>
        <v>1</v>
      </c>
      <c r="K11079" s="11"/>
      <c r="L11079" s="11"/>
      <c r="M11079" s="11"/>
    </row>
    <row r="11080" spans="1:13">
      <c r="A11080" s="11"/>
      <c r="B11080" s="11"/>
      <c r="C11080" s="11"/>
      <c r="D11080" s="11"/>
      <c r="E11080" s="10" t="s">
        <v>17</v>
      </c>
      <c r="F11080" s="14"/>
      <c r="G11080" s="15"/>
      <c r="H11080" s="15"/>
      <c r="I11080" s="15"/>
      <c r="J11080" s="13">
        <f>OR(F11080&lt;&gt;0,G11080&lt;&gt;0,H11080&lt;&gt;0,I11080&lt;&gt;0)*(F11080 + (F11080 = 0))*(G11080 + (G11080 = 0))*(H11080 + (H11080 = 0))*(I11080 + (I11080 = 0))</f>
        <v>0</v>
      </c>
      <c r="K11080" s="11"/>
      <c r="L11080" s="11"/>
      <c r="M11080" s="11"/>
    </row>
    <row r="11081" spans="1:13">
      <c r="A11081" s="11"/>
      <c r="B11081" s="11"/>
      <c r="C11081" s="11"/>
      <c r="D11081" s="11"/>
      <c r="E11081" s="11"/>
      <c r="F11081" s="11"/>
      <c r="G11081" s="11"/>
      <c r="H11081" s="11"/>
      <c r="I11081" s="11"/>
      <c r="J11081" s="16" t="s">
        <v>4193</v>
      </c>
      <c r="K11081" s="17">
        <f>SUM(J11079:J11080)*1</f>
        <v>1</v>
      </c>
      <c r="L11081" s="15">
        <v>2781</v>
      </c>
      <c r="M11081" s="18">
        <f>ROUND(K11081*L11081,2)</f>
        <v>2781</v>
      </c>
    </row>
    <row r="11082" spans="1:13" ht="0.95" customHeight="1">
      <c r="A11082" s="19"/>
      <c r="B11082" s="19"/>
      <c r="C11082" s="19"/>
      <c r="D11082" s="19"/>
      <c r="E11082" s="19"/>
      <c r="F11082" s="19"/>
      <c r="G11082" s="19"/>
      <c r="H11082" s="19"/>
      <c r="I11082" s="19"/>
      <c r="J11082" s="19"/>
      <c r="K11082" s="19"/>
      <c r="L11082" s="19"/>
      <c r="M11082" s="19"/>
    </row>
    <row r="11083" spans="1:13">
      <c r="A11083" s="11"/>
      <c r="B11083" s="11"/>
      <c r="C11083" s="11"/>
      <c r="D11083" s="11"/>
      <c r="E11083" s="11"/>
      <c r="F11083" s="11"/>
      <c r="G11083" s="11"/>
      <c r="H11083" s="11"/>
      <c r="I11083" s="11"/>
      <c r="J11083" s="16" t="s">
        <v>4194</v>
      </c>
      <c r="K11083" s="20">
        <v>1</v>
      </c>
      <c r="L11083" s="18">
        <f>M11038+M11044+M11050+M11061+M11071+M11077</f>
        <v>247810.15</v>
      </c>
      <c r="M11083" s="18">
        <f>ROUND(K11083*L11083,2)</f>
        <v>247810.15</v>
      </c>
    </row>
    <row r="11084" spans="1:13" ht="0.95" customHeight="1">
      <c r="A11084" s="19"/>
      <c r="B11084" s="19"/>
      <c r="C11084" s="19"/>
      <c r="D11084" s="19"/>
      <c r="E11084" s="19"/>
      <c r="F11084" s="19"/>
      <c r="G11084" s="19"/>
      <c r="H11084" s="19"/>
      <c r="I11084" s="19"/>
      <c r="J11084" s="19"/>
      <c r="K11084" s="19"/>
      <c r="L11084" s="19"/>
      <c r="M11084" s="19"/>
    </row>
    <row r="11085" spans="1:13">
      <c r="A11085" s="33" t="s">
        <v>4195</v>
      </c>
      <c r="B11085" s="33" t="s">
        <v>16</v>
      </c>
      <c r="C11085" s="33" t="s">
        <v>17</v>
      </c>
      <c r="D11085" s="33" t="s">
        <v>2040</v>
      </c>
      <c r="E11085" s="34"/>
      <c r="F11085" s="34"/>
      <c r="G11085" s="34"/>
      <c r="H11085" s="34"/>
      <c r="I11085" s="34"/>
      <c r="J11085" s="34"/>
      <c r="K11085" s="35">
        <f>K11130</f>
        <v>1</v>
      </c>
      <c r="L11085" s="36">
        <f>L11130</f>
        <v>240555.96</v>
      </c>
      <c r="M11085" s="36">
        <f>M11130</f>
        <v>240555.96</v>
      </c>
    </row>
    <row r="11086" spans="1:13" s="1" customFormat="1">
      <c r="A11086" s="40" t="s">
        <v>4171</v>
      </c>
      <c r="B11086" s="16" t="s">
        <v>22</v>
      </c>
      <c r="C11086" s="16" t="s">
        <v>61</v>
      </c>
      <c r="D11086" s="16" t="s">
        <v>4172</v>
      </c>
      <c r="E11086" s="41"/>
      <c r="F11086" s="41"/>
      <c r="G11086" s="41"/>
      <c r="H11086" s="41"/>
      <c r="I11086" s="41"/>
      <c r="J11086" s="41"/>
      <c r="K11086" s="17">
        <f>K11091</f>
        <v>2</v>
      </c>
      <c r="L11086" s="18">
        <f>L11091</f>
        <v>3978.89</v>
      </c>
      <c r="M11086" s="18">
        <f>M11091</f>
        <v>7957.78</v>
      </c>
    </row>
    <row r="11087" spans="1:13">
      <c r="A11087" s="11"/>
      <c r="B11087" s="11"/>
      <c r="C11087" s="11"/>
      <c r="D11087" s="10" t="s">
        <v>4173</v>
      </c>
      <c r="E11087" s="11"/>
      <c r="F11087" s="11"/>
      <c r="G11087" s="11"/>
      <c r="H11087" s="11"/>
      <c r="I11087" s="11"/>
      <c r="J11087" s="11"/>
      <c r="K11087" s="11"/>
      <c r="L11087" s="11"/>
      <c r="M11087" s="11"/>
    </row>
    <row r="11088" spans="1:13">
      <c r="A11088" s="11"/>
      <c r="B11088" s="11"/>
      <c r="C11088" s="11"/>
      <c r="D11088" s="11"/>
      <c r="E11088" s="10" t="s">
        <v>4164</v>
      </c>
      <c r="F11088" s="14">
        <v>1</v>
      </c>
      <c r="G11088" s="15">
        <v>0</v>
      </c>
      <c r="H11088" s="15">
        <v>0</v>
      </c>
      <c r="I11088" s="15">
        <v>0</v>
      </c>
      <c r="J11088" s="13">
        <f>OR(F11088&lt;&gt;0,G11088&lt;&gt;0,H11088&lt;&gt;0,I11088&lt;&gt;0)*(F11088 + (F11088 = 0))*(G11088 + (G11088 = 0))*(H11088 + (H11088 = 0))*(I11088 + (I11088 = 0))</f>
        <v>1</v>
      </c>
      <c r="K11088" s="11"/>
      <c r="L11088" s="11"/>
      <c r="M11088" s="11"/>
    </row>
    <row r="11089" spans="1:13">
      <c r="A11089" s="11"/>
      <c r="B11089" s="11"/>
      <c r="C11089" s="11"/>
      <c r="D11089" s="11"/>
      <c r="E11089" s="10" t="s">
        <v>4165</v>
      </c>
      <c r="F11089" s="14">
        <v>1</v>
      </c>
      <c r="G11089" s="15">
        <v>0</v>
      </c>
      <c r="H11089" s="15">
        <v>0</v>
      </c>
      <c r="I11089" s="15">
        <v>0</v>
      </c>
      <c r="J11089" s="13">
        <f>OR(F11089&lt;&gt;0,G11089&lt;&gt;0,H11089&lt;&gt;0,I11089&lt;&gt;0)*(F11089 + (F11089 = 0))*(G11089 + (G11089 = 0))*(H11089 + (H11089 = 0))*(I11089 + (I11089 = 0))</f>
        <v>1</v>
      </c>
      <c r="K11089" s="11"/>
      <c r="L11089" s="11"/>
      <c r="M11089" s="11"/>
    </row>
    <row r="11090" spans="1:13">
      <c r="A11090" s="11"/>
      <c r="B11090" s="11"/>
      <c r="C11090" s="11"/>
      <c r="D11090" s="11"/>
      <c r="E11090" s="10" t="s">
        <v>17</v>
      </c>
      <c r="F11090" s="14"/>
      <c r="G11090" s="15"/>
      <c r="H11090" s="15"/>
      <c r="I11090" s="15"/>
      <c r="J11090" s="13">
        <f>OR(F11090&lt;&gt;0,G11090&lt;&gt;0,H11090&lt;&gt;0,I11090&lt;&gt;0)*(F11090 + (F11090 = 0))*(G11090 + (G11090 = 0))*(H11090 + (H11090 = 0))*(I11090 + (I11090 = 0))</f>
        <v>0</v>
      </c>
      <c r="K11090" s="11"/>
      <c r="L11090" s="11"/>
      <c r="M11090" s="11"/>
    </row>
    <row r="11091" spans="1:13">
      <c r="A11091" s="11"/>
      <c r="B11091" s="11"/>
      <c r="C11091" s="11"/>
      <c r="D11091" s="11"/>
      <c r="E11091" s="11"/>
      <c r="F11091" s="11"/>
      <c r="G11091" s="11"/>
      <c r="H11091" s="11"/>
      <c r="I11091" s="11"/>
      <c r="J11091" s="16" t="s">
        <v>4174</v>
      </c>
      <c r="K11091" s="17">
        <f>SUM(J11088:J11090)*1</f>
        <v>2</v>
      </c>
      <c r="L11091" s="15">
        <v>3978.89</v>
      </c>
      <c r="M11091" s="18">
        <f>ROUND(K11091*L11091,2)</f>
        <v>7957.78</v>
      </c>
    </row>
    <row r="11092" spans="1:13" ht="0.95" customHeight="1">
      <c r="A11092" s="19"/>
      <c r="B11092" s="19"/>
      <c r="C11092" s="19"/>
      <c r="D11092" s="19"/>
      <c r="E11092" s="19"/>
      <c r="F11092" s="19"/>
      <c r="G11092" s="19"/>
      <c r="H11092" s="19"/>
      <c r="I11092" s="19"/>
      <c r="J11092" s="19"/>
      <c r="K11092" s="19"/>
      <c r="L11092" s="19"/>
      <c r="M11092" s="19"/>
    </row>
    <row r="11093" spans="1:13" s="1" customFormat="1">
      <c r="A11093" s="40" t="s">
        <v>4154</v>
      </c>
      <c r="B11093" s="16" t="s">
        <v>22</v>
      </c>
      <c r="C11093" s="16" t="s">
        <v>61</v>
      </c>
      <c r="D11093" s="16" t="s">
        <v>4155</v>
      </c>
      <c r="E11093" s="41"/>
      <c r="F11093" s="41"/>
      <c r="G11093" s="41"/>
      <c r="H11093" s="41"/>
      <c r="I11093" s="41"/>
      <c r="J11093" s="41"/>
      <c r="K11093" s="17">
        <f>K11098</f>
        <v>2</v>
      </c>
      <c r="L11093" s="18">
        <f>L11098</f>
        <v>2241.8000000000002</v>
      </c>
      <c r="M11093" s="18">
        <f>M11098</f>
        <v>4483.6000000000004</v>
      </c>
    </row>
    <row r="11094" spans="1:13">
      <c r="A11094" s="11"/>
      <c r="B11094" s="11"/>
      <c r="C11094" s="11"/>
      <c r="D11094" s="10" t="s">
        <v>4156</v>
      </c>
      <c r="E11094" s="11"/>
      <c r="F11094" s="11"/>
      <c r="G11094" s="11"/>
      <c r="H11094" s="11"/>
      <c r="I11094" s="11"/>
      <c r="J11094" s="11"/>
      <c r="K11094" s="11"/>
      <c r="L11094" s="11"/>
      <c r="M11094" s="11"/>
    </row>
    <row r="11095" spans="1:13">
      <c r="A11095" s="11"/>
      <c r="B11095" s="11"/>
      <c r="C11095" s="11"/>
      <c r="D11095" s="11"/>
      <c r="E11095" s="10" t="s">
        <v>4196</v>
      </c>
      <c r="F11095" s="14">
        <v>1</v>
      </c>
      <c r="G11095" s="15">
        <v>0</v>
      </c>
      <c r="H11095" s="15">
        <v>0</v>
      </c>
      <c r="I11095" s="15">
        <v>0</v>
      </c>
      <c r="J11095" s="13">
        <f>OR(F11095&lt;&gt;0,G11095&lt;&gt;0,H11095&lt;&gt;0,I11095&lt;&gt;0)*(F11095 + (F11095 = 0))*(G11095 + (G11095 = 0))*(H11095 + (H11095 = 0))*(I11095 + (I11095 = 0))</f>
        <v>1</v>
      </c>
      <c r="K11095" s="11"/>
      <c r="L11095" s="11"/>
      <c r="M11095" s="11"/>
    </row>
    <row r="11096" spans="1:13">
      <c r="A11096" s="11"/>
      <c r="B11096" s="11"/>
      <c r="C11096" s="11"/>
      <c r="D11096" s="11"/>
      <c r="E11096" s="10" t="s">
        <v>4197</v>
      </c>
      <c r="F11096" s="14">
        <v>1</v>
      </c>
      <c r="G11096" s="15">
        <v>0</v>
      </c>
      <c r="H11096" s="15">
        <v>0</v>
      </c>
      <c r="I11096" s="15">
        <v>0</v>
      </c>
      <c r="J11096" s="13">
        <f>OR(F11096&lt;&gt;0,G11096&lt;&gt;0,H11096&lt;&gt;0,I11096&lt;&gt;0)*(F11096 + (F11096 = 0))*(G11096 + (G11096 = 0))*(H11096 + (H11096 = 0))*(I11096 + (I11096 = 0))</f>
        <v>1</v>
      </c>
      <c r="K11096" s="11"/>
      <c r="L11096" s="11"/>
      <c r="M11096" s="11"/>
    </row>
    <row r="11097" spans="1:13">
      <c r="A11097" s="11"/>
      <c r="B11097" s="11"/>
      <c r="C11097" s="11"/>
      <c r="D11097" s="11"/>
      <c r="E11097" s="10" t="s">
        <v>17</v>
      </c>
      <c r="F11097" s="14"/>
      <c r="G11097" s="15"/>
      <c r="H11097" s="15"/>
      <c r="I11097" s="15"/>
      <c r="J11097" s="13">
        <f>OR(F11097&lt;&gt;0,G11097&lt;&gt;0,H11097&lt;&gt;0,I11097&lt;&gt;0)*(F11097 + (F11097 = 0))*(G11097 + (G11097 = 0))*(H11097 + (H11097 = 0))*(I11097 + (I11097 = 0))</f>
        <v>0</v>
      </c>
      <c r="K11097" s="11"/>
      <c r="L11097" s="11"/>
      <c r="M11097" s="11"/>
    </row>
    <row r="11098" spans="1:13">
      <c r="A11098" s="11"/>
      <c r="B11098" s="11"/>
      <c r="C11098" s="11"/>
      <c r="D11098" s="11"/>
      <c r="E11098" s="11"/>
      <c r="F11098" s="11"/>
      <c r="G11098" s="11"/>
      <c r="H11098" s="11"/>
      <c r="I11098" s="11"/>
      <c r="J11098" s="16" t="s">
        <v>4157</v>
      </c>
      <c r="K11098" s="17">
        <f>SUM(J11095:J11097)*1</f>
        <v>2</v>
      </c>
      <c r="L11098" s="15">
        <v>2241.8000000000002</v>
      </c>
      <c r="M11098" s="18">
        <f>ROUND(K11098*L11098,2)</f>
        <v>4483.6000000000004</v>
      </c>
    </row>
    <row r="11099" spans="1:13" ht="0.95" customHeight="1">
      <c r="A11099" s="19"/>
      <c r="B11099" s="19"/>
      <c r="C11099" s="19"/>
      <c r="D11099" s="19"/>
      <c r="E11099" s="19"/>
      <c r="F11099" s="19"/>
      <c r="G11099" s="19"/>
      <c r="H11099" s="19"/>
      <c r="I11099" s="19"/>
      <c r="J11099" s="19"/>
      <c r="K11099" s="19"/>
      <c r="L11099" s="19"/>
      <c r="M11099" s="19"/>
    </row>
    <row r="11100" spans="1:13" s="1" customFormat="1">
      <c r="A11100" s="40" t="s">
        <v>4175</v>
      </c>
      <c r="B11100" s="16" t="s">
        <v>22</v>
      </c>
      <c r="C11100" s="16" t="s">
        <v>61</v>
      </c>
      <c r="D11100" s="16" t="s">
        <v>4176</v>
      </c>
      <c r="E11100" s="41"/>
      <c r="F11100" s="41"/>
      <c r="G11100" s="41"/>
      <c r="H11100" s="41"/>
      <c r="I11100" s="41"/>
      <c r="J11100" s="41"/>
      <c r="K11100" s="17">
        <f>K11107</f>
        <v>80</v>
      </c>
      <c r="L11100" s="18">
        <f>L11107</f>
        <v>2393.77</v>
      </c>
      <c r="M11100" s="18">
        <f>M11107</f>
        <v>191501.6</v>
      </c>
    </row>
    <row r="11101" spans="1:13">
      <c r="A11101" s="11"/>
      <c r="B11101" s="11"/>
      <c r="C11101" s="11"/>
      <c r="D11101" s="10" t="s">
        <v>4177</v>
      </c>
      <c r="E11101" s="11"/>
      <c r="F11101" s="11"/>
      <c r="G11101" s="11"/>
      <c r="H11101" s="11"/>
      <c r="I11101" s="11"/>
      <c r="J11101" s="11"/>
      <c r="K11101" s="11"/>
      <c r="L11101" s="11"/>
      <c r="M11101" s="11"/>
    </row>
    <row r="11102" spans="1:13">
      <c r="A11102" s="11"/>
      <c r="B11102" s="11"/>
      <c r="C11102" s="11"/>
      <c r="D11102" s="11"/>
      <c r="E11102" s="10" t="s">
        <v>3277</v>
      </c>
      <c r="F11102" s="14"/>
      <c r="G11102" s="15"/>
      <c r="H11102" s="15"/>
      <c r="I11102" s="15"/>
      <c r="J11102" s="13">
        <f>OR(F11102&lt;&gt;0,G11102&lt;&gt;0,H11102&lt;&gt;0,I11102&lt;&gt;0)*(F11102 + (F11102 = 0))*(G11102 + (G11102 = 0))*(H11102 + (H11102 = 0))*(I11102 + (I11102 = 0))</f>
        <v>0</v>
      </c>
      <c r="K11102" s="11"/>
      <c r="L11102" s="11"/>
      <c r="M11102" s="11"/>
    </row>
    <row r="11103" spans="1:13">
      <c r="A11103" s="11"/>
      <c r="B11103" s="11"/>
      <c r="C11103" s="11"/>
      <c r="D11103" s="11"/>
      <c r="E11103" s="10" t="s">
        <v>4178</v>
      </c>
      <c r="F11103" s="14">
        <v>37</v>
      </c>
      <c r="G11103" s="15">
        <v>0</v>
      </c>
      <c r="H11103" s="15">
        <v>0</v>
      </c>
      <c r="I11103" s="15">
        <v>0</v>
      </c>
      <c r="J11103" s="13">
        <f>OR(F11103&lt;&gt;0,G11103&lt;&gt;0,H11103&lt;&gt;0,I11103&lt;&gt;0)*(F11103 + (F11103 = 0))*(G11103 + (G11103 = 0))*(H11103 + (H11103 = 0))*(I11103 + (I11103 = 0))</f>
        <v>37</v>
      </c>
      <c r="K11103" s="11"/>
      <c r="L11103" s="11"/>
      <c r="M11103" s="11"/>
    </row>
    <row r="11104" spans="1:13">
      <c r="A11104" s="11"/>
      <c r="B11104" s="11"/>
      <c r="C11104" s="11"/>
      <c r="D11104" s="11"/>
      <c r="E11104" s="10" t="s">
        <v>3278</v>
      </c>
      <c r="F11104" s="14"/>
      <c r="G11104" s="15"/>
      <c r="H11104" s="15"/>
      <c r="I11104" s="15"/>
      <c r="J11104" s="13">
        <f>OR(F11104&lt;&gt;0,G11104&lt;&gt;0,H11104&lt;&gt;0,I11104&lt;&gt;0)*(F11104 + (F11104 = 0))*(G11104 + (G11104 = 0))*(H11104 + (H11104 = 0))*(I11104 + (I11104 = 0))</f>
        <v>0</v>
      </c>
      <c r="K11104" s="11"/>
      <c r="L11104" s="11"/>
      <c r="M11104" s="11"/>
    </row>
    <row r="11105" spans="1:13">
      <c r="A11105" s="11"/>
      <c r="B11105" s="11"/>
      <c r="C11105" s="11"/>
      <c r="D11105" s="11"/>
      <c r="E11105" s="10" t="s">
        <v>4178</v>
      </c>
      <c r="F11105" s="14">
        <v>42</v>
      </c>
      <c r="G11105" s="15">
        <v>0</v>
      </c>
      <c r="H11105" s="15">
        <v>0</v>
      </c>
      <c r="I11105" s="15">
        <v>0</v>
      </c>
      <c r="J11105" s="13">
        <f>OR(F11105&lt;&gt;0,G11105&lt;&gt;0,H11105&lt;&gt;0,I11105&lt;&gt;0)*(F11105 + (F11105 = 0))*(G11105 + (G11105 = 0))*(H11105 + (H11105 = 0))*(I11105 + (I11105 = 0))</f>
        <v>42</v>
      </c>
      <c r="K11105" s="11"/>
      <c r="L11105" s="11"/>
      <c r="M11105" s="11"/>
    </row>
    <row r="11106" spans="1:13">
      <c r="A11106" s="11"/>
      <c r="B11106" s="11"/>
      <c r="C11106" s="11"/>
      <c r="D11106" s="11"/>
      <c r="E11106" s="10" t="s">
        <v>4179</v>
      </c>
      <c r="F11106" s="14">
        <v>1</v>
      </c>
      <c r="G11106" s="15">
        <v>0</v>
      </c>
      <c r="H11106" s="15">
        <v>0</v>
      </c>
      <c r="I11106" s="15">
        <v>0</v>
      </c>
      <c r="J11106" s="13">
        <f>OR(F11106&lt;&gt;0,G11106&lt;&gt;0,H11106&lt;&gt;0,I11106&lt;&gt;0)*(F11106 + (F11106 = 0))*(G11106 + (G11106 = 0))*(H11106 + (H11106 = 0))*(I11106 + (I11106 = 0))</f>
        <v>1</v>
      </c>
      <c r="K11106" s="11"/>
      <c r="L11106" s="11"/>
      <c r="M11106" s="11"/>
    </row>
    <row r="11107" spans="1:13">
      <c r="A11107" s="11"/>
      <c r="B11107" s="11"/>
      <c r="C11107" s="11"/>
      <c r="D11107" s="11"/>
      <c r="E11107" s="11"/>
      <c r="F11107" s="11"/>
      <c r="G11107" s="11"/>
      <c r="H11107" s="11"/>
      <c r="I11107" s="11"/>
      <c r="J11107" s="16" t="s">
        <v>4180</v>
      </c>
      <c r="K11107" s="17">
        <f>SUM(J11102:J11106)*1</f>
        <v>80</v>
      </c>
      <c r="L11107" s="15">
        <v>2393.77</v>
      </c>
      <c r="M11107" s="18">
        <f>ROUND(K11107*L11107,2)</f>
        <v>191501.6</v>
      </c>
    </row>
    <row r="11108" spans="1:13" ht="0.95" customHeight="1">
      <c r="A11108" s="19"/>
      <c r="B11108" s="19"/>
      <c r="C11108" s="19"/>
      <c r="D11108" s="19"/>
      <c r="E11108" s="19"/>
      <c r="F11108" s="19"/>
      <c r="G11108" s="19"/>
      <c r="H11108" s="19"/>
      <c r="I11108" s="19"/>
      <c r="J11108" s="19"/>
      <c r="K11108" s="19"/>
      <c r="L11108" s="19"/>
      <c r="M11108" s="19"/>
    </row>
    <row r="11109" spans="1:13" s="1" customFormat="1">
      <c r="A11109" s="40" t="s">
        <v>4181</v>
      </c>
      <c r="B11109" s="16" t="s">
        <v>22</v>
      </c>
      <c r="C11109" s="16" t="s">
        <v>61</v>
      </c>
      <c r="D11109" s="16" t="s">
        <v>4182</v>
      </c>
      <c r="E11109" s="41"/>
      <c r="F11109" s="41"/>
      <c r="G11109" s="41"/>
      <c r="H11109" s="41"/>
      <c r="I11109" s="41"/>
      <c r="J11109" s="41"/>
      <c r="K11109" s="17">
        <f>K11116</f>
        <v>80</v>
      </c>
      <c r="L11109" s="18">
        <f>L11116</f>
        <v>364.78</v>
      </c>
      <c r="M11109" s="18">
        <f>M11116</f>
        <v>29182.400000000001</v>
      </c>
    </row>
    <row r="11110" spans="1:13">
      <c r="A11110" s="11"/>
      <c r="B11110" s="11"/>
      <c r="C11110" s="11"/>
      <c r="D11110" s="10" t="s">
        <v>4183</v>
      </c>
      <c r="E11110" s="11"/>
      <c r="F11110" s="11"/>
      <c r="G11110" s="11"/>
      <c r="H11110" s="11"/>
      <c r="I11110" s="11"/>
      <c r="J11110" s="11"/>
      <c r="K11110" s="11"/>
      <c r="L11110" s="11"/>
      <c r="M11110" s="11"/>
    </row>
    <row r="11111" spans="1:13">
      <c r="A11111" s="11"/>
      <c r="B11111" s="11"/>
      <c r="C11111" s="11"/>
      <c r="D11111" s="11"/>
      <c r="E11111" s="10" t="s">
        <v>3277</v>
      </c>
      <c r="F11111" s="14"/>
      <c r="G11111" s="15"/>
      <c r="H11111" s="15"/>
      <c r="I11111" s="15"/>
      <c r="J11111" s="13">
        <f>OR(F11111&lt;&gt;0,G11111&lt;&gt;0,H11111&lt;&gt;0,I11111&lt;&gt;0)*(F11111 + (F11111 = 0))*(G11111 + (G11111 = 0))*(H11111 + (H11111 = 0))*(I11111 + (I11111 = 0))</f>
        <v>0</v>
      </c>
      <c r="K11111" s="11"/>
      <c r="L11111" s="11"/>
      <c r="M11111" s="11"/>
    </row>
    <row r="11112" spans="1:13">
      <c r="A11112" s="11"/>
      <c r="B11112" s="11"/>
      <c r="C11112" s="11"/>
      <c r="D11112" s="11"/>
      <c r="E11112" s="10" t="s">
        <v>4178</v>
      </c>
      <c r="F11112" s="14">
        <v>37</v>
      </c>
      <c r="G11112" s="15">
        <v>0</v>
      </c>
      <c r="H11112" s="15">
        <v>0</v>
      </c>
      <c r="I11112" s="15">
        <v>0</v>
      </c>
      <c r="J11112" s="13">
        <f>OR(F11112&lt;&gt;0,G11112&lt;&gt;0,H11112&lt;&gt;0,I11112&lt;&gt;0)*(F11112 + (F11112 = 0))*(G11112 + (G11112 = 0))*(H11112 + (H11112 = 0))*(I11112 + (I11112 = 0))</f>
        <v>37</v>
      </c>
      <c r="K11112" s="11"/>
      <c r="L11112" s="11"/>
      <c r="M11112" s="11"/>
    </row>
    <row r="11113" spans="1:13">
      <c r="A11113" s="11"/>
      <c r="B11113" s="11"/>
      <c r="C11113" s="11"/>
      <c r="D11113" s="11"/>
      <c r="E11113" s="10" t="s">
        <v>3278</v>
      </c>
      <c r="F11113" s="14"/>
      <c r="G11113" s="15"/>
      <c r="H11113" s="15"/>
      <c r="I11113" s="15"/>
      <c r="J11113" s="13">
        <f>OR(F11113&lt;&gt;0,G11113&lt;&gt;0,H11113&lt;&gt;0,I11113&lt;&gt;0)*(F11113 + (F11113 = 0))*(G11113 + (G11113 = 0))*(H11113 + (H11113 = 0))*(I11113 + (I11113 = 0))</f>
        <v>0</v>
      </c>
      <c r="K11113" s="11"/>
      <c r="L11113" s="11"/>
      <c r="M11113" s="11"/>
    </row>
    <row r="11114" spans="1:13">
      <c r="A11114" s="11"/>
      <c r="B11114" s="11"/>
      <c r="C11114" s="11"/>
      <c r="D11114" s="11"/>
      <c r="E11114" s="10" t="s">
        <v>4178</v>
      </c>
      <c r="F11114" s="14">
        <v>42</v>
      </c>
      <c r="G11114" s="15">
        <v>0</v>
      </c>
      <c r="H11114" s="15">
        <v>0</v>
      </c>
      <c r="I11114" s="15">
        <v>0</v>
      </c>
      <c r="J11114" s="13">
        <f>OR(F11114&lt;&gt;0,G11114&lt;&gt;0,H11114&lt;&gt;0,I11114&lt;&gt;0)*(F11114 + (F11114 = 0))*(G11114 + (G11114 = 0))*(H11114 + (H11114 = 0))*(I11114 + (I11114 = 0))</f>
        <v>42</v>
      </c>
      <c r="K11114" s="11"/>
      <c r="L11114" s="11"/>
      <c r="M11114" s="11"/>
    </row>
    <row r="11115" spans="1:13">
      <c r="A11115" s="11"/>
      <c r="B11115" s="11"/>
      <c r="C11115" s="11"/>
      <c r="D11115" s="11"/>
      <c r="E11115" s="10" t="s">
        <v>4179</v>
      </c>
      <c r="F11115" s="14">
        <v>1</v>
      </c>
      <c r="G11115" s="15">
        <v>0</v>
      </c>
      <c r="H11115" s="15">
        <v>0</v>
      </c>
      <c r="I11115" s="15">
        <v>0</v>
      </c>
      <c r="J11115" s="13">
        <f>OR(F11115&lt;&gt;0,G11115&lt;&gt;0,H11115&lt;&gt;0,I11115&lt;&gt;0)*(F11115 + (F11115 = 0))*(G11115 + (G11115 = 0))*(H11115 + (H11115 = 0))*(I11115 + (I11115 = 0))</f>
        <v>1</v>
      </c>
      <c r="K11115" s="11"/>
      <c r="L11115" s="11"/>
      <c r="M11115" s="11"/>
    </row>
    <row r="11116" spans="1:13">
      <c r="A11116" s="11"/>
      <c r="B11116" s="11"/>
      <c r="C11116" s="11"/>
      <c r="D11116" s="11"/>
      <c r="E11116" s="11"/>
      <c r="F11116" s="11"/>
      <c r="G11116" s="11"/>
      <c r="H11116" s="11"/>
      <c r="I11116" s="11"/>
      <c r="J11116" s="16" t="s">
        <v>4184</v>
      </c>
      <c r="K11116" s="17">
        <f>SUM(J11111:J11115)*1</f>
        <v>80</v>
      </c>
      <c r="L11116" s="15">
        <v>364.78</v>
      </c>
      <c r="M11116" s="18">
        <f>ROUND(K11116*L11116,2)</f>
        <v>29182.400000000001</v>
      </c>
    </row>
    <row r="11117" spans="1:13" ht="0.95" customHeight="1">
      <c r="A11117" s="19"/>
      <c r="B11117" s="19"/>
      <c r="C11117" s="19"/>
      <c r="D11117" s="19"/>
      <c r="E11117" s="19"/>
      <c r="F11117" s="19"/>
      <c r="G11117" s="19"/>
      <c r="H11117" s="19"/>
      <c r="I11117" s="19"/>
      <c r="J11117" s="19"/>
      <c r="K11117" s="19"/>
      <c r="L11117" s="19"/>
      <c r="M11117" s="19"/>
    </row>
    <row r="11118" spans="1:13" s="1" customFormat="1">
      <c r="A11118" s="40" t="s">
        <v>4185</v>
      </c>
      <c r="B11118" s="16" t="s">
        <v>22</v>
      </c>
      <c r="C11118" s="16" t="s">
        <v>61</v>
      </c>
      <c r="D11118" s="16" t="s">
        <v>4186</v>
      </c>
      <c r="E11118" s="41"/>
      <c r="F11118" s="41"/>
      <c r="G11118" s="41"/>
      <c r="H11118" s="41"/>
      <c r="I11118" s="41"/>
      <c r="J11118" s="41"/>
      <c r="K11118" s="17">
        <f>K11122</f>
        <v>1</v>
      </c>
      <c r="L11118" s="18">
        <f>L11122</f>
        <v>4649.58</v>
      </c>
      <c r="M11118" s="18">
        <f>M11122</f>
        <v>4649.58</v>
      </c>
    </row>
    <row r="11119" spans="1:13">
      <c r="A11119" s="11"/>
      <c r="B11119" s="11"/>
      <c r="C11119" s="11"/>
      <c r="D11119" s="10" t="s">
        <v>4187</v>
      </c>
      <c r="E11119" s="11"/>
      <c r="F11119" s="11"/>
      <c r="G11119" s="11"/>
      <c r="H11119" s="11"/>
      <c r="I11119" s="11"/>
      <c r="J11119" s="11"/>
      <c r="K11119" s="11"/>
      <c r="L11119" s="11"/>
      <c r="M11119" s="11"/>
    </row>
    <row r="11120" spans="1:13">
      <c r="A11120" s="11"/>
      <c r="B11120" s="11"/>
      <c r="C11120" s="11"/>
      <c r="D11120" s="11"/>
      <c r="E11120" s="10" t="s">
        <v>4188</v>
      </c>
      <c r="F11120" s="14">
        <v>1</v>
      </c>
      <c r="G11120" s="15">
        <v>0</v>
      </c>
      <c r="H11120" s="15">
        <v>0</v>
      </c>
      <c r="I11120" s="15">
        <v>0</v>
      </c>
      <c r="J11120" s="13">
        <f>OR(F11120&lt;&gt;0,G11120&lt;&gt;0,H11120&lt;&gt;0,I11120&lt;&gt;0)*(F11120 + (F11120 = 0))*(G11120 + (G11120 = 0))*(H11120 + (H11120 = 0))*(I11120 + (I11120 = 0))</f>
        <v>1</v>
      </c>
      <c r="K11120" s="11"/>
      <c r="L11120" s="11"/>
      <c r="M11120" s="11"/>
    </row>
    <row r="11121" spans="1:13">
      <c r="A11121" s="11"/>
      <c r="B11121" s="11"/>
      <c r="C11121" s="11"/>
      <c r="D11121" s="11"/>
      <c r="E11121" s="10" t="s">
        <v>17</v>
      </c>
      <c r="F11121" s="14"/>
      <c r="G11121" s="15"/>
      <c r="H11121" s="15"/>
      <c r="I11121" s="15"/>
      <c r="J11121" s="13">
        <f>OR(F11121&lt;&gt;0,G11121&lt;&gt;0,H11121&lt;&gt;0,I11121&lt;&gt;0)*(F11121 + (F11121 = 0))*(G11121 + (G11121 = 0))*(H11121 + (H11121 = 0))*(I11121 + (I11121 = 0))</f>
        <v>0</v>
      </c>
      <c r="K11121" s="11"/>
      <c r="L11121" s="11"/>
      <c r="M11121" s="11"/>
    </row>
    <row r="11122" spans="1:13">
      <c r="A11122" s="11"/>
      <c r="B11122" s="11"/>
      <c r="C11122" s="11"/>
      <c r="D11122" s="11"/>
      <c r="E11122" s="11"/>
      <c r="F11122" s="11"/>
      <c r="G11122" s="11"/>
      <c r="H11122" s="11"/>
      <c r="I11122" s="11"/>
      <c r="J11122" s="16" t="s">
        <v>4189</v>
      </c>
      <c r="K11122" s="17">
        <f>SUM(J11120:J11121)*1</f>
        <v>1</v>
      </c>
      <c r="L11122" s="15">
        <v>4649.58</v>
      </c>
      <c r="M11122" s="18">
        <f>ROUND(K11122*L11122,2)</f>
        <v>4649.58</v>
      </c>
    </row>
    <row r="11123" spans="1:13" ht="0.95" customHeight="1">
      <c r="A11123" s="19"/>
      <c r="B11123" s="19"/>
      <c r="C11123" s="19"/>
      <c r="D11123" s="19"/>
      <c r="E11123" s="19"/>
      <c r="F11123" s="19"/>
      <c r="G11123" s="19"/>
      <c r="H11123" s="19"/>
      <c r="I11123" s="19"/>
      <c r="J11123" s="19"/>
      <c r="K11123" s="19"/>
      <c r="L11123" s="19"/>
      <c r="M11123" s="19"/>
    </row>
    <row r="11124" spans="1:13" s="1" customFormat="1">
      <c r="A11124" s="40" t="s">
        <v>4190</v>
      </c>
      <c r="B11124" s="16" t="s">
        <v>22</v>
      </c>
      <c r="C11124" s="16" t="s">
        <v>61</v>
      </c>
      <c r="D11124" s="16" t="s">
        <v>4191</v>
      </c>
      <c r="E11124" s="41"/>
      <c r="F11124" s="41"/>
      <c r="G11124" s="41"/>
      <c r="H11124" s="41"/>
      <c r="I11124" s="41"/>
      <c r="J11124" s="41"/>
      <c r="K11124" s="17">
        <f>K11128</f>
        <v>1</v>
      </c>
      <c r="L11124" s="18">
        <f>L11128</f>
        <v>2781</v>
      </c>
      <c r="M11124" s="18">
        <f>M11128</f>
        <v>2781</v>
      </c>
    </row>
    <row r="11125" spans="1:13">
      <c r="A11125" s="11"/>
      <c r="B11125" s="11"/>
      <c r="C11125" s="11"/>
      <c r="D11125" s="10" t="s">
        <v>4192</v>
      </c>
      <c r="E11125" s="11"/>
      <c r="F11125" s="11"/>
      <c r="G11125" s="11"/>
      <c r="H11125" s="11"/>
      <c r="I11125" s="11"/>
      <c r="J11125" s="11"/>
      <c r="K11125" s="11"/>
      <c r="L11125" s="11"/>
      <c r="M11125" s="11"/>
    </row>
    <row r="11126" spans="1:13">
      <c r="A11126" s="11"/>
      <c r="B11126" s="11"/>
      <c r="C11126" s="11"/>
      <c r="D11126" s="11"/>
      <c r="E11126" s="10" t="s">
        <v>17</v>
      </c>
      <c r="F11126" s="14">
        <v>1</v>
      </c>
      <c r="G11126" s="15">
        <v>0</v>
      </c>
      <c r="H11126" s="15">
        <v>0</v>
      </c>
      <c r="I11126" s="15">
        <v>0</v>
      </c>
      <c r="J11126" s="13">
        <f>OR(F11126&lt;&gt;0,G11126&lt;&gt;0,H11126&lt;&gt;0,I11126&lt;&gt;0)*(F11126 + (F11126 = 0))*(G11126 + (G11126 = 0))*(H11126 + (H11126 = 0))*(I11126 + (I11126 = 0))</f>
        <v>1</v>
      </c>
      <c r="K11126" s="11"/>
      <c r="L11126" s="11"/>
      <c r="M11126" s="11"/>
    </row>
    <row r="11127" spans="1:13">
      <c r="A11127" s="11"/>
      <c r="B11127" s="11"/>
      <c r="C11127" s="11"/>
      <c r="D11127" s="11"/>
      <c r="E11127" s="10" t="s">
        <v>17</v>
      </c>
      <c r="F11127" s="14"/>
      <c r="G11127" s="15"/>
      <c r="H11127" s="15"/>
      <c r="I11127" s="15"/>
      <c r="J11127" s="13">
        <f>OR(F11127&lt;&gt;0,G11127&lt;&gt;0,H11127&lt;&gt;0,I11127&lt;&gt;0)*(F11127 + (F11127 = 0))*(G11127 + (G11127 = 0))*(H11127 + (H11127 = 0))*(I11127 + (I11127 = 0))</f>
        <v>0</v>
      </c>
      <c r="K11127" s="11"/>
      <c r="L11127" s="11"/>
      <c r="M11127" s="11"/>
    </row>
    <row r="11128" spans="1:13">
      <c r="A11128" s="11"/>
      <c r="B11128" s="11"/>
      <c r="C11128" s="11"/>
      <c r="D11128" s="11"/>
      <c r="E11128" s="11"/>
      <c r="F11128" s="11"/>
      <c r="G11128" s="11"/>
      <c r="H11128" s="11"/>
      <c r="I11128" s="11"/>
      <c r="J11128" s="16" t="s">
        <v>4193</v>
      </c>
      <c r="K11128" s="17">
        <f>SUM(J11126:J11127)*1</f>
        <v>1</v>
      </c>
      <c r="L11128" s="15">
        <v>2781</v>
      </c>
      <c r="M11128" s="18">
        <f>ROUND(K11128*L11128,2)</f>
        <v>2781</v>
      </c>
    </row>
    <row r="11129" spans="1:13" ht="0.95" customHeight="1">
      <c r="A11129" s="19"/>
      <c r="B11129" s="19"/>
      <c r="C11129" s="19"/>
      <c r="D11129" s="19"/>
      <c r="E11129" s="19"/>
      <c r="F11129" s="19"/>
      <c r="G11129" s="19"/>
      <c r="H11129" s="19"/>
      <c r="I11129" s="19"/>
      <c r="J11129" s="19"/>
      <c r="K11129" s="19"/>
      <c r="L11129" s="19"/>
      <c r="M11129" s="19"/>
    </row>
    <row r="11130" spans="1:13">
      <c r="A11130" s="11"/>
      <c r="B11130" s="11"/>
      <c r="C11130" s="11"/>
      <c r="D11130" s="11"/>
      <c r="E11130" s="11"/>
      <c r="F11130" s="11"/>
      <c r="G11130" s="11"/>
      <c r="H11130" s="11"/>
      <c r="I11130" s="11"/>
      <c r="J11130" s="16" t="s">
        <v>4198</v>
      </c>
      <c r="K11130" s="20">
        <v>1</v>
      </c>
      <c r="L11130" s="18">
        <f>M11086+M11093+M11100+M11109+M11118+M11124</f>
        <v>240555.96</v>
      </c>
      <c r="M11130" s="18">
        <f>ROUND(K11130*L11130,2)</f>
        <v>240555.96</v>
      </c>
    </row>
    <row r="11131" spans="1:13" ht="0.95" customHeight="1">
      <c r="A11131" s="19"/>
      <c r="B11131" s="19"/>
      <c r="C11131" s="19"/>
      <c r="D11131" s="19"/>
      <c r="E11131" s="19"/>
      <c r="F11131" s="19"/>
      <c r="G11131" s="19"/>
      <c r="H11131" s="19"/>
      <c r="I11131" s="19"/>
      <c r="J11131" s="19"/>
      <c r="K11131" s="19"/>
      <c r="L11131" s="19"/>
      <c r="M11131" s="19"/>
    </row>
    <row r="11132" spans="1:13">
      <c r="A11132" s="11"/>
      <c r="B11132" s="11"/>
      <c r="C11132" s="11"/>
      <c r="D11132" s="11"/>
      <c r="E11132" s="11"/>
      <c r="F11132" s="11"/>
      <c r="G11132" s="11"/>
      <c r="H11132" s="11"/>
      <c r="I11132" s="11"/>
      <c r="J11132" s="16" t="s">
        <v>4199</v>
      </c>
      <c r="K11132" s="20">
        <v>1</v>
      </c>
      <c r="L11132" s="18">
        <f>M11037+M11085</f>
        <v>488366.11</v>
      </c>
      <c r="M11132" s="18">
        <f>ROUND(K11132*L11132,2)</f>
        <v>488366.11</v>
      </c>
    </row>
    <row r="11133" spans="1:13" ht="0.95" customHeight="1">
      <c r="A11133" s="19"/>
      <c r="B11133" s="19"/>
      <c r="C11133" s="19"/>
      <c r="D11133" s="19"/>
      <c r="E11133" s="19"/>
      <c r="F11133" s="19"/>
      <c r="G11133" s="19"/>
      <c r="H11133" s="19"/>
      <c r="I11133" s="19"/>
      <c r="J11133" s="19"/>
      <c r="K11133" s="19"/>
      <c r="L11133" s="19"/>
      <c r="M11133" s="19"/>
    </row>
    <row r="11134" spans="1:13">
      <c r="A11134" s="29" t="s">
        <v>4200</v>
      </c>
      <c r="B11134" s="29" t="s">
        <v>16</v>
      </c>
      <c r="C11134" s="29" t="s">
        <v>17</v>
      </c>
      <c r="D11134" s="29" t="s">
        <v>3742</v>
      </c>
      <c r="E11134" s="30"/>
      <c r="F11134" s="30"/>
      <c r="G11134" s="30"/>
      <c r="H11134" s="30"/>
      <c r="I11134" s="30"/>
      <c r="J11134" s="30"/>
      <c r="K11134" s="31">
        <f>K11242</f>
        <v>1</v>
      </c>
      <c r="L11134" s="32">
        <f>L11242</f>
        <v>93898.67</v>
      </c>
      <c r="M11134" s="32">
        <f>M11242</f>
        <v>93898.67</v>
      </c>
    </row>
    <row r="11135" spans="1:13">
      <c r="A11135" s="33" t="s">
        <v>4201</v>
      </c>
      <c r="B11135" s="33" t="s">
        <v>16</v>
      </c>
      <c r="C11135" s="33" t="s">
        <v>17</v>
      </c>
      <c r="D11135" s="33" t="s">
        <v>4096</v>
      </c>
      <c r="E11135" s="34"/>
      <c r="F11135" s="34"/>
      <c r="G11135" s="34"/>
      <c r="H11135" s="34"/>
      <c r="I11135" s="34"/>
      <c r="J11135" s="34"/>
      <c r="K11135" s="35">
        <f>K11184</f>
        <v>1</v>
      </c>
      <c r="L11135" s="36">
        <f>L11184</f>
        <v>40845.629999999997</v>
      </c>
      <c r="M11135" s="36">
        <f>M11184</f>
        <v>40845.629999999997</v>
      </c>
    </row>
    <row r="11136" spans="1:13" s="1" customFormat="1">
      <c r="A11136" s="40" t="s">
        <v>4202</v>
      </c>
      <c r="B11136" s="16" t="s">
        <v>22</v>
      </c>
      <c r="C11136" s="16" t="s">
        <v>61</v>
      </c>
      <c r="D11136" s="16" t="s">
        <v>4203</v>
      </c>
      <c r="E11136" s="41"/>
      <c r="F11136" s="41"/>
      <c r="G11136" s="41"/>
      <c r="H11136" s="41"/>
      <c r="I11136" s="41"/>
      <c r="J11136" s="41"/>
      <c r="K11136" s="17">
        <f>K11140</f>
        <v>1</v>
      </c>
      <c r="L11136" s="18">
        <f>L11140</f>
        <v>5852.82</v>
      </c>
      <c r="M11136" s="18">
        <f>M11140</f>
        <v>5852.82</v>
      </c>
    </row>
    <row r="11137" spans="1:13">
      <c r="A11137" s="11"/>
      <c r="B11137" s="11"/>
      <c r="C11137" s="11"/>
      <c r="D11137" s="10" t="s">
        <v>4204</v>
      </c>
      <c r="E11137" s="11"/>
      <c r="F11137" s="11"/>
      <c r="G11137" s="11"/>
      <c r="H11137" s="11"/>
      <c r="I11137" s="11"/>
      <c r="J11137" s="11"/>
      <c r="K11137" s="11"/>
      <c r="L11137" s="11"/>
      <c r="M11137" s="11"/>
    </row>
    <row r="11138" spans="1:13">
      <c r="A11138" s="11"/>
      <c r="B11138" s="11"/>
      <c r="C11138" s="11"/>
      <c r="D11138" s="11"/>
      <c r="E11138" s="10" t="s">
        <v>4139</v>
      </c>
      <c r="F11138" s="14">
        <v>1</v>
      </c>
      <c r="G11138" s="15">
        <v>0</v>
      </c>
      <c r="H11138" s="15">
        <v>0</v>
      </c>
      <c r="I11138" s="15">
        <v>0</v>
      </c>
      <c r="J11138" s="13">
        <f>OR(F11138&lt;&gt;0,G11138&lt;&gt;0,H11138&lt;&gt;0,I11138&lt;&gt;0)*(F11138 + (F11138 = 0))*(G11138 + (G11138 = 0))*(H11138 + (H11138 = 0))*(I11138 + (I11138 = 0))</f>
        <v>1</v>
      </c>
      <c r="K11138" s="11"/>
      <c r="L11138" s="11"/>
      <c r="M11138" s="11"/>
    </row>
    <row r="11139" spans="1:13">
      <c r="A11139" s="11"/>
      <c r="B11139" s="11"/>
      <c r="C11139" s="11"/>
      <c r="D11139" s="11"/>
      <c r="E11139" s="10" t="s">
        <v>17</v>
      </c>
      <c r="F11139" s="14"/>
      <c r="G11139" s="15"/>
      <c r="H11139" s="15"/>
      <c r="I11139" s="15"/>
      <c r="J11139" s="13">
        <f>OR(F11139&lt;&gt;0,G11139&lt;&gt;0,H11139&lt;&gt;0,I11139&lt;&gt;0)*(F11139 + (F11139 = 0))*(G11139 + (G11139 = 0))*(H11139 + (H11139 = 0))*(I11139 + (I11139 = 0))</f>
        <v>0</v>
      </c>
      <c r="K11139" s="11"/>
      <c r="L11139" s="11"/>
      <c r="M11139" s="11"/>
    </row>
    <row r="11140" spans="1:13">
      <c r="A11140" s="11"/>
      <c r="B11140" s="11"/>
      <c r="C11140" s="11"/>
      <c r="D11140" s="11"/>
      <c r="E11140" s="11"/>
      <c r="F11140" s="11"/>
      <c r="G11140" s="11"/>
      <c r="H11140" s="11"/>
      <c r="I11140" s="11"/>
      <c r="J11140" s="16" t="s">
        <v>4205</v>
      </c>
      <c r="K11140" s="17">
        <f>SUM(J11138:J11139)*1</f>
        <v>1</v>
      </c>
      <c r="L11140" s="15">
        <v>5852.82</v>
      </c>
      <c r="M11140" s="18">
        <f>ROUND(K11140*L11140,2)</f>
        <v>5852.82</v>
      </c>
    </row>
    <row r="11141" spans="1:13" ht="0.95" customHeight="1">
      <c r="A11141" s="19"/>
      <c r="B11141" s="19"/>
      <c r="C11141" s="19"/>
      <c r="D11141" s="19"/>
      <c r="E11141" s="19"/>
      <c r="F11141" s="19"/>
      <c r="G11141" s="19"/>
      <c r="H11141" s="19"/>
      <c r="I11141" s="19"/>
      <c r="J11141" s="19"/>
      <c r="K11141" s="19"/>
      <c r="L11141" s="19"/>
      <c r="M11141" s="19"/>
    </row>
    <row r="11142" spans="1:13" s="1" customFormat="1">
      <c r="A11142" s="40" t="s">
        <v>4206</v>
      </c>
      <c r="B11142" s="16" t="s">
        <v>22</v>
      </c>
      <c r="C11142" s="16" t="s">
        <v>61</v>
      </c>
      <c r="D11142" s="16" t="s">
        <v>4207</v>
      </c>
      <c r="E11142" s="41"/>
      <c r="F11142" s="41"/>
      <c r="G11142" s="41"/>
      <c r="H11142" s="41"/>
      <c r="I11142" s="41"/>
      <c r="J11142" s="41"/>
      <c r="K11142" s="17">
        <f>K11146</f>
        <v>5</v>
      </c>
      <c r="L11142" s="18">
        <f>L11146</f>
        <v>4343.87</v>
      </c>
      <c r="M11142" s="18">
        <f>M11146</f>
        <v>21719.35</v>
      </c>
    </row>
    <row r="11143" spans="1:13">
      <c r="A11143" s="11"/>
      <c r="B11143" s="11"/>
      <c r="C11143" s="11"/>
      <c r="D11143" s="10" t="s">
        <v>4208</v>
      </c>
      <c r="E11143" s="11"/>
      <c r="F11143" s="11"/>
      <c r="G11143" s="11"/>
      <c r="H11143" s="11"/>
      <c r="I11143" s="11"/>
      <c r="J11143" s="11"/>
      <c r="K11143" s="11"/>
      <c r="L11143" s="11"/>
      <c r="M11143" s="11"/>
    </row>
    <row r="11144" spans="1:13">
      <c r="A11144" s="11"/>
      <c r="B11144" s="11"/>
      <c r="C11144" s="11"/>
      <c r="D11144" s="11"/>
      <c r="E11144" s="10" t="s">
        <v>4139</v>
      </c>
      <c r="F11144" s="14">
        <v>5</v>
      </c>
      <c r="G11144" s="15">
        <v>0</v>
      </c>
      <c r="H11144" s="15">
        <v>0</v>
      </c>
      <c r="I11144" s="15">
        <v>0</v>
      </c>
      <c r="J11144" s="13">
        <f>OR(F11144&lt;&gt;0,G11144&lt;&gt;0,H11144&lt;&gt;0,I11144&lt;&gt;0)*(F11144 + (F11144 = 0))*(G11144 + (G11144 = 0))*(H11144 + (H11144 = 0))*(I11144 + (I11144 = 0))</f>
        <v>5</v>
      </c>
      <c r="K11144" s="11"/>
      <c r="L11144" s="11"/>
      <c r="M11144" s="11"/>
    </row>
    <row r="11145" spans="1:13">
      <c r="A11145" s="11"/>
      <c r="B11145" s="11"/>
      <c r="C11145" s="11"/>
      <c r="D11145" s="11"/>
      <c r="E11145" s="10" t="s">
        <v>17</v>
      </c>
      <c r="F11145" s="14"/>
      <c r="G11145" s="15"/>
      <c r="H11145" s="15"/>
      <c r="I11145" s="15"/>
      <c r="J11145" s="13">
        <f>OR(F11145&lt;&gt;0,G11145&lt;&gt;0,H11145&lt;&gt;0,I11145&lt;&gt;0)*(F11145 + (F11145 = 0))*(G11145 + (G11145 = 0))*(H11145 + (H11145 = 0))*(I11145 + (I11145 = 0))</f>
        <v>0</v>
      </c>
      <c r="K11145" s="11"/>
      <c r="L11145" s="11"/>
      <c r="M11145" s="11"/>
    </row>
    <row r="11146" spans="1:13">
      <c r="A11146" s="11"/>
      <c r="B11146" s="11"/>
      <c r="C11146" s="11"/>
      <c r="D11146" s="11"/>
      <c r="E11146" s="11"/>
      <c r="F11146" s="11"/>
      <c r="G11146" s="11"/>
      <c r="H11146" s="11"/>
      <c r="I11146" s="11"/>
      <c r="J11146" s="16" t="s">
        <v>4209</v>
      </c>
      <c r="K11146" s="17">
        <f>SUM(J11144:J11145)*1</f>
        <v>5</v>
      </c>
      <c r="L11146" s="15">
        <v>4343.87</v>
      </c>
      <c r="M11146" s="18">
        <f>ROUND(K11146*L11146,2)</f>
        <v>21719.35</v>
      </c>
    </row>
    <row r="11147" spans="1:13" ht="0.95" customHeight="1">
      <c r="A11147" s="19"/>
      <c r="B11147" s="19"/>
      <c r="C11147" s="19"/>
      <c r="D11147" s="19"/>
      <c r="E11147" s="19"/>
      <c r="F11147" s="19"/>
      <c r="G11147" s="19"/>
      <c r="H11147" s="19"/>
      <c r="I11147" s="19"/>
      <c r="J11147" s="19"/>
      <c r="K11147" s="19"/>
      <c r="L11147" s="19"/>
      <c r="M11147" s="19"/>
    </row>
    <row r="11148" spans="1:13" s="1" customFormat="1">
      <c r="A11148" s="40" t="s">
        <v>4210</v>
      </c>
      <c r="B11148" s="16" t="s">
        <v>22</v>
      </c>
      <c r="C11148" s="16" t="s">
        <v>61</v>
      </c>
      <c r="D11148" s="16" t="s">
        <v>4211</v>
      </c>
      <c r="E11148" s="41"/>
      <c r="F11148" s="41"/>
      <c r="G11148" s="41"/>
      <c r="H11148" s="41"/>
      <c r="I11148" s="41"/>
      <c r="J11148" s="41"/>
      <c r="K11148" s="17">
        <f>K11152</f>
        <v>1</v>
      </c>
      <c r="L11148" s="18">
        <f>L11152</f>
        <v>1246.6600000000001</v>
      </c>
      <c r="M11148" s="18">
        <f>M11152</f>
        <v>1246.6600000000001</v>
      </c>
    </row>
    <row r="11149" spans="1:13">
      <c r="A11149" s="11"/>
      <c r="B11149" s="11"/>
      <c r="C11149" s="11"/>
      <c r="D11149" s="10" t="s">
        <v>4212</v>
      </c>
      <c r="E11149" s="11"/>
      <c r="F11149" s="11"/>
      <c r="G11149" s="11"/>
      <c r="H11149" s="11"/>
      <c r="I11149" s="11"/>
      <c r="J11149" s="11"/>
      <c r="K11149" s="11"/>
      <c r="L11149" s="11"/>
      <c r="M11149" s="11"/>
    </row>
    <row r="11150" spans="1:13">
      <c r="A11150" s="11"/>
      <c r="B11150" s="11"/>
      <c r="C11150" s="11"/>
      <c r="D11150" s="11"/>
      <c r="E11150" s="10" t="s">
        <v>4213</v>
      </c>
      <c r="F11150" s="14">
        <v>1</v>
      </c>
      <c r="G11150" s="15">
        <v>0</v>
      </c>
      <c r="H11150" s="15">
        <v>0</v>
      </c>
      <c r="I11150" s="15">
        <v>0</v>
      </c>
      <c r="J11150" s="13">
        <f>OR(F11150&lt;&gt;0,G11150&lt;&gt;0,H11150&lt;&gt;0,I11150&lt;&gt;0)*(F11150 + (F11150 = 0))*(G11150 + (G11150 = 0))*(H11150 + (H11150 = 0))*(I11150 + (I11150 = 0))</f>
        <v>1</v>
      </c>
      <c r="K11150" s="11"/>
      <c r="L11150" s="11"/>
      <c r="M11150" s="11"/>
    </row>
    <row r="11151" spans="1:13">
      <c r="A11151" s="11"/>
      <c r="B11151" s="11"/>
      <c r="C11151" s="11"/>
      <c r="D11151" s="11"/>
      <c r="E11151" s="10" t="s">
        <v>17</v>
      </c>
      <c r="F11151" s="14"/>
      <c r="G11151" s="15"/>
      <c r="H11151" s="15"/>
      <c r="I11151" s="15"/>
      <c r="J11151" s="13">
        <f>OR(F11151&lt;&gt;0,G11151&lt;&gt;0,H11151&lt;&gt;0,I11151&lt;&gt;0)*(F11151 + (F11151 = 0))*(G11151 + (G11151 = 0))*(H11151 + (H11151 = 0))*(I11151 + (I11151 = 0))</f>
        <v>0</v>
      </c>
      <c r="K11151" s="11"/>
      <c r="L11151" s="11"/>
      <c r="M11151" s="11"/>
    </row>
    <row r="11152" spans="1:13">
      <c r="A11152" s="11"/>
      <c r="B11152" s="11"/>
      <c r="C11152" s="11"/>
      <c r="D11152" s="11"/>
      <c r="E11152" s="11"/>
      <c r="F11152" s="11"/>
      <c r="G11152" s="11"/>
      <c r="H11152" s="11"/>
      <c r="I11152" s="11"/>
      <c r="J11152" s="16" t="s">
        <v>4214</v>
      </c>
      <c r="K11152" s="17">
        <f>SUM(J11150:J11151)*1</f>
        <v>1</v>
      </c>
      <c r="L11152" s="15">
        <v>1246.6600000000001</v>
      </c>
      <c r="M11152" s="18">
        <f>ROUND(K11152*L11152,2)</f>
        <v>1246.6600000000001</v>
      </c>
    </row>
    <row r="11153" spans="1:13" ht="0.95" customHeight="1">
      <c r="A11153" s="19"/>
      <c r="B11153" s="19"/>
      <c r="C11153" s="19"/>
      <c r="D11153" s="19"/>
      <c r="E11153" s="19"/>
      <c r="F11153" s="19"/>
      <c r="G11153" s="19"/>
      <c r="H11153" s="19"/>
      <c r="I11153" s="19"/>
      <c r="J11153" s="19"/>
      <c r="K11153" s="19"/>
      <c r="L11153" s="19"/>
      <c r="M11153" s="19"/>
    </row>
    <row r="11154" spans="1:13" s="1" customFormat="1">
      <c r="A11154" s="40" t="s">
        <v>4215</v>
      </c>
      <c r="B11154" s="16" t="s">
        <v>22</v>
      </c>
      <c r="C11154" s="16" t="s">
        <v>61</v>
      </c>
      <c r="D11154" s="16" t="s">
        <v>4216</v>
      </c>
      <c r="E11154" s="41"/>
      <c r="F11154" s="41"/>
      <c r="G11154" s="41"/>
      <c r="H11154" s="41"/>
      <c r="I11154" s="41"/>
      <c r="J11154" s="41"/>
      <c r="K11154" s="17">
        <f>K11158</f>
        <v>1</v>
      </c>
      <c r="L11154" s="18">
        <f>L11158</f>
        <v>2338.46</v>
      </c>
      <c r="M11154" s="18">
        <f>M11158</f>
        <v>2338.46</v>
      </c>
    </row>
    <row r="11155" spans="1:13">
      <c r="A11155" s="11"/>
      <c r="B11155" s="11"/>
      <c r="C11155" s="11"/>
      <c r="D11155" s="10" t="s">
        <v>4217</v>
      </c>
      <c r="E11155" s="11"/>
      <c r="F11155" s="11"/>
      <c r="G11155" s="11"/>
      <c r="H11155" s="11"/>
      <c r="I11155" s="11"/>
      <c r="J11155" s="11"/>
      <c r="K11155" s="11"/>
      <c r="L11155" s="11"/>
      <c r="M11155" s="11"/>
    </row>
    <row r="11156" spans="1:13">
      <c r="A11156" s="11"/>
      <c r="B11156" s="11"/>
      <c r="C11156" s="11"/>
      <c r="D11156" s="11"/>
      <c r="E11156" s="10" t="s">
        <v>4213</v>
      </c>
      <c r="F11156" s="14">
        <v>1</v>
      </c>
      <c r="G11156" s="15">
        <v>0</v>
      </c>
      <c r="H11156" s="15">
        <v>0</v>
      </c>
      <c r="I11156" s="15">
        <v>0</v>
      </c>
      <c r="J11156" s="13">
        <f>OR(F11156&lt;&gt;0,G11156&lt;&gt;0,H11156&lt;&gt;0,I11156&lt;&gt;0)*(F11156 + (F11156 = 0))*(G11156 + (G11156 = 0))*(H11156 + (H11156 = 0))*(I11156 + (I11156 = 0))</f>
        <v>1</v>
      </c>
      <c r="K11156" s="11"/>
      <c r="L11156" s="11"/>
      <c r="M11156" s="11"/>
    </row>
    <row r="11157" spans="1:13">
      <c r="A11157" s="11"/>
      <c r="B11157" s="11"/>
      <c r="C11157" s="11"/>
      <c r="D11157" s="11"/>
      <c r="E11157" s="10" t="s">
        <v>17</v>
      </c>
      <c r="F11157" s="14"/>
      <c r="G11157" s="15"/>
      <c r="H11157" s="15"/>
      <c r="I11157" s="15"/>
      <c r="J11157" s="13">
        <f>OR(F11157&lt;&gt;0,G11157&lt;&gt;0,H11157&lt;&gt;0,I11157&lt;&gt;0)*(F11157 + (F11157 = 0))*(G11157 + (G11157 = 0))*(H11157 + (H11157 = 0))*(I11157 + (I11157 = 0))</f>
        <v>0</v>
      </c>
      <c r="K11157" s="11"/>
      <c r="L11157" s="11"/>
      <c r="M11157" s="11"/>
    </row>
    <row r="11158" spans="1:13">
      <c r="A11158" s="11"/>
      <c r="B11158" s="11"/>
      <c r="C11158" s="11"/>
      <c r="D11158" s="11"/>
      <c r="E11158" s="11"/>
      <c r="F11158" s="11"/>
      <c r="G11158" s="11"/>
      <c r="H11158" s="11"/>
      <c r="I11158" s="11"/>
      <c r="J11158" s="16" t="s">
        <v>4218</v>
      </c>
      <c r="K11158" s="17">
        <f>SUM(J11156:J11157)*1</f>
        <v>1</v>
      </c>
      <c r="L11158" s="15">
        <v>2338.46</v>
      </c>
      <c r="M11158" s="18">
        <f>ROUND(K11158*L11158,2)</f>
        <v>2338.46</v>
      </c>
    </row>
    <row r="11159" spans="1:13" ht="0.95" customHeight="1">
      <c r="A11159" s="19"/>
      <c r="B11159" s="19"/>
      <c r="C11159" s="19"/>
      <c r="D11159" s="19"/>
      <c r="E11159" s="19"/>
      <c r="F11159" s="19"/>
      <c r="G11159" s="19"/>
      <c r="H11159" s="19"/>
      <c r="I11159" s="19"/>
      <c r="J11159" s="19"/>
      <c r="K11159" s="19"/>
      <c r="L11159" s="19"/>
      <c r="M11159" s="19"/>
    </row>
    <row r="11160" spans="1:13" s="1" customFormat="1">
      <c r="A11160" s="40" t="s">
        <v>4154</v>
      </c>
      <c r="B11160" s="16" t="s">
        <v>22</v>
      </c>
      <c r="C11160" s="16" t="s">
        <v>61</v>
      </c>
      <c r="D11160" s="16" t="s">
        <v>4155</v>
      </c>
      <c r="E11160" s="41"/>
      <c r="F11160" s="41"/>
      <c r="G11160" s="41"/>
      <c r="H11160" s="41"/>
      <c r="I11160" s="41"/>
      <c r="J11160" s="41"/>
      <c r="K11160" s="17">
        <f>K11164</f>
        <v>1</v>
      </c>
      <c r="L11160" s="18">
        <f>L11164</f>
        <v>2241.8000000000002</v>
      </c>
      <c r="M11160" s="18">
        <f>M11164</f>
        <v>2241.8000000000002</v>
      </c>
    </row>
    <row r="11161" spans="1:13">
      <c r="A11161" s="11"/>
      <c r="B11161" s="11"/>
      <c r="C11161" s="11"/>
      <c r="D11161" s="10" t="s">
        <v>4156</v>
      </c>
      <c r="E11161" s="11"/>
      <c r="F11161" s="11"/>
      <c r="G11161" s="11"/>
      <c r="H11161" s="11"/>
      <c r="I11161" s="11"/>
      <c r="J11161" s="11"/>
      <c r="K11161" s="11"/>
      <c r="L11161" s="11"/>
      <c r="M11161" s="11"/>
    </row>
    <row r="11162" spans="1:13">
      <c r="A11162" s="11"/>
      <c r="B11162" s="11"/>
      <c r="C11162" s="11"/>
      <c r="D11162" s="11"/>
      <c r="E11162" s="10" t="s">
        <v>4139</v>
      </c>
      <c r="F11162" s="14">
        <v>1</v>
      </c>
      <c r="G11162" s="15">
        <v>0</v>
      </c>
      <c r="H11162" s="15">
        <v>0</v>
      </c>
      <c r="I11162" s="15">
        <v>0</v>
      </c>
      <c r="J11162" s="13">
        <f>OR(F11162&lt;&gt;0,G11162&lt;&gt;0,H11162&lt;&gt;0,I11162&lt;&gt;0)*(F11162 + (F11162 = 0))*(G11162 + (G11162 = 0))*(H11162 + (H11162 = 0))*(I11162 + (I11162 = 0))</f>
        <v>1</v>
      </c>
      <c r="K11162" s="11"/>
      <c r="L11162" s="11"/>
      <c r="M11162" s="11"/>
    </row>
    <row r="11163" spans="1:13">
      <c r="A11163" s="11"/>
      <c r="B11163" s="11"/>
      <c r="C11163" s="11"/>
      <c r="D11163" s="11"/>
      <c r="E11163" s="10" t="s">
        <v>17</v>
      </c>
      <c r="F11163" s="14"/>
      <c r="G11163" s="15"/>
      <c r="H11163" s="15"/>
      <c r="I11163" s="15"/>
      <c r="J11163" s="13">
        <f>OR(F11163&lt;&gt;0,G11163&lt;&gt;0,H11163&lt;&gt;0,I11163&lt;&gt;0)*(F11163 + (F11163 = 0))*(G11163 + (G11163 = 0))*(H11163 + (H11163 = 0))*(I11163 + (I11163 = 0))</f>
        <v>0</v>
      </c>
      <c r="K11163" s="11"/>
      <c r="L11163" s="11"/>
      <c r="M11163" s="11"/>
    </row>
    <row r="11164" spans="1:13">
      <c r="A11164" s="11"/>
      <c r="B11164" s="11"/>
      <c r="C11164" s="11"/>
      <c r="D11164" s="11"/>
      <c r="E11164" s="11"/>
      <c r="F11164" s="11"/>
      <c r="G11164" s="11"/>
      <c r="H11164" s="11"/>
      <c r="I11164" s="11"/>
      <c r="J11164" s="16" t="s">
        <v>4157</v>
      </c>
      <c r="K11164" s="17">
        <f>SUM(J11162:J11163)*1</f>
        <v>1</v>
      </c>
      <c r="L11164" s="15">
        <v>2241.8000000000002</v>
      </c>
      <c r="M11164" s="18">
        <f>ROUND(K11164*L11164,2)</f>
        <v>2241.8000000000002</v>
      </c>
    </row>
    <row r="11165" spans="1:13" ht="0.95" customHeight="1">
      <c r="A11165" s="19"/>
      <c r="B11165" s="19"/>
      <c r="C11165" s="19"/>
      <c r="D11165" s="19"/>
      <c r="E11165" s="19"/>
      <c r="F11165" s="19"/>
      <c r="G11165" s="19"/>
      <c r="H11165" s="19"/>
      <c r="I11165" s="19"/>
      <c r="J11165" s="19"/>
      <c r="K11165" s="19"/>
      <c r="L11165" s="19"/>
      <c r="M11165" s="19"/>
    </row>
    <row r="11166" spans="1:13" s="1" customFormat="1">
      <c r="A11166" s="40" t="s">
        <v>4219</v>
      </c>
      <c r="B11166" s="16" t="s">
        <v>22</v>
      </c>
      <c r="C11166" s="16" t="s">
        <v>61</v>
      </c>
      <c r="D11166" s="16" t="s">
        <v>4220</v>
      </c>
      <c r="E11166" s="41"/>
      <c r="F11166" s="41"/>
      <c r="G11166" s="41"/>
      <c r="H11166" s="41"/>
      <c r="I11166" s="41"/>
      <c r="J11166" s="41"/>
      <c r="K11166" s="17">
        <f>K11170</f>
        <v>1</v>
      </c>
      <c r="L11166" s="18">
        <f>L11170</f>
        <v>2575</v>
      </c>
      <c r="M11166" s="18">
        <f>M11170</f>
        <v>2575</v>
      </c>
    </row>
    <row r="11167" spans="1:13">
      <c r="A11167" s="11"/>
      <c r="B11167" s="11"/>
      <c r="C11167" s="11"/>
      <c r="D11167" s="10" t="s">
        <v>4221</v>
      </c>
      <c r="E11167" s="11"/>
      <c r="F11167" s="11"/>
      <c r="G11167" s="11"/>
      <c r="H11167" s="11"/>
      <c r="I11167" s="11"/>
      <c r="J11167" s="11"/>
      <c r="K11167" s="11"/>
      <c r="L11167" s="11"/>
      <c r="M11167" s="11"/>
    </row>
    <row r="11168" spans="1:13">
      <c r="A11168" s="11"/>
      <c r="B11168" s="11"/>
      <c r="C11168" s="11"/>
      <c r="D11168" s="11"/>
      <c r="E11168" s="10" t="s">
        <v>17</v>
      </c>
      <c r="F11168" s="14">
        <v>1</v>
      </c>
      <c r="G11168" s="15">
        <v>0</v>
      </c>
      <c r="H11168" s="15">
        <v>0</v>
      </c>
      <c r="I11168" s="15">
        <v>0</v>
      </c>
      <c r="J11168" s="13">
        <f>OR(F11168&lt;&gt;0,G11168&lt;&gt;0,H11168&lt;&gt;0,I11168&lt;&gt;0)*(F11168 + (F11168 = 0))*(G11168 + (G11168 = 0))*(H11168 + (H11168 = 0))*(I11168 + (I11168 = 0))</f>
        <v>1</v>
      </c>
      <c r="K11168" s="11"/>
      <c r="L11168" s="11"/>
      <c r="M11168" s="11"/>
    </row>
    <row r="11169" spans="1:13">
      <c r="A11169" s="11"/>
      <c r="B11169" s="11"/>
      <c r="C11169" s="11"/>
      <c r="D11169" s="11"/>
      <c r="E11169" s="10" t="s">
        <v>17</v>
      </c>
      <c r="F11169" s="14"/>
      <c r="G11169" s="15"/>
      <c r="H11169" s="15"/>
      <c r="I11169" s="15"/>
      <c r="J11169" s="13">
        <f>OR(F11169&lt;&gt;0,G11169&lt;&gt;0,H11169&lt;&gt;0,I11169&lt;&gt;0)*(F11169 + (F11169 = 0))*(G11169 + (G11169 = 0))*(H11169 + (H11169 = 0))*(I11169 + (I11169 = 0))</f>
        <v>0</v>
      </c>
      <c r="K11169" s="11"/>
      <c r="L11169" s="11"/>
      <c r="M11169" s="11"/>
    </row>
    <row r="11170" spans="1:13">
      <c r="A11170" s="11"/>
      <c r="B11170" s="11"/>
      <c r="C11170" s="11"/>
      <c r="D11170" s="11"/>
      <c r="E11170" s="11"/>
      <c r="F11170" s="11"/>
      <c r="G11170" s="11"/>
      <c r="H11170" s="11"/>
      <c r="I11170" s="11"/>
      <c r="J11170" s="16" t="s">
        <v>4222</v>
      </c>
      <c r="K11170" s="17">
        <f>SUM(J11168:J11169)*1</f>
        <v>1</v>
      </c>
      <c r="L11170" s="15">
        <v>2575</v>
      </c>
      <c r="M11170" s="18">
        <f>ROUND(K11170*L11170,2)</f>
        <v>2575</v>
      </c>
    </row>
    <row r="11171" spans="1:13" ht="0.95" customHeight="1">
      <c r="A11171" s="19"/>
      <c r="B11171" s="19"/>
      <c r="C11171" s="19"/>
      <c r="D11171" s="19"/>
      <c r="E11171" s="19"/>
      <c r="F11171" s="19"/>
      <c r="G11171" s="19"/>
      <c r="H11171" s="19"/>
      <c r="I11171" s="19"/>
      <c r="J11171" s="19"/>
      <c r="K11171" s="19"/>
      <c r="L11171" s="19"/>
      <c r="M11171" s="19"/>
    </row>
    <row r="11172" spans="1:13" s="1" customFormat="1">
      <c r="A11172" s="40" t="s">
        <v>4223</v>
      </c>
      <c r="B11172" s="16" t="s">
        <v>22</v>
      </c>
      <c r="C11172" s="16" t="s">
        <v>61</v>
      </c>
      <c r="D11172" s="16" t="s">
        <v>4224</v>
      </c>
      <c r="E11172" s="41"/>
      <c r="F11172" s="41"/>
      <c r="G11172" s="41"/>
      <c r="H11172" s="41"/>
      <c r="I11172" s="41"/>
      <c r="J11172" s="41"/>
      <c r="K11172" s="17">
        <f>K11176</f>
        <v>1</v>
      </c>
      <c r="L11172" s="18">
        <f>L11176</f>
        <v>2216.8200000000002</v>
      </c>
      <c r="M11172" s="18">
        <f>M11176</f>
        <v>2216.8200000000002</v>
      </c>
    </row>
    <row r="11173" spans="1:13">
      <c r="A11173" s="11"/>
      <c r="B11173" s="11"/>
      <c r="C11173" s="11"/>
      <c r="D11173" s="10" t="s">
        <v>4225</v>
      </c>
      <c r="E11173" s="11"/>
      <c r="F11173" s="11"/>
      <c r="G11173" s="11"/>
      <c r="H11173" s="11"/>
      <c r="I11173" s="11"/>
      <c r="J11173" s="11"/>
      <c r="K11173" s="11"/>
      <c r="L11173" s="11"/>
      <c r="M11173" s="11"/>
    </row>
    <row r="11174" spans="1:13">
      <c r="A11174" s="11"/>
      <c r="B11174" s="11"/>
      <c r="C11174" s="11"/>
      <c r="D11174" s="11"/>
      <c r="E11174" s="10" t="s">
        <v>4139</v>
      </c>
      <c r="F11174" s="14">
        <v>1</v>
      </c>
      <c r="G11174" s="15">
        <v>0</v>
      </c>
      <c r="H11174" s="15">
        <v>0</v>
      </c>
      <c r="I11174" s="15">
        <v>0</v>
      </c>
      <c r="J11174" s="13">
        <f>OR(F11174&lt;&gt;0,G11174&lt;&gt;0,H11174&lt;&gt;0,I11174&lt;&gt;0)*(F11174 + (F11174 = 0))*(G11174 + (G11174 = 0))*(H11174 + (H11174 = 0))*(I11174 + (I11174 = 0))</f>
        <v>1</v>
      </c>
      <c r="K11174" s="11"/>
      <c r="L11174" s="11"/>
      <c r="M11174" s="11"/>
    </row>
    <row r="11175" spans="1:13">
      <c r="A11175" s="11"/>
      <c r="B11175" s="11"/>
      <c r="C11175" s="11"/>
      <c r="D11175" s="11"/>
      <c r="E11175" s="10" t="s">
        <v>17</v>
      </c>
      <c r="F11175" s="14"/>
      <c r="G11175" s="15"/>
      <c r="H11175" s="15"/>
      <c r="I11175" s="15"/>
      <c r="J11175" s="13">
        <f>OR(F11175&lt;&gt;0,G11175&lt;&gt;0,H11175&lt;&gt;0,I11175&lt;&gt;0)*(F11175 + (F11175 = 0))*(G11175 + (G11175 = 0))*(H11175 + (H11175 = 0))*(I11175 + (I11175 = 0))</f>
        <v>0</v>
      </c>
      <c r="K11175" s="11"/>
      <c r="L11175" s="11"/>
      <c r="M11175" s="11"/>
    </row>
    <row r="11176" spans="1:13">
      <c r="A11176" s="11"/>
      <c r="B11176" s="11"/>
      <c r="C11176" s="11"/>
      <c r="D11176" s="11"/>
      <c r="E11176" s="11"/>
      <c r="F11176" s="11"/>
      <c r="G11176" s="11"/>
      <c r="H11176" s="11"/>
      <c r="I11176" s="11"/>
      <c r="J11176" s="16" t="s">
        <v>4226</v>
      </c>
      <c r="K11176" s="17">
        <f>SUM(J11174:J11175)*1</f>
        <v>1</v>
      </c>
      <c r="L11176" s="15">
        <v>2216.8200000000002</v>
      </c>
      <c r="M11176" s="18">
        <f>ROUND(K11176*L11176,2)</f>
        <v>2216.8200000000002</v>
      </c>
    </row>
    <row r="11177" spans="1:13" ht="0.95" customHeight="1">
      <c r="A11177" s="19"/>
      <c r="B11177" s="19"/>
      <c r="C11177" s="19"/>
      <c r="D11177" s="19"/>
      <c r="E11177" s="19"/>
      <c r="F11177" s="19"/>
      <c r="G11177" s="19"/>
      <c r="H11177" s="19"/>
      <c r="I11177" s="19"/>
      <c r="J11177" s="19"/>
      <c r="K11177" s="19"/>
      <c r="L11177" s="19"/>
      <c r="M11177" s="19"/>
    </row>
    <row r="11178" spans="1:13" s="1" customFormat="1">
      <c r="A11178" s="40" t="s">
        <v>4227</v>
      </c>
      <c r="B11178" s="16" t="s">
        <v>22</v>
      </c>
      <c r="C11178" s="16" t="s">
        <v>61</v>
      </c>
      <c r="D11178" s="16" t="s">
        <v>4228</v>
      </c>
      <c r="E11178" s="41"/>
      <c r="F11178" s="41"/>
      <c r="G11178" s="41"/>
      <c r="H11178" s="41"/>
      <c r="I11178" s="41"/>
      <c r="J11178" s="41"/>
      <c r="K11178" s="17">
        <f>K11182</f>
        <v>2</v>
      </c>
      <c r="L11178" s="18">
        <f>L11182</f>
        <v>1327.36</v>
      </c>
      <c r="M11178" s="18">
        <f>M11182</f>
        <v>2654.72</v>
      </c>
    </row>
    <row r="11179" spans="1:13">
      <c r="A11179" s="11"/>
      <c r="B11179" s="11"/>
      <c r="C11179" s="11"/>
      <c r="D11179" s="10" t="s">
        <v>4229</v>
      </c>
      <c r="E11179" s="11"/>
      <c r="F11179" s="11"/>
      <c r="G11179" s="11"/>
      <c r="H11179" s="11"/>
      <c r="I11179" s="11"/>
      <c r="J11179" s="11"/>
      <c r="K11179" s="11"/>
      <c r="L11179" s="11"/>
      <c r="M11179" s="11"/>
    </row>
    <row r="11180" spans="1:13">
      <c r="A11180" s="11"/>
      <c r="B11180" s="11"/>
      <c r="C11180" s="11"/>
      <c r="D11180" s="11"/>
      <c r="E11180" s="10" t="s">
        <v>4139</v>
      </c>
      <c r="F11180" s="14">
        <v>2</v>
      </c>
      <c r="G11180" s="15">
        <v>0</v>
      </c>
      <c r="H11180" s="15">
        <v>0</v>
      </c>
      <c r="I11180" s="15">
        <v>0</v>
      </c>
      <c r="J11180" s="13">
        <f>OR(F11180&lt;&gt;0,G11180&lt;&gt;0,H11180&lt;&gt;0,I11180&lt;&gt;0)*(F11180 + (F11180 = 0))*(G11180 + (G11180 = 0))*(H11180 + (H11180 = 0))*(I11180 + (I11180 = 0))</f>
        <v>2</v>
      </c>
      <c r="K11180" s="11"/>
      <c r="L11180" s="11"/>
      <c r="M11180" s="11"/>
    </row>
    <row r="11181" spans="1:13">
      <c r="A11181" s="11"/>
      <c r="B11181" s="11"/>
      <c r="C11181" s="11"/>
      <c r="D11181" s="11"/>
      <c r="E11181" s="10" t="s">
        <v>17</v>
      </c>
      <c r="F11181" s="14"/>
      <c r="G11181" s="15"/>
      <c r="H11181" s="15"/>
      <c r="I11181" s="15"/>
      <c r="J11181" s="13">
        <f>OR(F11181&lt;&gt;0,G11181&lt;&gt;0,H11181&lt;&gt;0,I11181&lt;&gt;0)*(F11181 + (F11181 = 0))*(G11181 + (G11181 = 0))*(H11181 + (H11181 = 0))*(I11181 + (I11181 = 0))</f>
        <v>0</v>
      </c>
      <c r="K11181" s="11"/>
      <c r="L11181" s="11"/>
      <c r="M11181" s="11"/>
    </row>
    <row r="11182" spans="1:13">
      <c r="A11182" s="11"/>
      <c r="B11182" s="11"/>
      <c r="C11182" s="11"/>
      <c r="D11182" s="11"/>
      <c r="E11182" s="11"/>
      <c r="F11182" s="11"/>
      <c r="G11182" s="11"/>
      <c r="H11182" s="11"/>
      <c r="I11182" s="11"/>
      <c r="J11182" s="16" t="s">
        <v>4230</v>
      </c>
      <c r="K11182" s="17">
        <f>SUM(J11180:J11181)*1</f>
        <v>2</v>
      </c>
      <c r="L11182" s="15">
        <v>1327.36</v>
      </c>
      <c r="M11182" s="18">
        <f>ROUND(K11182*L11182,2)</f>
        <v>2654.72</v>
      </c>
    </row>
    <row r="11183" spans="1:13" ht="0.95" customHeight="1">
      <c r="A11183" s="19"/>
      <c r="B11183" s="19"/>
      <c r="C11183" s="19"/>
      <c r="D11183" s="19"/>
      <c r="E11183" s="19"/>
      <c r="F11183" s="19"/>
      <c r="G11183" s="19"/>
      <c r="H11183" s="19"/>
      <c r="I11183" s="19"/>
      <c r="J11183" s="19"/>
      <c r="K11183" s="19"/>
      <c r="L11183" s="19"/>
      <c r="M11183" s="19"/>
    </row>
    <row r="11184" spans="1:13">
      <c r="A11184" s="11"/>
      <c r="B11184" s="11"/>
      <c r="C11184" s="11"/>
      <c r="D11184" s="11"/>
      <c r="E11184" s="11"/>
      <c r="F11184" s="11"/>
      <c r="G11184" s="11"/>
      <c r="H11184" s="11"/>
      <c r="I11184" s="11"/>
      <c r="J11184" s="16" t="s">
        <v>4231</v>
      </c>
      <c r="K11184" s="20">
        <v>1</v>
      </c>
      <c r="L11184" s="18">
        <f>M11136+M11142+M11148+M11154+M11160+M11166+M11172+M11178</f>
        <v>40845.629999999997</v>
      </c>
      <c r="M11184" s="18">
        <f>ROUND(K11184*L11184,2)</f>
        <v>40845.629999999997</v>
      </c>
    </row>
    <row r="11185" spans="1:13" ht="0.95" customHeight="1">
      <c r="A11185" s="19"/>
      <c r="B11185" s="19"/>
      <c r="C11185" s="19"/>
      <c r="D11185" s="19"/>
      <c r="E11185" s="19"/>
      <c r="F11185" s="19"/>
      <c r="G11185" s="19"/>
      <c r="H11185" s="19"/>
      <c r="I11185" s="19"/>
      <c r="J11185" s="19"/>
      <c r="K11185" s="19"/>
      <c r="L11185" s="19"/>
      <c r="M11185" s="19"/>
    </row>
    <row r="11186" spans="1:13">
      <c r="A11186" s="33" t="s">
        <v>4232</v>
      </c>
      <c r="B11186" s="33" t="s">
        <v>16</v>
      </c>
      <c r="C11186" s="33" t="s">
        <v>17</v>
      </c>
      <c r="D11186" s="33" t="s">
        <v>2040</v>
      </c>
      <c r="E11186" s="34"/>
      <c r="F11186" s="34"/>
      <c r="G11186" s="34"/>
      <c r="H11186" s="34"/>
      <c r="I11186" s="34"/>
      <c r="J11186" s="34"/>
      <c r="K11186" s="35">
        <f>K11240</f>
        <v>1</v>
      </c>
      <c r="L11186" s="36">
        <f>L11240</f>
        <v>53053.04</v>
      </c>
      <c r="M11186" s="36">
        <f>M11240</f>
        <v>53053.04</v>
      </c>
    </row>
    <row r="11187" spans="1:13" s="1" customFormat="1">
      <c r="A11187" s="40" t="s">
        <v>4202</v>
      </c>
      <c r="B11187" s="16" t="s">
        <v>22</v>
      </c>
      <c r="C11187" s="16" t="s">
        <v>61</v>
      </c>
      <c r="D11187" s="16" t="s">
        <v>4203</v>
      </c>
      <c r="E11187" s="41"/>
      <c r="F11187" s="41"/>
      <c r="G11187" s="41"/>
      <c r="H11187" s="41"/>
      <c r="I11187" s="41"/>
      <c r="J11187" s="41"/>
      <c r="K11187" s="17">
        <f>K11192</f>
        <v>2</v>
      </c>
      <c r="L11187" s="18">
        <f>L11192</f>
        <v>5852.82</v>
      </c>
      <c r="M11187" s="18">
        <f>M11192</f>
        <v>11705.64</v>
      </c>
    </row>
    <row r="11188" spans="1:13">
      <c r="A11188" s="11"/>
      <c r="B11188" s="11"/>
      <c r="C11188" s="11"/>
      <c r="D11188" s="10" t="s">
        <v>4204</v>
      </c>
      <c r="E11188" s="11"/>
      <c r="F11188" s="11"/>
      <c r="G11188" s="11"/>
      <c r="H11188" s="11"/>
      <c r="I11188" s="11"/>
      <c r="J11188" s="11"/>
      <c r="K11188" s="11"/>
      <c r="L11188" s="11"/>
      <c r="M11188" s="11"/>
    </row>
    <row r="11189" spans="1:13">
      <c r="A11189" s="11"/>
      <c r="B11189" s="11"/>
      <c r="C11189" s="11"/>
      <c r="D11189" s="11"/>
      <c r="E11189" s="10" t="s">
        <v>4164</v>
      </c>
      <c r="F11189" s="14">
        <v>1</v>
      </c>
      <c r="G11189" s="15">
        <v>0</v>
      </c>
      <c r="H11189" s="15">
        <v>0</v>
      </c>
      <c r="I11189" s="15">
        <v>0</v>
      </c>
      <c r="J11189" s="13">
        <f>OR(F11189&lt;&gt;0,G11189&lt;&gt;0,H11189&lt;&gt;0,I11189&lt;&gt;0)*(F11189 + (F11189 = 0))*(G11189 + (G11189 = 0))*(H11189 + (H11189 = 0))*(I11189 + (I11189 = 0))</f>
        <v>1</v>
      </c>
      <c r="K11189" s="11"/>
      <c r="L11189" s="11"/>
      <c r="M11189" s="11"/>
    </row>
    <row r="11190" spans="1:13">
      <c r="A11190" s="11"/>
      <c r="B11190" s="11"/>
      <c r="C11190" s="11"/>
      <c r="D11190" s="11"/>
      <c r="E11190" s="10" t="s">
        <v>4165</v>
      </c>
      <c r="F11190" s="14">
        <v>1</v>
      </c>
      <c r="G11190" s="15">
        <v>0</v>
      </c>
      <c r="H11190" s="15">
        <v>0</v>
      </c>
      <c r="I11190" s="15">
        <v>0</v>
      </c>
      <c r="J11190" s="13">
        <f>OR(F11190&lt;&gt;0,G11190&lt;&gt;0,H11190&lt;&gt;0,I11190&lt;&gt;0)*(F11190 + (F11190 = 0))*(G11190 + (G11190 = 0))*(H11190 + (H11190 = 0))*(I11190 + (I11190 = 0))</f>
        <v>1</v>
      </c>
      <c r="K11190" s="11"/>
      <c r="L11190" s="11"/>
      <c r="M11190" s="11"/>
    </row>
    <row r="11191" spans="1:13">
      <c r="A11191" s="11"/>
      <c r="B11191" s="11"/>
      <c r="C11191" s="11"/>
      <c r="D11191" s="11"/>
      <c r="E11191" s="10" t="s">
        <v>17</v>
      </c>
      <c r="F11191" s="14"/>
      <c r="G11191" s="15"/>
      <c r="H11191" s="15"/>
      <c r="I11191" s="15"/>
      <c r="J11191" s="13">
        <f>OR(F11191&lt;&gt;0,G11191&lt;&gt;0,H11191&lt;&gt;0,I11191&lt;&gt;0)*(F11191 + (F11191 = 0))*(G11191 + (G11191 = 0))*(H11191 + (H11191 = 0))*(I11191 + (I11191 = 0))</f>
        <v>0</v>
      </c>
      <c r="K11191" s="11"/>
      <c r="L11191" s="11"/>
      <c r="M11191" s="11"/>
    </row>
    <row r="11192" spans="1:13">
      <c r="A11192" s="11"/>
      <c r="B11192" s="11"/>
      <c r="C11192" s="11"/>
      <c r="D11192" s="11"/>
      <c r="E11192" s="11"/>
      <c r="F11192" s="11"/>
      <c r="G11192" s="11"/>
      <c r="H11192" s="11"/>
      <c r="I11192" s="11"/>
      <c r="J11192" s="16" t="s">
        <v>4205</v>
      </c>
      <c r="K11192" s="17">
        <f>SUM(J11189:J11191)*1</f>
        <v>2</v>
      </c>
      <c r="L11192" s="15">
        <v>5852.82</v>
      </c>
      <c r="M11192" s="18">
        <f>ROUND(K11192*L11192,2)</f>
        <v>11705.64</v>
      </c>
    </row>
    <row r="11193" spans="1:13" ht="0.95" customHeight="1">
      <c r="A11193" s="19"/>
      <c r="B11193" s="19"/>
      <c r="C11193" s="19"/>
      <c r="D11193" s="19"/>
      <c r="E11193" s="19"/>
      <c r="F11193" s="19"/>
      <c r="G11193" s="19"/>
      <c r="H11193" s="19"/>
      <c r="I11193" s="19"/>
      <c r="J11193" s="19"/>
      <c r="K11193" s="19"/>
      <c r="L11193" s="19"/>
      <c r="M11193" s="19"/>
    </row>
    <row r="11194" spans="1:13" s="1" customFormat="1">
      <c r="A11194" s="40" t="s">
        <v>4206</v>
      </c>
      <c r="B11194" s="16" t="s">
        <v>22</v>
      </c>
      <c r="C11194" s="16" t="s">
        <v>61</v>
      </c>
      <c r="D11194" s="16" t="s">
        <v>4207</v>
      </c>
      <c r="E11194" s="41"/>
      <c r="F11194" s="41"/>
      <c r="G11194" s="41"/>
      <c r="H11194" s="41"/>
      <c r="I11194" s="41"/>
      <c r="J11194" s="41"/>
      <c r="K11194" s="17">
        <f>K11199</f>
        <v>4</v>
      </c>
      <c r="L11194" s="18">
        <f>L11199</f>
        <v>4343.87</v>
      </c>
      <c r="M11194" s="18">
        <f>M11199</f>
        <v>17375.48</v>
      </c>
    </row>
    <row r="11195" spans="1:13">
      <c r="A11195" s="11"/>
      <c r="B11195" s="11"/>
      <c r="C11195" s="11"/>
      <c r="D11195" s="10" t="s">
        <v>4208</v>
      </c>
      <c r="E11195" s="11"/>
      <c r="F11195" s="11"/>
      <c r="G11195" s="11"/>
      <c r="H11195" s="11"/>
      <c r="I11195" s="11"/>
      <c r="J11195" s="11"/>
      <c r="K11195" s="11"/>
      <c r="L11195" s="11"/>
      <c r="M11195" s="11"/>
    </row>
    <row r="11196" spans="1:13">
      <c r="A11196" s="11"/>
      <c r="B11196" s="11"/>
      <c r="C11196" s="11"/>
      <c r="D11196" s="11"/>
      <c r="E11196" s="10" t="s">
        <v>4164</v>
      </c>
      <c r="F11196" s="14">
        <v>2</v>
      </c>
      <c r="G11196" s="15">
        <v>0</v>
      </c>
      <c r="H11196" s="15">
        <v>0</v>
      </c>
      <c r="I11196" s="15">
        <v>0</v>
      </c>
      <c r="J11196" s="13">
        <f>OR(F11196&lt;&gt;0,G11196&lt;&gt;0,H11196&lt;&gt;0,I11196&lt;&gt;0)*(F11196 + (F11196 = 0))*(G11196 + (G11196 = 0))*(H11196 + (H11196 = 0))*(I11196 + (I11196 = 0))</f>
        <v>2</v>
      </c>
      <c r="K11196" s="11"/>
      <c r="L11196" s="11"/>
      <c r="M11196" s="11"/>
    </row>
    <row r="11197" spans="1:13">
      <c r="A11197" s="11"/>
      <c r="B11197" s="11"/>
      <c r="C11197" s="11"/>
      <c r="D11197" s="11"/>
      <c r="E11197" s="10" t="s">
        <v>4165</v>
      </c>
      <c r="F11197" s="14">
        <v>2</v>
      </c>
      <c r="G11197" s="15">
        <v>0</v>
      </c>
      <c r="H11197" s="15">
        <v>0</v>
      </c>
      <c r="I11197" s="15">
        <v>0</v>
      </c>
      <c r="J11197" s="13">
        <f>OR(F11197&lt;&gt;0,G11197&lt;&gt;0,H11197&lt;&gt;0,I11197&lt;&gt;0)*(F11197 + (F11197 = 0))*(G11197 + (G11197 = 0))*(H11197 + (H11197 = 0))*(I11197 + (I11197 = 0))</f>
        <v>2</v>
      </c>
      <c r="K11197" s="11"/>
      <c r="L11197" s="11"/>
      <c r="M11197" s="11"/>
    </row>
    <row r="11198" spans="1:13">
      <c r="A11198" s="11"/>
      <c r="B11198" s="11"/>
      <c r="C11198" s="11"/>
      <c r="D11198" s="11"/>
      <c r="E11198" s="10" t="s">
        <v>17</v>
      </c>
      <c r="F11198" s="14"/>
      <c r="G11198" s="15"/>
      <c r="H11198" s="15"/>
      <c r="I11198" s="15"/>
      <c r="J11198" s="13">
        <f>OR(F11198&lt;&gt;0,G11198&lt;&gt;0,H11198&lt;&gt;0,I11198&lt;&gt;0)*(F11198 + (F11198 = 0))*(G11198 + (G11198 = 0))*(H11198 + (H11198 = 0))*(I11198 + (I11198 = 0))</f>
        <v>0</v>
      </c>
      <c r="K11198" s="11"/>
      <c r="L11198" s="11"/>
      <c r="M11198" s="11"/>
    </row>
    <row r="11199" spans="1:13">
      <c r="A11199" s="11"/>
      <c r="B11199" s="11"/>
      <c r="C11199" s="11"/>
      <c r="D11199" s="11"/>
      <c r="E11199" s="11"/>
      <c r="F11199" s="11"/>
      <c r="G11199" s="11"/>
      <c r="H11199" s="11"/>
      <c r="I11199" s="11"/>
      <c r="J11199" s="16" t="s">
        <v>4209</v>
      </c>
      <c r="K11199" s="17">
        <f>SUM(J11196:J11198)*1</f>
        <v>4</v>
      </c>
      <c r="L11199" s="15">
        <v>4343.87</v>
      </c>
      <c r="M11199" s="18">
        <f>ROUND(K11199*L11199,2)</f>
        <v>17375.48</v>
      </c>
    </row>
    <row r="11200" spans="1:13" ht="0.95" customHeight="1">
      <c r="A11200" s="19"/>
      <c r="B11200" s="19"/>
      <c r="C11200" s="19"/>
      <c r="D11200" s="19"/>
      <c r="E11200" s="19"/>
      <c r="F11200" s="19"/>
      <c r="G11200" s="19"/>
      <c r="H11200" s="19"/>
      <c r="I11200" s="19"/>
      <c r="J11200" s="19"/>
      <c r="K11200" s="19"/>
      <c r="L11200" s="19"/>
      <c r="M11200" s="19"/>
    </row>
    <row r="11201" spans="1:13" s="1" customFormat="1">
      <c r="A11201" s="40" t="s">
        <v>4210</v>
      </c>
      <c r="B11201" s="16" t="s">
        <v>22</v>
      </c>
      <c r="C11201" s="16" t="s">
        <v>61</v>
      </c>
      <c r="D11201" s="16" t="s">
        <v>4211</v>
      </c>
      <c r="E11201" s="41"/>
      <c r="F11201" s="41"/>
      <c r="G11201" s="41"/>
      <c r="H11201" s="41"/>
      <c r="I11201" s="41"/>
      <c r="J11201" s="41"/>
      <c r="K11201" s="17">
        <f>K11205</f>
        <v>2</v>
      </c>
      <c r="L11201" s="18">
        <f>L11205</f>
        <v>1246.6600000000001</v>
      </c>
      <c r="M11201" s="18">
        <f>M11205</f>
        <v>2493.3200000000002</v>
      </c>
    </row>
    <row r="11202" spans="1:13">
      <c r="A11202" s="11"/>
      <c r="B11202" s="11"/>
      <c r="C11202" s="11"/>
      <c r="D11202" s="10" t="s">
        <v>4212</v>
      </c>
      <c r="E11202" s="11"/>
      <c r="F11202" s="11"/>
      <c r="G11202" s="11"/>
      <c r="H11202" s="11"/>
      <c r="I11202" s="11"/>
      <c r="J11202" s="11"/>
      <c r="K11202" s="11"/>
      <c r="L11202" s="11"/>
      <c r="M11202" s="11"/>
    </row>
    <row r="11203" spans="1:13">
      <c r="A11203" s="11"/>
      <c r="B11203" s="11"/>
      <c r="C11203" s="11"/>
      <c r="D11203" s="11"/>
      <c r="E11203" s="10" t="s">
        <v>4213</v>
      </c>
      <c r="F11203" s="14">
        <v>2</v>
      </c>
      <c r="G11203" s="15">
        <v>0</v>
      </c>
      <c r="H11203" s="15">
        <v>0</v>
      </c>
      <c r="I11203" s="15">
        <v>0</v>
      </c>
      <c r="J11203" s="13">
        <f>OR(F11203&lt;&gt;0,G11203&lt;&gt;0,H11203&lt;&gt;0,I11203&lt;&gt;0)*(F11203 + (F11203 = 0))*(G11203 + (G11203 = 0))*(H11203 + (H11203 = 0))*(I11203 + (I11203 = 0))</f>
        <v>2</v>
      </c>
      <c r="K11203" s="11"/>
      <c r="L11203" s="11"/>
      <c r="M11203" s="11"/>
    </row>
    <row r="11204" spans="1:13">
      <c r="A11204" s="11"/>
      <c r="B11204" s="11"/>
      <c r="C11204" s="11"/>
      <c r="D11204" s="11"/>
      <c r="E11204" s="10" t="s">
        <v>17</v>
      </c>
      <c r="F11204" s="14"/>
      <c r="G11204" s="15"/>
      <c r="H11204" s="15"/>
      <c r="I11204" s="15"/>
      <c r="J11204" s="13">
        <f>OR(F11204&lt;&gt;0,G11204&lt;&gt;0,H11204&lt;&gt;0,I11204&lt;&gt;0)*(F11204 + (F11204 = 0))*(G11204 + (G11204 = 0))*(H11204 + (H11204 = 0))*(I11204 + (I11204 = 0))</f>
        <v>0</v>
      </c>
      <c r="K11204" s="11"/>
      <c r="L11204" s="11"/>
      <c r="M11204" s="11"/>
    </row>
    <row r="11205" spans="1:13">
      <c r="A11205" s="11"/>
      <c r="B11205" s="11"/>
      <c r="C11205" s="11"/>
      <c r="D11205" s="11"/>
      <c r="E11205" s="11"/>
      <c r="F11205" s="11"/>
      <c r="G11205" s="11"/>
      <c r="H11205" s="11"/>
      <c r="I11205" s="11"/>
      <c r="J11205" s="16" t="s">
        <v>4214</v>
      </c>
      <c r="K11205" s="17">
        <f>SUM(J11203:J11204)*1</f>
        <v>2</v>
      </c>
      <c r="L11205" s="15">
        <v>1246.6600000000001</v>
      </c>
      <c r="M11205" s="18">
        <f>ROUND(K11205*L11205,2)</f>
        <v>2493.3200000000002</v>
      </c>
    </row>
    <row r="11206" spans="1:13" ht="0.95" customHeight="1">
      <c r="A11206" s="19"/>
      <c r="B11206" s="19"/>
      <c r="C11206" s="19"/>
      <c r="D11206" s="19"/>
      <c r="E11206" s="19"/>
      <c r="F11206" s="19"/>
      <c r="G11206" s="19"/>
      <c r="H11206" s="19"/>
      <c r="I11206" s="19"/>
      <c r="J11206" s="19"/>
      <c r="K11206" s="19"/>
      <c r="L11206" s="19"/>
      <c r="M11206" s="19"/>
    </row>
    <row r="11207" spans="1:13" s="1" customFormat="1">
      <c r="A11207" s="40" t="s">
        <v>4215</v>
      </c>
      <c r="B11207" s="16" t="s">
        <v>22</v>
      </c>
      <c r="C11207" s="16" t="s">
        <v>61</v>
      </c>
      <c r="D11207" s="16" t="s">
        <v>4216</v>
      </c>
      <c r="E11207" s="41"/>
      <c r="F11207" s="41"/>
      <c r="G11207" s="41"/>
      <c r="H11207" s="41"/>
      <c r="I11207" s="41"/>
      <c r="J11207" s="41"/>
      <c r="K11207" s="17">
        <f>K11211</f>
        <v>2</v>
      </c>
      <c r="L11207" s="18">
        <f>L11211</f>
        <v>2338.46</v>
      </c>
      <c r="M11207" s="18">
        <f>M11211</f>
        <v>4676.92</v>
      </c>
    </row>
    <row r="11208" spans="1:13">
      <c r="A11208" s="11"/>
      <c r="B11208" s="11"/>
      <c r="C11208" s="11"/>
      <c r="D11208" s="10" t="s">
        <v>4217</v>
      </c>
      <c r="E11208" s="11"/>
      <c r="F11208" s="11"/>
      <c r="G11208" s="11"/>
      <c r="H11208" s="11"/>
      <c r="I11208" s="11"/>
      <c r="J11208" s="11"/>
      <c r="K11208" s="11"/>
      <c r="L11208" s="11"/>
      <c r="M11208" s="11"/>
    </row>
    <row r="11209" spans="1:13">
      <c r="A11209" s="11"/>
      <c r="B11209" s="11"/>
      <c r="C11209" s="11"/>
      <c r="D11209" s="11"/>
      <c r="E11209" s="10" t="s">
        <v>4213</v>
      </c>
      <c r="F11209" s="14">
        <v>2</v>
      </c>
      <c r="G11209" s="15">
        <v>0</v>
      </c>
      <c r="H11209" s="15">
        <v>0</v>
      </c>
      <c r="I11209" s="15">
        <v>0</v>
      </c>
      <c r="J11209" s="13">
        <f>OR(F11209&lt;&gt;0,G11209&lt;&gt;0,H11209&lt;&gt;0,I11209&lt;&gt;0)*(F11209 + (F11209 = 0))*(G11209 + (G11209 = 0))*(H11209 + (H11209 = 0))*(I11209 + (I11209 = 0))</f>
        <v>2</v>
      </c>
      <c r="K11209" s="11"/>
      <c r="L11209" s="11"/>
      <c r="M11209" s="11"/>
    </row>
    <row r="11210" spans="1:13">
      <c r="A11210" s="11"/>
      <c r="B11210" s="11"/>
      <c r="C11210" s="11"/>
      <c r="D11210" s="11"/>
      <c r="E11210" s="10" t="s">
        <v>17</v>
      </c>
      <c r="F11210" s="14"/>
      <c r="G11210" s="15"/>
      <c r="H11210" s="15"/>
      <c r="I11210" s="15"/>
      <c r="J11210" s="13">
        <f>OR(F11210&lt;&gt;0,G11210&lt;&gt;0,H11210&lt;&gt;0,I11210&lt;&gt;0)*(F11210 + (F11210 = 0))*(G11210 + (G11210 = 0))*(H11210 + (H11210 = 0))*(I11210 + (I11210 = 0))</f>
        <v>0</v>
      </c>
      <c r="K11210" s="11"/>
      <c r="L11210" s="11"/>
      <c r="M11210" s="11"/>
    </row>
    <row r="11211" spans="1:13">
      <c r="A11211" s="11"/>
      <c r="B11211" s="11"/>
      <c r="C11211" s="11"/>
      <c r="D11211" s="11"/>
      <c r="E11211" s="11"/>
      <c r="F11211" s="11"/>
      <c r="G11211" s="11"/>
      <c r="H11211" s="11"/>
      <c r="I11211" s="11"/>
      <c r="J11211" s="16" t="s">
        <v>4218</v>
      </c>
      <c r="K11211" s="17">
        <f>SUM(J11209:J11210)*1</f>
        <v>2</v>
      </c>
      <c r="L11211" s="15">
        <v>2338.46</v>
      </c>
      <c r="M11211" s="18">
        <f>ROUND(K11211*L11211,2)</f>
        <v>4676.92</v>
      </c>
    </row>
    <row r="11212" spans="1:13" ht="0.95" customHeight="1">
      <c r="A11212" s="19"/>
      <c r="B11212" s="19"/>
      <c r="C11212" s="19"/>
      <c r="D11212" s="19"/>
      <c r="E11212" s="19"/>
      <c r="F11212" s="19"/>
      <c r="G11212" s="19"/>
      <c r="H11212" s="19"/>
      <c r="I11212" s="19"/>
      <c r="J11212" s="19"/>
      <c r="K11212" s="19"/>
      <c r="L11212" s="19"/>
      <c r="M11212" s="19"/>
    </row>
    <row r="11213" spans="1:13" s="1" customFormat="1">
      <c r="A11213" s="40" t="s">
        <v>4154</v>
      </c>
      <c r="B11213" s="16" t="s">
        <v>22</v>
      </c>
      <c r="C11213" s="16" t="s">
        <v>61</v>
      </c>
      <c r="D11213" s="16" t="s">
        <v>4155</v>
      </c>
      <c r="E11213" s="41"/>
      <c r="F11213" s="41"/>
      <c r="G11213" s="41"/>
      <c r="H11213" s="41"/>
      <c r="I11213" s="41"/>
      <c r="J11213" s="41"/>
      <c r="K11213" s="17">
        <f>K11218</f>
        <v>2</v>
      </c>
      <c r="L11213" s="18">
        <f>L11218</f>
        <v>2241.8000000000002</v>
      </c>
      <c r="M11213" s="18">
        <f>M11218</f>
        <v>4483.6000000000004</v>
      </c>
    </row>
    <row r="11214" spans="1:13">
      <c r="A11214" s="11"/>
      <c r="B11214" s="11"/>
      <c r="C11214" s="11"/>
      <c r="D11214" s="10" t="s">
        <v>4156</v>
      </c>
      <c r="E11214" s="11"/>
      <c r="F11214" s="11"/>
      <c r="G11214" s="11"/>
      <c r="H11214" s="11"/>
      <c r="I11214" s="11"/>
      <c r="J11214" s="11"/>
      <c r="K11214" s="11"/>
      <c r="L11214" s="11"/>
      <c r="M11214" s="11"/>
    </row>
    <row r="11215" spans="1:13">
      <c r="A11215" s="11"/>
      <c r="B11215" s="11"/>
      <c r="C11215" s="11"/>
      <c r="D11215" s="11"/>
      <c r="E11215" s="10" t="s">
        <v>4164</v>
      </c>
      <c r="F11215" s="14">
        <v>1</v>
      </c>
      <c r="G11215" s="15">
        <v>0</v>
      </c>
      <c r="H11215" s="15">
        <v>0</v>
      </c>
      <c r="I11215" s="15">
        <v>0</v>
      </c>
      <c r="J11215" s="13">
        <f>OR(F11215&lt;&gt;0,G11215&lt;&gt;0,H11215&lt;&gt;0,I11215&lt;&gt;0)*(F11215 + (F11215 = 0))*(G11215 + (G11215 = 0))*(H11215 + (H11215 = 0))*(I11215 + (I11215 = 0))</f>
        <v>1</v>
      </c>
      <c r="K11215" s="11"/>
      <c r="L11215" s="11"/>
      <c r="M11215" s="11"/>
    </row>
    <row r="11216" spans="1:13">
      <c r="A11216" s="11"/>
      <c r="B11216" s="11"/>
      <c r="C11216" s="11"/>
      <c r="D11216" s="11"/>
      <c r="E11216" s="10" t="s">
        <v>4165</v>
      </c>
      <c r="F11216" s="14">
        <v>1</v>
      </c>
      <c r="G11216" s="15">
        <v>0</v>
      </c>
      <c r="H11216" s="15">
        <v>0</v>
      </c>
      <c r="I11216" s="15">
        <v>0</v>
      </c>
      <c r="J11216" s="13">
        <f>OR(F11216&lt;&gt;0,G11216&lt;&gt;0,H11216&lt;&gt;0,I11216&lt;&gt;0)*(F11216 + (F11216 = 0))*(G11216 + (G11216 = 0))*(H11216 + (H11216 = 0))*(I11216 + (I11216 = 0))</f>
        <v>1</v>
      </c>
      <c r="K11216" s="11"/>
      <c r="L11216" s="11"/>
      <c r="M11216" s="11"/>
    </row>
    <row r="11217" spans="1:13">
      <c r="A11217" s="11"/>
      <c r="B11217" s="11"/>
      <c r="C11217" s="11"/>
      <c r="D11217" s="11"/>
      <c r="E11217" s="10" t="s">
        <v>17</v>
      </c>
      <c r="F11217" s="14"/>
      <c r="G11217" s="15"/>
      <c r="H11217" s="15"/>
      <c r="I11217" s="15"/>
      <c r="J11217" s="13">
        <f>OR(F11217&lt;&gt;0,G11217&lt;&gt;0,H11217&lt;&gt;0,I11217&lt;&gt;0)*(F11217 + (F11217 = 0))*(G11217 + (G11217 = 0))*(H11217 + (H11217 = 0))*(I11217 + (I11217 = 0))</f>
        <v>0</v>
      </c>
      <c r="K11217" s="11"/>
      <c r="L11217" s="11"/>
      <c r="M11217" s="11"/>
    </row>
    <row r="11218" spans="1:13">
      <c r="A11218" s="11"/>
      <c r="B11218" s="11"/>
      <c r="C11218" s="11"/>
      <c r="D11218" s="11"/>
      <c r="E11218" s="11"/>
      <c r="F11218" s="11"/>
      <c r="G11218" s="11"/>
      <c r="H11218" s="11"/>
      <c r="I11218" s="11"/>
      <c r="J11218" s="16" t="s">
        <v>4157</v>
      </c>
      <c r="K11218" s="17">
        <f>SUM(J11215:J11217)*1</f>
        <v>2</v>
      </c>
      <c r="L11218" s="15">
        <v>2241.8000000000002</v>
      </c>
      <c r="M11218" s="18">
        <f>ROUND(K11218*L11218,2)</f>
        <v>4483.6000000000004</v>
      </c>
    </row>
    <row r="11219" spans="1:13" ht="0.95" customHeight="1">
      <c r="A11219" s="19"/>
      <c r="B11219" s="19"/>
      <c r="C11219" s="19"/>
      <c r="D11219" s="19"/>
      <c r="E11219" s="19"/>
      <c r="F11219" s="19"/>
      <c r="G11219" s="19"/>
      <c r="H11219" s="19"/>
      <c r="I11219" s="19"/>
      <c r="J11219" s="19"/>
      <c r="K11219" s="19"/>
      <c r="L11219" s="19"/>
      <c r="M11219" s="19"/>
    </row>
    <row r="11220" spans="1:13" s="1" customFormat="1">
      <c r="A11220" s="40" t="s">
        <v>4219</v>
      </c>
      <c r="B11220" s="16" t="s">
        <v>22</v>
      </c>
      <c r="C11220" s="16" t="s">
        <v>61</v>
      </c>
      <c r="D11220" s="16" t="s">
        <v>4220</v>
      </c>
      <c r="E11220" s="41"/>
      <c r="F11220" s="41"/>
      <c r="G11220" s="41"/>
      <c r="H11220" s="41"/>
      <c r="I11220" s="41"/>
      <c r="J11220" s="41"/>
      <c r="K11220" s="17">
        <f>K11224</f>
        <v>1</v>
      </c>
      <c r="L11220" s="18">
        <f>L11224</f>
        <v>2575</v>
      </c>
      <c r="M11220" s="18">
        <f>M11224</f>
        <v>2575</v>
      </c>
    </row>
    <row r="11221" spans="1:13">
      <c r="A11221" s="11"/>
      <c r="B11221" s="11"/>
      <c r="C11221" s="11"/>
      <c r="D11221" s="10" t="s">
        <v>4221</v>
      </c>
      <c r="E11221" s="11"/>
      <c r="F11221" s="11"/>
      <c r="G11221" s="11"/>
      <c r="H11221" s="11"/>
      <c r="I11221" s="11"/>
      <c r="J11221" s="11"/>
      <c r="K11221" s="11"/>
      <c r="L11221" s="11"/>
      <c r="M11221" s="11"/>
    </row>
    <row r="11222" spans="1:13">
      <c r="A11222" s="11"/>
      <c r="B11222" s="11"/>
      <c r="C11222" s="11"/>
      <c r="D11222" s="11"/>
      <c r="E11222" s="10" t="s">
        <v>17</v>
      </c>
      <c r="F11222" s="14">
        <v>1</v>
      </c>
      <c r="G11222" s="15">
        <v>0</v>
      </c>
      <c r="H11222" s="15">
        <v>0</v>
      </c>
      <c r="I11222" s="15">
        <v>0</v>
      </c>
      <c r="J11222" s="13">
        <f>OR(F11222&lt;&gt;0,G11222&lt;&gt;0,H11222&lt;&gt;0,I11222&lt;&gt;0)*(F11222 + (F11222 = 0))*(G11222 + (G11222 = 0))*(H11222 + (H11222 = 0))*(I11222 + (I11222 = 0))</f>
        <v>1</v>
      </c>
      <c r="K11222" s="11"/>
      <c r="L11222" s="11"/>
      <c r="M11222" s="11"/>
    </row>
    <row r="11223" spans="1:13">
      <c r="A11223" s="11"/>
      <c r="B11223" s="11"/>
      <c r="C11223" s="11"/>
      <c r="D11223" s="11"/>
      <c r="E11223" s="10" t="s">
        <v>17</v>
      </c>
      <c r="F11223" s="14"/>
      <c r="G11223" s="15"/>
      <c r="H11223" s="15"/>
      <c r="I11223" s="15"/>
      <c r="J11223" s="13">
        <f>OR(F11223&lt;&gt;0,G11223&lt;&gt;0,H11223&lt;&gt;0,I11223&lt;&gt;0)*(F11223 + (F11223 = 0))*(G11223 + (G11223 = 0))*(H11223 + (H11223 = 0))*(I11223 + (I11223 = 0))</f>
        <v>0</v>
      </c>
      <c r="K11223" s="11"/>
      <c r="L11223" s="11"/>
      <c r="M11223" s="11"/>
    </row>
    <row r="11224" spans="1:13">
      <c r="A11224" s="11"/>
      <c r="B11224" s="11"/>
      <c r="C11224" s="11"/>
      <c r="D11224" s="11"/>
      <c r="E11224" s="11"/>
      <c r="F11224" s="11"/>
      <c r="G11224" s="11"/>
      <c r="H11224" s="11"/>
      <c r="I11224" s="11"/>
      <c r="J11224" s="16" t="s">
        <v>4222</v>
      </c>
      <c r="K11224" s="17">
        <f>SUM(J11222:J11223)*1</f>
        <v>1</v>
      </c>
      <c r="L11224" s="15">
        <v>2575</v>
      </c>
      <c r="M11224" s="18">
        <f>ROUND(K11224*L11224,2)</f>
        <v>2575</v>
      </c>
    </row>
    <row r="11225" spans="1:13" ht="0.95" customHeight="1">
      <c r="A11225" s="19"/>
      <c r="B11225" s="19"/>
      <c r="C11225" s="19"/>
      <c r="D11225" s="19"/>
      <c r="E11225" s="19"/>
      <c r="F11225" s="19"/>
      <c r="G11225" s="19"/>
      <c r="H11225" s="19"/>
      <c r="I11225" s="19"/>
      <c r="J11225" s="19"/>
      <c r="K11225" s="19"/>
      <c r="L11225" s="19"/>
      <c r="M11225" s="19"/>
    </row>
    <row r="11226" spans="1:13" s="1" customFormat="1">
      <c r="A11226" s="40" t="s">
        <v>4223</v>
      </c>
      <c r="B11226" s="16" t="s">
        <v>22</v>
      </c>
      <c r="C11226" s="16" t="s">
        <v>61</v>
      </c>
      <c r="D11226" s="16" t="s">
        <v>4224</v>
      </c>
      <c r="E11226" s="41"/>
      <c r="F11226" s="41"/>
      <c r="G11226" s="41"/>
      <c r="H11226" s="41"/>
      <c r="I11226" s="41"/>
      <c r="J11226" s="41"/>
      <c r="K11226" s="17">
        <f>K11231</f>
        <v>2</v>
      </c>
      <c r="L11226" s="18">
        <f>L11231</f>
        <v>2216.8200000000002</v>
      </c>
      <c r="M11226" s="18">
        <f>M11231</f>
        <v>4433.6400000000003</v>
      </c>
    </row>
    <row r="11227" spans="1:13">
      <c r="A11227" s="11"/>
      <c r="B11227" s="11"/>
      <c r="C11227" s="11"/>
      <c r="D11227" s="10" t="s">
        <v>4225</v>
      </c>
      <c r="E11227" s="11"/>
      <c r="F11227" s="11"/>
      <c r="G11227" s="11"/>
      <c r="H11227" s="11"/>
      <c r="I11227" s="11"/>
      <c r="J11227" s="11"/>
      <c r="K11227" s="11"/>
      <c r="L11227" s="11"/>
      <c r="M11227" s="11"/>
    </row>
    <row r="11228" spans="1:13">
      <c r="A11228" s="11"/>
      <c r="B11228" s="11"/>
      <c r="C11228" s="11"/>
      <c r="D11228" s="11"/>
      <c r="E11228" s="10" t="s">
        <v>4164</v>
      </c>
      <c r="F11228" s="14">
        <v>1</v>
      </c>
      <c r="G11228" s="15">
        <v>0</v>
      </c>
      <c r="H11228" s="15">
        <v>0</v>
      </c>
      <c r="I11228" s="15">
        <v>0</v>
      </c>
      <c r="J11228" s="13">
        <f>OR(F11228&lt;&gt;0,G11228&lt;&gt;0,H11228&lt;&gt;0,I11228&lt;&gt;0)*(F11228 + (F11228 = 0))*(G11228 + (G11228 = 0))*(H11228 + (H11228 = 0))*(I11228 + (I11228 = 0))</f>
        <v>1</v>
      </c>
      <c r="K11228" s="11"/>
      <c r="L11228" s="11"/>
      <c r="M11228" s="11"/>
    </row>
    <row r="11229" spans="1:13">
      <c r="A11229" s="11"/>
      <c r="B11229" s="11"/>
      <c r="C11229" s="11"/>
      <c r="D11229" s="11"/>
      <c r="E11229" s="10" t="s">
        <v>4165</v>
      </c>
      <c r="F11229" s="14">
        <v>1</v>
      </c>
      <c r="G11229" s="15">
        <v>0</v>
      </c>
      <c r="H11229" s="15">
        <v>0</v>
      </c>
      <c r="I11229" s="15">
        <v>0</v>
      </c>
      <c r="J11229" s="13">
        <f>OR(F11229&lt;&gt;0,G11229&lt;&gt;0,H11229&lt;&gt;0,I11229&lt;&gt;0)*(F11229 + (F11229 = 0))*(G11229 + (G11229 = 0))*(H11229 + (H11229 = 0))*(I11229 + (I11229 = 0))</f>
        <v>1</v>
      </c>
      <c r="K11229" s="11"/>
      <c r="L11229" s="11"/>
      <c r="M11229" s="11"/>
    </row>
    <row r="11230" spans="1:13">
      <c r="A11230" s="11"/>
      <c r="B11230" s="11"/>
      <c r="C11230" s="11"/>
      <c r="D11230" s="11"/>
      <c r="E11230" s="10" t="s">
        <v>17</v>
      </c>
      <c r="F11230" s="14"/>
      <c r="G11230" s="15"/>
      <c r="H11230" s="15"/>
      <c r="I11230" s="15"/>
      <c r="J11230" s="13">
        <f>OR(F11230&lt;&gt;0,G11230&lt;&gt;0,H11230&lt;&gt;0,I11230&lt;&gt;0)*(F11230 + (F11230 = 0))*(G11230 + (G11230 = 0))*(H11230 + (H11230 = 0))*(I11230 + (I11230 = 0))</f>
        <v>0</v>
      </c>
      <c r="K11230" s="11"/>
      <c r="L11230" s="11"/>
      <c r="M11230" s="11"/>
    </row>
    <row r="11231" spans="1:13">
      <c r="A11231" s="11"/>
      <c r="B11231" s="11"/>
      <c r="C11231" s="11"/>
      <c r="D11231" s="11"/>
      <c r="E11231" s="11"/>
      <c r="F11231" s="11"/>
      <c r="G11231" s="11"/>
      <c r="H11231" s="11"/>
      <c r="I11231" s="11"/>
      <c r="J11231" s="16" t="s">
        <v>4226</v>
      </c>
      <c r="K11231" s="17">
        <f>SUM(J11228:J11230)*1</f>
        <v>2</v>
      </c>
      <c r="L11231" s="15">
        <v>2216.8200000000002</v>
      </c>
      <c r="M11231" s="18">
        <f>ROUND(K11231*L11231,2)</f>
        <v>4433.6400000000003</v>
      </c>
    </row>
    <row r="11232" spans="1:13" ht="0.95" customHeight="1">
      <c r="A11232" s="19"/>
      <c r="B11232" s="19"/>
      <c r="C11232" s="19"/>
      <c r="D11232" s="19"/>
      <c r="E11232" s="19"/>
      <c r="F11232" s="19"/>
      <c r="G11232" s="19"/>
      <c r="H11232" s="19"/>
      <c r="I11232" s="19"/>
      <c r="J11232" s="19"/>
      <c r="K11232" s="19"/>
      <c r="L11232" s="19"/>
      <c r="M11232" s="19"/>
    </row>
    <row r="11233" spans="1:13" s="1" customFormat="1">
      <c r="A11233" s="40" t="s">
        <v>4227</v>
      </c>
      <c r="B11233" s="16" t="s">
        <v>22</v>
      </c>
      <c r="C11233" s="16" t="s">
        <v>61</v>
      </c>
      <c r="D11233" s="16" t="s">
        <v>4228</v>
      </c>
      <c r="E11233" s="41"/>
      <c r="F11233" s="41"/>
      <c r="G11233" s="41"/>
      <c r="H11233" s="41"/>
      <c r="I11233" s="41"/>
      <c r="J11233" s="41"/>
      <c r="K11233" s="17">
        <f>K11238</f>
        <v>4</v>
      </c>
      <c r="L11233" s="18">
        <f>L11238</f>
        <v>1327.36</v>
      </c>
      <c r="M11233" s="18">
        <f>M11238</f>
        <v>5309.44</v>
      </c>
    </row>
    <row r="11234" spans="1:13">
      <c r="A11234" s="11"/>
      <c r="B11234" s="11"/>
      <c r="C11234" s="11"/>
      <c r="D11234" s="10" t="s">
        <v>4229</v>
      </c>
      <c r="E11234" s="11"/>
      <c r="F11234" s="11"/>
      <c r="G11234" s="11"/>
      <c r="H11234" s="11"/>
      <c r="I11234" s="11"/>
      <c r="J11234" s="11"/>
      <c r="K11234" s="11"/>
      <c r="L11234" s="11"/>
      <c r="M11234" s="11"/>
    </row>
    <row r="11235" spans="1:13">
      <c r="A11235" s="11"/>
      <c r="B11235" s="11"/>
      <c r="C11235" s="11"/>
      <c r="D11235" s="11"/>
      <c r="E11235" s="10" t="s">
        <v>4164</v>
      </c>
      <c r="F11235" s="14">
        <v>2</v>
      </c>
      <c r="G11235" s="15">
        <v>0</v>
      </c>
      <c r="H11235" s="15">
        <v>0</v>
      </c>
      <c r="I11235" s="15">
        <v>0</v>
      </c>
      <c r="J11235" s="13">
        <f>OR(F11235&lt;&gt;0,G11235&lt;&gt;0,H11235&lt;&gt;0,I11235&lt;&gt;0)*(F11235 + (F11235 = 0))*(G11235 + (G11235 = 0))*(H11235 + (H11235 = 0))*(I11235 + (I11235 = 0))</f>
        <v>2</v>
      </c>
      <c r="K11235" s="11"/>
      <c r="L11235" s="11"/>
      <c r="M11235" s="11"/>
    </row>
    <row r="11236" spans="1:13">
      <c r="A11236" s="11"/>
      <c r="B11236" s="11"/>
      <c r="C11236" s="11"/>
      <c r="D11236" s="11"/>
      <c r="E11236" s="10" t="s">
        <v>4165</v>
      </c>
      <c r="F11236" s="14">
        <v>2</v>
      </c>
      <c r="G11236" s="15">
        <v>0</v>
      </c>
      <c r="H11236" s="15">
        <v>0</v>
      </c>
      <c r="I11236" s="15">
        <v>0</v>
      </c>
      <c r="J11236" s="13">
        <f>OR(F11236&lt;&gt;0,G11236&lt;&gt;0,H11236&lt;&gt;0,I11236&lt;&gt;0)*(F11236 + (F11236 = 0))*(G11236 + (G11236 = 0))*(H11236 + (H11236 = 0))*(I11236 + (I11236 = 0))</f>
        <v>2</v>
      </c>
      <c r="K11236" s="11"/>
      <c r="L11236" s="11"/>
      <c r="M11236" s="11"/>
    </row>
    <row r="11237" spans="1:13">
      <c r="A11237" s="11"/>
      <c r="B11237" s="11"/>
      <c r="C11237" s="11"/>
      <c r="D11237" s="11"/>
      <c r="E11237" s="10" t="s">
        <v>17</v>
      </c>
      <c r="F11237" s="14"/>
      <c r="G11237" s="15"/>
      <c r="H11237" s="15"/>
      <c r="I11237" s="15"/>
      <c r="J11237" s="13">
        <f>OR(F11237&lt;&gt;0,G11237&lt;&gt;0,H11237&lt;&gt;0,I11237&lt;&gt;0)*(F11237 + (F11237 = 0))*(G11237 + (G11237 = 0))*(H11237 + (H11237 = 0))*(I11237 + (I11237 = 0))</f>
        <v>0</v>
      </c>
      <c r="K11237" s="11"/>
      <c r="L11237" s="11"/>
      <c r="M11237" s="11"/>
    </row>
    <row r="11238" spans="1:13">
      <c r="A11238" s="11"/>
      <c r="B11238" s="11"/>
      <c r="C11238" s="11"/>
      <c r="D11238" s="11"/>
      <c r="E11238" s="11"/>
      <c r="F11238" s="11"/>
      <c r="G11238" s="11"/>
      <c r="H11238" s="11"/>
      <c r="I11238" s="11"/>
      <c r="J11238" s="16" t="s">
        <v>4230</v>
      </c>
      <c r="K11238" s="17">
        <f>SUM(J11235:J11237)*1</f>
        <v>4</v>
      </c>
      <c r="L11238" s="15">
        <v>1327.36</v>
      </c>
      <c r="M11238" s="18">
        <f>ROUND(K11238*L11238,2)</f>
        <v>5309.44</v>
      </c>
    </row>
    <row r="11239" spans="1:13" ht="0.95" customHeight="1">
      <c r="A11239" s="19"/>
      <c r="B11239" s="19"/>
      <c r="C11239" s="19"/>
      <c r="D11239" s="19"/>
      <c r="E11239" s="19"/>
      <c r="F11239" s="19"/>
      <c r="G11239" s="19"/>
      <c r="H11239" s="19"/>
      <c r="I11239" s="19"/>
      <c r="J11239" s="19"/>
      <c r="K11239" s="19"/>
      <c r="L11239" s="19"/>
      <c r="M11239" s="19"/>
    </row>
    <row r="11240" spans="1:13">
      <c r="A11240" s="11"/>
      <c r="B11240" s="11"/>
      <c r="C11240" s="11"/>
      <c r="D11240" s="11"/>
      <c r="E11240" s="11"/>
      <c r="F11240" s="11"/>
      <c r="G11240" s="11"/>
      <c r="H11240" s="11"/>
      <c r="I11240" s="11"/>
      <c r="J11240" s="16" t="s">
        <v>4233</v>
      </c>
      <c r="K11240" s="20">
        <v>1</v>
      </c>
      <c r="L11240" s="18">
        <f>M11187+M11194+M11201+M11207+M11213+M11220+M11226+M11233</f>
        <v>53053.04</v>
      </c>
      <c r="M11240" s="18">
        <f>ROUND(K11240*L11240,2)</f>
        <v>53053.04</v>
      </c>
    </row>
    <row r="11241" spans="1:13" ht="0.95" customHeight="1">
      <c r="A11241" s="19"/>
      <c r="B11241" s="19"/>
      <c r="C11241" s="19"/>
      <c r="D11241" s="19"/>
      <c r="E11241" s="19"/>
      <c r="F11241" s="19"/>
      <c r="G11241" s="19"/>
      <c r="H11241" s="19"/>
      <c r="I11241" s="19"/>
      <c r="J11241" s="19"/>
      <c r="K11241" s="19"/>
      <c r="L11241" s="19"/>
      <c r="M11241" s="19"/>
    </row>
    <row r="11242" spans="1:13">
      <c r="A11242" s="11"/>
      <c r="B11242" s="11"/>
      <c r="C11242" s="11"/>
      <c r="D11242" s="11"/>
      <c r="E11242" s="11"/>
      <c r="F11242" s="11"/>
      <c r="G11242" s="11"/>
      <c r="H11242" s="11"/>
      <c r="I11242" s="11"/>
      <c r="J11242" s="16" t="s">
        <v>4234</v>
      </c>
      <c r="K11242" s="20">
        <v>1</v>
      </c>
      <c r="L11242" s="18">
        <f>M11135+M11186</f>
        <v>93898.67</v>
      </c>
      <c r="M11242" s="18">
        <f>ROUND(K11242*L11242,2)</f>
        <v>93898.67</v>
      </c>
    </row>
    <row r="11243" spans="1:13" ht="0.95" customHeight="1">
      <c r="A11243" s="19"/>
      <c r="B11243" s="19"/>
      <c r="C11243" s="19"/>
      <c r="D11243" s="19"/>
      <c r="E11243" s="19"/>
      <c r="F11243" s="19"/>
      <c r="G11243" s="19"/>
      <c r="H11243" s="19"/>
      <c r="I11243" s="19"/>
      <c r="J11243" s="19"/>
      <c r="K11243" s="19"/>
      <c r="L11243" s="19"/>
      <c r="M11243" s="19"/>
    </row>
    <row r="11244" spans="1:13">
      <c r="A11244" s="29" t="s">
        <v>4235</v>
      </c>
      <c r="B11244" s="29" t="s">
        <v>16</v>
      </c>
      <c r="C11244" s="29" t="s">
        <v>17</v>
      </c>
      <c r="D11244" s="29" t="s">
        <v>3778</v>
      </c>
      <c r="E11244" s="30"/>
      <c r="F11244" s="30"/>
      <c r="G11244" s="30"/>
      <c r="H11244" s="30"/>
      <c r="I11244" s="30"/>
      <c r="J11244" s="30"/>
      <c r="K11244" s="31">
        <f>K11263</f>
        <v>1</v>
      </c>
      <c r="L11244" s="32">
        <f>L11263</f>
        <v>5562</v>
      </c>
      <c r="M11244" s="32">
        <f>M11263</f>
        <v>5562</v>
      </c>
    </row>
    <row r="11245" spans="1:13">
      <c r="A11245" s="33" t="s">
        <v>4236</v>
      </c>
      <c r="B11245" s="33" t="s">
        <v>16</v>
      </c>
      <c r="C11245" s="33" t="s">
        <v>17</v>
      </c>
      <c r="D11245" s="33" t="s">
        <v>4096</v>
      </c>
      <c r="E11245" s="34"/>
      <c r="F11245" s="34"/>
      <c r="G11245" s="34"/>
      <c r="H11245" s="34"/>
      <c r="I11245" s="34"/>
      <c r="J11245" s="34"/>
      <c r="K11245" s="35">
        <f>K11252</f>
        <v>1</v>
      </c>
      <c r="L11245" s="36">
        <f>L11252</f>
        <v>2781</v>
      </c>
      <c r="M11245" s="36">
        <f>M11252</f>
        <v>2781</v>
      </c>
    </row>
    <row r="11246" spans="1:13" s="1" customFormat="1">
      <c r="A11246" s="40" t="s">
        <v>4237</v>
      </c>
      <c r="B11246" s="16" t="s">
        <v>22</v>
      </c>
      <c r="C11246" s="16" t="s">
        <v>61</v>
      </c>
      <c r="D11246" s="16" t="s">
        <v>4238</v>
      </c>
      <c r="E11246" s="41"/>
      <c r="F11246" s="41"/>
      <c r="G11246" s="41"/>
      <c r="H11246" s="41"/>
      <c r="I11246" s="41"/>
      <c r="J11246" s="41"/>
      <c r="K11246" s="17">
        <f>K11250</f>
        <v>1</v>
      </c>
      <c r="L11246" s="18">
        <f>L11250</f>
        <v>2781</v>
      </c>
      <c r="M11246" s="18">
        <f>M11250</f>
        <v>2781</v>
      </c>
    </row>
    <row r="11247" spans="1:13">
      <c r="A11247" s="11"/>
      <c r="B11247" s="11"/>
      <c r="C11247" s="11"/>
      <c r="D11247" s="10" t="s">
        <v>4239</v>
      </c>
      <c r="E11247" s="11"/>
      <c r="F11247" s="11"/>
      <c r="G11247" s="11"/>
      <c r="H11247" s="11"/>
      <c r="I11247" s="11"/>
      <c r="J11247" s="11"/>
      <c r="K11247" s="11"/>
      <c r="L11247" s="11"/>
      <c r="M11247" s="11"/>
    </row>
    <row r="11248" spans="1:13">
      <c r="A11248" s="11"/>
      <c r="B11248" s="11"/>
      <c r="C11248" s="11"/>
      <c r="D11248" s="11"/>
      <c r="E11248" s="10" t="s">
        <v>17</v>
      </c>
      <c r="F11248" s="14">
        <v>1</v>
      </c>
      <c r="G11248" s="15">
        <v>0</v>
      </c>
      <c r="H11248" s="15">
        <v>0</v>
      </c>
      <c r="I11248" s="15">
        <v>0</v>
      </c>
      <c r="J11248" s="13">
        <f>OR(F11248&lt;&gt;0,G11248&lt;&gt;0,H11248&lt;&gt;0,I11248&lt;&gt;0)*(F11248 + (F11248 = 0))*(G11248 + (G11248 = 0))*(H11248 + (H11248 = 0))*(I11248 + (I11248 = 0))</f>
        <v>1</v>
      </c>
      <c r="K11248" s="11"/>
      <c r="L11248" s="11"/>
      <c r="M11248" s="11"/>
    </row>
    <row r="11249" spans="1:13">
      <c r="A11249" s="11"/>
      <c r="B11249" s="11"/>
      <c r="C11249" s="11"/>
      <c r="D11249" s="11"/>
      <c r="E11249" s="10" t="s">
        <v>17</v>
      </c>
      <c r="F11249" s="14"/>
      <c r="G11249" s="15"/>
      <c r="H11249" s="15"/>
      <c r="I11249" s="15"/>
      <c r="J11249" s="13">
        <f>OR(F11249&lt;&gt;0,G11249&lt;&gt;0,H11249&lt;&gt;0,I11249&lt;&gt;0)*(F11249 + (F11249 = 0))*(G11249 + (G11249 = 0))*(H11249 + (H11249 = 0))*(I11249 + (I11249 = 0))</f>
        <v>0</v>
      </c>
      <c r="K11249" s="11"/>
      <c r="L11249" s="11"/>
      <c r="M11249" s="11"/>
    </row>
    <row r="11250" spans="1:13">
      <c r="A11250" s="11"/>
      <c r="B11250" s="11"/>
      <c r="C11250" s="11"/>
      <c r="D11250" s="11"/>
      <c r="E11250" s="11"/>
      <c r="F11250" s="11"/>
      <c r="G11250" s="11"/>
      <c r="H11250" s="11"/>
      <c r="I11250" s="11"/>
      <c r="J11250" s="16" t="s">
        <v>4240</v>
      </c>
      <c r="K11250" s="17">
        <f>SUM(J11248:J11249)*1</f>
        <v>1</v>
      </c>
      <c r="L11250" s="15">
        <v>2781</v>
      </c>
      <c r="M11250" s="18">
        <f>ROUND(K11250*L11250,2)</f>
        <v>2781</v>
      </c>
    </row>
    <row r="11251" spans="1:13" ht="0.95" customHeight="1">
      <c r="A11251" s="19"/>
      <c r="B11251" s="19"/>
      <c r="C11251" s="19"/>
      <c r="D11251" s="19"/>
      <c r="E11251" s="19"/>
      <c r="F11251" s="19"/>
      <c r="G11251" s="19"/>
      <c r="H11251" s="19"/>
      <c r="I11251" s="19"/>
      <c r="J11251" s="19"/>
      <c r="K11251" s="19"/>
      <c r="L11251" s="19"/>
      <c r="M11251" s="19"/>
    </row>
    <row r="11252" spans="1:13">
      <c r="A11252" s="11"/>
      <c r="B11252" s="11"/>
      <c r="C11252" s="11"/>
      <c r="D11252" s="11"/>
      <c r="E11252" s="11"/>
      <c r="F11252" s="11"/>
      <c r="G11252" s="11"/>
      <c r="H11252" s="11"/>
      <c r="I11252" s="11"/>
      <c r="J11252" s="16" t="s">
        <v>4241</v>
      </c>
      <c r="K11252" s="20">
        <v>1</v>
      </c>
      <c r="L11252" s="18">
        <f>M11246</f>
        <v>2781</v>
      </c>
      <c r="M11252" s="18">
        <f>ROUND(K11252*L11252,2)</f>
        <v>2781</v>
      </c>
    </row>
    <row r="11253" spans="1:13" ht="0.95" customHeight="1">
      <c r="A11253" s="19"/>
      <c r="B11253" s="19"/>
      <c r="C11253" s="19"/>
      <c r="D11253" s="19"/>
      <c r="E11253" s="19"/>
      <c r="F11253" s="19"/>
      <c r="G11253" s="19"/>
      <c r="H11253" s="19"/>
      <c r="I11253" s="19"/>
      <c r="J11253" s="19"/>
      <c r="K11253" s="19"/>
      <c r="L11253" s="19"/>
      <c r="M11253" s="19"/>
    </row>
    <row r="11254" spans="1:13">
      <c r="A11254" s="33" t="s">
        <v>4242</v>
      </c>
      <c r="B11254" s="33" t="s">
        <v>16</v>
      </c>
      <c r="C11254" s="33" t="s">
        <v>17</v>
      </c>
      <c r="D11254" s="33" t="s">
        <v>2040</v>
      </c>
      <c r="E11254" s="34"/>
      <c r="F11254" s="34"/>
      <c r="G11254" s="34"/>
      <c r="H11254" s="34"/>
      <c r="I11254" s="34"/>
      <c r="J11254" s="34"/>
      <c r="K11254" s="35">
        <f>K11261</f>
        <v>1</v>
      </c>
      <c r="L11254" s="36">
        <f>L11261</f>
        <v>2781</v>
      </c>
      <c r="M11254" s="36">
        <f>M11261</f>
        <v>2781</v>
      </c>
    </row>
    <row r="11255" spans="1:13" s="1" customFormat="1">
      <c r="A11255" s="40" t="s">
        <v>4237</v>
      </c>
      <c r="B11255" s="16" t="s">
        <v>22</v>
      </c>
      <c r="C11255" s="16" t="s">
        <v>61</v>
      </c>
      <c r="D11255" s="16" t="s">
        <v>4238</v>
      </c>
      <c r="E11255" s="41"/>
      <c r="F11255" s="41"/>
      <c r="G11255" s="41"/>
      <c r="H11255" s="41"/>
      <c r="I11255" s="41"/>
      <c r="J11255" s="41"/>
      <c r="K11255" s="17">
        <f>K11259</f>
        <v>1</v>
      </c>
      <c r="L11255" s="18">
        <f>L11259</f>
        <v>2781</v>
      </c>
      <c r="M11255" s="18">
        <f>M11259</f>
        <v>2781</v>
      </c>
    </row>
    <row r="11256" spans="1:13">
      <c r="A11256" s="11"/>
      <c r="B11256" s="11"/>
      <c r="C11256" s="11"/>
      <c r="D11256" s="10" t="s">
        <v>4239</v>
      </c>
      <c r="E11256" s="11"/>
      <c r="F11256" s="11"/>
      <c r="G11256" s="11"/>
      <c r="H11256" s="11"/>
      <c r="I11256" s="11"/>
      <c r="J11256" s="11"/>
      <c r="K11256" s="11"/>
      <c r="L11256" s="11"/>
      <c r="M11256" s="11"/>
    </row>
    <row r="11257" spans="1:13">
      <c r="A11257" s="11"/>
      <c r="B11257" s="11"/>
      <c r="C11257" s="11"/>
      <c r="D11257" s="11"/>
      <c r="E11257" s="10" t="s">
        <v>17</v>
      </c>
      <c r="F11257" s="14">
        <v>1</v>
      </c>
      <c r="G11257" s="15">
        <v>0</v>
      </c>
      <c r="H11257" s="15">
        <v>0</v>
      </c>
      <c r="I11257" s="15">
        <v>0</v>
      </c>
      <c r="J11257" s="13">
        <f>OR(F11257&lt;&gt;0,G11257&lt;&gt;0,H11257&lt;&gt;0,I11257&lt;&gt;0)*(F11257 + (F11257 = 0))*(G11257 + (G11257 = 0))*(H11257 + (H11257 = 0))*(I11257 + (I11257 = 0))</f>
        <v>1</v>
      </c>
      <c r="K11257" s="11"/>
      <c r="L11257" s="11"/>
      <c r="M11257" s="11"/>
    </row>
    <row r="11258" spans="1:13">
      <c r="A11258" s="11"/>
      <c r="B11258" s="11"/>
      <c r="C11258" s="11"/>
      <c r="D11258" s="11"/>
      <c r="E11258" s="10" t="s">
        <v>17</v>
      </c>
      <c r="F11258" s="14"/>
      <c r="G11258" s="15"/>
      <c r="H11258" s="15"/>
      <c r="I11258" s="15"/>
      <c r="J11258" s="13">
        <f>OR(F11258&lt;&gt;0,G11258&lt;&gt;0,H11258&lt;&gt;0,I11258&lt;&gt;0)*(F11258 + (F11258 = 0))*(G11258 + (G11258 = 0))*(H11258 + (H11258 = 0))*(I11258 + (I11258 = 0))</f>
        <v>0</v>
      </c>
      <c r="K11258" s="11"/>
      <c r="L11258" s="11"/>
      <c r="M11258" s="11"/>
    </row>
    <row r="11259" spans="1:13">
      <c r="A11259" s="11"/>
      <c r="B11259" s="11"/>
      <c r="C11259" s="11"/>
      <c r="D11259" s="11"/>
      <c r="E11259" s="11"/>
      <c r="F11259" s="11"/>
      <c r="G11259" s="11"/>
      <c r="H11259" s="11"/>
      <c r="I11259" s="11"/>
      <c r="J11259" s="16" t="s">
        <v>4240</v>
      </c>
      <c r="K11259" s="17">
        <f>SUM(J11257:J11258)*1</f>
        <v>1</v>
      </c>
      <c r="L11259" s="15">
        <v>2781</v>
      </c>
      <c r="M11259" s="18">
        <f>ROUND(K11259*L11259,2)</f>
        <v>2781</v>
      </c>
    </row>
    <row r="11260" spans="1:13" ht="0.95" customHeight="1">
      <c r="A11260" s="19"/>
      <c r="B11260" s="19"/>
      <c r="C11260" s="19"/>
      <c r="D11260" s="19"/>
      <c r="E11260" s="19"/>
      <c r="F11260" s="19"/>
      <c r="G11260" s="19"/>
      <c r="H11260" s="19"/>
      <c r="I11260" s="19"/>
      <c r="J11260" s="19"/>
      <c r="K11260" s="19"/>
      <c r="L11260" s="19"/>
      <c r="M11260" s="19"/>
    </row>
    <row r="11261" spans="1:13">
      <c r="A11261" s="11"/>
      <c r="B11261" s="11"/>
      <c r="C11261" s="11"/>
      <c r="D11261" s="11"/>
      <c r="E11261" s="11"/>
      <c r="F11261" s="11"/>
      <c r="G11261" s="11"/>
      <c r="H11261" s="11"/>
      <c r="I11261" s="11"/>
      <c r="J11261" s="16" t="s">
        <v>4243</v>
      </c>
      <c r="K11261" s="20">
        <v>1</v>
      </c>
      <c r="L11261" s="18">
        <f>M11255</f>
        <v>2781</v>
      </c>
      <c r="M11261" s="18">
        <f>ROUND(K11261*L11261,2)</f>
        <v>2781</v>
      </c>
    </row>
    <row r="11262" spans="1:13" ht="0.95" customHeight="1">
      <c r="A11262" s="19"/>
      <c r="B11262" s="19"/>
      <c r="C11262" s="19"/>
      <c r="D11262" s="19"/>
      <c r="E11262" s="19"/>
      <c r="F11262" s="19"/>
      <c r="G11262" s="19"/>
      <c r="H11262" s="19"/>
      <c r="I11262" s="19"/>
      <c r="J11262" s="19"/>
      <c r="K11262" s="19"/>
      <c r="L11262" s="19"/>
      <c r="M11262" s="19"/>
    </row>
    <row r="11263" spans="1:13">
      <c r="A11263" s="11"/>
      <c r="B11263" s="11"/>
      <c r="C11263" s="11"/>
      <c r="D11263" s="11"/>
      <c r="E11263" s="11"/>
      <c r="F11263" s="11"/>
      <c r="G11263" s="11"/>
      <c r="H11263" s="11"/>
      <c r="I11263" s="11"/>
      <c r="J11263" s="16" t="s">
        <v>4244</v>
      </c>
      <c r="K11263" s="20">
        <v>1</v>
      </c>
      <c r="L11263" s="18">
        <f>M11245+M11254</f>
        <v>5562</v>
      </c>
      <c r="M11263" s="18">
        <f>ROUND(K11263*L11263,2)</f>
        <v>5562</v>
      </c>
    </row>
    <row r="11264" spans="1:13" ht="0.95" customHeight="1">
      <c r="A11264" s="19"/>
      <c r="B11264" s="19"/>
      <c r="C11264" s="19"/>
      <c r="D11264" s="19"/>
      <c r="E11264" s="19"/>
      <c r="F11264" s="19"/>
      <c r="G11264" s="19"/>
      <c r="H11264" s="19"/>
      <c r="I11264" s="19"/>
      <c r="J11264" s="19"/>
      <c r="K11264" s="19"/>
      <c r="L11264" s="19"/>
      <c r="M11264" s="19"/>
    </row>
    <row r="11265" spans="1:13">
      <c r="A11265" s="29" t="s">
        <v>4245</v>
      </c>
      <c r="B11265" s="29" t="s">
        <v>16</v>
      </c>
      <c r="C11265" s="29" t="s">
        <v>17</v>
      </c>
      <c r="D11265" s="29" t="s">
        <v>3813</v>
      </c>
      <c r="E11265" s="30"/>
      <c r="F11265" s="30"/>
      <c r="G11265" s="30"/>
      <c r="H11265" s="30"/>
      <c r="I11265" s="30"/>
      <c r="J11265" s="30"/>
      <c r="K11265" s="31">
        <f>K11284</f>
        <v>1</v>
      </c>
      <c r="L11265" s="32">
        <f>L11284</f>
        <v>4738</v>
      </c>
      <c r="M11265" s="32">
        <f>M11284</f>
        <v>4738</v>
      </c>
    </row>
    <row r="11266" spans="1:13">
      <c r="A11266" s="33" t="s">
        <v>4246</v>
      </c>
      <c r="B11266" s="33" t="s">
        <v>16</v>
      </c>
      <c r="C11266" s="33" t="s">
        <v>17</v>
      </c>
      <c r="D11266" s="33" t="s">
        <v>4096</v>
      </c>
      <c r="E11266" s="34"/>
      <c r="F11266" s="34"/>
      <c r="G11266" s="34"/>
      <c r="H11266" s="34"/>
      <c r="I11266" s="34"/>
      <c r="J11266" s="34"/>
      <c r="K11266" s="35">
        <f>K11273</f>
        <v>1</v>
      </c>
      <c r="L11266" s="36">
        <f>L11273</f>
        <v>2369</v>
      </c>
      <c r="M11266" s="36">
        <f>M11273</f>
        <v>2369</v>
      </c>
    </row>
    <row r="11267" spans="1:13" s="1" customFormat="1">
      <c r="A11267" s="40" t="s">
        <v>4247</v>
      </c>
      <c r="B11267" s="16" t="s">
        <v>22</v>
      </c>
      <c r="C11267" s="16" t="s">
        <v>61</v>
      </c>
      <c r="D11267" s="16" t="s">
        <v>4248</v>
      </c>
      <c r="E11267" s="41"/>
      <c r="F11267" s="41"/>
      <c r="G11267" s="41"/>
      <c r="H11267" s="41"/>
      <c r="I11267" s="41"/>
      <c r="J11267" s="41"/>
      <c r="K11267" s="17">
        <f>K11271</f>
        <v>1</v>
      </c>
      <c r="L11267" s="18">
        <f>L11271</f>
        <v>2369</v>
      </c>
      <c r="M11267" s="18">
        <f>M11271</f>
        <v>2369</v>
      </c>
    </row>
    <row r="11268" spans="1:13">
      <c r="A11268" s="11"/>
      <c r="B11268" s="11"/>
      <c r="C11268" s="11"/>
      <c r="D11268" s="10" t="s">
        <v>4249</v>
      </c>
      <c r="E11268" s="11"/>
      <c r="F11268" s="11"/>
      <c r="G11268" s="11"/>
      <c r="H11268" s="11"/>
      <c r="I11268" s="11"/>
      <c r="J11268" s="11"/>
      <c r="K11268" s="11"/>
      <c r="L11268" s="11"/>
      <c r="M11268" s="11"/>
    </row>
    <row r="11269" spans="1:13">
      <c r="A11269" s="11"/>
      <c r="B11269" s="11"/>
      <c r="C11269" s="11"/>
      <c r="D11269" s="11"/>
      <c r="E11269" s="10" t="s">
        <v>17</v>
      </c>
      <c r="F11269" s="14">
        <v>1</v>
      </c>
      <c r="G11269" s="15">
        <v>0</v>
      </c>
      <c r="H11269" s="15">
        <v>0</v>
      </c>
      <c r="I11269" s="15">
        <v>0</v>
      </c>
      <c r="J11269" s="13">
        <f>OR(F11269&lt;&gt;0,G11269&lt;&gt;0,H11269&lt;&gt;0,I11269&lt;&gt;0)*(F11269 + (F11269 = 0))*(G11269 + (G11269 = 0))*(H11269 + (H11269 = 0))*(I11269 + (I11269 = 0))</f>
        <v>1</v>
      </c>
      <c r="K11269" s="11"/>
      <c r="L11269" s="11"/>
      <c r="M11269" s="11"/>
    </row>
    <row r="11270" spans="1:13">
      <c r="A11270" s="11"/>
      <c r="B11270" s="11"/>
      <c r="C11270" s="11"/>
      <c r="D11270" s="11"/>
      <c r="E11270" s="10" t="s">
        <v>17</v>
      </c>
      <c r="F11270" s="14"/>
      <c r="G11270" s="15"/>
      <c r="H11270" s="15"/>
      <c r="I11270" s="15"/>
      <c r="J11270" s="13">
        <f>OR(F11270&lt;&gt;0,G11270&lt;&gt;0,H11270&lt;&gt;0,I11270&lt;&gt;0)*(F11270 + (F11270 = 0))*(G11270 + (G11270 = 0))*(H11270 + (H11270 = 0))*(I11270 + (I11270 = 0))</f>
        <v>0</v>
      </c>
      <c r="K11270" s="11"/>
      <c r="L11270" s="11"/>
      <c r="M11270" s="11"/>
    </row>
    <row r="11271" spans="1:13">
      <c r="A11271" s="11"/>
      <c r="B11271" s="11"/>
      <c r="C11271" s="11"/>
      <c r="D11271" s="11"/>
      <c r="E11271" s="11"/>
      <c r="F11271" s="11"/>
      <c r="G11271" s="11"/>
      <c r="H11271" s="11"/>
      <c r="I11271" s="11"/>
      <c r="J11271" s="16" t="s">
        <v>4250</v>
      </c>
      <c r="K11271" s="17">
        <f>SUM(J11269:J11270)*1</f>
        <v>1</v>
      </c>
      <c r="L11271" s="15">
        <v>2369</v>
      </c>
      <c r="M11271" s="18">
        <f>ROUND(K11271*L11271,2)</f>
        <v>2369</v>
      </c>
    </row>
    <row r="11272" spans="1:13" ht="0.95" customHeight="1">
      <c r="A11272" s="19"/>
      <c r="B11272" s="19"/>
      <c r="C11272" s="19"/>
      <c r="D11272" s="19"/>
      <c r="E11272" s="19"/>
      <c r="F11272" s="19"/>
      <c r="G11272" s="19"/>
      <c r="H11272" s="19"/>
      <c r="I11272" s="19"/>
      <c r="J11272" s="19"/>
      <c r="K11272" s="19"/>
      <c r="L11272" s="19"/>
      <c r="M11272" s="19"/>
    </row>
    <row r="11273" spans="1:13">
      <c r="A11273" s="11"/>
      <c r="B11273" s="11"/>
      <c r="C11273" s="11"/>
      <c r="D11273" s="11"/>
      <c r="E11273" s="11"/>
      <c r="F11273" s="11"/>
      <c r="G11273" s="11"/>
      <c r="H11273" s="11"/>
      <c r="I11273" s="11"/>
      <c r="J11273" s="16" t="s">
        <v>4251</v>
      </c>
      <c r="K11273" s="20">
        <v>1</v>
      </c>
      <c r="L11273" s="18">
        <f>M11267</f>
        <v>2369</v>
      </c>
      <c r="M11273" s="18">
        <f>ROUND(K11273*L11273,2)</f>
        <v>2369</v>
      </c>
    </row>
    <row r="11274" spans="1:13" ht="0.95" customHeight="1">
      <c r="A11274" s="19"/>
      <c r="B11274" s="19"/>
      <c r="C11274" s="19"/>
      <c r="D11274" s="19"/>
      <c r="E11274" s="19"/>
      <c r="F11274" s="19"/>
      <c r="G11274" s="19"/>
      <c r="H11274" s="19"/>
      <c r="I11274" s="19"/>
      <c r="J11274" s="19"/>
      <c r="K11274" s="19"/>
      <c r="L11274" s="19"/>
      <c r="M11274" s="19"/>
    </row>
    <row r="11275" spans="1:13">
      <c r="A11275" s="33" t="s">
        <v>4252</v>
      </c>
      <c r="B11275" s="33" t="s">
        <v>16</v>
      </c>
      <c r="C11275" s="33" t="s">
        <v>17</v>
      </c>
      <c r="D11275" s="33" t="s">
        <v>2040</v>
      </c>
      <c r="E11275" s="34"/>
      <c r="F11275" s="34"/>
      <c r="G11275" s="34"/>
      <c r="H11275" s="34"/>
      <c r="I11275" s="34"/>
      <c r="J11275" s="34"/>
      <c r="K11275" s="35">
        <f>K11282</f>
        <v>1</v>
      </c>
      <c r="L11275" s="36">
        <f>L11282</f>
        <v>2369</v>
      </c>
      <c r="M11275" s="36">
        <f>M11282</f>
        <v>2369</v>
      </c>
    </row>
    <row r="11276" spans="1:13" s="1" customFormat="1">
      <c r="A11276" s="40" t="s">
        <v>4247</v>
      </c>
      <c r="B11276" s="16" t="s">
        <v>22</v>
      </c>
      <c r="C11276" s="16" t="s">
        <v>61</v>
      </c>
      <c r="D11276" s="16" t="s">
        <v>4248</v>
      </c>
      <c r="E11276" s="41"/>
      <c r="F11276" s="41"/>
      <c r="G11276" s="41"/>
      <c r="H11276" s="41"/>
      <c r="I11276" s="41"/>
      <c r="J11276" s="41"/>
      <c r="K11276" s="17">
        <f>K11280</f>
        <v>1</v>
      </c>
      <c r="L11276" s="18">
        <f>L11280</f>
        <v>2369</v>
      </c>
      <c r="M11276" s="18">
        <f>M11280</f>
        <v>2369</v>
      </c>
    </row>
    <row r="11277" spans="1:13">
      <c r="A11277" s="11"/>
      <c r="B11277" s="11"/>
      <c r="C11277" s="11"/>
      <c r="D11277" s="10" t="s">
        <v>4249</v>
      </c>
      <c r="E11277" s="11"/>
      <c r="F11277" s="11"/>
      <c r="G11277" s="11"/>
      <c r="H11277" s="11"/>
      <c r="I11277" s="11"/>
      <c r="J11277" s="11"/>
      <c r="K11277" s="11"/>
      <c r="L11277" s="11"/>
      <c r="M11277" s="11"/>
    </row>
    <row r="11278" spans="1:13">
      <c r="A11278" s="11"/>
      <c r="B11278" s="11"/>
      <c r="C11278" s="11"/>
      <c r="D11278" s="11"/>
      <c r="E11278" s="10" t="s">
        <v>17</v>
      </c>
      <c r="F11278" s="14">
        <v>1</v>
      </c>
      <c r="G11278" s="15">
        <v>0</v>
      </c>
      <c r="H11278" s="15">
        <v>0</v>
      </c>
      <c r="I11278" s="15">
        <v>0</v>
      </c>
      <c r="J11278" s="13">
        <f>OR(F11278&lt;&gt;0,G11278&lt;&gt;0,H11278&lt;&gt;0,I11278&lt;&gt;0)*(F11278 + (F11278 = 0))*(G11278 + (G11278 = 0))*(H11278 + (H11278 = 0))*(I11278 + (I11278 = 0))</f>
        <v>1</v>
      </c>
      <c r="K11278" s="11"/>
      <c r="L11278" s="11"/>
      <c r="M11278" s="11"/>
    </row>
    <row r="11279" spans="1:13">
      <c r="A11279" s="11"/>
      <c r="B11279" s="11"/>
      <c r="C11279" s="11"/>
      <c r="D11279" s="11"/>
      <c r="E11279" s="10" t="s">
        <v>17</v>
      </c>
      <c r="F11279" s="14"/>
      <c r="G11279" s="15"/>
      <c r="H11279" s="15"/>
      <c r="I11279" s="15"/>
      <c r="J11279" s="13">
        <f>OR(F11279&lt;&gt;0,G11279&lt;&gt;0,H11279&lt;&gt;0,I11279&lt;&gt;0)*(F11279 + (F11279 = 0))*(G11279 + (G11279 = 0))*(H11279 + (H11279 = 0))*(I11279 + (I11279 = 0))</f>
        <v>0</v>
      </c>
      <c r="K11279" s="11"/>
      <c r="L11279" s="11"/>
      <c r="M11279" s="11"/>
    </row>
    <row r="11280" spans="1:13">
      <c r="A11280" s="11"/>
      <c r="B11280" s="11"/>
      <c r="C11280" s="11"/>
      <c r="D11280" s="11"/>
      <c r="E11280" s="11"/>
      <c r="F11280" s="11"/>
      <c r="G11280" s="11"/>
      <c r="H11280" s="11"/>
      <c r="I11280" s="11"/>
      <c r="J11280" s="16" t="s">
        <v>4250</v>
      </c>
      <c r="K11280" s="17">
        <f>SUM(J11278:J11279)*1</f>
        <v>1</v>
      </c>
      <c r="L11280" s="15">
        <v>2369</v>
      </c>
      <c r="M11280" s="18">
        <f>ROUND(K11280*L11280,2)</f>
        <v>2369</v>
      </c>
    </row>
    <row r="11281" spans="1:13" ht="0.95" customHeight="1">
      <c r="A11281" s="19"/>
      <c r="B11281" s="19"/>
      <c r="C11281" s="19"/>
      <c r="D11281" s="19"/>
      <c r="E11281" s="19"/>
      <c r="F11281" s="19"/>
      <c r="G11281" s="19"/>
      <c r="H11281" s="19"/>
      <c r="I11281" s="19"/>
      <c r="J11281" s="19"/>
      <c r="K11281" s="19"/>
      <c r="L11281" s="19"/>
      <c r="M11281" s="19"/>
    </row>
    <row r="11282" spans="1:13">
      <c r="A11282" s="11"/>
      <c r="B11282" s="11"/>
      <c r="C11282" s="11"/>
      <c r="D11282" s="11"/>
      <c r="E11282" s="11"/>
      <c r="F11282" s="11"/>
      <c r="G11282" s="11"/>
      <c r="H11282" s="11"/>
      <c r="I11282" s="11"/>
      <c r="J11282" s="16" t="s">
        <v>4253</v>
      </c>
      <c r="K11282" s="20">
        <v>1</v>
      </c>
      <c r="L11282" s="18">
        <f>M11276</f>
        <v>2369</v>
      </c>
      <c r="M11282" s="18">
        <f>ROUND(K11282*L11282,2)</f>
        <v>2369</v>
      </c>
    </row>
    <row r="11283" spans="1:13" ht="0.95" customHeight="1">
      <c r="A11283" s="19"/>
      <c r="B11283" s="19"/>
      <c r="C11283" s="19"/>
      <c r="D11283" s="19"/>
      <c r="E11283" s="19"/>
      <c r="F11283" s="19"/>
      <c r="G11283" s="19"/>
      <c r="H11283" s="19"/>
      <c r="I11283" s="19"/>
      <c r="J11283" s="19"/>
      <c r="K11283" s="19"/>
      <c r="L11283" s="19"/>
      <c r="M11283" s="19"/>
    </row>
    <row r="11284" spans="1:13">
      <c r="A11284" s="11"/>
      <c r="B11284" s="11"/>
      <c r="C11284" s="11"/>
      <c r="D11284" s="11"/>
      <c r="E11284" s="11"/>
      <c r="F11284" s="11"/>
      <c r="G11284" s="11"/>
      <c r="H11284" s="11"/>
      <c r="I11284" s="11"/>
      <c r="J11284" s="16" t="s">
        <v>4254</v>
      </c>
      <c r="K11284" s="20">
        <v>1</v>
      </c>
      <c r="L11284" s="18">
        <f>M11266+M11275</f>
        <v>4738</v>
      </c>
      <c r="M11284" s="18">
        <f>ROUND(K11284*L11284,2)</f>
        <v>4738</v>
      </c>
    </row>
    <row r="11285" spans="1:13" ht="0.95" customHeight="1">
      <c r="A11285" s="19"/>
      <c r="B11285" s="19"/>
      <c r="C11285" s="19"/>
      <c r="D11285" s="19"/>
      <c r="E11285" s="19"/>
      <c r="F11285" s="19"/>
      <c r="G11285" s="19"/>
      <c r="H11285" s="19"/>
      <c r="I11285" s="19"/>
      <c r="J11285" s="19"/>
      <c r="K11285" s="19"/>
      <c r="L11285" s="19"/>
      <c r="M11285" s="19"/>
    </row>
    <row r="11286" spans="1:13">
      <c r="A11286" s="29" t="s">
        <v>4255</v>
      </c>
      <c r="B11286" s="29" t="s">
        <v>16</v>
      </c>
      <c r="C11286" s="29" t="s">
        <v>17</v>
      </c>
      <c r="D11286" s="29" t="s">
        <v>3844</v>
      </c>
      <c r="E11286" s="30"/>
      <c r="F11286" s="30"/>
      <c r="G11286" s="30"/>
      <c r="H11286" s="30"/>
      <c r="I11286" s="30"/>
      <c r="J11286" s="30"/>
      <c r="K11286" s="31">
        <f>K11383</f>
        <v>1</v>
      </c>
      <c r="L11286" s="32">
        <f>L11383</f>
        <v>97838.51</v>
      </c>
      <c r="M11286" s="32">
        <f>M11383</f>
        <v>97838.51</v>
      </c>
    </row>
    <row r="11287" spans="1:13">
      <c r="A11287" s="33" t="s">
        <v>4256</v>
      </c>
      <c r="B11287" s="33" t="s">
        <v>16</v>
      </c>
      <c r="C11287" s="33" t="s">
        <v>17</v>
      </c>
      <c r="D11287" s="33" t="s">
        <v>4096</v>
      </c>
      <c r="E11287" s="34"/>
      <c r="F11287" s="34"/>
      <c r="G11287" s="34"/>
      <c r="H11287" s="34"/>
      <c r="I11287" s="34"/>
      <c r="J11287" s="34"/>
      <c r="K11287" s="35">
        <f>K11333</f>
        <v>1</v>
      </c>
      <c r="L11287" s="36">
        <f>L11333</f>
        <v>52412.89</v>
      </c>
      <c r="M11287" s="36">
        <f>M11333</f>
        <v>52412.89</v>
      </c>
    </row>
    <row r="11288" spans="1:13" s="1" customFormat="1">
      <c r="A11288" s="40" t="s">
        <v>4257</v>
      </c>
      <c r="B11288" s="16" t="s">
        <v>22</v>
      </c>
      <c r="C11288" s="16" t="s">
        <v>61</v>
      </c>
      <c r="D11288" s="16" t="s">
        <v>4258</v>
      </c>
      <c r="E11288" s="41"/>
      <c r="F11288" s="41"/>
      <c r="G11288" s="41"/>
      <c r="H11288" s="41"/>
      <c r="I11288" s="41"/>
      <c r="J11288" s="41"/>
      <c r="K11288" s="17">
        <f>K11299</f>
        <v>7</v>
      </c>
      <c r="L11288" s="18">
        <f>L11299</f>
        <v>6119.64</v>
      </c>
      <c r="M11288" s="18">
        <f>M11299</f>
        <v>42837.48</v>
      </c>
    </row>
    <row r="11289" spans="1:13">
      <c r="A11289" s="11"/>
      <c r="B11289" s="11"/>
      <c r="C11289" s="11"/>
      <c r="D11289" s="10" t="s">
        <v>4259</v>
      </c>
      <c r="E11289" s="11"/>
      <c r="F11289" s="11"/>
      <c r="G11289" s="11"/>
      <c r="H11289" s="11"/>
      <c r="I11289" s="11"/>
      <c r="J11289" s="11"/>
      <c r="K11289" s="11"/>
      <c r="L11289" s="11"/>
      <c r="M11289" s="11"/>
    </row>
    <row r="11290" spans="1:13">
      <c r="A11290" s="11"/>
      <c r="B11290" s="11"/>
      <c r="C11290" s="11"/>
      <c r="D11290" s="11"/>
      <c r="E11290" s="10" t="s">
        <v>3277</v>
      </c>
      <c r="F11290" s="14"/>
      <c r="G11290" s="15"/>
      <c r="H11290" s="15"/>
      <c r="I11290" s="15"/>
      <c r="J11290" s="13">
        <f>OR(F11290&lt;&gt;0,G11290&lt;&gt;0,H11290&lt;&gt;0,I11290&lt;&gt;0)*(F11290 + (F11290 = 0))*(G11290 + (G11290 = 0))*(H11290 + (H11290 = 0))*(I11290 + (I11290 = 0))</f>
        <v>0</v>
      </c>
      <c r="K11290" s="11"/>
      <c r="L11290" s="11"/>
      <c r="M11290" s="11"/>
    </row>
    <row r="11291" spans="1:13">
      <c r="A11291" s="11"/>
      <c r="B11291" s="11"/>
      <c r="C11291" s="11"/>
      <c r="D11291" s="11"/>
      <c r="E11291" s="10" t="s">
        <v>4260</v>
      </c>
      <c r="F11291" s="14">
        <v>1</v>
      </c>
      <c r="G11291" s="15">
        <v>0</v>
      </c>
      <c r="H11291" s="15">
        <v>0</v>
      </c>
      <c r="I11291" s="15">
        <v>0</v>
      </c>
      <c r="J11291" s="13">
        <f>OR(F11291&lt;&gt;0,G11291&lt;&gt;0,H11291&lt;&gt;0,I11291&lt;&gt;0)*(F11291 + (F11291 = 0))*(G11291 + (G11291 = 0))*(H11291 + (H11291 = 0))*(I11291 + (I11291 = 0))</f>
        <v>1</v>
      </c>
      <c r="K11291" s="11"/>
      <c r="L11291" s="11"/>
      <c r="M11291" s="11"/>
    </row>
    <row r="11292" spans="1:13">
      <c r="A11292" s="11"/>
      <c r="B11292" s="11"/>
      <c r="C11292" s="11"/>
      <c r="D11292" s="11"/>
      <c r="E11292" s="10" t="s">
        <v>4261</v>
      </c>
      <c r="F11292" s="14">
        <v>1</v>
      </c>
      <c r="G11292" s="15">
        <v>0</v>
      </c>
      <c r="H11292" s="15">
        <v>0</v>
      </c>
      <c r="I11292" s="15">
        <v>0</v>
      </c>
      <c r="J11292" s="13">
        <f>OR(F11292&lt;&gt;0,G11292&lt;&gt;0,H11292&lt;&gt;0,I11292&lt;&gt;0)*(F11292 + (F11292 = 0))*(G11292 + (G11292 = 0))*(H11292 + (H11292 = 0))*(I11292 + (I11292 = 0))</f>
        <v>1</v>
      </c>
      <c r="K11292" s="11"/>
      <c r="L11292" s="11"/>
      <c r="M11292" s="11"/>
    </row>
    <row r="11293" spans="1:13">
      <c r="A11293" s="11"/>
      <c r="B11293" s="11"/>
      <c r="C11293" s="11"/>
      <c r="D11293" s="11"/>
      <c r="E11293" s="10" t="s">
        <v>4262</v>
      </c>
      <c r="F11293" s="14">
        <v>1</v>
      </c>
      <c r="G11293" s="15">
        <v>0</v>
      </c>
      <c r="H11293" s="15">
        <v>0</v>
      </c>
      <c r="I11293" s="15">
        <v>0</v>
      </c>
      <c r="J11293" s="13">
        <f>OR(F11293&lt;&gt;0,G11293&lt;&gt;0,H11293&lt;&gt;0,I11293&lt;&gt;0)*(F11293 + (F11293 = 0))*(G11293 + (G11293 = 0))*(H11293 + (H11293 = 0))*(I11293 + (I11293 = 0))</f>
        <v>1</v>
      </c>
      <c r="K11293" s="11"/>
      <c r="L11293" s="11"/>
      <c r="M11293" s="11"/>
    </row>
    <row r="11294" spans="1:13">
      <c r="A11294" s="11"/>
      <c r="B11294" s="11"/>
      <c r="C11294" s="11"/>
      <c r="D11294" s="11"/>
      <c r="E11294" s="10" t="s">
        <v>3278</v>
      </c>
      <c r="F11294" s="14"/>
      <c r="G11294" s="15"/>
      <c r="H11294" s="15"/>
      <c r="I11294" s="15"/>
      <c r="J11294" s="13">
        <f>OR(F11294&lt;&gt;0,G11294&lt;&gt;0,H11294&lt;&gt;0,I11294&lt;&gt;0)*(F11294 + (F11294 = 0))*(G11294 + (G11294 = 0))*(H11294 + (H11294 = 0))*(I11294 + (I11294 = 0))</f>
        <v>0</v>
      </c>
      <c r="K11294" s="11"/>
      <c r="L11294" s="11"/>
      <c r="M11294" s="11"/>
    </row>
    <row r="11295" spans="1:13">
      <c r="A11295" s="11"/>
      <c r="B11295" s="11"/>
      <c r="C11295" s="11"/>
      <c r="D11295" s="11"/>
      <c r="E11295" s="10" t="s">
        <v>4263</v>
      </c>
      <c r="F11295" s="14">
        <v>1</v>
      </c>
      <c r="G11295" s="15">
        <v>0</v>
      </c>
      <c r="H11295" s="15">
        <v>0</v>
      </c>
      <c r="I11295" s="15">
        <v>0</v>
      </c>
      <c r="J11295" s="13">
        <f>OR(F11295&lt;&gt;0,G11295&lt;&gt;0,H11295&lt;&gt;0,I11295&lt;&gt;0)*(F11295 + (F11295 = 0))*(G11295 + (G11295 = 0))*(H11295 + (H11295 = 0))*(I11295 + (I11295 = 0))</f>
        <v>1</v>
      </c>
      <c r="K11295" s="11"/>
      <c r="L11295" s="11"/>
      <c r="M11295" s="11"/>
    </row>
    <row r="11296" spans="1:13">
      <c r="A11296" s="11"/>
      <c r="B11296" s="11"/>
      <c r="C11296" s="11"/>
      <c r="D11296" s="11"/>
      <c r="E11296" s="10" t="s">
        <v>4264</v>
      </c>
      <c r="F11296" s="14">
        <v>1</v>
      </c>
      <c r="G11296" s="15">
        <v>0</v>
      </c>
      <c r="H11296" s="15">
        <v>0</v>
      </c>
      <c r="I11296" s="15">
        <v>0</v>
      </c>
      <c r="J11296" s="13">
        <f>OR(F11296&lt;&gt;0,G11296&lt;&gt;0,H11296&lt;&gt;0,I11296&lt;&gt;0)*(F11296 + (F11296 = 0))*(G11296 + (G11296 = 0))*(H11296 + (H11296 = 0))*(I11296 + (I11296 = 0))</f>
        <v>1</v>
      </c>
      <c r="K11296" s="11"/>
      <c r="L11296" s="11"/>
      <c r="M11296" s="11"/>
    </row>
    <row r="11297" spans="1:13">
      <c r="A11297" s="11"/>
      <c r="B11297" s="11"/>
      <c r="C11297" s="11"/>
      <c r="D11297" s="11"/>
      <c r="E11297" s="10" t="s">
        <v>4265</v>
      </c>
      <c r="F11297" s="14">
        <v>1</v>
      </c>
      <c r="G11297" s="15">
        <v>0</v>
      </c>
      <c r="H11297" s="15">
        <v>0</v>
      </c>
      <c r="I11297" s="15">
        <v>0</v>
      </c>
      <c r="J11297" s="13">
        <f>OR(F11297&lt;&gt;0,G11297&lt;&gt;0,H11297&lt;&gt;0,I11297&lt;&gt;0)*(F11297 + (F11297 = 0))*(G11297 + (G11297 = 0))*(H11297 + (H11297 = 0))*(I11297 + (I11297 = 0))</f>
        <v>1</v>
      </c>
      <c r="K11297" s="11"/>
      <c r="L11297" s="11"/>
      <c r="M11297" s="11"/>
    </row>
    <row r="11298" spans="1:13">
      <c r="A11298" s="11"/>
      <c r="B11298" s="11"/>
      <c r="C11298" s="11"/>
      <c r="D11298" s="11"/>
      <c r="E11298" s="10" t="s">
        <v>4266</v>
      </c>
      <c r="F11298" s="14">
        <v>1</v>
      </c>
      <c r="G11298" s="15">
        <v>0</v>
      </c>
      <c r="H11298" s="15">
        <v>0</v>
      </c>
      <c r="I11298" s="15">
        <v>0</v>
      </c>
      <c r="J11298" s="13">
        <f>OR(F11298&lt;&gt;0,G11298&lt;&gt;0,H11298&lt;&gt;0,I11298&lt;&gt;0)*(F11298 + (F11298 = 0))*(G11298 + (G11298 = 0))*(H11298 + (H11298 = 0))*(I11298 + (I11298 = 0))</f>
        <v>1</v>
      </c>
      <c r="K11298" s="11"/>
      <c r="L11298" s="11"/>
      <c r="M11298" s="11"/>
    </row>
    <row r="11299" spans="1:13">
      <c r="A11299" s="11"/>
      <c r="B11299" s="11"/>
      <c r="C11299" s="11"/>
      <c r="D11299" s="11"/>
      <c r="E11299" s="11"/>
      <c r="F11299" s="11"/>
      <c r="G11299" s="11"/>
      <c r="H11299" s="11"/>
      <c r="I11299" s="11"/>
      <c r="J11299" s="16" t="s">
        <v>4267</v>
      </c>
      <c r="K11299" s="17">
        <f>SUM(J11290:J11298)*1</f>
        <v>7</v>
      </c>
      <c r="L11299" s="15">
        <v>6119.64</v>
      </c>
      <c r="M11299" s="18">
        <f>ROUND(K11299*L11299,2)</f>
        <v>42837.48</v>
      </c>
    </row>
    <row r="11300" spans="1:13" ht="0.95" customHeight="1">
      <c r="A11300" s="19"/>
      <c r="B11300" s="19"/>
      <c r="C11300" s="19"/>
      <c r="D11300" s="19"/>
      <c r="E11300" s="19"/>
      <c r="F11300" s="19"/>
      <c r="G11300" s="19"/>
      <c r="H11300" s="19"/>
      <c r="I11300" s="19"/>
      <c r="J11300" s="19"/>
      <c r="K11300" s="19"/>
      <c r="L11300" s="19"/>
      <c r="M11300" s="19"/>
    </row>
    <row r="11301" spans="1:13" s="1" customFormat="1">
      <c r="A11301" s="40" t="s">
        <v>4268</v>
      </c>
      <c r="B11301" s="16" t="s">
        <v>22</v>
      </c>
      <c r="C11301" s="16" t="s">
        <v>61</v>
      </c>
      <c r="D11301" s="16" t="s">
        <v>4269</v>
      </c>
      <c r="E11301" s="41"/>
      <c r="F11301" s="41"/>
      <c r="G11301" s="41"/>
      <c r="H11301" s="41"/>
      <c r="I11301" s="41"/>
      <c r="J11301" s="41"/>
      <c r="K11301" s="17">
        <f>K11312</f>
        <v>7</v>
      </c>
      <c r="L11301" s="18">
        <f>L11312</f>
        <v>464.42</v>
      </c>
      <c r="M11301" s="18">
        <f>M11312</f>
        <v>3250.94</v>
      </c>
    </row>
    <row r="11302" spans="1:13">
      <c r="A11302" s="11"/>
      <c r="B11302" s="11"/>
      <c r="C11302" s="11"/>
      <c r="D11302" s="10" t="s">
        <v>4270</v>
      </c>
      <c r="E11302" s="11"/>
      <c r="F11302" s="11"/>
      <c r="G11302" s="11"/>
      <c r="H11302" s="11"/>
      <c r="I11302" s="11"/>
      <c r="J11302" s="11"/>
      <c r="K11302" s="11"/>
      <c r="L11302" s="11"/>
      <c r="M11302" s="11"/>
    </row>
    <row r="11303" spans="1:13">
      <c r="A11303" s="11"/>
      <c r="B11303" s="11"/>
      <c r="C11303" s="11"/>
      <c r="D11303" s="11"/>
      <c r="E11303" s="10" t="s">
        <v>3277</v>
      </c>
      <c r="F11303" s="14"/>
      <c r="G11303" s="15"/>
      <c r="H11303" s="15"/>
      <c r="I11303" s="15"/>
      <c r="J11303" s="13">
        <f>OR(F11303&lt;&gt;0,G11303&lt;&gt;0,H11303&lt;&gt;0,I11303&lt;&gt;0)*(F11303 + (F11303 = 0))*(G11303 + (G11303 = 0))*(H11303 + (H11303 = 0))*(I11303 + (I11303 = 0))</f>
        <v>0</v>
      </c>
      <c r="K11303" s="11"/>
      <c r="L11303" s="11"/>
      <c r="M11303" s="11"/>
    </row>
    <row r="11304" spans="1:13">
      <c r="A11304" s="11"/>
      <c r="B11304" s="11"/>
      <c r="C11304" s="11"/>
      <c r="D11304" s="11"/>
      <c r="E11304" s="10" t="s">
        <v>4260</v>
      </c>
      <c r="F11304" s="14">
        <v>1</v>
      </c>
      <c r="G11304" s="15">
        <v>0</v>
      </c>
      <c r="H11304" s="15">
        <v>0</v>
      </c>
      <c r="I11304" s="15">
        <v>0</v>
      </c>
      <c r="J11304" s="13">
        <f>OR(F11304&lt;&gt;0,G11304&lt;&gt;0,H11304&lt;&gt;0,I11304&lt;&gt;0)*(F11304 + (F11304 = 0))*(G11304 + (G11304 = 0))*(H11304 + (H11304 = 0))*(I11304 + (I11304 = 0))</f>
        <v>1</v>
      </c>
      <c r="K11304" s="11"/>
      <c r="L11304" s="11"/>
      <c r="M11304" s="11"/>
    </row>
    <row r="11305" spans="1:13">
      <c r="A11305" s="11"/>
      <c r="B11305" s="11"/>
      <c r="C11305" s="11"/>
      <c r="D11305" s="11"/>
      <c r="E11305" s="10" t="s">
        <v>4261</v>
      </c>
      <c r="F11305" s="14">
        <v>1</v>
      </c>
      <c r="G11305" s="15">
        <v>0</v>
      </c>
      <c r="H11305" s="15">
        <v>0</v>
      </c>
      <c r="I11305" s="15">
        <v>0</v>
      </c>
      <c r="J11305" s="13">
        <f>OR(F11305&lt;&gt;0,G11305&lt;&gt;0,H11305&lt;&gt;0,I11305&lt;&gt;0)*(F11305 + (F11305 = 0))*(G11305 + (G11305 = 0))*(H11305 + (H11305 = 0))*(I11305 + (I11305 = 0))</f>
        <v>1</v>
      </c>
      <c r="K11305" s="11"/>
      <c r="L11305" s="11"/>
      <c r="M11305" s="11"/>
    </row>
    <row r="11306" spans="1:13">
      <c r="A11306" s="11"/>
      <c r="B11306" s="11"/>
      <c r="C11306" s="11"/>
      <c r="D11306" s="11"/>
      <c r="E11306" s="10" t="s">
        <v>4262</v>
      </c>
      <c r="F11306" s="14">
        <v>1</v>
      </c>
      <c r="G11306" s="15">
        <v>0</v>
      </c>
      <c r="H11306" s="15">
        <v>0</v>
      </c>
      <c r="I11306" s="15">
        <v>0</v>
      </c>
      <c r="J11306" s="13">
        <f>OR(F11306&lt;&gt;0,G11306&lt;&gt;0,H11306&lt;&gt;0,I11306&lt;&gt;0)*(F11306 + (F11306 = 0))*(G11306 + (G11306 = 0))*(H11306 + (H11306 = 0))*(I11306 + (I11306 = 0))</f>
        <v>1</v>
      </c>
      <c r="K11306" s="11"/>
      <c r="L11306" s="11"/>
      <c r="M11306" s="11"/>
    </row>
    <row r="11307" spans="1:13">
      <c r="A11307" s="11"/>
      <c r="B11307" s="11"/>
      <c r="C11307" s="11"/>
      <c r="D11307" s="11"/>
      <c r="E11307" s="10" t="s">
        <v>3278</v>
      </c>
      <c r="F11307" s="14"/>
      <c r="G11307" s="15"/>
      <c r="H11307" s="15"/>
      <c r="I11307" s="15"/>
      <c r="J11307" s="13">
        <f>OR(F11307&lt;&gt;0,G11307&lt;&gt;0,H11307&lt;&gt;0,I11307&lt;&gt;0)*(F11307 + (F11307 = 0))*(G11307 + (G11307 = 0))*(H11307 + (H11307 = 0))*(I11307 + (I11307 = 0))</f>
        <v>0</v>
      </c>
      <c r="K11307" s="11"/>
      <c r="L11307" s="11"/>
      <c r="M11307" s="11"/>
    </row>
    <row r="11308" spans="1:13">
      <c r="A11308" s="11"/>
      <c r="B11308" s="11"/>
      <c r="C11308" s="11"/>
      <c r="D11308" s="11"/>
      <c r="E11308" s="10" t="s">
        <v>4263</v>
      </c>
      <c r="F11308" s="14">
        <v>1</v>
      </c>
      <c r="G11308" s="15">
        <v>0</v>
      </c>
      <c r="H11308" s="15">
        <v>0</v>
      </c>
      <c r="I11308" s="15">
        <v>0</v>
      </c>
      <c r="J11308" s="13">
        <f>OR(F11308&lt;&gt;0,G11308&lt;&gt;0,H11308&lt;&gt;0,I11308&lt;&gt;0)*(F11308 + (F11308 = 0))*(G11308 + (G11308 = 0))*(H11308 + (H11308 = 0))*(I11308 + (I11308 = 0))</f>
        <v>1</v>
      </c>
      <c r="K11308" s="11"/>
      <c r="L11308" s="11"/>
      <c r="M11308" s="11"/>
    </row>
    <row r="11309" spans="1:13">
      <c r="A11309" s="11"/>
      <c r="B11309" s="11"/>
      <c r="C11309" s="11"/>
      <c r="D11309" s="11"/>
      <c r="E11309" s="10" t="s">
        <v>4264</v>
      </c>
      <c r="F11309" s="14">
        <v>1</v>
      </c>
      <c r="G11309" s="15">
        <v>0</v>
      </c>
      <c r="H11309" s="15">
        <v>0</v>
      </c>
      <c r="I11309" s="15">
        <v>0</v>
      </c>
      <c r="J11309" s="13">
        <f>OR(F11309&lt;&gt;0,G11309&lt;&gt;0,H11309&lt;&gt;0,I11309&lt;&gt;0)*(F11309 + (F11309 = 0))*(G11309 + (G11309 = 0))*(H11309 + (H11309 = 0))*(I11309 + (I11309 = 0))</f>
        <v>1</v>
      </c>
      <c r="K11309" s="11"/>
      <c r="L11309" s="11"/>
      <c r="M11309" s="11"/>
    </row>
    <row r="11310" spans="1:13">
      <c r="A11310" s="11"/>
      <c r="B11310" s="11"/>
      <c r="C11310" s="11"/>
      <c r="D11310" s="11"/>
      <c r="E11310" s="10" t="s">
        <v>4265</v>
      </c>
      <c r="F11310" s="14">
        <v>1</v>
      </c>
      <c r="G11310" s="15">
        <v>0</v>
      </c>
      <c r="H11310" s="15">
        <v>0</v>
      </c>
      <c r="I11310" s="15">
        <v>0</v>
      </c>
      <c r="J11310" s="13">
        <f>OR(F11310&lt;&gt;0,G11310&lt;&gt;0,H11310&lt;&gt;0,I11310&lt;&gt;0)*(F11310 + (F11310 = 0))*(G11310 + (G11310 = 0))*(H11310 + (H11310 = 0))*(I11310 + (I11310 = 0))</f>
        <v>1</v>
      </c>
      <c r="K11310" s="11"/>
      <c r="L11310" s="11"/>
      <c r="M11310" s="11"/>
    </row>
    <row r="11311" spans="1:13">
      <c r="A11311" s="11"/>
      <c r="B11311" s="11"/>
      <c r="C11311" s="11"/>
      <c r="D11311" s="11"/>
      <c r="E11311" s="10" t="s">
        <v>4266</v>
      </c>
      <c r="F11311" s="14">
        <v>1</v>
      </c>
      <c r="G11311" s="15">
        <v>0</v>
      </c>
      <c r="H11311" s="15">
        <v>0</v>
      </c>
      <c r="I11311" s="15">
        <v>0</v>
      </c>
      <c r="J11311" s="13">
        <f>OR(F11311&lt;&gt;0,G11311&lt;&gt;0,H11311&lt;&gt;0,I11311&lt;&gt;0)*(F11311 + (F11311 = 0))*(G11311 + (G11311 = 0))*(H11311 + (H11311 = 0))*(I11311 + (I11311 = 0))</f>
        <v>1</v>
      </c>
      <c r="K11311" s="11"/>
      <c r="L11311" s="11"/>
      <c r="M11311" s="11"/>
    </row>
    <row r="11312" spans="1:13">
      <c r="A11312" s="11"/>
      <c r="B11312" s="11"/>
      <c r="C11312" s="11"/>
      <c r="D11312" s="11"/>
      <c r="E11312" s="11"/>
      <c r="F11312" s="11"/>
      <c r="G11312" s="11"/>
      <c r="H11312" s="11"/>
      <c r="I11312" s="11"/>
      <c r="J11312" s="16" t="s">
        <v>4271</v>
      </c>
      <c r="K11312" s="17">
        <f>SUM(J11303:J11311)*1</f>
        <v>7</v>
      </c>
      <c r="L11312" s="15">
        <v>464.42</v>
      </c>
      <c r="M11312" s="18">
        <f>ROUND(K11312*L11312,2)</f>
        <v>3250.94</v>
      </c>
    </row>
    <row r="11313" spans="1:13" ht="0.95" customHeight="1">
      <c r="A11313" s="19"/>
      <c r="B11313" s="19"/>
      <c r="C11313" s="19"/>
      <c r="D11313" s="19"/>
      <c r="E11313" s="19"/>
      <c r="F11313" s="19"/>
      <c r="G11313" s="19"/>
      <c r="H11313" s="19"/>
      <c r="I11313" s="19"/>
      <c r="J11313" s="19"/>
      <c r="K11313" s="19"/>
      <c r="L11313" s="19"/>
      <c r="M11313" s="19"/>
    </row>
    <row r="11314" spans="1:13" s="1" customFormat="1">
      <c r="A11314" s="40" t="s">
        <v>4272</v>
      </c>
      <c r="B11314" s="16" t="s">
        <v>22</v>
      </c>
      <c r="C11314" s="16" t="s">
        <v>61</v>
      </c>
      <c r="D11314" s="16" t="s">
        <v>4273</v>
      </c>
      <c r="E11314" s="41"/>
      <c r="F11314" s="41"/>
      <c r="G11314" s="41"/>
      <c r="H11314" s="41"/>
      <c r="I11314" s="41"/>
      <c r="J11314" s="41"/>
      <c r="K11314" s="17">
        <f>K11325</f>
        <v>7</v>
      </c>
      <c r="L11314" s="18">
        <f>L11325</f>
        <v>403.21</v>
      </c>
      <c r="M11314" s="18">
        <f>M11325</f>
        <v>2822.47</v>
      </c>
    </row>
    <row r="11315" spans="1:13">
      <c r="A11315" s="11"/>
      <c r="B11315" s="11"/>
      <c r="C11315" s="11"/>
      <c r="D11315" s="10" t="s">
        <v>4274</v>
      </c>
      <c r="E11315" s="11"/>
      <c r="F11315" s="11"/>
      <c r="G11315" s="11"/>
      <c r="H11315" s="11"/>
      <c r="I11315" s="11"/>
      <c r="J11315" s="11"/>
      <c r="K11315" s="11"/>
      <c r="L11315" s="11"/>
      <c r="M11315" s="11"/>
    </row>
    <row r="11316" spans="1:13">
      <c r="A11316" s="11"/>
      <c r="B11316" s="11"/>
      <c r="C11316" s="11"/>
      <c r="D11316" s="11"/>
      <c r="E11316" s="10" t="s">
        <v>3277</v>
      </c>
      <c r="F11316" s="14"/>
      <c r="G11316" s="15"/>
      <c r="H11316" s="15"/>
      <c r="I11316" s="15"/>
      <c r="J11316" s="13">
        <f>OR(F11316&lt;&gt;0,G11316&lt;&gt;0,H11316&lt;&gt;0,I11316&lt;&gt;0)*(F11316 + (F11316 = 0))*(G11316 + (G11316 = 0))*(H11316 + (H11316 = 0))*(I11316 + (I11316 = 0))</f>
        <v>0</v>
      </c>
      <c r="K11316" s="11"/>
      <c r="L11316" s="11"/>
      <c r="M11316" s="11"/>
    </row>
    <row r="11317" spans="1:13">
      <c r="A11317" s="11"/>
      <c r="B11317" s="11"/>
      <c r="C11317" s="11"/>
      <c r="D11317" s="11"/>
      <c r="E11317" s="10" t="s">
        <v>4260</v>
      </c>
      <c r="F11317" s="14">
        <v>1</v>
      </c>
      <c r="G11317" s="15">
        <v>0</v>
      </c>
      <c r="H11317" s="15">
        <v>0</v>
      </c>
      <c r="I11317" s="15">
        <v>0</v>
      </c>
      <c r="J11317" s="13">
        <f>OR(F11317&lt;&gt;0,G11317&lt;&gt;0,H11317&lt;&gt;0,I11317&lt;&gt;0)*(F11317 + (F11317 = 0))*(G11317 + (G11317 = 0))*(H11317 + (H11317 = 0))*(I11317 + (I11317 = 0))</f>
        <v>1</v>
      </c>
      <c r="K11317" s="11"/>
      <c r="L11317" s="11"/>
      <c r="M11317" s="11"/>
    </row>
    <row r="11318" spans="1:13">
      <c r="A11318" s="11"/>
      <c r="B11318" s="11"/>
      <c r="C11318" s="11"/>
      <c r="D11318" s="11"/>
      <c r="E11318" s="10" t="s">
        <v>4261</v>
      </c>
      <c r="F11318" s="14">
        <v>1</v>
      </c>
      <c r="G11318" s="15">
        <v>0</v>
      </c>
      <c r="H11318" s="15">
        <v>0</v>
      </c>
      <c r="I11318" s="15">
        <v>0</v>
      </c>
      <c r="J11318" s="13">
        <f>OR(F11318&lt;&gt;0,G11318&lt;&gt;0,H11318&lt;&gt;0,I11318&lt;&gt;0)*(F11318 + (F11318 = 0))*(G11318 + (G11318 = 0))*(H11318 + (H11318 = 0))*(I11318 + (I11318 = 0))</f>
        <v>1</v>
      </c>
      <c r="K11318" s="11"/>
      <c r="L11318" s="11"/>
      <c r="M11318" s="11"/>
    </row>
    <row r="11319" spans="1:13">
      <c r="A11319" s="11"/>
      <c r="B11319" s="11"/>
      <c r="C11319" s="11"/>
      <c r="D11319" s="11"/>
      <c r="E11319" s="10" t="s">
        <v>4262</v>
      </c>
      <c r="F11319" s="14">
        <v>1</v>
      </c>
      <c r="G11319" s="15">
        <v>0</v>
      </c>
      <c r="H11319" s="15">
        <v>0</v>
      </c>
      <c r="I11319" s="15">
        <v>0</v>
      </c>
      <c r="J11319" s="13">
        <f>OR(F11319&lt;&gt;0,G11319&lt;&gt;0,H11319&lt;&gt;0,I11319&lt;&gt;0)*(F11319 + (F11319 = 0))*(G11319 + (G11319 = 0))*(H11319 + (H11319 = 0))*(I11319 + (I11319 = 0))</f>
        <v>1</v>
      </c>
      <c r="K11319" s="11"/>
      <c r="L11319" s="11"/>
      <c r="M11319" s="11"/>
    </row>
    <row r="11320" spans="1:13">
      <c r="A11320" s="11"/>
      <c r="B11320" s="11"/>
      <c r="C11320" s="11"/>
      <c r="D11320" s="11"/>
      <c r="E11320" s="10" t="s">
        <v>3278</v>
      </c>
      <c r="F11320" s="14"/>
      <c r="G11320" s="15"/>
      <c r="H11320" s="15"/>
      <c r="I11320" s="15"/>
      <c r="J11320" s="13">
        <f>OR(F11320&lt;&gt;0,G11320&lt;&gt;0,H11320&lt;&gt;0,I11320&lt;&gt;0)*(F11320 + (F11320 = 0))*(G11320 + (G11320 = 0))*(H11320 + (H11320 = 0))*(I11320 + (I11320 = 0))</f>
        <v>0</v>
      </c>
      <c r="K11320" s="11"/>
      <c r="L11320" s="11"/>
      <c r="M11320" s="11"/>
    </row>
    <row r="11321" spans="1:13">
      <c r="A11321" s="11"/>
      <c r="B11321" s="11"/>
      <c r="C11321" s="11"/>
      <c r="D11321" s="11"/>
      <c r="E11321" s="10" t="s">
        <v>4263</v>
      </c>
      <c r="F11321" s="14">
        <v>1</v>
      </c>
      <c r="G11321" s="15">
        <v>0</v>
      </c>
      <c r="H11321" s="15">
        <v>0</v>
      </c>
      <c r="I11321" s="15">
        <v>0</v>
      </c>
      <c r="J11321" s="13">
        <f>OR(F11321&lt;&gt;0,G11321&lt;&gt;0,H11321&lt;&gt;0,I11321&lt;&gt;0)*(F11321 + (F11321 = 0))*(G11321 + (G11321 = 0))*(H11321 + (H11321 = 0))*(I11321 + (I11321 = 0))</f>
        <v>1</v>
      </c>
      <c r="K11321" s="11"/>
      <c r="L11321" s="11"/>
      <c r="M11321" s="11"/>
    </row>
    <row r="11322" spans="1:13">
      <c r="A11322" s="11"/>
      <c r="B11322" s="11"/>
      <c r="C11322" s="11"/>
      <c r="D11322" s="11"/>
      <c r="E11322" s="10" t="s">
        <v>4264</v>
      </c>
      <c r="F11322" s="14">
        <v>1</v>
      </c>
      <c r="G11322" s="15">
        <v>0</v>
      </c>
      <c r="H11322" s="15">
        <v>0</v>
      </c>
      <c r="I11322" s="15">
        <v>0</v>
      </c>
      <c r="J11322" s="13">
        <f>OR(F11322&lt;&gt;0,G11322&lt;&gt;0,H11322&lt;&gt;0,I11322&lt;&gt;0)*(F11322 + (F11322 = 0))*(G11322 + (G11322 = 0))*(H11322 + (H11322 = 0))*(I11322 + (I11322 = 0))</f>
        <v>1</v>
      </c>
      <c r="K11322" s="11"/>
      <c r="L11322" s="11"/>
      <c r="M11322" s="11"/>
    </row>
    <row r="11323" spans="1:13">
      <c r="A11323" s="11"/>
      <c r="B11323" s="11"/>
      <c r="C11323" s="11"/>
      <c r="D11323" s="11"/>
      <c r="E11323" s="10" t="s">
        <v>4265</v>
      </c>
      <c r="F11323" s="14">
        <v>1</v>
      </c>
      <c r="G11323" s="15">
        <v>0</v>
      </c>
      <c r="H11323" s="15">
        <v>0</v>
      </c>
      <c r="I11323" s="15">
        <v>0</v>
      </c>
      <c r="J11323" s="13">
        <f>OR(F11323&lt;&gt;0,G11323&lt;&gt;0,H11323&lt;&gt;0,I11323&lt;&gt;0)*(F11323 + (F11323 = 0))*(G11323 + (G11323 = 0))*(H11323 + (H11323 = 0))*(I11323 + (I11323 = 0))</f>
        <v>1</v>
      </c>
      <c r="K11323" s="11"/>
      <c r="L11323" s="11"/>
      <c r="M11323" s="11"/>
    </row>
    <row r="11324" spans="1:13">
      <c r="A11324" s="11"/>
      <c r="B11324" s="11"/>
      <c r="C11324" s="11"/>
      <c r="D11324" s="11"/>
      <c r="E11324" s="10" t="s">
        <v>4266</v>
      </c>
      <c r="F11324" s="14">
        <v>1</v>
      </c>
      <c r="G11324" s="15">
        <v>0</v>
      </c>
      <c r="H11324" s="15">
        <v>0</v>
      </c>
      <c r="I11324" s="15">
        <v>0</v>
      </c>
      <c r="J11324" s="13">
        <f>OR(F11324&lt;&gt;0,G11324&lt;&gt;0,H11324&lt;&gt;0,I11324&lt;&gt;0)*(F11324 + (F11324 = 0))*(G11324 + (G11324 = 0))*(H11324 + (H11324 = 0))*(I11324 + (I11324 = 0))</f>
        <v>1</v>
      </c>
      <c r="K11324" s="11"/>
      <c r="L11324" s="11"/>
      <c r="M11324" s="11"/>
    </row>
    <row r="11325" spans="1:13">
      <c r="A11325" s="11"/>
      <c r="B11325" s="11"/>
      <c r="C11325" s="11"/>
      <c r="D11325" s="11"/>
      <c r="E11325" s="11"/>
      <c r="F11325" s="11"/>
      <c r="G11325" s="11"/>
      <c r="H11325" s="11"/>
      <c r="I11325" s="11"/>
      <c r="J11325" s="16" t="s">
        <v>4275</v>
      </c>
      <c r="K11325" s="17">
        <f>SUM(J11316:J11324)*1</f>
        <v>7</v>
      </c>
      <c r="L11325" s="15">
        <v>403.21</v>
      </c>
      <c r="M11325" s="18">
        <f>ROUND(K11325*L11325,2)</f>
        <v>2822.47</v>
      </c>
    </row>
    <row r="11326" spans="1:13" ht="0.95" customHeight="1">
      <c r="A11326" s="19"/>
      <c r="B11326" s="19"/>
      <c r="C11326" s="19"/>
      <c r="D11326" s="19"/>
      <c r="E11326" s="19"/>
      <c r="F11326" s="19"/>
      <c r="G11326" s="19"/>
      <c r="H11326" s="19"/>
      <c r="I11326" s="19"/>
      <c r="J11326" s="19"/>
      <c r="K11326" s="19"/>
      <c r="L11326" s="19"/>
      <c r="M11326" s="19"/>
    </row>
    <row r="11327" spans="1:13" s="1" customFormat="1">
      <c r="A11327" s="40" t="s">
        <v>4276</v>
      </c>
      <c r="B11327" s="16" t="s">
        <v>22</v>
      </c>
      <c r="C11327" s="16" t="s">
        <v>61</v>
      </c>
      <c r="D11327" s="16" t="s">
        <v>4277</v>
      </c>
      <c r="E11327" s="41"/>
      <c r="F11327" s="41"/>
      <c r="G11327" s="41"/>
      <c r="H11327" s="41"/>
      <c r="I11327" s="41"/>
      <c r="J11327" s="41"/>
      <c r="K11327" s="17">
        <f>K11331</f>
        <v>1</v>
      </c>
      <c r="L11327" s="18">
        <f>L11331</f>
        <v>3502</v>
      </c>
      <c r="M11327" s="18">
        <f>M11331</f>
        <v>3502</v>
      </c>
    </row>
    <row r="11328" spans="1:13">
      <c r="A11328" s="11"/>
      <c r="B11328" s="11"/>
      <c r="C11328" s="11"/>
      <c r="D11328" s="10" t="s">
        <v>4278</v>
      </c>
      <c r="E11328" s="11"/>
      <c r="F11328" s="11"/>
      <c r="G11328" s="11"/>
      <c r="H11328" s="11"/>
      <c r="I11328" s="11"/>
      <c r="J11328" s="11"/>
      <c r="K11328" s="11"/>
      <c r="L11328" s="11"/>
      <c r="M11328" s="11"/>
    </row>
    <row r="11329" spans="1:13">
      <c r="A11329" s="11"/>
      <c r="B11329" s="11"/>
      <c r="C11329" s="11"/>
      <c r="D11329" s="11"/>
      <c r="E11329" s="10" t="s">
        <v>17</v>
      </c>
      <c r="F11329" s="14">
        <v>1</v>
      </c>
      <c r="G11329" s="15">
        <v>0</v>
      </c>
      <c r="H11329" s="15">
        <v>0</v>
      </c>
      <c r="I11329" s="15">
        <v>0</v>
      </c>
      <c r="J11329" s="13">
        <f>OR(F11329&lt;&gt;0,G11329&lt;&gt;0,H11329&lt;&gt;0,I11329&lt;&gt;0)*(F11329 + (F11329 = 0))*(G11329 + (G11329 = 0))*(H11329 + (H11329 = 0))*(I11329 + (I11329 = 0))</f>
        <v>1</v>
      </c>
      <c r="K11329" s="11"/>
      <c r="L11329" s="11"/>
      <c r="M11329" s="11"/>
    </row>
    <row r="11330" spans="1:13">
      <c r="A11330" s="11"/>
      <c r="B11330" s="11"/>
      <c r="C11330" s="11"/>
      <c r="D11330" s="11"/>
      <c r="E11330" s="10" t="s">
        <v>17</v>
      </c>
      <c r="F11330" s="14"/>
      <c r="G11330" s="15"/>
      <c r="H11330" s="15"/>
      <c r="I11330" s="15"/>
      <c r="J11330" s="13">
        <f>OR(F11330&lt;&gt;0,G11330&lt;&gt;0,H11330&lt;&gt;0,I11330&lt;&gt;0)*(F11330 + (F11330 = 0))*(G11330 + (G11330 = 0))*(H11330 + (H11330 = 0))*(I11330 + (I11330 = 0))</f>
        <v>0</v>
      </c>
      <c r="K11330" s="11"/>
      <c r="L11330" s="11"/>
      <c r="M11330" s="11"/>
    </row>
    <row r="11331" spans="1:13">
      <c r="A11331" s="11"/>
      <c r="B11331" s="11"/>
      <c r="C11331" s="11"/>
      <c r="D11331" s="11"/>
      <c r="E11331" s="11"/>
      <c r="F11331" s="11"/>
      <c r="G11331" s="11"/>
      <c r="H11331" s="11"/>
      <c r="I11331" s="11"/>
      <c r="J11331" s="16" t="s">
        <v>4279</v>
      </c>
      <c r="K11331" s="17">
        <f>SUM(J11329:J11330)*1</f>
        <v>1</v>
      </c>
      <c r="L11331" s="15">
        <v>3502</v>
      </c>
      <c r="M11331" s="18">
        <f>ROUND(K11331*L11331,2)</f>
        <v>3502</v>
      </c>
    </row>
    <row r="11332" spans="1:13" ht="0.95" customHeight="1">
      <c r="A11332" s="19"/>
      <c r="B11332" s="19"/>
      <c r="C11332" s="19"/>
      <c r="D11332" s="19"/>
      <c r="E11332" s="19"/>
      <c r="F11332" s="19"/>
      <c r="G11332" s="19"/>
      <c r="H11332" s="19"/>
      <c r="I11332" s="19"/>
      <c r="J11332" s="19"/>
      <c r="K11332" s="19"/>
      <c r="L11332" s="19"/>
      <c r="M11332" s="19"/>
    </row>
    <row r="11333" spans="1:13">
      <c r="A11333" s="11"/>
      <c r="B11333" s="11"/>
      <c r="C11333" s="11"/>
      <c r="D11333" s="11"/>
      <c r="E11333" s="11"/>
      <c r="F11333" s="11"/>
      <c r="G11333" s="11"/>
      <c r="H11333" s="11"/>
      <c r="I11333" s="11"/>
      <c r="J11333" s="16" t="s">
        <v>4280</v>
      </c>
      <c r="K11333" s="20">
        <v>1</v>
      </c>
      <c r="L11333" s="18">
        <f>M11288+M11301+M11314+M11327</f>
        <v>52412.89</v>
      </c>
      <c r="M11333" s="18">
        <f>ROUND(K11333*L11333,2)</f>
        <v>52412.89</v>
      </c>
    </row>
    <row r="11334" spans="1:13" ht="0.95" customHeight="1">
      <c r="A11334" s="19"/>
      <c r="B11334" s="19"/>
      <c r="C11334" s="19"/>
      <c r="D11334" s="19"/>
      <c r="E11334" s="19"/>
      <c r="F11334" s="19"/>
      <c r="G11334" s="19"/>
      <c r="H11334" s="19"/>
      <c r="I11334" s="19"/>
      <c r="J11334" s="19"/>
      <c r="K11334" s="19"/>
      <c r="L11334" s="19"/>
      <c r="M11334" s="19"/>
    </row>
    <row r="11335" spans="1:13">
      <c r="A11335" s="33" t="s">
        <v>4281</v>
      </c>
      <c r="B11335" s="33" t="s">
        <v>16</v>
      </c>
      <c r="C11335" s="33" t="s">
        <v>17</v>
      </c>
      <c r="D11335" s="33" t="s">
        <v>2040</v>
      </c>
      <c r="E11335" s="34"/>
      <c r="F11335" s="34"/>
      <c r="G11335" s="34"/>
      <c r="H11335" s="34"/>
      <c r="I11335" s="34"/>
      <c r="J11335" s="34"/>
      <c r="K11335" s="35">
        <f>K11381</f>
        <v>1</v>
      </c>
      <c r="L11335" s="36">
        <f>L11381</f>
        <v>45425.62</v>
      </c>
      <c r="M11335" s="36">
        <f>M11381</f>
        <v>45425.62</v>
      </c>
    </row>
    <row r="11336" spans="1:13" s="1" customFormat="1">
      <c r="A11336" s="40" t="s">
        <v>4257</v>
      </c>
      <c r="B11336" s="16" t="s">
        <v>22</v>
      </c>
      <c r="C11336" s="16" t="s">
        <v>61</v>
      </c>
      <c r="D11336" s="16" t="s">
        <v>4258</v>
      </c>
      <c r="E11336" s="41"/>
      <c r="F11336" s="41"/>
      <c r="G11336" s="41"/>
      <c r="H11336" s="41"/>
      <c r="I11336" s="41"/>
      <c r="J11336" s="41"/>
      <c r="K11336" s="17">
        <f>K11347</f>
        <v>6</v>
      </c>
      <c r="L11336" s="18">
        <f>L11347</f>
        <v>6119.64</v>
      </c>
      <c r="M11336" s="18">
        <f>M11347</f>
        <v>36717.839999999997</v>
      </c>
    </row>
    <row r="11337" spans="1:13">
      <c r="A11337" s="11"/>
      <c r="B11337" s="11"/>
      <c r="C11337" s="11"/>
      <c r="D11337" s="10" t="s">
        <v>4259</v>
      </c>
      <c r="E11337" s="11"/>
      <c r="F11337" s="11"/>
      <c r="G11337" s="11"/>
      <c r="H11337" s="11"/>
      <c r="I11337" s="11"/>
      <c r="J11337" s="11"/>
      <c r="K11337" s="11"/>
      <c r="L11337" s="11"/>
      <c r="M11337" s="11"/>
    </row>
    <row r="11338" spans="1:13">
      <c r="A11338" s="11"/>
      <c r="B11338" s="11"/>
      <c r="C11338" s="11"/>
      <c r="D11338" s="11"/>
      <c r="E11338" s="10" t="s">
        <v>3277</v>
      </c>
      <c r="F11338" s="14"/>
      <c r="G11338" s="15"/>
      <c r="H11338" s="15"/>
      <c r="I11338" s="15"/>
      <c r="J11338" s="13">
        <f>OR(F11338&lt;&gt;0,G11338&lt;&gt;0,H11338&lt;&gt;0,I11338&lt;&gt;0)*(F11338 + (F11338 = 0))*(G11338 + (G11338 = 0))*(H11338 + (H11338 = 0))*(I11338 + (I11338 = 0))</f>
        <v>0</v>
      </c>
      <c r="K11338" s="11"/>
      <c r="L11338" s="11"/>
      <c r="M11338" s="11"/>
    </row>
    <row r="11339" spans="1:13">
      <c r="A11339" s="11"/>
      <c r="B11339" s="11"/>
      <c r="C11339" s="11"/>
      <c r="D11339" s="11"/>
      <c r="E11339" s="10" t="s">
        <v>4282</v>
      </c>
      <c r="F11339" s="14">
        <v>1</v>
      </c>
      <c r="G11339" s="15">
        <v>0</v>
      </c>
      <c r="H11339" s="15">
        <v>0</v>
      </c>
      <c r="I11339" s="15">
        <v>0</v>
      </c>
      <c r="J11339" s="13">
        <f>OR(F11339&lt;&gt;0,G11339&lt;&gt;0,H11339&lt;&gt;0,I11339&lt;&gt;0)*(F11339 + (F11339 = 0))*(G11339 + (G11339 = 0))*(H11339 + (H11339 = 0))*(I11339 + (I11339 = 0))</f>
        <v>1</v>
      </c>
      <c r="K11339" s="11"/>
      <c r="L11339" s="11"/>
      <c r="M11339" s="11"/>
    </row>
    <row r="11340" spans="1:13">
      <c r="A11340" s="11"/>
      <c r="B11340" s="11"/>
      <c r="C11340" s="11"/>
      <c r="D11340" s="11"/>
      <c r="E11340" s="10" t="s">
        <v>4283</v>
      </c>
      <c r="F11340" s="14">
        <v>1</v>
      </c>
      <c r="G11340" s="15">
        <v>0</v>
      </c>
      <c r="H11340" s="15">
        <v>0</v>
      </c>
      <c r="I11340" s="15">
        <v>0</v>
      </c>
      <c r="J11340" s="13">
        <f>OR(F11340&lt;&gt;0,G11340&lt;&gt;0,H11340&lt;&gt;0,I11340&lt;&gt;0)*(F11340 + (F11340 = 0))*(G11340 + (G11340 = 0))*(H11340 + (H11340 = 0))*(I11340 + (I11340 = 0))</f>
        <v>1</v>
      </c>
      <c r="K11340" s="11"/>
      <c r="L11340" s="11"/>
      <c r="M11340" s="11"/>
    </row>
    <row r="11341" spans="1:13">
      <c r="A11341" s="11"/>
      <c r="B11341" s="11"/>
      <c r="C11341" s="11"/>
      <c r="D11341" s="11"/>
      <c r="E11341" s="10" t="s">
        <v>4284</v>
      </c>
      <c r="F11341" s="14">
        <v>1</v>
      </c>
      <c r="G11341" s="15">
        <v>0</v>
      </c>
      <c r="H11341" s="15">
        <v>0</v>
      </c>
      <c r="I11341" s="15">
        <v>0</v>
      </c>
      <c r="J11341" s="13">
        <f>OR(F11341&lt;&gt;0,G11341&lt;&gt;0,H11341&lt;&gt;0,I11341&lt;&gt;0)*(F11341 + (F11341 = 0))*(G11341 + (G11341 = 0))*(H11341 + (H11341 = 0))*(I11341 + (I11341 = 0))</f>
        <v>1</v>
      </c>
      <c r="K11341" s="11"/>
      <c r="L11341" s="11"/>
      <c r="M11341" s="11"/>
    </row>
    <row r="11342" spans="1:13">
      <c r="A11342" s="11"/>
      <c r="B11342" s="11"/>
      <c r="C11342" s="11"/>
      <c r="D11342" s="11"/>
      <c r="E11342" s="10" t="s">
        <v>3278</v>
      </c>
      <c r="F11342" s="14"/>
      <c r="G11342" s="15"/>
      <c r="H11342" s="15"/>
      <c r="I11342" s="15"/>
      <c r="J11342" s="13">
        <f>OR(F11342&lt;&gt;0,G11342&lt;&gt;0,H11342&lt;&gt;0,I11342&lt;&gt;0)*(F11342 + (F11342 = 0))*(G11342 + (G11342 = 0))*(H11342 + (H11342 = 0))*(I11342 + (I11342 = 0))</f>
        <v>0</v>
      </c>
      <c r="K11342" s="11"/>
      <c r="L11342" s="11"/>
      <c r="M11342" s="11"/>
    </row>
    <row r="11343" spans="1:13">
      <c r="A11343" s="11"/>
      <c r="B11343" s="11"/>
      <c r="C11343" s="11"/>
      <c r="D11343" s="11"/>
      <c r="E11343" s="10" t="s">
        <v>4285</v>
      </c>
      <c r="F11343" s="14">
        <v>1</v>
      </c>
      <c r="G11343" s="15">
        <v>0</v>
      </c>
      <c r="H11343" s="15">
        <v>0</v>
      </c>
      <c r="I11343" s="15">
        <v>0</v>
      </c>
      <c r="J11343" s="13">
        <f>OR(F11343&lt;&gt;0,G11343&lt;&gt;0,H11343&lt;&gt;0,I11343&lt;&gt;0)*(F11343 + (F11343 = 0))*(G11343 + (G11343 = 0))*(H11343 + (H11343 = 0))*(I11343 + (I11343 = 0))</f>
        <v>1</v>
      </c>
      <c r="K11343" s="11"/>
      <c r="L11343" s="11"/>
      <c r="M11343" s="11"/>
    </row>
    <row r="11344" spans="1:13">
      <c r="A11344" s="11"/>
      <c r="B11344" s="11"/>
      <c r="C11344" s="11"/>
      <c r="D11344" s="11"/>
      <c r="E11344" s="10" t="s">
        <v>4286</v>
      </c>
      <c r="F11344" s="14">
        <v>1</v>
      </c>
      <c r="G11344" s="15">
        <v>0</v>
      </c>
      <c r="H11344" s="15">
        <v>0</v>
      </c>
      <c r="I11344" s="15">
        <v>0</v>
      </c>
      <c r="J11344" s="13">
        <f>OR(F11344&lt;&gt;0,G11344&lt;&gt;0,H11344&lt;&gt;0,I11344&lt;&gt;0)*(F11344 + (F11344 = 0))*(G11344 + (G11344 = 0))*(H11344 + (H11344 = 0))*(I11344 + (I11344 = 0))</f>
        <v>1</v>
      </c>
      <c r="K11344" s="11"/>
      <c r="L11344" s="11"/>
      <c r="M11344" s="11"/>
    </row>
    <row r="11345" spans="1:13">
      <c r="A11345" s="11"/>
      <c r="B11345" s="11"/>
      <c r="C11345" s="11"/>
      <c r="D11345" s="11"/>
      <c r="E11345" s="10" t="s">
        <v>4287</v>
      </c>
      <c r="F11345" s="14">
        <v>1</v>
      </c>
      <c r="G11345" s="15">
        <v>0</v>
      </c>
      <c r="H11345" s="15">
        <v>0</v>
      </c>
      <c r="I11345" s="15">
        <v>0</v>
      </c>
      <c r="J11345" s="13">
        <f>OR(F11345&lt;&gt;0,G11345&lt;&gt;0,H11345&lt;&gt;0,I11345&lt;&gt;0)*(F11345 + (F11345 = 0))*(G11345 + (G11345 = 0))*(H11345 + (H11345 = 0))*(I11345 + (I11345 = 0))</f>
        <v>1</v>
      </c>
      <c r="K11345" s="11"/>
      <c r="L11345" s="11"/>
      <c r="M11345" s="11"/>
    </row>
    <row r="11346" spans="1:13">
      <c r="A11346" s="11"/>
      <c r="B11346" s="11"/>
      <c r="C11346" s="11"/>
      <c r="D11346" s="11"/>
      <c r="E11346" s="10" t="s">
        <v>17</v>
      </c>
      <c r="F11346" s="14"/>
      <c r="G11346" s="15"/>
      <c r="H11346" s="15"/>
      <c r="I11346" s="15"/>
      <c r="J11346" s="13">
        <f>OR(F11346&lt;&gt;0,G11346&lt;&gt;0,H11346&lt;&gt;0,I11346&lt;&gt;0)*(F11346 + (F11346 = 0))*(G11346 + (G11346 = 0))*(H11346 + (H11346 = 0))*(I11346 + (I11346 = 0))</f>
        <v>0</v>
      </c>
      <c r="K11346" s="11"/>
      <c r="L11346" s="11"/>
      <c r="M11346" s="11"/>
    </row>
    <row r="11347" spans="1:13">
      <c r="A11347" s="11"/>
      <c r="B11347" s="11"/>
      <c r="C11347" s="11"/>
      <c r="D11347" s="11"/>
      <c r="E11347" s="11"/>
      <c r="F11347" s="11"/>
      <c r="G11347" s="11"/>
      <c r="H11347" s="11"/>
      <c r="I11347" s="11"/>
      <c r="J11347" s="16" t="s">
        <v>4267</v>
      </c>
      <c r="K11347" s="17">
        <f>SUM(J11338:J11346)*1</f>
        <v>6</v>
      </c>
      <c r="L11347" s="15">
        <v>6119.64</v>
      </c>
      <c r="M11347" s="18">
        <f>ROUND(K11347*L11347,2)</f>
        <v>36717.839999999997</v>
      </c>
    </row>
    <row r="11348" spans="1:13" ht="0.95" customHeight="1">
      <c r="A11348" s="19"/>
      <c r="B11348" s="19"/>
      <c r="C11348" s="19"/>
      <c r="D11348" s="19"/>
      <c r="E11348" s="19"/>
      <c r="F11348" s="19"/>
      <c r="G11348" s="19"/>
      <c r="H11348" s="19"/>
      <c r="I11348" s="19"/>
      <c r="J11348" s="19"/>
      <c r="K11348" s="19"/>
      <c r="L11348" s="19"/>
      <c r="M11348" s="19"/>
    </row>
    <row r="11349" spans="1:13" s="1" customFormat="1">
      <c r="A11349" s="40" t="s">
        <v>4268</v>
      </c>
      <c r="B11349" s="16" t="s">
        <v>22</v>
      </c>
      <c r="C11349" s="16" t="s">
        <v>61</v>
      </c>
      <c r="D11349" s="16" t="s">
        <v>4269</v>
      </c>
      <c r="E11349" s="41"/>
      <c r="F11349" s="41"/>
      <c r="G11349" s="41"/>
      <c r="H11349" s="41"/>
      <c r="I11349" s="41"/>
      <c r="J11349" s="41"/>
      <c r="K11349" s="17">
        <f>K11360</f>
        <v>6</v>
      </c>
      <c r="L11349" s="18">
        <f>L11360</f>
        <v>464.42</v>
      </c>
      <c r="M11349" s="18">
        <f>M11360</f>
        <v>2786.52</v>
      </c>
    </row>
    <row r="11350" spans="1:13">
      <c r="A11350" s="11"/>
      <c r="B11350" s="11"/>
      <c r="C11350" s="11"/>
      <c r="D11350" s="10" t="s">
        <v>4270</v>
      </c>
      <c r="E11350" s="11"/>
      <c r="F11350" s="11"/>
      <c r="G11350" s="11"/>
      <c r="H11350" s="11"/>
      <c r="I11350" s="11"/>
      <c r="J11350" s="11"/>
      <c r="K11350" s="11"/>
      <c r="L11350" s="11"/>
      <c r="M11350" s="11"/>
    </row>
    <row r="11351" spans="1:13">
      <c r="A11351" s="11"/>
      <c r="B11351" s="11"/>
      <c r="C11351" s="11"/>
      <c r="D11351" s="11"/>
      <c r="E11351" s="10" t="s">
        <v>3277</v>
      </c>
      <c r="F11351" s="14"/>
      <c r="G11351" s="15"/>
      <c r="H11351" s="15"/>
      <c r="I11351" s="15"/>
      <c r="J11351" s="13">
        <f>OR(F11351&lt;&gt;0,G11351&lt;&gt;0,H11351&lt;&gt;0,I11351&lt;&gt;0)*(F11351 + (F11351 = 0))*(G11351 + (G11351 = 0))*(H11351 + (H11351 = 0))*(I11351 + (I11351 = 0))</f>
        <v>0</v>
      </c>
      <c r="K11351" s="11"/>
      <c r="L11351" s="11"/>
      <c r="M11351" s="11"/>
    </row>
    <row r="11352" spans="1:13">
      <c r="A11352" s="11"/>
      <c r="B11352" s="11"/>
      <c r="C11352" s="11"/>
      <c r="D11352" s="11"/>
      <c r="E11352" s="10" t="s">
        <v>4282</v>
      </c>
      <c r="F11352" s="14">
        <v>1</v>
      </c>
      <c r="G11352" s="15">
        <v>0</v>
      </c>
      <c r="H11352" s="15">
        <v>0</v>
      </c>
      <c r="I11352" s="15">
        <v>0</v>
      </c>
      <c r="J11352" s="13">
        <f>OR(F11352&lt;&gt;0,G11352&lt;&gt;0,H11352&lt;&gt;0,I11352&lt;&gt;0)*(F11352 + (F11352 = 0))*(G11352 + (G11352 = 0))*(H11352 + (H11352 = 0))*(I11352 + (I11352 = 0))</f>
        <v>1</v>
      </c>
      <c r="K11352" s="11"/>
      <c r="L11352" s="11"/>
      <c r="M11352" s="11"/>
    </row>
    <row r="11353" spans="1:13">
      <c r="A11353" s="11"/>
      <c r="B11353" s="11"/>
      <c r="C11353" s="11"/>
      <c r="D11353" s="11"/>
      <c r="E11353" s="10" t="s">
        <v>4283</v>
      </c>
      <c r="F11353" s="14">
        <v>1</v>
      </c>
      <c r="G11353" s="15">
        <v>0</v>
      </c>
      <c r="H11353" s="15">
        <v>0</v>
      </c>
      <c r="I11353" s="15">
        <v>0</v>
      </c>
      <c r="J11353" s="13">
        <f>OR(F11353&lt;&gt;0,G11353&lt;&gt;0,H11353&lt;&gt;0,I11353&lt;&gt;0)*(F11353 + (F11353 = 0))*(G11353 + (G11353 = 0))*(H11353 + (H11353 = 0))*(I11353 + (I11353 = 0))</f>
        <v>1</v>
      </c>
      <c r="K11353" s="11"/>
      <c r="L11353" s="11"/>
      <c r="M11353" s="11"/>
    </row>
    <row r="11354" spans="1:13">
      <c r="A11354" s="11"/>
      <c r="B11354" s="11"/>
      <c r="C11354" s="11"/>
      <c r="D11354" s="11"/>
      <c r="E11354" s="10" t="s">
        <v>4284</v>
      </c>
      <c r="F11354" s="14">
        <v>1</v>
      </c>
      <c r="G11354" s="15">
        <v>0</v>
      </c>
      <c r="H11354" s="15">
        <v>0</v>
      </c>
      <c r="I11354" s="15">
        <v>0</v>
      </c>
      <c r="J11354" s="13">
        <f>OR(F11354&lt;&gt;0,G11354&lt;&gt;0,H11354&lt;&gt;0,I11354&lt;&gt;0)*(F11354 + (F11354 = 0))*(G11354 + (G11354 = 0))*(H11354 + (H11354 = 0))*(I11354 + (I11354 = 0))</f>
        <v>1</v>
      </c>
      <c r="K11354" s="11"/>
      <c r="L11354" s="11"/>
      <c r="M11354" s="11"/>
    </row>
    <row r="11355" spans="1:13">
      <c r="A11355" s="11"/>
      <c r="B11355" s="11"/>
      <c r="C11355" s="11"/>
      <c r="D11355" s="11"/>
      <c r="E11355" s="10" t="s">
        <v>3278</v>
      </c>
      <c r="F11355" s="14"/>
      <c r="G11355" s="15"/>
      <c r="H11355" s="15"/>
      <c r="I11355" s="15"/>
      <c r="J11355" s="13">
        <f>OR(F11355&lt;&gt;0,G11355&lt;&gt;0,H11355&lt;&gt;0,I11355&lt;&gt;0)*(F11355 + (F11355 = 0))*(G11355 + (G11355 = 0))*(H11355 + (H11355 = 0))*(I11355 + (I11355 = 0))</f>
        <v>0</v>
      </c>
      <c r="K11355" s="11"/>
      <c r="L11355" s="11"/>
      <c r="M11355" s="11"/>
    </row>
    <row r="11356" spans="1:13">
      <c r="A11356" s="11"/>
      <c r="B11356" s="11"/>
      <c r="C11356" s="11"/>
      <c r="D11356" s="11"/>
      <c r="E11356" s="10" t="s">
        <v>4285</v>
      </c>
      <c r="F11356" s="14">
        <v>1</v>
      </c>
      <c r="G11356" s="15">
        <v>0</v>
      </c>
      <c r="H11356" s="15">
        <v>0</v>
      </c>
      <c r="I11356" s="15">
        <v>0</v>
      </c>
      <c r="J11356" s="13">
        <f>OR(F11356&lt;&gt;0,G11356&lt;&gt;0,H11356&lt;&gt;0,I11356&lt;&gt;0)*(F11356 + (F11356 = 0))*(G11356 + (G11356 = 0))*(H11356 + (H11356 = 0))*(I11356 + (I11356 = 0))</f>
        <v>1</v>
      </c>
      <c r="K11356" s="11"/>
      <c r="L11356" s="11"/>
      <c r="M11356" s="11"/>
    </row>
    <row r="11357" spans="1:13">
      <c r="A11357" s="11"/>
      <c r="B11357" s="11"/>
      <c r="C11357" s="11"/>
      <c r="D11357" s="11"/>
      <c r="E11357" s="10" t="s">
        <v>4286</v>
      </c>
      <c r="F11357" s="14">
        <v>1</v>
      </c>
      <c r="G11357" s="15">
        <v>0</v>
      </c>
      <c r="H11357" s="15">
        <v>0</v>
      </c>
      <c r="I11357" s="15">
        <v>0</v>
      </c>
      <c r="J11357" s="13">
        <f>OR(F11357&lt;&gt;0,G11357&lt;&gt;0,H11357&lt;&gt;0,I11357&lt;&gt;0)*(F11357 + (F11357 = 0))*(G11357 + (G11357 = 0))*(H11357 + (H11357 = 0))*(I11357 + (I11357 = 0))</f>
        <v>1</v>
      </c>
      <c r="K11357" s="11"/>
      <c r="L11357" s="11"/>
      <c r="M11357" s="11"/>
    </row>
    <row r="11358" spans="1:13">
      <c r="A11358" s="11"/>
      <c r="B11358" s="11"/>
      <c r="C11358" s="11"/>
      <c r="D11358" s="11"/>
      <c r="E11358" s="10" t="s">
        <v>4287</v>
      </c>
      <c r="F11358" s="14">
        <v>1</v>
      </c>
      <c r="G11358" s="15">
        <v>0</v>
      </c>
      <c r="H11358" s="15">
        <v>0</v>
      </c>
      <c r="I11358" s="15">
        <v>0</v>
      </c>
      <c r="J11358" s="13">
        <f>OR(F11358&lt;&gt;0,G11358&lt;&gt;0,H11358&lt;&gt;0,I11358&lt;&gt;0)*(F11358 + (F11358 = 0))*(G11358 + (G11358 = 0))*(H11358 + (H11358 = 0))*(I11358 + (I11358 = 0))</f>
        <v>1</v>
      </c>
      <c r="K11358" s="11"/>
      <c r="L11358" s="11"/>
      <c r="M11358" s="11"/>
    </row>
    <row r="11359" spans="1:13">
      <c r="A11359" s="11"/>
      <c r="B11359" s="11"/>
      <c r="C11359" s="11"/>
      <c r="D11359" s="11"/>
      <c r="E11359" s="10" t="s">
        <v>17</v>
      </c>
      <c r="F11359" s="14"/>
      <c r="G11359" s="15"/>
      <c r="H11359" s="15"/>
      <c r="I11359" s="15"/>
      <c r="J11359" s="13">
        <f>OR(F11359&lt;&gt;0,G11359&lt;&gt;0,H11359&lt;&gt;0,I11359&lt;&gt;0)*(F11359 + (F11359 = 0))*(G11359 + (G11359 = 0))*(H11359 + (H11359 = 0))*(I11359 + (I11359 = 0))</f>
        <v>0</v>
      </c>
      <c r="K11359" s="11"/>
      <c r="L11359" s="11"/>
      <c r="M11359" s="11"/>
    </row>
    <row r="11360" spans="1:13">
      <c r="A11360" s="11"/>
      <c r="B11360" s="11"/>
      <c r="C11360" s="11"/>
      <c r="D11360" s="11"/>
      <c r="E11360" s="11"/>
      <c r="F11360" s="11"/>
      <c r="G11360" s="11"/>
      <c r="H11360" s="11"/>
      <c r="I11360" s="11"/>
      <c r="J11360" s="16" t="s">
        <v>4271</v>
      </c>
      <c r="K11360" s="17">
        <f>SUM(J11351:J11359)*1</f>
        <v>6</v>
      </c>
      <c r="L11360" s="15">
        <v>464.42</v>
      </c>
      <c r="M11360" s="18">
        <f>ROUND(K11360*L11360,2)</f>
        <v>2786.52</v>
      </c>
    </row>
    <row r="11361" spans="1:13" ht="0.95" customHeight="1">
      <c r="A11361" s="19"/>
      <c r="B11361" s="19"/>
      <c r="C11361" s="19"/>
      <c r="D11361" s="19"/>
      <c r="E11361" s="19"/>
      <c r="F11361" s="19"/>
      <c r="G11361" s="19"/>
      <c r="H11361" s="19"/>
      <c r="I11361" s="19"/>
      <c r="J11361" s="19"/>
      <c r="K11361" s="19"/>
      <c r="L11361" s="19"/>
      <c r="M11361" s="19"/>
    </row>
    <row r="11362" spans="1:13" s="1" customFormat="1">
      <c r="A11362" s="40" t="s">
        <v>4272</v>
      </c>
      <c r="B11362" s="16" t="s">
        <v>22</v>
      </c>
      <c r="C11362" s="16" t="s">
        <v>61</v>
      </c>
      <c r="D11362" s="16" t="s">
        <v>4273</v>
      </c>
      <c r="E11362" s="41"/>
      <c r="F11362" s="41"/>
      <c r="G11362" s="41"/>
      <c r="H11362" s="41"/>
      <c r="I11362" s="41"/>
      <c r="J11362" s="41"/>
      <c r="K11362" s="17">
        <f>K11373</f>
        <v>6</v>
      </c>
      <c r="L11362" s="18">
        <f>L11373</f>
        <v>403.21</v>
      </c>
      <c r="M11362" s="18">
        <f>M11373</f>
        <v>2419.2600000000002</v>
      </c>
    </row>
    <row r="11363" spans="1:13">
      <c r="A11363" s="11"/>
      <c r="B11363" s="11"/>
      <c r="C11363" s="11"/>
      <c r="D11363" s="10" t="s">
        <v>4274</v>
      </c>
      <c r="E11363" s="11"/>
      <c r="F11363" s="11"/>
      <c r="G11363" s="11"/>
      <c r="H11363" s="11"/>
      <c r="I11363" s="11"/>
      <c r="J11363" s="11"/>
      <c r="K11363" s="11"/>
      <c r="L11363" s="11"/>
      <c r="M11363" s="11"/>
    </row>
    <row r="11364" spans="1:13">
      <c r="A11364" s="11"/>
      <c r="B11364" s="11"/>
      <c r="C11364" s="11"/>
      <c r="D11364" s="11"/>
      <c r="E11364" s="10" t="s">
        <v>3277</v>
      </c>
      <c r="F11364" s="14"/>
      <c r="G11364" s="15"/>
      <c r="H11364" s="15"/>
      <c r="I11364" s="15"/>
      <c r="J11364" s="13">
        <f>OR(F11364&lt;&gt;0,G11364&lt;&gt;0,H11364&lt;&gt;0,I11364&lt;&gt;0)*(F11364 + (F11364 = 0))*(G11364 + (G11364 = 0))*(H11364 + (H11364 = 0))*(I11364 + (I11364 = 0))</f>
        <v>0</v>
      </c>
      <c r="K11364" s="11"/>
      <c r="L11364" s="11"/>
      <c r="M11364" s="11"/>
    </row>
    <row r="11365" spans="1:13">
      <c r="A11365" s="11"/>
      <c r="B11365" s="11"/>
      <c r="C11365" s="11"/>
      <c r="D11365" s="11"/>
      <c r="E11365" s="10" t="s">
        <v>4282</v>
      </c>
      <c r="F11365" s="14">
        <v>1</v>
      </c>
      <c r="G11365" s="15">
        <v>0</v>
      </c>
      <c r="H11365" s="15">
        <v>0</v>
      </c>
      <c r="I11365" s="15">
        <v>0</v>
      </c>
      <c r="J11365" s="13">
        <f>OR(F11365&lt;&gt;0,G11365&lt;&gt;0,H11365&lt;&gt;0,I11365&lt;&gt;0)*(F11365 + (F11365 = 0))*(G11365 + (G11365 = 0))*(H11365 + (H11365 = 0))*(I11365 + (I11365 = 0))</f>
        <v>1</v>
      </c>
      <c r="K11365" s="11"/>
      <c r="L11365" s="11"/>
      <c r="M11365" s="11"/>
    </row>
    <row r="11366" spans="1:13">
      <c r="A11366" s="11"/>
      <c r="B11366" s="11"/>
      <c r="C11366" s="11"/>
      <c r="D11366" s="11"/>
      <c r="E11366" s="10" t="s">
        <v>4283</v>
      </c>
      <c r="F11366" s="14">
        <v>1</v>
      </c>
      <c r="G11366" s="15">
        <v>0</v>
      </c>
      <c r="H11366" s="15">
        <v>0</v>
      </c>
      <c r="I11366" s="15">
        <v>0</v>
      </c>
      <c r="J11366" s="13">
        <f>OR(F11366&lt;&gt;0,G11366&lt;&gt;0,H11366&lt;&gt;0,I11366&lt;&gt;0)*(F11366 + (F11366 = 0))*(G11366 + (G11366 = 0))*(H11366 + (H11366 = 0))*(I11366 + (I11366 = 0))</f>
        <v>1</v>
      </c>
      <c r="K11366" s="11"/>
      <c r="L11366" s="11"/>
      <c r="M11366" s="11"/>
    </row>
    <row r="11367" spans="1:13">
      <c r="A11367" s="11"/>
      <c r="B11367" s="11"/>
      <c r="C11367" s="11"/>
      <c r="D11367" s="11"/>
      <c r="E11367" s="10" t="s">
        <v>4284</v>
      </c>
      <c r="F11367" s="14">
        <v>1</v>
      </c>
      <c r="G11367" s="15">
        <v>0</v>
      </c>
      <c r="H11367" s="15">
        <v>0</v>
      </c>
      <c r="I11367" s="15">
        <v>0</v>
      </c>
      <c r="J11367" s="13">
        <f>OR(F11367&lt;&gt;0,G11367&lt;&gt;0,H11367&lt;&gt;0,I11367&lt;&gt;0)*(F11367 + (F11367 = 0))*(G11367 + (G11367 = 0))*(H11367 + (H11367 = 0))*(I11367 + (I11367 = 0))</f>
        <v>1</v>
      </c>
      <c r="K11367" s="11"/>
      <c r="L11367" s="11"/>
      <c r="M11367" s="11"/>
    </row>
    <row r="11368" spans="1:13">
      <c r="A11368" s="11"/>
      <c r="B11368" s="11"/>
      <c r="C11368" s="11"/>
      <c r="D11368" s="11"/>
      <c r="E11368" s="10" t="s">
        <v>3278</v>
      </c>
      <c r="F11368" s="14"/>
      <c r="G11368" s="15"/>
      <c r="H11368" s="15"/>
      <c r="I11368" s="15"/>
      <c r="J11368" s="13">
        <f>OR(F11368&lt;&gt;0,G11368&lt;&gt;0,H11368&lt;&gt;0,I11368&lt;&gt;0)*(F11368 + (F11368 = 0))*(G11368 + (G11368 = 0))*(H11368 + (H11368 = 0))*(I11368 + (I11368 = 0))</f>
        <v>0</v>
      </c>
      <c r="K11368" s="11"/>
      <c r="L11368" s="11"/>
      <c r="M11368" s="11"/>
    </row>
    <row r="11369" spans="1:13">
      <c r="A11369" s="11"/>
      <c r="B11369" s="11"/>
      <c r="C11369" s="11"/>
      <c r="D11369" s="11"/>
      <c r="E11369" s="10" t="s">
        <v>4285</v>
      </c>
      <c r="F11369" s="14">
        <v>1</v>
      </c>
      <c r="G11369" s="15">
        <v>0</v>
      </c>
      <c r="H11369" s="15">
        <v>0</v>
      </c>
      <c r="I11369" s="15">
        <v>0</v>
      </c>
      <c r="J11369" s="13">
        <f>OR(F11369&lt;&gt;0,G11369&lt;&gt;0,H11369&lt;&gt;0,I11369&lt;&gt;0)*(F11369 + (F11369 = 0))*(G11369 + (G11369 = 0))*(H11369 + (H11369 = 0))*(I11369 + (I11369 = 0))</f>
        <v>1</v>
      </c>
      <c r="K11369" s="11"/>
      <c r="L11369" s="11"/>
      <c r="M11369" s="11"/>
    </row>
    <row r="11370" spans="1:13">
      <c r="A11370" s="11"/>
      <c r="B11370" s="11"/>
      <c r="C11370" s="11"/>
      <c r="D11370" s="11"/>
      <c r="E11370" s="10" t="s">
        <v>4286</v>
      </c>
      <c r="F11370" s="14">
        <v>1</v>
      </c>
      <c r="G11370" s="15">
        <v>0</v>
      </c>
      <c r="H11370" s="15">
        <v>0</v>
      </c>
      <c r="I11370" s="15">
        <v>0</v>
      </c>
      <c r="J11370" s="13">
        <f>OR(F11370&lt;&gt;0,G11370&lt;&gt;0,H11370&lt;&gt;0,I11370&lt;&gt;0)*(F11370 + (F11370 = 0))*(G11370 + (G11370 = 0))*(H11370 + (H11370 = 0))*(I11370 + (I11370 = 0))</f>
        <v>1</v>
      </c>
      <c r="K11370" s="11"/>
      <c r="L11370" s="11"/>
      <c r="M11370" s="11"/>
    </row>
    <row r="11371" spans="1:13">
      <c r="A11371" s="11"/>
      <c r="B11371" s="11"/>
      <c r="C11371" s="11"/>
      <c r="D11371" s="11"/>
      <c r="E11371" s="10" t="s">
        <v>4287</v>
      </c>
      <c r="F11371" s="14">
        <v>1</v>
      </c>
      <c r="G11371" s="15">
        <v>0</v>
      </c>
      <c r="H11371" s="15">
        <v>0</v>
      </c>
      <c r="I11371" s="15">
        <v>0</v>
      </c>
      <c r="J11371" s="13">
        <f>OR(F11371&lt;&gt;0,G11371&lt;&gt;0,H11371&lt;&gt;0,I11371&lt;&gt;0)*(F11371 + (F11371 = 0))*(G11371 + (G11371 = 0))*(H11371 + (H11371 = 0))*(I11371 + (I11371 = 0))</f>
        <v>1</v>
      </c>
      <c r="K11371" s="11"/>
      <c r="L11371" s="11"/>
      <c r="M11371" s="11"/>
    </row>
    <row r="11372" spans="1:13">
      <c r="A11372" s="11"/>
      <c r="B11372" s="11"/>
      <c r="C11372" s="11"/>
      <c r="D11372" s="11"/>
      <c r="E11372" s="10" t="s">
        <v>17</v>
      </c>
      <c r="F11372" s="14"/>
      <c r="G11372" s="15"/>
      <c r="H11372" s="15"/>
      <c r="I11372" s="15"/>
      <c r="J11372" s="13">
        <f>OR(F11372&lt;&gt;0,G11372&lt;&gt;0,H11372&lt;&gt;0,I11372&lt;&gt;0)*(F11372 + (F11372 = 0))*(G11372 + (G11372 = 0))*(H11372 + (H11372 = 0))*(I11372 + (I11372 = 0))</f>
        <v>0</v>
      </c>
      <c r="K11372" s="11"/>
      <c r="L11372" s="11"/>
      <c r="M11372" s="11"/>
    </row>
    <row r="11373" spans="1:13">
      <c r="A11373" s="11"/>
      <c r="B11373" s="11"/>
      <c r="C11373" s="11"/>
      <c r="D11373" s="11"/>
      <c r="E11373" s="11"/>
      <c r="F11373" s="11"/>
      <c r="G11373" s="11"/>
      <c r="H11373" s="11"/>
      <c r="I11373" s="11"/>
      <c r="J11373" s="16" t="s">
        <v>4275</v>
      </c>
      <c r="K11373" s="17">
        <f>SUM(J11364:J11372)*1</f>
        <v>6</v>
      </c>
      <c r="L11373" s="15">
        <v>403.21</v>
      </c>
      <c r="M11373" s="18">
        <f>ROUND(K11373*L11373,2)</f>
        <v>2419.2600000000002</v>
      </c>
    </row>
    <row r="11374" spans="1:13" ht="0.95" customHeight="1">
      <c r="A11374" s="19"/>
      <c r="B11374" s="19"/>
      <c r="C11374" s="19"/>
      <c r="D11374" s="19"/>
      <c r="E11374" s="19"/>
      <c r="F11374" s="19"/>
      <c r="G11374" s="19"/>
      <c r="H11374" s="19"/>
      <c r="I11374" s="19"/>
      <c r="J11374" s="19"/>
      <c r="K11374" s="19"/>
      <c r="L11374" s="19"/>
      <c r="M11374" s="19"/>
    </row>
    <row r="11375" spans="1:13" s="1" customFormat="1">
      <c r="A11375" s="40" t="s">
        <v>4276</v>
      </c>
      <c r="B11375" s="16" t="s">
        <v>22</v>
      </c>
      <c r="C11375" s="16" t="s">
        <v>61</v>
      </c>
      <c r="D11375" s="16" t="s">
        <v>4277</v>
      </c>
      <c r="E11375" s="41"/>
      <c r="F11375" s="41"/>
      <c r="G11375" s="41"/>
      <c r="H11375" s="41"/>
      <c r="I11375" s="41"/>
      <c r="J11375" s="41"/>
      <c r="K11375" s="17">
        <f>K11379</f>
        <v>1</v>
      </c>
      <c r="L11375" s="18">
        <f>L11379</f>
        <v>3502</v>
      </c>
      <c r="M11375" s="18">
        <f>M11379</f>
        <v>3502</v>
      </c>
    </row>
    <row r="11376" spans="1:13">
      <c r="A11376" s="11"/>
      <c r="B11376" s="11"/>
      <c r="C11376" s="11"/>
      <c r="D11376" s="10" t="s">
        <v>4278</v>
      </c>
      <c r="E11376" s="11"/>
      <c r="F11376" s="11"/>
      <c r="G11376" s="11"/>
      <c r="H11376" s="11"/>
      <c r="I11376" s="11"/>
      <c r="J11376" s="11"/>
      <c r="K11376" s="11"/>
      <c r="L11376" s="11"/>
      <c r="M11376" s="11"/>
    </row>
    <row r="11377" spans="1:13">
      <c r="A11377" s="11"/>
      <c r="B11377" s="11"/>
      <c r="C11377" s="11"/>
      <c r="D11377" s="11"/>
      <c r="E11377" s="10" t="s">
        <v>17</v>
      </c>
      <c r="F11377" s="14">
        <v>1</v>
      </c>
      <c r="G11377" s="15">
        <v>0</v>
      </c>
      <c r="H11377" s="15">
        <v>0</v>
      </c>
      <c r="I11377" s="15">
        <v>0</v>
      </c>
      <c r="J11377" s="13">
        <f>OR(F11377&lt;&gt;0,G11377&lt;&gt;0,H11377&lt;&gt;0,I11377&lt;&gt;0)*(F11377 + (F11377 = 0))*(G11377 + (G11377 = 0))*(H11377 + (H11377 = 0))*(I11377 + (I11377 = 0))</f>
        <v>1</v>
      </c>
      <c r="K11377" s="11"/>
      <c r="L11377" s="11"/>
      <c r="M11377" s="11"/>
    </row>
    <row r="11378" spans="1:13">
      <c r="A11378" s="11"/>
      <c r="B11378" s="11"/>
      <c r="C11378" s="11"/>
      <c r="D11378" s="11"/>
      <c r="E11378" s="10" t="s">
        <v>17</v>
      </c>
      <c r="F11378" s="14"/>
      <c r="G11378" s="15"/>
      <c r="H11378" s="15"/>
      <c r="I11378" s="15"/>
      <c r="J11378" s="13">
        <f>OR(F11378&lt;&gt;0,G11378&lt;&gt;0,H11378&lt;&gt;0,I11378&lt;&gt;0)*(F11378 + (F11378 = 0))*(G11378 + (G11378 = 0))*(H11378 + (H11378 = 0))*(I11378 + (I11378 = 0))</f>
        <v>0</v>
      </c>
      <c r="K11378" s="11"/>
      <c r="L11378" s="11"/>
      <c r="M11378" s="11"/>
    </row>
    <row r="11379" spans="1:13">
      <c r="A11379" s="11"/>
      <c r="B11379" s="11"/>
      <c r="C11379" s="11"/>
      <c r="D11379" s="11"/>
      <c r="E11379" s="11"/>
      <c r="F11379" s="11"/>
      <c r="G11379" s="11"/>
      <c r="H11379" s="11"/>
      <c r="I11379" s="11"/>
      <c r="J11379" s="16" t="s">
        <v>4279</v>
      </c>
      <c r="K11379" s="17">
        <f>SUM(J11377:J11378)*1</f>
        <v>1</v>
      </c>
      <c r="L11379" s="15">
        <v>3502</v>
      </c>
      <c r="M11379" s="18">
        <f>ROUND(K11379*L11379,2)</f>
        <v>3502</v>
      </c>
    </row>
    <row r="11380" spans="1:13" ht="0.95" customHeight="1">
      <c r="A11380" s="19"/>
      <c r="B11380" s="19"/>
      <c r="C11380" s="19"/>
      <c r="D11380" s="19"/>
      <c r="E11380" s="19"/>
      <c r="F11380" s="19"/>
      <c r="G11380" s="19"/>
      <c r="H11380" s="19"/>
      <c r="I11380" s="19"/>
      <c r="J11380" s="19"/>
      <c r="K11380" s="19"/>
      <c r="L11380" s="19"/>
      <c r="M11380" s="19"/>
    </row>
    <row r="11381" spans="1:13">
      <c r="A11381" s="11"/>
      <c r="B11381" s="11"/>
      <c r="C11381" s="11"/>
      <c r="D11381" s="11"/>
      <c r="E11381" s="11"/>
      <c r="F11381" s="11"/>
      <c r="G11381" s="11"/>
      <c r="H11381" s="11"/>
      <c r="I11381" s="11"/>
      <c r="J11381" s="16" t="s">
        <v>4288</v>
      </c>
      <c r="K11381" s="20">
        <v>1</v>
      </c>
      <c r="L11381" s="18">
        <f>M11336+M11349+M11362+M11375</f>
        <v>45425.62</v>
      </c>
      <c r="M11381" s="18">
        <f>ROUND(K11381*L11381,2)</f>
        <v>45425.62</v>
      </c>
    </row>
    <row r="11382" spans="1:13" ht="0.95" customHeight="1">
      <c r="A11382" s="19"/>
      <c r="B11382" s="19"/>
      <c r="C11382" s="19"/>
      <c r="D11382" s="19"/>
      <c r="E11382" s="19"/>
      <c r="F11382" s="19"/>
      <c r="G11382" s="19"/>
      <c r="H11382" s="19"/>
      <c r="I11382" s="19"/>
      <c r="J11382" s="19"/>
      <c r="K11382" s="19"/>
      <c r="L11382" s="19"/>
      <c r="M11382" s="19"/>
    </row>
    <row r="11383" spans="1:13">
      <c r="A11383" s="11"/>
      <c r="B11383" s="11"/>
      <c r="C11383" s="11"/>
      <c r="D11383" s="11"/>
      <c r="E11383" s="11"/>
      <c r="F11383" s="11"/>
      <c r="G11383" s="11"/>
      <c r="H11383" s="11"/>
      <c r="I11383" s="11"/>
      <c r="J11383" s="16" t="s">
        <v>4289</v>
      </c>
      <c r="K11383" s="20">
        <v>1</v>
      </c>
      <c r="L11383" s="18">
        <f>M11287+M11335</f>
        <v>97838.51</v>
      </c>
      <c r="M11383" s="18">
        <f>ROUND(K11383*L11383,2)</f>
        <v>97838.51</v>
      </c>
    </row>
    <row r="11384" spans="1:13" ht="0.95" customHeight="1">
      <c r="A11384" s="19"/>
      <c r="B11384" s="19"/>
      <c r="C11384" s="19"/>
      <c r="D11384" s="19"/>
      <c r="E11384" s="19"/>
      <c r="F11384" s="19"/>
      <c r="G11384" s="19"/>
      <c r="H11384" s="19"/>
      <c r="I11384" s="19"/>
      <c r="J11384" s="19"/>
      <c r="K11384" s="19"/>
      <c r="L11384" s="19"/>
      <c r="M11384" s="19"/>
    </row>
    <row r="11385" spans="1:13">
      <c r="A11385" s="29" t="s">
        <v>4290</v>
      </c>
      <c r="B11385" s="29" t="s">
        <v>16</v>
      </c>
      <c r="C11385" s="29" t="s">
        <v>17</v>
      </c>
      <c r="D11385" s="29" t="s">
        <v>3914</v>
      </c>
      <c r="E11385" s="30"/>
      <c r="F11385" s="30"/>
      <c r="G11385" s="30"/>
      <c r="H11385" s="30"/>
      <c r="I11385" s="30"/>
      <c r="J11385" s="30"/>
      <c r="K11385" s="31">
        <f>K11496</f>
        <v>1</v>
      </c>
      <c r="L11385" s="32">
        <f>L11496</f>
        <v>1020526.33</v>
      </c>
      <c r="M11385" s="32">
        <f>M11496</f>
        <v>1020526.33</v>
      </c>
    </row>
    <row r="11386" spans="1:13">
      <c r="A11386" s="33" t="s">
        <v>4291</v>
      </c>
      <c r="B11386" s="33" t="s">
        <v>16</v>
      </c>
      <c r="C11386" s="33" t="s">
        <v>17</v>
      </c>
      <c r="D11386" s="33" t="s">
        <v>4096</v>
      </c>
      <c r="E11386" s="34"/>
      <c r="F11386" s="34"/>
      <c r="G11386" s="34"/>
      <c r="H11386" s="34"/>
      <c r="I11386" s="34"/>
      <c r="J11386" s="34"/>
      <c r="K11386" s="35">
        <f>K11437</f>
        <v>1</v>
      </c>
      <c r="L11386" s="36">
        <f>L11437</f>
        <v>605011.73</v>
      </c>
      <c r="M11386" s="36">
        <f>M11437</f>
        <v>605011.73</v>
      </c>
    </row>
    <row r="11387" spans="1:13" s="1" customFormat="1">
      <c r="A11387" s="40" t="s">
        <v>4292</v>
      </c>
      <c r="B11387" s="16" t="s">
        <v>22</v>
      </c>
      <c r="C11387" s="16" t="s">
        <v>61</v>
      </c>
      <c r="D11387" s="16" t="s">
        <v>4293</v>
      </c>
      <c r="E11387" s="41"/>
      <c r="F11387" s="41"/>
      <c r="G11387" s="41"/>
      <c r="H11387" s="41"/>
      <c r="I11387" s="41"/>
      <c r="J11387" s="41"/>
      <c r="K11387" s="17">
        <f>K11405</f>
        <v>13</v>
      </c>
      <c r="L11387" s="18">
        <f>L11405</f>
        <v>11760.13</v>
      </c>
      <c r="M11387" s="18">
        <f>M11405</f>
        <v>152881.69</v>
      </c>
    </row>
    <row r="11388" spans="1:13">
      <c r="A11388" s="11"/>
      <c r="B11388" s="11"/>
      <c r="C11388" s="11"/>
      <c r="D11388" s="10" t="s">
        <v>4294</v>
      </c>
      <c r="E11388" s="11"/>
      <c r="F11388" s="11"/>
      <c r="G11388" s="11"/>
      <c r="H11388" s="11"/>
      <c r="I11388" s="11"/>
      <c r="J11388" s="11"/>
      <c r="K11388" s="11"/>
      <c r="L11388" s="11"/>
      <c r="M11388" s="11"/>
    </row>
    <row r="11389" spans="1:13">
      <c r="A11389" s="11"/>
      <c r="B11389" s="11"/>
      <c r="C11389" s="11"/>
      <c r="D11389" s="11"/>
      <c r="E11389" s="10" t="s">
        <v>3277</v>
      </c>
      <c r="F11389" s="14"/>
      <c r="G11389" s="15"/>
      <c r="H11389" s="15"/>
      <c r="I11389" s="15"/>
      <c r="J11389" s="13">
        <f>OR(F11389&lt;&gt;0,G11389&lt;&gt;0,H11389&lt;&gt;0,I11389&lt;&gt;0)*(F11389 + (F11389 = 0))*(G11389 + (G11389 = 0))*(H11389 + (H11389 = 0))*(I11389 + (I11389 = 0))</f>
        <v>0</v>
      </c>
      <c r="K11389" s="11"/>
      <c r="L11389" s="11"/>
      <c r="M11389" s="11"/>
    </row>
    <row r="11390" spans="1:13">
      <c r="A11390" s="11"/>
      <c r="B11390" s="11"/>
      <c r="C11390" s="11"/>
      <c r="D11390" s="11"/>
      <c r="E11390" s="10" t="s">
        <v>4295</v>
      </c>
      <c r="F11390" s="14">
        <v>1</v>
      </c>
      <c r="G11390" s="15">
        <v>0</v>
      </c>
      <c r="H11390" s="15">
        <v>0</v>
      </c>
      <c r="I11390" s="15">
        <v>0</v>
      </c>
      <c r="J11390" s="13">
        <f>OR(F11390&lt;&gt;0,G11390&lt;&gt;0,H11390&lt;&gt;0,I11390&lt;&gt;0)*(F11390 + (F11390 = 0))*(G11390 + (G11390 = 0))*(H11390 + (H11390 = 0))*(I11390 + (I11390 = 0))</f>
        <v>1</v>
      </c>
      <c r="K11390" s="11"/>
      <c r="L11390" s="11"/>
      <c r="M11390" s="11"/>
    </row>
    <row r="11391" spans="1:13">
      <c r="A11391" s="11"/>
      <c r="B11391" s="11"/>
      <c r="C11391" s="11"/>
      <c r="D11391" s="11"/>
      <c r="E11391" s="10" t="s">
        <v>4296</v>
      </c>
      <c r="F11391" s="14">
        <v>1</v>
      </c>
      <c r="G11391" s="15">
        <v>0</v>
      </c>
      <c r="H11391" s="15">
        <v>0</v>
      </c>
      <c r="I11391" s="15">
        <v>0</v>
      </c>
      <c r="J11391" s="13">
        <f>OR(F11391&lt;&gt;0,G11391&lt;&gt;0,H11391&lt;&gt;0,I11391&lt;&gt;0)*(F11391 + (F11391 = 0))*(G11391 + (G11391 = 0))*(H11391 + (H11391 = 0))*(I11391 + (I11391 = 0))</f>
        <v>1</v>
      </c>
      <c r="K11391" s="11"/>
      <c r="L11391" s="11"/>
      <c r="M11391" s="11"/>
    </row>
    <row r="11392" spans="1:13">
      <c r="A11392" s="11"/>
      <c r="B11392" s="11"/>
      <c r="C11392" s="11"/>
      <c r="D11392" s="11"/>
      <c r="E11392" s="10" t="s">
        <v>4297</v>
      </c>
      <c r="F11392" s="14">
        <v>1</v>
      </c>
      <c r="G11392" s="15">
        <v>0</v>
      </c>
      <c r="H11392" s="15">
        <v>0</v>
      </c>
      <c r="I11392" s="15">
        <v>0</v>
      </c>
      <c r="J11392" s="13">
        <f>OR(F11392&lt;&gt;0,G11392&lt;&gt;0,H11392&lt;&gt;0,I11392&lt;&gt;0)*(F11392 + (F11392 = 0))*(G11392 + (G11392 = 0))*(H11392 + (H11392 = 0))*(I11392 + (I11392 = 0))</f>
        <v>1</v>
      </c>
      <c r="K11392" s="11"/>
      <c r="L11392" s="11"/>
      <c r="M11392" s="11"/>
    </row>
    <row r="11393" spans="1:13">
      <c r="A11393" s="11"/>
      <c r="B11393" s="11"/>
      <c r="C11393" s="11"/>
      <c r="D11393" s="11"/>
      <c r="E11393" s="10" t="s">
        <v>4298</v>
      </c>
      <c r="F11393" s="14">
        <v>1</v>
      </c>
      <c r="G11393" s="15">
        <v>0</v>
      </c>
      <c r="H11393" s="15">
        <v>0</v>
      </c>
      <c r="I11393" s="15">
        <v>0</v>
      </c>
      <c r="J11393" s="13">
        <f>OR(F11393&lt;&gt;0,G11393&lt;&gt;0,H11393&lt;&gt;0,I11393&lt;&gt;0)*(F11393 + (F11393 = 0))*(G11393 + (G11393 = 0))*(H11393 + (H11393 = 0))*(I11393 + (I11393 = 0))</f>
        <v>1</v>
      </c>
      <c r="K11393" s="11"/>
      <c r="L11393" s="11"/>
      <c r="M11393" s="11"/>
    </row>
    <row r="11394" spans="1:13">
      <c r="A11394" s="11"/>
      <c r="B11394" s="11"/>
      <c r="C11394" s="11"/>
      <c r="D11394" s="11"/>
      <c r="E11394" s="10" t="s">
        <v>4299</v>
      </c>
      <c r="F11394" s="14">
        <v>1</v>
      </c>
      <c r="G11394" s="15">
        <v>0</v>
      </c>
      <c r="H11394" s="15">
        <v>0</v>
      </c>
      <c r="I11394" s="15">
        <v>0</v>
      </c>
      <c r="J11394" s="13">
        <f>OR(F11394&lt;&gt;0,G11394&lt;&gt;0,H11394&lt;&gt;0,I11394&lt;&gt;0)*(F11394 + (F11394 = 0))*(G11394 + (G11394 = 0))*(H11394 + (H11394 = 0))*(I11394 + (I11394 = 0))</f>
        <v>1</v>
      </c>
      <c r="K11394" s="11"/>
      <c r="L11394" s="11"/>
      <c r="M11394" s="11"/>
    </row>
    <row r="11395" spans="1:13">
      <c r="A11395" s="11"/>
      <c r="B11395" s="11"/>
      <c r="C11395" s="11"/>
      <c r="D11395" s="11"/>
      <c r="E11395" s="10" t="s">
        <v>4300</v>
      </c>
      <c r="F11395" s="14">
        <v>1</v>
      </c>
      <c r="G11395" s="15">
        <v>0</v>
      </c>
      <c r="H11395" s="15">
        <v>0</v>
      </c>
      <c r="I11395" s="15">
        <v>0</v>
      </c>
      <c r="J11395" s="13">
        <f>OR(F11395&lt;&gt;0,G11395&lt;&gt;0,H11395&lt;&gt;0,I11395&lt;&gt;0)*(F11395 + (F11395 = 0))*(G11395 + (G11395 = 0))*(H11395 + (H11395 = 0))*(I11395 + (I11395 = 0))</f>
        <v>1</v>
      </c>
      <c r="K11395" s="11"/>
      <c r="L11395" s="11"/>
      <c r="M11395" s="11"/>
    </row>
    <row r="11396" spans="1:13">
      <c r="A11396" s="11"/>
      <c r="B11396" s="11"/>
      <c r="C11396" s="11"/>
      <c r="D11396" s="11"/>
      <c r="E11396" s="10" t="s">
        <v>4301</v>
      </c>
      <c r="F11396" s="14">
        <v>1</v>
      </c>
      <c r="G11396" s="15">
        <v>0</v>
      </c>
      <c r="H11396" s="15">
        <v>0</v>
      </c>
      <c r="I11396" s="15">
        <v>0</v>
      </c>
      <c r="J11396" s="13">
        <f>OR(F11396&lt;&gt;0,G11396&lt;&gt;0,H11396&lt;&gt;0,I11396&lt;&gt;0)*(F11396 + (F11396 = 0))*(G11396 + (G11396 = 0))*(H11396 + (H11396 = 0))*(I11396 + (I11396 = 0))</f>
        <v>1</v>
      </c>
      <c r="K11396" s="11"/>
      <c r="L11396" s="11"/>
      <c r="M11396" s="11"/>
    </row>
    <row r="11397" spans="1:13">
      <c r="A11397" s="11"/>
      <c r="B11397" s="11"/>
      <c r="C11397" s="11"/>
      <c r="D11397" s="11"/>
      <c r="E11397" s="10" t="s">
        <v>3278</v>
      </c>
      <c r="F11397" s="14"/>
      <c r="G11397" s="15"/>
      <c r="H11397" s="15"/>
      <c r="I11397" s="15"/>
      <c r="J11397" s="13">
        <f>OR(F11397&lt;&gt;0,G11397&lt;&gt;0,H11397&lt;&gt;0,I11397&lt;&gt;0)*(F11397 + (F11397 = 0))*(G11397 + (G11397 = 0))*(H11397 + (H11397 = 0))*(I11397 + (I11397 = 0))</f>
        <v>0</v>
      </c>
      <c r="K11397" s="11"/>
      <c r="L11397" s="11"/>
      <c r="M11397" s="11"/>
    </row>
    <row r="11398" spans="1:13">
      <c r="A11398" s="11"/>
      <c r="B11398" s="11"/>
      <c r="C11398" s="11"/>
      <c r="D11398" s="11"/>
      <c r="E11398" s="10" t="s">
        <v>4302</v>
      </c>
      <c r="F11398" s="14">
        <v>1</v>
      </c>
      <c r="G11398" s="15">
        <v>0</v>
      </c>
      <c r="H11398" s="15">
        <v>0</v>
      </c>
      <c r="I11398" s="15">
        <v>0</v>
      </c>
      <c r="J11398" s="13">
        <f>OR(F11398&lt;&gt;0,G11398&lt;&gt;0,H11398&lt;&gt;0,I11398&lt;&gt;0)*(F11398 + (F11398 = 0))*(G11398 + (G11398 = 0))*(H11398 + (H11398 = 0))*(I11398 + (I11398 = 0))</f>
        <v>1</v>
      </c>
      <c r="K11398" s="11"/>
      <c r="L11398" s="11"/>
      <c r="M11398" s="11"/>
    </row>
    <row r="11399" spans="1:13">
      <c r="A11399" s="11"/>
      <c r="B11399" s="11"/>
      <c r="C11399" s="11"/>
      <c r="D11399" s="11"/>
      <c r="E11399" s="10" t="s">
        <v>4303</v>
      </c>
      <c r="F11399" s="14">
        <v>1</v>
      </c>
      <c r="G11399" s="15">
        <v>0</v>
      </c>
      <c r="H11399" s="15">
        <v>0</v>
      </c>
      <c r="I11399" s="15">
        <v>0</v>
      </c>
      <c r="J11399" s="13">
        <f>OR(F11399&lt;&gt;0,G11399&lt;&gt;0,H11399&lt;&gt;0,I11399&lt;&gt;0)*(F11399 + (F11399 = 0))*(G11399 + (G11399 = 0))*(H11399 + (H11399 = 0))*(I11399 + (I11399 = 0))</f>
        <v>1</v>
      </c>
      <c r="K11399" s="11"/>
      <c r="L11399" s="11"/>
      <c r="M11399" s="11"/>
    </row>
    <row r="11400" spans="1:13">
      <c r="A11400" s="11"/>
      <c r="B11400" s="11"/>
      <c r="C11400" s="11"/>
      <c r="D11400" s="11"/>
      <c r="E11400" s="10" t="s">
        <v>4304</v>
      </c>
      <c r="F11400" s="14">
        <v>1</v>
      </c>
      <c r="G11400" s="15">
        <v>0</v>
      </c>
      <c r="H11400" s="15">
        <v>0</v>
      </c>
      <c r="I11400" s="15">
        <v>0</v>
      </c>
      <c r="J11400" s="13">
        <f>OR(F11400&lt;&gt;0,G11400&lt;&gt;0,H11400&lt;&gt;0,I11400&lt;&gt;0)*(F11400 + (F11400 = 0))*(G11400 + (G11400 = 0))*(H11400 + (H11400 = 0))*(I11400 + (I11400 = 0))</f>
        <v>1</v>
      </c>
      <c r="K11400" s="11"/>
      <c r="L11400" s="11"/>
      <c r="M11400" s="11"/>
    </row>
    <row r="11401" spans="1:13">
      <c r="A11401" s="11"/>
      <c r="B11401" s="11"/>
      <c r="C11401" s="11"/>
      <c r="D11401" s="11"/>
      <c r="E11401" s="10" t="s">
        <v>4305</v>
      </c>
      <c r="F11401" s="14">
        <v>1</v>
      </c>
      <c r="G11401" s="15">
        <v>0</v>
      </c>
      <c r="H11401" s="15">
        <v>0</v>
      </c>
      <c r="I11401" s="15">
        <v>0</v>
      </c>
      <c r="J11401" s="13">
        <f>OR(F11401&lt;&gt;0,G11401&lt;&gt;0,H11401&lt;&gt;0,I11401&lt;&gt;0)*(F11401 + (F11401 = 0))*(G11401 + (G11401 = 0))*(H11401 + (H11401 = 0))*(I11401 + (I11401 = 0))</f>
        <v>1</v>
      </c>
      <c r="K11401" s="11"/>
      <c r="L11401" s="11"/>
      <c r="M11401" s="11"/>
    </row>
    <row r="11402" spans="1:13">
      <c r="A11402" s="11"/>
      <c r="B11402" s="11"/>
      <c r="C11402" s="11"/>
      <c r="D11402" s="11"/>
      <c r="E11402" s="10" t="s">
        <v>4306</v>
      </c>
      <c r="F11402" s="14">
        <v>1</v>
      </c>
      <c r="G11402" s="15">
        <v>0</v>
      </c>
      <c r="H11402" s="15">
        <v>0</v>
      </c>
      <c r="I11402" s="15">
        <v>0</v>
      </c>
      <c r="J11402" s="13">
        <f>OR(F11402&lt;&gt;0,G11402&lt;&gt;0,H11402&lt;&gt;0,I11402&lt;&gt;0)*(F11402 + (F11402 = 0))*(G11402 + (G11402 = 0))*(H11402 + (H11402 = 0))*(I11402 + (I11402 = 0))</f>
        <v>1</v>
      </c>
      <c r="K11402" s="11"/>
      <c r="L11402" s="11"/>
      <c r="M11402" s="11"/>
    </row>
    <row r="11403" spans="1:13">
      <c r="A11403" s="11"/>
      <c r="B11403" s="11"/>
      <c r="C11403" s="11"/>
      <c r="D11403" s="11"/>
      <c r="E11403" s="10" t="s">
        <v>4307</v>
      </c>
      <c r="F11403" s="14">
        <v>1</v>
      </c>
      <c r="G11403" s="15">
        <v>0</v>
      </c>
      <c r="H11403" s="15">
        <v>0</v>
      </c>
      <c r="I11403" s="15">
        <v>0</v>
      </c>
      <c r="J11403" s="13">
        <f>OR(F11403&lt;&gt;0,G11403&lt;&gt;0,H11403&lt;&gt;0,I11403&lt;&gt;0)*(F11403 + (F11403 = 0))*(G11403 + (G11403 = 0))*(H11403 + (H11403 = 0))*(I11403 + (I11403 = 0))</f>
        <v>1</v>
      </c>
      <c r="K11403" s="11"/>
      <c r="L11403" s="11"/>
      <c r="M11403" s="11"/>
    </row>
    <row r="11404" spans="1:13">
      <c r="A11404" s="11"/>
      <c r="B11404" s="11"/>
      <c r="C11404" s="11"/>
      <c r="D11404" s="11"/>
      <c r="E11404" s="10" t="s">
        <v>17</v>
      </c>
      <c r="F11404" s="14"/>
      <c r="G11404" s="15"/>
      <c r="H11404" s="15"/>
      <c r="I11404" s="15"/>
      <c r="J11404" s="13">
        <f>OR(F11404&lt;&gt;0,G11404&lt;&gt;0,H11404&lt;&gt;0,I11404&lt;&gt;0)*(F11404 + (F11404 = 0))*(G11404 + (G11404 = 0))*(H11404 + (H11404 = 0))*(I11404 + (I11404 = 0))</f>
        <v>0</v>
      </c>
      <c r="K11404" s="11"/>
      <c r="L11404" s="11"/>
      <c r="M11404" s="11"/>
    </row>
    <row r="11405" spans="1:13">
      <c r="A11405" s="11"/>
      <c r="B11405" s="11"/>
      <c r="C11405" s="11"/>
      <c r="D11405" s="11"/>
      <c r="E11405" s="11"/>
      <c r="F11405" s="11"/>
      <c r="G11405" s="11"/>
      <c r="H11405" s="11"/>
      <c r="I11405" s="11"/>
      <c r="J11405" s="16" t="s">
        <v>4308</v>
      </c>
      <c r="K11405" s="17">
        <f>SUM(J11389:J11404)*1</f>
        <v>13</v>
      </c>
      <c r="L11405" s="15">
        <v>11760.13</v>
      </c>
      <c r="M11405" s="18">
        <f>ROUND(K11405*L11405,2)</f>
        <v>152881.69</v>
      </c>
    </row>
    <row r="11406" spans="1:13" ht="0.95" customHeight="1">
      <c r="A11406" s="19"/>
      <c r="B11406" s="19"/>
      <c r="C11406" s="19"/>
      <c r="D11406" s="19"/>
      <c r="E11406" s="19"/>
      <c r="F11406" s="19"/>
      <c r="G11406" s="19"/>
      <c r="H11406" s="19"/>
      <c r="I11406" s="19"/>
      <c r="J11406" s="19"/>
      <c r="K11406" s="19"/>
      <c r="L11406" s="19"/>
      <c r="M11406" s="19"/>
    </row>
    <row r="11407" spans="1:13" s="1" customFormat="1">
      <c r="A11407" s="40" t="s">
        <v>4309</v>
      </c>
      <c r="B11407" s="16" t="s">
        <v>22</v>
      </c>
      <c r="C11407" s="16" t="s">
        <v>61</v>
      </c>
      <c r="D11407" s="16" t="s">
        <v>4310</v>
      </c>
      <c r="E11407" s="41"/>
      <c r="F11407" s="41"/>
      <c r="G11407" s="41"/>
      <c r="H11407" s="41"/>
      <c r="I11407" s="41"/>
      <c r="J11407" s="41"/>
      <c r="K11407" s="17">
        <f>K11411</f>
        <v>4</v>
      </c>
      <c r="L11407" s="18">
        <f>L11411</f>
        <v>6762.21</v>
      </c>
      <c r="M11407" s="18">
        <f>M11411</f>
        <v>27048.84</v>
      </c>
    </row>
    <row r="11408" spans="1:13">
      <c r="A11408" s="11"/>
      <c r="B11408" s="11"/>
      <c r="C11408" s="11"/>
      <c r="D11408" s="10" t="s">
        <v>4311</v>
      </c>
      <c r="E11408" s="11"/>
      <c r="F11408" s="11"/>
      <c r="G11408" s="11"/>
      <c r="H11408" s="11"/>
      <c r="I11408" s="11"/>
      <c r="J11408" s="11"/>
      <c r="K11408" s="11"/>
      <c r="L11408" s="11"/>
      <c r="M11408" s="11"/>
    </row>
    <row r="11409" spans="1:13">
      <c r="A11409" s="11"/>
      <c r="B11409" s="11"/>
      <c r="C11409" s="11"/>
      <c r="D11409" s="11"/>
      <c r="E11409" s="10" t="s">
        <v>4312</v>
      </c>
      <c r="F11409" s="14">
        <v>4</v>
      </c>
      <c r="G11409" s="15">
        <v>0</v>
      </c>
      <c r="H11409" s="15">
        <v>0</v>
      </c>
      <c r="I11409" s="15">
        <v>0</v>
      </c>
      <c r="J11409" s="13">
        <f>OR(F11409&lt;&gt;0,G11409&lt;&gt;0,H11409&lt;&gt;0,I11409&lt;&gt;0)*(F11409 + (F11409 = 0))*(G11409 + (G11409 = 0))*(H11409 + (H11409 = 0))*(I11409 + (I11409 = 0))</f>
        <v>4</v>
      </c>
      <c r="K11409" s="11"/>
      <c r="L11409" s="11"/>
      <c r="M11409" s="11"/>
    </row>
    <row r="11410" spans="1:13">
      <c r="A11410" s="11"/>
      <c r="B11410" s="11"/>
      <c r="C11410" s="11"/>
      <c r="D11410" s="11"/>
      <c r="E11410" s="10" t="s">
        <v>17</v>
      </c>
      <c r="F11410" s="14"/>
      <c r="G11410" s="15"/>
      <c r="H11410" s="15"/>
      <c r="I11410" s="15"/>
      <c r="J11410" s="13">
        <f>OR(F11410&lt;&gt;0,G11410&lt;&gt;0,H11410&lt;&gt;0,I11410&lt;&gt;0)*(F11410 + (F11410 = 0))*(G11410 + (G11410 = 0))*(H11410 + (H11410 = 0))*(I11410 + (I11410 = 0))</f>
        <v>0</v>
      </c>
      <c r="K11410" s="11"/>
      <c r="L11410" s="11"/>
      <c r="M11410" s="11"/>
    </row>
    <row r="11411" spans="1:13">
      <c r="A11411" s="11"/>
      <c r="B11411" s="11"/>
      <c r="C11411" s="11"/>
      <c r="D11411" s="11"/>
      <c r="E11411" s="11"/>
      <c r="F11411" s="11"/>
      <c r="G11411" s="11"/>
      <c r="H11411" s="11"/>
      <c r="I11411" s="11"/>
      <c r="J11411" s="16" t="s">
        <v>4313</v>
      </c>
      <c r="K11411" s="17">
        <f>SUM(J11409:J11410)*1</f>
        <v>4</v>
      </c>
      <c r="L11411" s="15">
        <v>6762.21</v>
      </c>
      <c r="M11411" s="18">
        <f>ROUND(K11411*L11411,2)</f>
        <v>27048.84</v>
      </c>
    </row>
    <row r="11412" spans="1:13" ht="0.95" customHeight="1">
      <c r="A11412" s="19"/>
      <c r="B11412" s="19"/>
      <c r="C11412" s="19"/>
      <c r="D11412" s="19"/>
      <c r="E11412" s="19"/>
      <c r="F11412" s="19"/>
      <c r="G11412" s="19"/>
      <c r="H11412" s="19"/>
      <c r="I11412" s="19"/>
      <c r="J11412" s="19"/>
      <c r="K11412" s="19"/>
      <c r="L11412" s="19"/>
      <c r="M11412" s="19"/>
    </row>
    <row r="11413" spans="1:13" s="1" customFormat="1">
      <c r="A11413" s="40" t="s">
        <v>4314</v>
      </c>
      <c r="B11413" s="16" t="s">
        <v>22</v>
      </c>
      <c r="C11413" s="16" t="s">
        <v>61</v>
      </c>
      <c r="D11413" s="16" t="s">
        <v>4315</v>
      </c>
      <c r="E11413" s="41"/>
      <c r="F11413" s="41"/>
      <c r="G11413" s="41"/>
      <c r="H11413" s="41"/>
      <c r="I11413" s="41"/>
      <c r="J11413" s="41"/>
      <c r="K11413" s="17">
        <f>K11417</f>
        <v>4</v>
      </c>
      <c r="L11413" s="18">
        <f>L11417</f>
        <v>6865.21</v>
      </c>
      <c r="M11413" s="18">
        <f>M11417</f>
        <v>27460.84</v>
      </c>
    </row>
    <row r="11414" spans="1:13">
      <c r="A11414" s="11"/>
      <c r="B11414" s="11"/>
      <c r="C11414" s="11"/>
      <c r="D11414" s="10" t="s">
        <v>4316</v>
      </c>
      <c r="E11414" s="11"/>
      <c r="F11414" s="11"/>
      <c r="G11414" s="11"/>
      <c r="H11414" s="11"/>
      <c r="I11414" s="11"/>
      <c r="J11414" s="11"/>
      <c r="K11414" s="11"/>
      <c r="L11414" s="11"/>
      <c r="M11414" s="11"/>
    </row>
    <row r="11415" spans="1:13">
      <c r="A11415" s="11"/>
      <c r="B11415" s="11"/>
      <c r="C11415" s="11"/>
      <c r="D11415" s="11"/>
      <c r="E11415" s="10" t="s">
        <v>4312</v>
      </c>
      <c r="F11415" s="14">
        <v>4</v>
      </c>
      <c r="G11415" s="15">
        <v>0</v>
      </c>
      <c r="H11415" s="15">
        <v>0</v>
      </c>
      <c r="I11415" s="15">
        <v>0</v>
      </c>
      <c r="J11415" s="13">
        <f>OR(F11415&lt;&gt;0,G11415&lt;&gt;0,H11415&lt;&gt;0,I11415&lt;&gt;0)*(F11415 + (F11415 = 0))*(G11415 + (G11415 = 0))*(H11415 + (H11415 = 0))*(I11415 + (I11415 = 0))</f>
        <v>4</v>
      </c>
      <c r="K11415" s="11"/>
      <c r="L11415" s="11"/>
      <c r="M11415" s="11"/>
    </row>
    <row r="11416" spans="1:13">
      <c r="A11416" s="11"/>
      <c r="B11416" s="11"/>
      <c r="C11416" s="11"/>
      <c r="D11416" s="11"/>
      <c r="E11416" s="10" t="s">
        <v>17</v>
      </c>
      <c r="F11416" s="14"/>
      <c r="G11416" s="15"/>
      <c r="H11416" s="15"/>
      <c r="I11416" s="15"/>
      <c r="J11416" s="13">
        <f>OR(F11416&lt;&gt;0,G11416&lt;&gt;0,H11416&lt;&gt;0,I11416&lt;&gt;0)*(F11416 + (F11416 = 0))*(G11416 + (G11416 = 0))*(H11416 + (H11416 = 0))*(I11416 + (I11416 = 0))</f>
        <v>0</v>
      </c>
      <c r="K11416" s="11"/>
      <c r="L11416" s="11"/>
      <c r="M11416" s="11"/>
    </row>
    <row r="11417" spans="1:13">
      <c r="A11417" s="11"/>
      <c r="B11417" s="11"/>
      <c r="C11417" s="11"/>
      <c r="D11417" s="11"/>
      <c r="E11417" s="11"/>
      <c r="F11417" s="11"/>
      <c r="G11417" s="11"/>
      <c r="H11417" s="11"/>
      <c r="I11417" s="11"/>
      <c r="J11417" s="16" t="s">
        <v>4317</v>
      </c>
      <c r="K11417" s="17">
        <f>SUM(J11415:J11416)*1</f>
        <v>4</v>
      </c>
      <c r="L11417" s="15">
        <v>6865.21</v>
      </c>
      <c r="M11417" s="18">
        <f>ROUND(K11417*L11417,2)</f>
        <v>27460.84</v>
      </c>
    </row>
    <row r="11418" spans="1:13" ht="0.95" customHeight="1">
      <c r="A11418" s="19"/>
      <c r="B11418" s="19"/>
      <c r="C11418" s="19"/>
      <c r="D11418" s="19"/>
      <c r="E11418" s="19"/>
      <c r="F11418" s="19"/>
      <c r="G11418" s="19"/>
      <c r="H11418" s="19"/>
      <c r="I11418" s="19"/>
      <c r="J11418" s="19"/>
      <c r="K11418" s="19"/>
      <c r="L11418" s="19"/>
      <c r="M11418" s="19"/>
    </row>
    <row r="11419" spans="1:13" s="1" customFormat="1">
      <c r="A11419" s="40" t="s">
        <v>4318</v>
      </c>
      <c r="B11419" s="16" t="s">
        <v>22</v>
      </c>
      <c r="C11419" s="16" t="s">
        <v>61</v>
      </c>
      <c r="D11419" s="16" t="s">
        <v>4319</v>
      </c>
      <c r="E11419" s="41"/>
      <c r="F11419" s="41"/>
      <c r="G11419" s="41"/>
      <c r="H11419" s="41"/>
      <c r="I11419" s="41"/>
      <c r="J11419" s="41"/>
      <c r="K11419" s="17">
        <f>K11423</f>
        <v>4</v>
      </c>
      <c r="L11419" s="18">
        <f>L11423</f>
        <v>32424.81</v>
      </c>
      <c r="M11419" s="18">
        <f>M11423</f>
        <v>129699.24</v>
      </c>
    </row>
    <row r="11420" spans="1:13">
      <c r="A11420" s="11"/>
      <c r="B11420" s="11"/>
      <c r="C11420" s="11"/>
      <c r="D11420" s="10" t="s">
        <v>4320</v>
      </c>
      <c r="E11420" s="11"/>
      <c r="F11420" s="11"/>
      <c r="G11420" s="11"/>
      <c r="H11420" s="11"/>
      <c r="I11420" s="11"/>
      <c r="J11420" s="11"/>
      <c r="K11420" s="11"/>
      <c r="L11420" s="11"/>
      <c r="M11420" s="11"/>
    </row>
    <row r="11421" spans="1:13">
      <c r="A11421" s="11"/>
      <c r="B11421" s="11"/>
      <c r="C11421" s="11"/>
      <c r="D11421" s="11"/>
      <c r="E11421" s="10" t="s">
        <v>4139</v>
      </c>
      <c r="F11421" s="14">
        <v>2</v>
      </c>
      <c r="G11421" s="15">
        <v>0</v>
      </c>
      <c r="H11421" s="15">
        <v>0</v>
      </c>
      <c r="I11421" s="15">
        <v>0</v>
      </c>
      <c r="J11421" s="13">
        <f>OR(F11421&lt;&gt;0,G11421&lt;&gt;0,H11421&lt;&gt;0,I11421&lt;&gt;0)*(F11421 + (F11421 = 0))*(G11421 + (G11421 = 0))*(H11421 + (H11421 = 0))*(I11421 + (I11421 = 0))</f>
        <v>2</v>
      </c>
      <c r="K11421" s="11"/>
      <c r="L11421" s="11"/>
      <c r="M11421" s="11"/>
    </row>
    <row r="11422" spans="1:13">
      <c r="A11422" s="11"/>
      <c r="B11422" s="11"/>
      <c r="C11422" s="11"/>
      <c r="D11422" s="11"/>
      <c r="E11422" s="10" t="s">
        <v>4321</v>
      </c>
      <c r="F11422" s="14">
        <v>2</v>
      </c>
      <c r="G11422" s="15">
        <v>0</v>
      </c>
      <c r="H11422" s="15">
        <v>0</v>
      </c>
      <c r="I11422" s="15">
        <v>0</v>
      </c>
      <c r="J11422" s="13">
        <f>OR(F11422&lt;&gt;0,G11422&lt;&gt;0,H11422&lt;&gt;0,I11422&lt;&gt;0)*(F11422 + (F11422 = 0))*(G11422 + (G11422 = 0))*(H11422 + (H11422 = 0))*(I11422 + (I11422 = 0))</f>
        <v>2</v>
      </c>
      <c r="K11422" s="11"/>
      <c r="L11422" s="11"/>
      <c r="M11422" s="11"/>
    </row>
    <row r="11423" spans="1:13">
      <c r="A11423" s="11"/>
      <c r="B11423" s="11"/>
      <c r="C11423" s="11"/>
      <c r="D11423" s="11"/>
      <c r="E11423" s="11"/>
      <c r="F11423" s="11"/>
      <c r="G11423" s="11"/>
      <c r="H11423" s="11"/>
      <c r="I11423" s="11"/>
      <c r="J11423" s="16" t="s">
        <v>4322</v>
      </c>
      <c r="K11423" s="17">
        <f>SUM(J11421:J11422)*1</f>
        <v>4</v>
      </c>
      <c r="L11423" s="15">
        <v>32424.81</v>
      </c>
      <c r="M11423" s="18">
        <f>ROUND(K11423*L11423,2)</f>
        <v>129699.24</v>
      </c>
    </row>
    <row r="11424" spans="1:13" ht="0.95" customHeight="1">
      <c r="A11424" s="19"/>
      <c r="B11424" s="19"/>
      <c r="C11424" s="19"/>
      <c r="D11424" s="19"/>
      <c r="E11424" s="19"/>
      <c r="F11424" s="19"/>
      <c r="G11424" s="19"/>
      <c r="H11424" s="19"/>
      <c r="I11424" s="19"/>
      <c r="J11424" s="19"/>
      <c r="K11424" s="19"/>
      <c r="L11424" s="19"/>
      <c r="M11424" s="19"/>
    </row>
    <row r="11425" spans="1:13" s="1" customFormat="1">
      <c r="A11425" s="40" t="s">
        <v>4323</v>
      </c>
      <c r="B11425" s="16" t="s">
        <v>22</v>
      </c>
      <c r="C11425" s="16" t="s">
        <v>61</v>
      </c>
      <c r="D11425" s="16" t="s">
        <v>4324</v>
      </c>
      <c r="E11425" s="41"/>
      <c r="F11425" s="41"/>
      <c r="G11425" s="41"/>
      <c r="H11425" s="41"/>
      <c r="I11425" s="41"/>
      <c r="J11425" s="41"/>
      <c r="K11425" s="17">
        <f>K11429</f>
        <v>4</v>
      </c>
      <c r="L11425" s="18">
        <f>L11429</f>
        <v>66336.53</v>
      </c>
      <c r="M11425" s="18">
        <f>M11429</f>
        <v>265346.12</v>
      </c>
    </row>
    <row r="11426" spans="1:13">
      <c r="A11426" s="11"/>
      <c r="B11426" s="11"/>
      <c r="C11426" s="11"/>
      <c r="D11426" s="10" t="s">
        <v>4325</v>
      </c>
      <c r="E11426" s="11"/>
      <c r="F11426" s="11"/>
      <c r="G11426" s="11"/>
      <c r="H11426" s="11"/>
      <c r="I11426" s="11"/>
      <c r="J11426" s="11"/>
      <c r="K11426" s="11"/>
      <c r="L11426" s="11"/>
      <c r="M11426" s="11"/>
    </row>
    <row r="11427" spans="1:13">
      <c r="A11427" s="11"/>
      <c r="B11427" s="11"/>
      <c r="C11427" s="11"/>
      <c r="D11427" s="11"/>
      <c r="E11427" s="10" t="s">
        <v>4139</v>
      </c>
      <c r="F11427" s="14">
        <v>2</v>
      </c>
      <c r="G11427" s="15">
        <v>0</v>
      </c>
      <c r="H11427" s="15">
        <v>0</v>
      </c>
      <c r="I11427" s="15">
        <v>0</v>
      </c>
      <c r="J11427" s="13">
        <f>OR(F11427&lt;&gt;0,G11427&lt;&gt;0,H11427&lt;&gt;0,I11427&lt;&gt;0)*(F11427 + (F11427 = 0))*(G11427 + (G11427 = 0))*(H11427 + (H11427 = 0))*(I11427 + (I11427 = 0))</f>
        <v>2</v>
      </c>
      <c r="K11427" s="11"/>
      <c r="L11427" s="11"/>
      <c r="M11427" s="11"/>
    </row>
    <row r="11428" spans="1:13">
      <c r="A11428" s="11"/>
      <c r="B11428" s="11"/>
      <c r="C11428" s="11"/>
      <c r="D11428" s="11"/>
      <c r="E11428" s="10" t="s">
        <v>4321</v>
      </c>
      <c r="F11428" s="14">
        <v>2</v>
      </c>
      <c r="G11428" s="15">
        <v>0</v>
      </c>
      <c r="H11428" s="15">
        <v>0</v>
      </c>
      <c r="I11428" s="15">
        <v>0</v>
      </c>
      <c r="J11428" s="13">
        <f>OR(F11428&lt;&gt;0,G11428&lt;&gt;0,H11428&lt;&gt;0,I11428&lt;&gt;0)*(F11428 + (F11428 = 0))*(G11428 + (G11428 = 0))*(H11428 + (H11428 = 0))*(I11428 + (I11428 = 0))</f>
        <v>2</v>
      </c>
      <c r="K11428" s="11"/>
      <c r="L11428" s="11"/>
      <c r="M11428" s="11"/>
    </row>
    <row r="11429" spans="1:13">
      <c r="A11429" s="11"/>
      <c r="B11429" s="11"/>
      <c r="C11429" s="11"/>
      <c r="D11429" s="11"/>
      <c r="E11429" s="11"/>
      <c r="F11429" s="11"/>
      <c r="G11429" s="11"/>
      <c r="H11429" s="11"/>
      <c r="I11429" s="11"/>
      <c r="J11429" s="16" t="s">
        <v>4326</v>
      </c>
      <c r="K11429" s="17">
        <f>SUM(J11427:J11428)*1</f>
        <v>4</v>
      </c>
      <c r="L11429" s="15">
        <v>66336.53</v>
      </c>
      <c r="M11429" s="18">
        <f>ROUND(K11429*L11429,2)</f>
        <v>265346.12</v>
      </c>
    </row>
    <row r="11430" spans="1:13" ht="0.95" customHeight="1">
      <c r="A11430" s="19"/>
      <c r="B11430" s="19"/>
      <c r="C11430" s="19"/>
      <c r="D11430" s="19"/>
      <c r="E11430" s="19"/>
      <c r="F11430" s="19"/>
      <c r="G11430" s="19"/>
      <c r="H11430" s="19"/>
      <c r="I11430" s="19"/>
      <c r="J11430" s="19"/>
      <c r="K11430" s="19"/>
      <c r="L11430" s="19"/>
      <c r="M11430" s="19"/>
    </row>
    <row r="11431" spans="1:13" s="1" customFormat="1">
      <c r="A11431" s="40" t="s">
        <v>4327</v>
      </c>
      <c r="B11431" s="16" t="s">
        <v>22</v>
      </c>
      <c r="C11431" s="16" t="s">
        <v>61</v>
      </c>
      <c r="D11431" s="16" t="s">
        <v>4328</v>
      </c>
      <c r="E11431" s="41"/>
      <c r="F11431" s="41"/>
      <c r="G11431" s="41"/>
      <c r="H11431" s="41"/>
      <c r="I11431" s="41"/>
      <c r="J11431" s="41"/>
      <c r="K11431" s="17">
        <f>K11435</f>
        <v>1</v>
      </c>
      <c r="L11431" s="18">
        <f>L11435</f>
        <v>2575</v>
      </c>
      <c r="M11431" s="18">
        <f>M11435</f>
        <v>2575</v>
      </c>
    </row>
    <row r="11432" spans="1:13">
      <c r="A11432" s="11"/>
      <c r="B11432" s="11"/>
      <c r="C11432" s="11"/>
      <c r="D11432" s="10" t="s">
        <v>4329</v>
      </c>
      <c r="E11432" s="11"/>
      <c r="F11432" s="11"/>
      <c r="G11432" s="11"/>
      <c r="H11432" s="11"/>
      <c r="I11432" s="11"/>
      <c r="J11432" s="11"/>
      <c r="K11432" s="11"/>
      <c r="L11432" s="11"/>
      <c r="M11432" s="11"/>
    </row>
    <row r="11433" spans="1:13">
      <c r="A11433" s="11"/>
      <c r="B11433" s="11"/>
      <c r="C11433" s="11"/>
      <c r="D11433" s="11"/>
      <c r="E11433" s="10" t="s">
        <v>17</v>
      </c>
      <c r="F11433" s="14">
        <v>1</v>
      </c>
      <c r="G11433" s="15">
        <v>0</v>
      </c>
      <c r="H11433" s="15">
        <v>0</v>
      </c>
      <c r="I11433" s="15">
        <v>0</v>
      </c>
      <c r="J11433" s="13">
        <f>OR(F11433&lt;&gt;0,G11433&lt;&gt;0,H11433&lt;&gt;0,I11433&lt;&gt;0)*(F11433 + (F11433 = 0))*(G11433 + (G11433 = 0))*(H11433 + (H11433 = 0))*(I11433 + (I11433 = 0))</f>
        <v>1</v>
      </c>
      <c r="K11433" s="11"/>
      <c r="L11433" s="11"/>
      <c r="M11433" s="11"/>
    </row>
    <row r="11434" spans="1:13">
      <c r="A11434" s="11"/>
      <c r="B11434" s="11"/>
      <c r="C11434" s="11"/>
      <c r="D11434" s="11"/>
      <c r="E11434" s="10" t="s">
        <v>17</v>
      </c>
      <c r="F11434" s="14"/>
      <c r="G11434" s="15"/>
      <c r="H11434" s="15"/>
      <c r="I11434" s="15"/>
      <c r="J11434" s="13">
        <f>OR(F11434&lt;&gt;0,G11434&lt;&gt;0,H11434&lt;&gt;0,I11434&lt;&gt;0)*(F11434 + (F11434 = 0))*(G11434 + (G11434 = 0))*(H11434 + (H11434 = 0))*(I11434 + (I11434 = 0))</f>
        <v>0</v>
      </c>
      <c r="K11434" s="11"/>
      <c r="L11434" s="11"/>
      <c r="M11434" s="11"/>
    </row>
    <row r="11435" spans="1:13">
      <c r="A11435" s="11"/>
      <c r="B11435" s="11"/>
      <c r="C11435" s="11"/>
      <c r="D11435" s="11"/>
      <c r="E11435" s="11"/>
      <c r="F11435" s="11"/>
      <c r="G11435" s="11"/>
      <c r="H11435" s="11"/>
      <c r="I11435" s="11"/>
      <c r="J11435" s="16" t="s">
        <v>4330</v>
      </c>
      <c r="K11435" s="17">
        <f>SUM(J11433:J11434)*1</f>
        <v>1</v>
      </c>
      <c r="L11435" s="15">
        <v>2575</v>
      </c>
      <c r="M11435" s="18">
        <f>ROUND(K11435*L11435,2)</f>
        <v>2575</v>
      </c>
    </row>
    <row r="11436" spans="1:13" ht="0.95" customHeight="1">
      <c r="A11436" s="19"/>
      <c r="B11436" s="19"/>
      <c r="C11436" s="19"/>
      <c r="D11436" s="19"/>
      <c r="E11436" s="19"/>
      <c r="F11436" s="19"/>
      <c r="G11436" s="19"/>
      <c r="H11436" s="19"/>
      <c r="I11436" s="19"/>
      <c r="J11436" s="19"/>
      <c r="K11436" s="19"/>
      <c r="L11436" s="19"/>
      <c r="M11436" s="19"/>
    </row>
    <row r="11437" spans="1:13">
      <c r="A11437" s="11"/>
      <c r="B11437" s="11"/>
      <c r="C11437" s="11"/>
      <c r="D11437" s="11"/>
      <c r="E11437" s="11"/>
      <c r="F11437" s="11"/>
      <c r="G11437" s="11"/>
      <c r="H11437" s="11"/>
      <c r="I11437" s="11"/>
      <c r="J11437" s="16" t="s">
        <v>4331</v>
      </c>
      <c r="K11437" s="20">
        <v>1</v>
      </c>
      <c r="L11437" s="18">
        <f>M11387+M11407+M11413+M11419+M11425+M11431</f>
        <v>605011.73</v>
      </c>
      <c r="M11437" s="18">
        <f>ROUND(K11437*L11437,2)</f>
        <v>605011.73</v>
      </c>
    </row>
    <row r="11438" spans="1:13" ht="0.95" customHeight="1">
      <c r="A11438" s="19"/>
      <c r="B11438" s="19"/>
      <c r="C11438" s="19"/>
      <c r="D11438" s="19"/>
      <c r="E11438" s="19"/>
      <c r="F11438" s="19"/>
      <c r="G11438" s="19"/>
      <c r="H11438" s="19"/>
      <c r="I11438" s="19"/>
      <c r="J11438" s="19"/>
      <c r="K11438" s="19"/>
      <c r="L11438" s="19"/>
      <c r="M11438" s="19"/>
    </row>
    <row r="11439" spans="1:13">
      <c r="A11439" s="33" t="s">
        <v>4332</v>
      </c>
      <c r="B11439" s="33" t="s">
        <v>16</v>
      </c>
      <c r="C11439" s="33" t="s">
        <v>17</v>
      </c>
      <c r="D11439" s="33" t="s">
        <v>2040</v>
      </c>
      <c r="E11439" s="34"/>
      <c r="F11439" s="34"/>
      <c r="G11439" s="34"/>
      <c r="H11439" s="34"/>
      <c r="I11439" s="34"/>
      <c r="J11439" s="34"/>
      <c r="K11439" s="35">
        <f>K11494</f>
        <v>1</v>
      </c>
      <c r="L11439" s="36">
        <f>L11494</f>
        <v>415514.6</v>
      </c>
      <c r="M11439" s="36">
        <f>M11494</f>
        <v>415514.6</v>
      </c>
    </row>
    <row r="11440" spans="1:13" s="1" customFormat="1">
      <c r="A11440" s="40" t="s">
        <v>4292</v>
      </c>
      <c r="B11440" s="16" t="s">
        <v>22</v>
      </c>
      <c r="C11440" s="16" t="s">
        <v>61</v>
      </c>
      <c r="D11440" s="16" t="s">
        <v>4293</v>
      </c>
      <c r="E11440" s="41"/>
      <c r="F11440" s="41"/>
      <c r="G11440" s="41"/>
      <c r="H11440" s="41"/>
      <c r="I11440" s="41"/>
      <c r="J11440" s="41"/>
      <c r="K11440" s="17">
        <f>K11460</f>
        <v>16</v>
      </c>
      <c r="L11440" s="18">
        <f>L11460</f>
        <v>11760.13</v>
      </c>
      <c r="M11440" s="18">
        <f>M11460</f>
        <v>188162.08</v>
      </c>
    </row>
    <row r="11441" spans="1:13">
      <c r="A11441" s="11"/>
      <c r="B11441" s="11"/>
      <c r="C11441" s="11"/>
      <c r="D11441" s="10" t="s">
        <v>4294</v>
      </c>
      <c r="E11441" s="11"/>
      <c r="F11441" s="11"/>
      <c r="G11441" s="11"/>
      <c r="H11441" s="11"/>
      <c r="I11441" s="11"/>
      <c r="J11441" s="11"/>
      <c r="K11441" s="11"/>
      <c r="L11441" s="11"/>
      <c r="M11441" s="11"/>
    </row>
    <row r="11442" spans="1:13">
      <c r="A11442" s="11"/>
      <c r="B11442" s="11"/>
      <c r="C11442" s="11"/>
      <c r="D11442" s="11"/>
      <c r="E11442" s="10" t="s">
        <v>3277</v>
      </c>
      <c r="F11442" s="14"/>
      <c r="G11442" s="15"/>
      <c r="H11442" s="15"/>
      <c r="I11442" s="15"/>
      <c r="J11442" s="13">
        <f>OR(F11442&lt;&gt;0,G11442&lt;&gt;0,H11442&lt;&gt;0,I11442&lt;&gt;0)*(F11442 + (F11442 = 0))*(G11442 + (G11442 = 0))*(H11442 + (H11442 = 0))*(I11442 + (I11442 = 0))</f>
        <v>0</v>
      </c>
      <c r="K11442" s="11"/>
      <c r="L11442" s="11"/>
      <c r="M11442" s="11"/>
    </row>
    <row r="11443" spans="1:13">
      <c r="A11443" s="11"/>
      <c r="B11443" s="11"/>
      <c r="C11443" s="11"/>
      <c r="D11443" s="11"/>
      <c r="E11443" s="10" t="s">
        <v>4333</v>
      </c>
      <c r="F11443" s="14">
        <v>1</v>
      </c>
      <c r="G11443" s="15">
        <v>0</v>
      </c>
      <c r="H11443" s="15">
        <v>0</v>
      </c>
      <c r="I11443" s="15">
        <v>0</v>
      </c>
      <c r="J11443" s="13">
        <f>OR(F11443&lt;&gt;0,G11443&lt;&gt;0,H11443&lt;&gt;0,I11443&lt;&gt;0)*(F11443 + (F11443 = 0))*(G11443 + (G11443 = 0))*(H11443 + (H11443 = 0))*(I11443 + (I11443 = 0))</f>
        <v>1</v>
      </c>
      <c r="K11443" s="11"/>
      <c r="L11443" s="11"/>
      <c r="M11443" s="11"/>
    </row>
    <row r="11444" spans="1:13">
      <c r="A11444" s="11"/>
      <c r="B11444" s="11"/>
      <c r="C11444" s="11"/>
      <c r="D11444" s="11"/>
      <c r="E11444" s="10" t="s">
        <v>4334</v>
      </c>
      <c r="F11444" s="14">
        <v>1</v>
      </c>
      <c r="G11444" s="15">
        <v>0</v>
      </c>
      <c r="H11444" s="15">
        <v>0</v>
      </c>
      <c r="I11444" s="15">
        <v>0</v>
      </c>
      <c r="J11444" s="13">
        <f>OR(F11444&lt;&gt;0,G11444&lt;&gt;0,H11444&lt;&gt;0,I11444&lt;&gt;0)*(F11444 + (F11444 = 0))*(G11444 + (G11444 = 0))*(H11444 + (H11444 = 0))*(I11444 + (I11444 = 0))</f>
        <v>1</v>
      </c>
      <c r="K11444" s="11"/>
      <c r="L11444" s="11"/>
      <c r="M11444" s="11"/>
    </row>
    <row r="11445" spans="1:13">
      <c r="A11445" s="11"/>
      <c r="B11445" s="11"/>
      <c r="C11445" s="11"/>
      <c r="D11445" s="11"/>
      <c r="E11445" s="10" t="s">
        <v>4335</v>
      </c>
      <c r="F11445" s="14">
        <v>1</v>
      </c>
      <c r="G11445" s="15">
        <v>0</v>
      </c>
      <c r="H11445" s="15">
        <v>0</v>
      </c>
      <c r="I11445" s="15">
        <v>0</v>
      </c>
      <c r="J11445" s="13">
        <f>OR(F11445&lt;&gt;0,G11445&lt;&gt;0,H11445&lt;&gt;0,I11445&lt;&gt;0)*(F11445 + (F11445 = 0))*(G11445 + (G11445 = 0))*(H11445 + (H11445 = 0))*(I11445 + (I11445 = 0))</f>
        <v>1</v>
      </c>
      <c r="K11445" s="11"/>
      <c r="L11445" s="11"/>
      <c r="M11445" s="11"/>
    </row>
    <row r="11446" spans="1:13">
      <c r="A11446" s="11"/>
      <c r="B11446" s="11"/>
      <c r="C11446" s="11"/>
      <c r="D11446" s="11"/>
      <c r="E11446" s="10" t="s">
        <v>4336</v>
      </c>
      <c r="F11446" s="14">
        <v>1</v>
      </c>
      <c r="G11446" s="15">
        <v>0</v>
      </c>
      <c r="H11446" s="15">
        <v>0</v>
      </c>
      <c r="I11446" s="15">
        <v>0</v>
      </c>
      <c r="J11446" s="13">
        <f>OR(F11446&lt;&gt;0,G11446&lt;&gt;0,H11446&lt;&gt;0,I11446&lt;&gt;0)*(F11446 + (F11446 = 0))*(G11446 + (G11446 = 0))*(H11446 + (H11446 = 0))*(I11446 + (I11446 = 0))</f>
        <v>1</v>
      </c>
      <c r="K11446" s="11"/>
      <c r="L11446" s="11"/>
      <c r="M11446" s="11"/>
    </row>
    <row r="11447" spans="1:13">
      <c r="A11447" s="11"/>
      <c r="B11447" s="11"/>
      <c r="C11447" s="11"/>
      <c r="D11447" s="11"/>
      <c r="E11447" s="10" t="s">
        <v>4337</v>
      </c>
      <c r="F11447" s="14">
        <v>1</v>
      </c>
      <c r="G11447" s="15">
        <v>0</v>
      </c>
      <c r="H11447" s="15">
        <v>0</v>
      </c>
      <c r="I11447" s="15">
        <v>0</v>
      </c>
      <c r="J11447" s="13">
        <f>OR(F11447&lt;&gt;0,G11447&lt;&gt;0,H11447&lt;&gt;0,I11447&lt;&gt;0)*(F11447 + (F11447 = 0))*(G11447 + (G11447 = 0))*(H11447 + (H11447 = 0))*(I11447 + (I11447 = 0))</f>
        <v>1</v>
      </c>
      <c r="K11447" s="11"/>
      <c r="L11447" s="11"/>
      <c r="M11447" s="11"/>
    </row>
    <row r="11448" spans="1:13">
      <c r="A11448" s="11"/>
      <c r="B11448" s="11"/>
      <c r="C11448" s="11"/>
      <c r="D11448" s="11"/>
      <c r="E11448" s="10" t="s">
        <v>4338</v>
      </c>
      <c r="F11448" s="14">
        <v>1</v>
      </c>
      <c r="G11448" s="15">
        <v>0</v>
      </c>
      <c r="H11448" s="15">
        <v>0</v>
      </c>
      <c r="I11448" s="15">
        <v>0</v>
      </c>
      <c r="J11448" s="13">
        <f>OR(F11448&lt;&gt;0,G11448&lt;&gt;0,H11448&lt;&gt;0,I11448&lt;&gt;0)*(F11448 + (F11448 = 0))*(G11448 + (G11448 = 0))*(H11448 + (H11448 = 0))*(I11448 + (I11448 = 0))</f>
        <v>1</v>
      </c>
      <c r="K11448" s="11"/>
      <c r="L11448" s="11"/>
      <c r="M11448" s="11"/>
    </row>
    <row r="11449" spans="1:13">
      <c r="A11449" s="11"/>
      <c r="B11449" s="11"/>
      <c r="C11449" s="11"/>
      <c r="D11449" s="11"/>
      <c r="E11449" s="10" t="s">
        <v>4339</v>
      </c>
      <c r="F11449" s="14">
        <v>1</v>
      </c>
      <c r="G11449" s="15">
        <v>0</v>
      </c>
      <c r="H11449" s="15">
        <v>0</v>
      </c>
      <c r="I11449" s="15">
        <v>0</v>
      </c>
      <c r="J11449" s="13">
        <f>OR(F11449&lt;&gt;0,G11449&lt;&gt;0,H11449&lt;&gt;0,I11449&lt;&gt;0)*(F11449 + (F11449 = 0))*(G11449 + (G11449 = 0))*(H11449 + (H11449 = 0))*(I11449 + (I11449 = 0))</f>
        <v>1</v>
      </c>
      <c r="K11449" s="11"/>
      <c r="L11449" s="11"/>
      <c r="M11449" s="11"/>
    </row>
    <row r="11450" spans="1:13">
      <c r="A11450" s="11"/>
      <c r="B11450" s="11"/>
      <c r="C11450" s="11"/>
      <c r="D11450" s="11"/>
      <c r="E11450" s="10" t="s">
        <v>4340</v>
      </c>
      <c r="F11450" s="14">
        <v>1</v>
      </c>
      <c r="G11450" s="15">
        <v>0</v>
      </c>
      <c r="H11450" s="15">
        <v>0</v>
      </c>
      <c r="I11450" s="15">
        <v>0</v>
      </c>
      <c r="J11450" s="13">
        <f>OR(F11450&lt;&gt;0,G11450&lt;&gt;0,H11450&lt;&gt;0,I11450&lt;&gt;0)*(F11450 + (F11450 = 0))*(G11450 + (G11450 = 0))*(H11450 + (H11450 = 0))*(I11450 + (I11450 = 0))</f>
        <v>1</v>
      </c>
      <c r="K11450" s="11"/>
      <c r="L11450" s="11"/>
      <c r="M11450" s="11"/>
    </row>
    <row r="11451" spans="1:13">
      <c r="A11451" s="11"/>
      <c r="B11451" s="11"/>
      <c r="C11451" s="11"/>
      <c r="D11451" s="11"/>
      <c r="E11451" s="10" t="s">
        <v>3278</v>
      </c>
      <c r="F11451" s="14"/>
      <c r="G11451" s="15"/>
      <c r="H11451" s="15"/>
      <c r="I11451" s="15"/>
      <c r="J11451" s="13">
        <f>OR(F11451&lt;&gt;0,G11451&lt;&gt;0,H11451&lt;&gt;0,I11451&lt;&gt;0)*(F11451 + (F11451 = 0))*(G11451 + (G11451 = 0))*(H11451 + (H11451 = 0))*(I11451 + (I11451 = 0))</f>
        <v>0</v>
      </c>
      <c r="K11451" s="11"/>
      <c r="L11451" s="11"/>
      <c r="M11451" s="11"/>
    </row>
    <row r="11452" spans="1:13">
      <c r="A11452" s="11"/>
      <c r="B11452" s="11"/>
      <c r="C11452" s="11"/>
      <c r="D11452" s="11"/>
      <c r="E11452" s="10" t="s">
        <v>4341</v>
      </c>
      <c r="F11452" s="14">
        <v>1</v>
      </c>
      <c r="G11452" s="15">
        <v>0</v>
      </c>
      <c r="H11452" s="15">
        <v>0</v>
      </c>
      <c r="I11452" s="15">
        <v>0</v>
      </c>
      <c r="J11452" s="13">
        <f>OR(F11452&lt;&gt;0,G11452&lt;&gt;0,H11452&lt;&gt;0,I11452&lt;&gt;0)*(F11452 + (F11452 = 0))*(G11452 + (G11452 = 0))*(H11452 + (H11452 = 0))*(I11452 + (I11452 = 0))</f>
        <v>1</v>
      </c>
      <c r="K11452" s="11"/>
      <c r="L11452" s="11"/>
      <c r="M11452" s="11"/>
    </row>
    <row r="11453" spans="1:13">
      <c r="A11453" s="11"/>
      <c r="B11453" s="11"/>
      <c r="C11453" s="11"/>
      <c r="D11453" s="11"/>
      <c r="E11453" s="10" t="s">
        <v>4342</v>
      </c>
      <c r="F11453" s="14">
        <v>1</v>
      </c>
      <c r="G11453" s="15">
        <v>0</v>
      </c>
      <c r="H11453" s="15">
        <v>0</v>
      </c>
      <c r="I11453" s="15">
        <v>0</v>
      </c>
      <c r="J11453" s="13">
        <f>OR(F11453&lt;&gt;0,G11453&lt;&gt;0,H11453&lt;&gt;0,I11453&lt;&gt;0)*(F11453 + (F11453 = 0))*(G11453 + (G11453 = 0))*(H11453 + (H11453 = 0))*(I11453 + (I11453 = 0))</f>
        <v>1</v>
      </c>
      <c r="K11453" s="11"/>
      <c r="L11453" s="11"/>
      <c r="M11453" s="11"/>
    </row>
    <row r="11454" spans="1:13">
      <c r="A11454" s="11"/>
      <c r="B11454" s="11"/>
      <c r="C11454" s="11"/>
      <c r="D11454" s="11"/>
      <c r="E11454" s="10" t="s">
        <v>4343</v>
      </c>
      <c r="F11454" s="14">
        <v>1</v>
      </c>
      <c r="G11454" s="15">
        <v>0</v>
      </c>
      <c r="H11454" s="15">
        <v>0</v>
      </c>
      <c r="I11454" s="15">
        <v>0</v>
      </c>
      <c r="J11454" s="13">
        <f>OR(F11454&lt;&gt;0,G11454&lt;&gt;0,H11454&lt;&gt;0,I11454&lt;&gt;0)*(F11454 + (F11454 = 0))*(G11454 + (G11454 = 0))*(H11454 + (H11454 = 0))*(I11454 + (I11454 = 0))</f>
        <v>1</v>
      </c>
      <c r="K11454" s="11"/>
      <c r="L11454" s="11"/>
      <c r="M11454" s="11"/>
    </row>
    <row r="11455" spans="1:13">
      <c r="A11455" s="11"/>
      <c r="B11455" s="11"/>
      <c r="C11455" s="11"/>
      <c r="D11455" s="11"/>
      <c r="E11455" s="10" t="s">
        <v>4344</v>
      </c>
      <c r="F11455" s="14">
        <v>1</v>
      </c>
      <c r="G11455" s="15">
        <v>0</v>
      </c>
      <c r="H11455" s="15">
        <v>0</v>
      </c>
      <c r="I11455" s="15">
        <v>0</v>
      </c>
      <c r="J11455" s="13">
        <f>OR(F11455&lt;&gt;0,G11455&lt;&gt;0,H11455&lt;&gt;0,I11455&lt;&gt;0)*(F11455 + (F11455 = 0))*(G11455 + (G11455 = 0))*(H11455 + (H11455 = 0))*(I11455 + (I11455 = 0))</f>
        <v>1</v>
      </c>
      <c r="K11455" s="11"/>
      <c r="L11455" s="11"/>
      <c r="M11455" s="11"/>
    </row>
    <row r="11456" spans="1:13">
      <c r="A11456" s="11"/>
      <c r="B11456" s="11"/>
      <c r="C11456" s="11"/>
      <c r="D11456" s="11"/>
      <c r="E11456" s="10" t="s">
        <v>4345</v>
      </c>
      <c r="F11456" s="14">
        <v>1</v>
      </c>
      <c r="G11456" s="15">
        <v>0</v>
      </c>
      <c r="H11456" s="15">
        <v>0</v>
      </c>
      <c r="I11456" s="15">
        <v>0</v>
      </c>
      <c r="J11456" s="13">
        <f>OR(F11456&lt;&gt;0,G11456&lt;&gt;0,H11456&lt;&gt;0,I11456&lt;&gt;0)*(F11456 + (F11456 = 0))*(G11456 + (G11456 = 0))*(H11456 + (H11456 = 0))*(I11456 + (I11456 = 0))</f>
        <v>1</v>
      </c>
      <c r="K11456" s="11"/>
      <c r="L11456" s="11"/>
      <c r="M11456" s="11"/>
    </row>
    <row r="11457" spans="1:13">
      <c r="A11457" s="11"/>
      <c r="B11457" s="11"/>
      <c r="C11457" s="11"/>
      <c r="D11457" s="11"/>
      <c r="E11457" s="10" t="s">
        <v>4346</v>
      </c>
      <c r="F11457" s="14">
        <v>1</v>
      </c>
      <c r="G11457" s="15">
        <v>0</v>
      </c>
      <c r="H11457" s="15">
        <v>0</v>
      </c>
      <c r="I11457" s="15">
        <v>0</v>
      </c>
      <c r="J11457" s="13">
        <f>OR(F11457&lt;&gt;0,G11457&lt;&gt;0,H11457&lt;&gt;0,I11457&lt;&gt;0)*(F11457 + (F11457 = 0))*(G11457 + (G11457 = 0))*(H11457 + (H11457 = 0))*(I11457 + (I11457 = 0))</f>
        <v>1</v>
      </c>
      <c r="K11457" s="11"/>
      <c r="L11457" s="11"/>
      <c r="M11457" s="11"/>
    </row>
    <row r="11458" spans="1:13">
      <c r="A11458" s="11"/>
      <c r="B11458" s="11"/>
      <c r="C11458" s="11"/>
      <c r="D11458" s="11"/>
      <c r="E11458" s="10" t="s">
        <v>4347</v>
      </c>
      <c r="F11458" s="14">
        <v>1</v>
      </c>
      <c r="G11458" s="15">
        <v>0</v>
      </c>
      <c r="H11458" s="15">
        <v>0</v>
      </c>
      <c r="I11458" s="15">
        <v>0</v>
      </c>
      <c r="J11458" s="13">
        <f>OR(F11458&lt;&gt;0,G11458&lt;&gt;0,H11458&lt;&gt;0,I11458&lt;&gt;0)*(F11458 + (F11458 = 0))*(G11458 + (G11458 = 0))*(H11458 + (H11458 = 0))*(I11458 + (I11458 = 0))</f>
        <v>1</v>
      </c>
      <c r="K11458" s="11"/>
      <c r="L11458" s="11"/>
      <c r="M11458" s="11"/>
    </row>
    <row r="11459" spans="1:13">
      <c r="A11459" s="11"/>
      <c r="B11459" s="11"/>
      <c r="C11459" s="11"/>
      <c r="D11459" s="11"/>
      <c r="E11459" s="10" t="s">
        <v>4348</v>
      </c>
      <c r="F11459" s="14">
        <v>1</v>
      </c>
      <c r="G11459" s="15">
        <v>0</v>
      </c>
      <c r="H11459" s="15">
        <v>0</v>
      </c>
      <c r="I11459" s="15">
        <v>0</v>
      </c>
      <c r="J11459" s="13">
        <f>OR(F11459&lt;&gt;0,G11459&lt;&gt;0,H11459&lt;&gt;0,I11459&lt;&gt;0)*(F11459 + (F11459 = 0))*(G11459 + (G11459 = 0))*(H11459 + (H11459 = 0))*(I11459 + (I11459 = 0))</f>
        <v>1</v>
      </c>
      <c r="K11459" s="11"/>
      <c r="L11459" s="11"/>
      <c r="M11459" s="11"/>
    </row>
    <row r="11460" spans="1:13">
      <c r="A11460" s="11"/>
      <c r="B11460" s="11"/>
      <c r="C11460" s="11"/>
      <c r="D11460" s="11"/>
      <c r="E11460" s="11"/>
      <c r="F11460" s="11"/>
      <c r="G11460" s="11"/>
      <c r="H11460" s="11"/>
      <c r="I11460" s="11"/>
      <c r="J11460" s="16" t="s">
        <v>4308</v>
      </c>
      <c r="K11460" s="17">
        <f>SUM(J11442:J11459)*1</f>
        <v>16</v>
      </c>
      <c r="L11460" s="15">
        <v>11760.13</v>
      </c>
      <c r="M11460" s="18">
        <f>ROUND(K11460*L11460,2)</f>
        <v>188162.08</v>
      </c>
    </row>
    <row r="11461" spans="1:13" ht="0.95" customHeight="1">
      <c r="A11461" s="19"/>
      <c r="B11461" s="19"/>
      <c r="C11461" s="19"/>
      <c r="D11461" s="19"/>
      <c r="E11461" s="19"/>
      <c r="F11461" s="19"/>
      <c r="G11461" s="19"/>
      <c r="H11461" s="19"/>
      <c r="I11461" s="19"/>
      <c r="J11461" s="19"/>
      <c r="K11461" s="19"/>
      <c r="L11461" s="19"/>
      <c r="M11461" s="19"/>
    </row>
    <row r="11462" spans="1:13" s="1" customFormat="1">
      <c r="A11462" s="40" t="s">
        <v>4309</v>
      </c>
      <c r="B11462" s="16" t="s">
        <v>22</v>
      </c>
      <c r="C11462" s="16" t="s">
        <v>61</v>
      </c>
      <c r="D11462" s="16" t="s">
        <v>4310</v>
      </c>
      <c r="E11462" s="41"/>
      <c r="F11462" s="41"/>
      <c r="G11462" s="41"/>
      <c r="H11462" s="41"/>
      <c r="I11462" s="41"/>
      <c r="J11462" s="41"/>
      <c r="K11462" s="17">
        <f>K11466</f>
        <v>2</v>
      </c>
      <c r="L11462" s="18">
        <f>L11466</f>
        <v>6762.21</v>
      </c>
      <c r="M11462" s="18">
        <f>M11466</f>
        <v>13524.42</v>
      </c>
    </row>
    <row r="11463" spans="1:13">
      <c r="A11463" s="11"/>
      <c r="B11463" s="11"/>
      <c r="C11463" s="11"/>
      <c r="D11463" s="10" t="s">
        <v>4311</v>
      </c>
      <c r="E11463" s="11"/>
      <c r="F11463" s="11"/>
      <c r="G11463" s="11"/>
      <c r="H11463" s="11"/>
      <c r="I11463" s="11"/>
      <c r="J11463" s="11"/>
      <c r="K11463" s="11"/>
      <c r="L11463" s="11"/>
      <c r="M11463" s="11"/>
    </row>
    <row r="11464" spans="1:13">
      <c r="A11464" s="11"/>
      <c r="B11464" s="11"/>
      <c r="C11464" s="11"/>
      <c r="D11464" s="11"/>
      <c r="E11464" s="10" t="s">
        <v>4312</v>
      </c>
      <c r="F11464" s="14">
        <v>2</v>
      </c>
      <c r="G11464" s="15">
        <v>0</v>
      </c>
      <c r="H11464" s="15">
        <v>0</v>
      </c>
      <c r="I11464" s="15">
        <v>0</v>
      </c>
      <c r="J11464" s="13">
        <f>OR(F11464&lt;&gt;0,G11464&lt;&gt;0,H11464&lt;&gt;0,I11464&lt;&gt;0)*(F11464 + (F11464 = 0))*(G11464 + (G11464 = 0))*(H11464 + (H11464 = 0))*(I11464 + (I11464 = 0))</f>
        <v>2</v>
      </c>
      <c r="K11464" s="11"/>
      <c r="L11464" s="11"/>
      <c r="M11464" s="11"/>
    </row>
    <row r="11465" spans="1:13">
      <c r="A11465" s="11"/>
      <c r="B11465" s="11"/>
      <c r="C11465" s="11"/>
      <c r="D11465" s="11"/>
      <c r="E11465" s="10" t="s">
        <v>17</v>
      </c>
      <c r="F11465" s="14"/>
      <c r="G11465" s="15"/>
      <c r="H11465" s="15"/>
      <c r="I11465" s="15"/>
      <c r="J11465" s="13">
        <f>OR(F11465&lt;&gt;0,G11465&lt;&gt;0,H11465&lt;&gt;0,I11465&lt;&gt;0)*(F11465 + (F11465 = 0))*(G11465 + (G11465 = 0))*(H11465 + (H11465 = 0))*(I11465 + (I11465 = 0))</f>
        <v>0</v>
      </c>
      <c r="K11465" s="11"/>
      <c r="L11465" s="11"/>
      <c r="M11465" s="11"/>
    </row>
    <row r="11466" spans="1:13">
      <c r="A11466" s="11"/>
      <c r="B11466" s="11"/>
      <c r="C11466" s="11"/>
      <c r="D11466" s="11"/>
      <c r="E11466" s="11"/>
      <c r="F11466" s="11"/>
      <c r="G11466" s="11"/>
      <c r="H11466" s="11"/>
      <c r="I11466" s="11"/>
      <c r="J11466" s="16" t="s">
        <v>4313</v>
      </c>
      <c r="K11466" s="17">
        <f>SUM(J11464:J11465)*1</f>
        <v>2</v>
      </c>
      <c r="L11466" s="15">
        <v>6762.21</v>
      </c>
      <c r="M11466" s="18">
        <f>ROUND(K11466*L11466,2)</f>
        <v>13524.42</v>
      </c>
    </row>
    <row r="11467" spans="1:13" ht="0.95" customHeight="1">
      <c r="A11467" s="19"/>
      <c r="B11467" s="19"/>
      <c r="C11467" s="19"/>
      <c r="D11467" s="19"/>
      <c r="E11467" s="19"/>
      <c r="F11467" s="19"/>
      <c r="G11467" s="19"/>
      <c r="H11467" s="19"/>
      <c r="I11467" s="19"/>
      <c r="J11467" s="19"/>
      <c r="K11467" s="19"/>
      <c r="L11467" s="19"/>
      <c r="M11467" s="19"/>
    </row>
    <row r="11468" spans="1:13" s="1" customFormat="1">
      <c r="A11468" s="40" t="s">
        <v>4314</v>
      </c>
      <c r="B11468" s="16" t="s">
        <v>22</v>
      </c>
      <c r="C11468" s="16" t="s">
        <v>61</v>
      </c>
      <c r="D11468" s="16" t="s">
        <v>4315</v>
      </c>
      <c r="E11468" s="41"/>
      <c r="F11468" s="41"/>
      <c r="G11468" s="41"/>
      <c r="H11468" s="41"/>
      <c r="I11468" s="41"/>
      <c r="J11468" s="41"/>
      <c r="K11468" s="17">
        <f>K11472</f>
        <v>2</v>
      </c>
      <c r="L11468" s="18">
        <f>L11472</f>
        <v>6865.21</v>
      </c>
      <c r="M11468" s="18">
        <f>M11472</f>
        <v>13730.42</v>
      </c>
    </row>
    <row r="11469" spans="1:13">
      <c r="A11469" s="11"/>
      <c r="B11469" s="11"/>
      <c r="C11469" s="11"/>
      <c r="D11469" s="10" t="s">
        <v>4316</v>
      </c>
      <c r="E11469" s="11"/>
      <c r="F11469" s="11"/>
      <c r="G11469" s="11"/>
      <c r="H11469" s="11"/>
      <c r="I11469" s="11"/>
      <c r="J11469" s="11"/>
      <c r="K11469" s="11"/>
      <c r="L11469" s="11"/>
      <c r="M11469" s="11"/>
    </row>
    <row r="11470" spans="1:13">
      <c r="A11470" s="11"/>
      <c r="B11470" s="11"/>
      <c r="C11470" s="11"/>
      <c r="D11470" s="11"/>
      <c r="E11470" s="10" t="s">
        <v>4312</v>
      </c>
      <c r="F11470" s="14">
        <v>2</v>
      </c>
      <c r="G11470" s="15">
        <v>0</v>
      </c>
      <c r="H11470" s="15">
        <v>0</v>
      </c>
      <c r="I11470" s="15">
        <v>0</v>
      </c>
      <c r="J11470" s="13">
        <f>OR(F11470&lt;&gt;0,G11470&lt;&gt;0,H11470&lt;&gt;0,I11470&lt;&gt;0)*(F11470 + (F11470 = 0))*(G11470 + (G11470 = 0))*(H11470 + (H11470 = 0))*(I11470 + (I11470 = 0))</f>
        <v>2</v>
      </c>
      <c r="K11470" s="11"/>
      <c r="L11470" s="11"/>
      <c r="M11470" s="11"/>
    </row>
    <row r="11471" spans="1:13">
      <c r="A11471" s="11"/>
      <c r="B11471" s="11"/>
      <c r="C11471" s="11"/>
      <c r="D11471" s="11"/>
      <c r="E11471" s="10" t="s">
        <v>17</v>
      </c>
      <c r="F11471" s="14"/>
      <c r="G11471" s="15"/>
      <c r="H11471" s="15"/>
      <c r="I11471" s="15"/>
      <c r="J11471" s="13">
        <f>OR(F11471&lt;&gt;0,G11471&lt;&gt;0,H11471&lt;&gt;0,I11471&lt;&gt;0)*(F11471 + (F11471 = 0))*(G11471 + (G11471 = 0))*(H11471 + (H11471 = 0))*(I11471 + (I11471 = 0))</f>
        <v>0</v>
      </c>
      <c r="K11471" s="11"/>
      <c r="L11471" s="11"/>
      <c r="M11471" s="11"/>
    </row>
    <row r="11472" spans="1:13">
      <c r="A11472" s="11"/>
      <c r="B11472" s="11"/>
      <c r="C11472" s="11"/>
      <c r="D11472" s="11"/>
      <c r="E11472" s="11"/>
      <c r="F11472" s="11"/>
      <c r="G11472" s="11"/>
      <c r="H11472" s="11"/>
      <c r="I11472" s="11"/>
      <c r="J11472" s="16" t="s">
        <v>4317</v>
      </c>
      <c r="K11472" s="17">
        <f>SUM(J11470:J11471)*1</f>
        <v>2</v>
      </c>
      <c r="L11472" s="15">
        <v>6865.21</v>
      </c>
      <c r="M11472" s="18">
        <f>ROUND(K11472*L11472,2)</f>
        <v>13730.42</v>
      </c>
    </row>
    <row r="11473" spans="1:13" ht="0.95" customHeight="1">
      <c r="A11473" s="19"/>
      <c r="B11473" s="19"/>
      <c r="C11473" s="19"/>
      <c r="D11473" s="19"/>
      <c r="E11473" s="19"/>
      <c r="F11473" s="19"/>
      <c r="G11473" s="19"/>
      <c r="H11473" s="19"/>
      <c r="I11473" s="19"/>
      <c r="J11473" s="19"/>
      <c r="K11473" s="19"/>
      <c r="L11473" s="19"/>
      <c r="M11473" s="19"/>
    </row>
    <row r="11474" spans="1:13" s="1" customFormat="1">
      <c r="A11474" s="40" t="s">
        <v>4318</v>
      </c>
      <c r="B11474" s="16" t="s">
        <v>22</v>
      </c>
      <c r="C11474" s="16" t="s">
        <v>61</v>
      </c>
      <c r="D11474" s="16" t="s">
        <v>4319</v>
      </c>
      <c r="E11474" s="41"/>
      <c r="F11474" s="41"/>
      <c r="G11474" s="41"/>
      <c r="H11474" s="41"/>
      <c r="I11474" s="41"/>
      <c r="J11474" s="41"/>
      <c r="K11474" s="17">
        <f>K11479</f>
        <v>2</v>
      </c>
      <c r="L11474" s="18">
        <f>L11479</f>
        <v>32424.81</v>
      </c>
      <c r="M11474" s="18">
        <f>M11479</f>
        <v>64849.62</v>
      </c>
    </row>
    <row r="11475" spans="1:13">
      <c r="A11475" s="11"/>
      <c r="B11475" s="11"/>
      <c r="C11475" s="11"/>
      <c r="D11475" s="10" t="s">
        <v>4320</v>
      </c>
      <c r="E11475" s="11"/>
      <c r="F11475" s="11"/>
      <c r="G11475" s="11"/>
      <c r="H11475" s="11"/>
      <c r="I11475" s="11"/>
      <c r="J11475" s="11"/>
      <c r="K11475" s="11"/>
      <c r="L11475" s="11"/>
      <c r="M11475" s="11"/>
    </row>
    <row r="11476" spans="1:13">
      <c r="A11476" s="11"/>
      <c r="B11476" s="11"/>
      <c r="C11476" s="11"/>
      <c r="D11476" s="11"/>
      <c r="E11476" s="10" t="s">
        <v>4164</v>
      </c>
      <c r="F11476" s="14">
        <v>1</v>
      </c>
      <c r="G11476" s="15">
        <v>0</v>
      </c>
      <c r="H11476" s="15">
        <v>0</v>
      </c>
      <c r="I11476" s="15">
        <v>0</v>
      </c>
      <c r="J11476" s="13">
        <f>OR(F11476&lt;&gt;0,G11476&lt;&gt;0,H11476&lt;&gt;0,I11476&lt;&gt;0)*(F11476 + (F11476 = 0))*(G11476 + (G11476 = 0))*(H11476 + (H11476 = 0))*(I11476 + (I11476 = 0))</f>
        <v>1</v>
      </c>
      <c r="K11476" s="11"/>
      <c r="L11476" s="11"/>
      <c r="M11476" s="11"/>
    </row>
    <row r="11477" spans="1:13">
      <c r="A11477" s="11"/>
      <c r="B11477" s="11"/>
      <c r="C11477" s="11"/>
      <c r="D11477" s="11"/>
      <c r="E11477" s="10" t="s">
        <v>4165</v>
      </c>
      <c r="F11477" s="14">
        <v>1</v>
      </c>
      <c r="G11477" s="15">
        <v>0</v>
      </c>
      <c r="H11477" s="15">
        <v>0</v>
      </c>
      <c r="I11477" s="15">
        <v>0</v>
      </c>
      <c r="J11477" s="13">
        <f>OR(F11477&lt;&gt;0,G11477&lt;&gt;0,H11477&lt;&gt;0,I11477&lt;&gt;0)*(F11477 + (F11477 = 0))*(G11477 + (G11477 = 0))*(H11477 + (H11477 = 0))*(I11477 + (I11477 = 0))</f>
        <v>1</v>
      </c>
      <c r="K11477" s="11"/>
      <c r="L11477" s="11"/>
      <c r="M11477" s="11"/>
    </row>
    <row r="11478" spans="1:13">
      <c r="A11478" s="11"/>
      <c r="B11478" s="11"/>
      <c r="C11478" s="11"/>
      <c r="D11478" s="11"/>
      <c r="E11478" s="10" t="s">
        <v>17</v>
      </c>
      <c r="F11478" s="14"/>
      <c r="G11478" s="15"/>
      <c r="H11478" s="15"/>
      <c r="I11478" s="15"/>
      <c r="J11478" s="13">
        <f>OR(F11478&lt;&gt;0,G11478&lt;&gt;0,H11478&lt;&gt;0,I11478&lt;&gt;0)*(F11478 + (F11478 = 0))*(G11478 + (G11478 = 0))*(H11478 + (H11478 = 0))*(I11478 + (I11478 = 0))</f>
        <v>0</v>
      </c>
      <c r="K11478" s="11"/>
      <c r="L11478" s="11"/>
      <c r="M11478" s="11"/>
    </row>
    <row r="11479" spans="1:13">
      <c r="A11479" s="11"/>
      <c r="B11479" s="11"/>
      <c r="C11479" s="11"/>
      <c r="D11479" s="11"/>
      <c r="E11479" s="11"/>
      <c r="F11479" s="11"/>
      <c r="G11479" s="11"/>
      <c r="H11479" s="11"/>
      <c r="I11479" s="11"/>
      <c r="J11479" s="16" t="s">
        <v>4322</v>
      </c>
      <c r="K11479" s="17">
        <f>SUM(J11476:J11478)*1</f>
        <v>2</v>
      </c>
      <c r="L11479" s="15">
        <v>32424.81</v>
      </c>
      <c r="M11479" s="18">
        <f>ROUND(K11479*L11479,2)</f>
        <v>64849.62</v>
      </c>
    </row>
    <row r="11480" spans="1:13" ht="0.95" customHeight="1">
      <c r="A11480" s="19"/>
      <c r="B11480" s="19"/>
      <c r="C11480" s="19"/>
      <c r="D11480" s="19"/>
      <c r="E11480" s="19"/>
      <c r="F11480" s="19"/>
      <c r="G11480" s="19"/>
      <c r="H11480" s="19"/>
      <c r="I11480" s="19"/>
      <c r="J11480" s="19"/>
      <c r="K11480" s="19"/>
      <c r="L11480" s="19"/>
      <c r="M11480" s="19"/>
    </row>
    <row r="11481" spans="1:13" s="1" customFormat="1">
      <c r="A11481" s="40" t="s">
        <v>4323</v>
      </c>
      <c r="B11481" s="16" t="s">
        <v>22</v>
      </c>
      <c r="C11481" s="16" t="s">
        <v>61</v>
      </c>
      <c r="D11481" s="16" t="s">
        <v>4324</v>
      </c>
      <c r="E11481" s="41"/>
      <c r="F11481" s="41"/>
      <c r="G11481" s="41"/>
      <c r="H11481" s="41"/>
      <c r="I11481" s="41"/>
      <c r="J11481" s="41"/>
      <c r="K11481" s="17">
        <f>K11486</f>
        <v>2</v>
      </c>
      <c r="L11481" s="18">
        <f>L11486</f>
        <v>66336.53</v>
      </c>
      <c r="M11481" s="18">
        <f>M11486</f>
        <v>132673.06</v>
      </c>
    </row>
    <row r="11482" spans="1:13">
      <c r="A11482" s="11"/>
      <c r="B11482" s="11"/>
      <c r="C11482" s="11"/>
      <c r="D11482" s="10" t="s">
        <v>4325</v>
      </c>
      <c r="E11482" s="11"/>
      <c r="F11482" s="11"/>
      <c r="G11482" s="11"/>
      <c r="H11482" s="11"/>
      <c r="I11482" s="11"/>
      <c r="J11482" s="11"/>
      <c r="K11482" s="11"/>
      <c r="L11482" s="11"/>
      <c r="M11482" s="11"/>
    </row>
    <row r="11483" spans="1:13">
      <c r="A11483" s="11"/>
      <c r="B11483" s="11"/>
      <c r="C11483" s="11"/>
      <c r="D11483" s="11"/>
      <c r="E11483" s="10" t="s">
        <v>4164</v>
      </c>
      <c r="F11483" s="14">
        <v>1</v>
      </c>
      <c r="G11483" s="15">
        <v>0</v>
      </c>
      <c r="H11483" s="15">
        <v>0</v>
      </c>
      <c r="I11483" s="15">
        <v>0</v>
      </c>
      <c r="J11483" s="13">
        <f>OR(F11483&lt;&gt;0,G11483&lt;&gt;0,H11483&lt;&gt;0,I11483&lt;&gt;0)*(F11483 + (F11483 = 0))*(G11483 + (G11483 = 0))*(H11483 + (H11483 = 0))*(I11483 + (I11483 = 0))</f>
        <v>1</v>
      </c>
      <c r="K11483" s="11"/>
      <c r="L11483" s="11"/>
      <c r="M11483" s="11"/>
    </row>
    <row r="11484" spans="1:13">
      <c r="A11484" s="11"/>
      <c r="B11484" s="11"/>
      <c r="C11484" s="11"/>
      <c r="D11484" s="11"/>
      <c r="E11484" s="10" t="s">
        <v>4165</v>
      </c>
      <c r="F11484" s="14">
        <v>1</v>
      </c>
      <c r="G11484" s="15">
        <v>0</v>
      </c>
      <c r="H11484" s="15">
        <v>0</v>
      </c>
      <c r="I11484" s="15">
        <v>0</v>
      </c>
      <c r="J11484" s="13">
        <f>OR(F11484&lt;&gt;0,G11484&lt;&gt;0,H11484&lt;&gt;0,I11484&lt;&gt;0)*(F11484 + (F11484 = 0))*(G11484 + (G11484 = 0))*(H11484 + (H11484 = 0))*(I11484 + (I11484 = 0))</f>
        <v>1</v>
      </c>
      <c r="K11484" s="11"/>
      <c r="L11484" s="11"/>
      <c r="M11484" s="11"/>
    </row>
    <row r="11485" spans="1:13">
      <c r="A11485" s="11"/>
      <c r="B11485" s="11"/>
      <c r="C11485" s="11"/>
      <c r="D11485" s="11"/>
      <c r="E11485" s="10" t="s">
        <v>17</v>
      </c>
      <c r="F11485" s="14"/>
      <c r="G11485" s="15"/>
      <c r="H11485" s="15"/>
      <c r="I11485" s="15"/>
      <c r="J11485" s="13">
        <f>OR(F11485&lt;&gt;0,G11485&lt;&gt;0,H11485&lt;&gt;0,I11485&lt;&gt;0)*(F11485 + (F11485 = 0))*(G11485 + (G11485 = 0))*(H11485 + (H11485 = 0))*(I11485 + (I11485 = 0))</f>
        <v>0</v>
      </c>
      <c r="K11485" s="11"/>
      <c r="L11485" s="11"/>
      <c r="M11485" s="11"/>
    </row>
    <row r="11486" spans="1:13">
      <c r="A11486" s="11"/>
      <c r="B11486" s="11"/>
      <c r="C11486" s="11"/>
      <c r="D11486" s="11"/>
      <c r="E11486" s="11"/>
      <c r="F11486" s="11"/>
      <c r="G11486" s="11"/>
      <c r="H11486" s="11"/>
      <c r="I11486" s="11"/>
      <c r="J11486" s="16" t="s">
        <v>4326</v>
      </c>
      <c r="K11486" s="17">
        <f>SUM(J11483:J11485)*1</f>
        <v>2</v>
      </c>
      <c r="L11486" s="15">
        <v>66336.53</v>
      </c>
      <c r="M11486" s="18">
        <f>ROUND(K11486*L11486,2)</f>
        <v>132673.06</v>
      </c>
    </row>
    <row r="11487" spans="1:13" ht="0.95" customHeight="1">
      <c r="A11487" s="19"/>
      <c r="B11487" s="19"/>
      <c r="C11487" s="19"/>
      <c r="D11487" s="19"/>
      <c r="E11487" s="19"/>
      <c r="F11487" s="19"/>
      <c r="G11487" s="19"/>
      <c r="H11487" s="19"/>
      <c r="I11487" s="19"/>
      <c r="J11487" s="19"/>
      <c r="K11487" s="19"/>
      <c r="L11487" s="19"/>
      <c r="M11487" s="19"/>
    </row>
    <row r="11488" spans="1:13" s="1" customFormat="1">
      <c r="A11488" s="40" t="s">
        <v>4327</v>
      </c>
      <c r="B11488" s="16" t="s">
        <v>22</v>
      </c>
      <c r="C11488" s="16" t="s">
        <v>61</v>
      </c>
      <c r="D11488" s="16" t="s">
        <v>4328</v>
      </c>
      <c r="E11488" s="41"/>
      <c r="F11488" s="41"/>
      <c r="G11488" s="41"/>
      <c r="H11488" s="41"/>
      <c r="I11488" s="41"/>
      <c r="J11488" s="41"/>
      <c r="K11488" s="17">
        <f>K11492</f>
        <v>1</v>
      </c>
      <c r="L11488" s="18">
        <f>L11492</f>
        <v>2575</v>
      </c>
      <c r="M11488" s="18">
        <f>M11492</f>
        <v>2575</v>
      </c>
    </row>
    <row r="11489" spans="1:13">
      <c r="A11489" s="11"/>
      <c r="B11489" s="11"/>
      <c r="C11489" s="11"/>
      <c r="D11489" s="10" t="s">
        <v>4329</v>
      </c>
      <c r="E11489" s="11"/>
      <c r="F11489" s="11"/>
      <c r="G11489" s="11"/>
      <c r="H11489" s="11"/>
      <c r="I11489" s="11"/>
      <c r="J11489" s="11"/>
      <c r="K11489" s="11"/>
      <c r="L11489" s="11"/>
      <c r="M11489" s="11"/>
    </row>
    <row r="11490" spans="1:13">
      <c r="A11490" s="11"/>
      <c r="B11490" s="11"/>
      <c r="C11490" s="11"/>
      <c r="D11490" s="11"/>
      <c r="E11490" s="10" t="s">
        <v>17</v>
      </c>
      <c r="F11490" s="14">
        <v>1</v>
      </c>
      <c r="G11490" s="15">
        <v>0</v>
      </c>
      <c r="H11490" s="15">
        <v>0</v>
      </c>
      <c r="I11490" s="15">
        <v>0</v>
      </c>
      <c r="J11490" s="13">
        <f>OR(F11490&lt;&gt;0,G11490&lt;&gt;0,H11490&lt;&gt;0,I11490&lt;&gt;0)*(F11490 + (F11490 = 0))*(G11490 + (G11490 = 0))*(H11490 + (H11490 = 0))*(I11490 + (I11490 = 0))</f>
        <v>1</v>
      </c>
      <c r="K11490" s="11"/>
      <c r="L11490" s="11"/>
      <c r="M11490" s="11"/>
    </row>
    <row r="11491" spans="1:13">
      <c r="A11491" s="11"/>
      <c r="B11491" s="11"/>
      <c r="C11491" s="11"/>
      <c r="D11491" s="11"/>
      <c r="E11491" s="10" t="s">
        <v>17</v>
      </c>
      <c r="F11491" s="14"/>
      <c r="G11491" s="15"/>
      <c r="H11491" s="15"/>
      <c r="I11491" s="15"/>
      <c r="J11491" s="13">
        <f>OR(F11491&lt;&gt;0,G11491&lt;&gt;0,H11491&lt;&gt;0,I11491&lt;&gt;0)*(F11491 + (F11491 = 0))*(G11491 + (G11491 = 0))*(H11491 + (H11491 = 0))*(I11491 + (I11491 = 0))</f>
        <v>0</v>
      </c>
      <c r="K11491" s="11"/>
      <c r="L11491" s="11"/>
      <c r="M11491" s="11"/>
    </row>
    <row r="11492" spans="1:13">
      <c r="A11492" s="11"/>
      <c r="B11492" s="11"/>
      <c r="C11492" s="11"/>
      <c r="D11492" s="11"/>
      <c r="E11492" s="11"/>
      <c r="F11492" s="11"/>
      <c r="G11492" s="11"/>
      <c r="H11492" s="11"/>
      <c r="I11492" s="11"/>
      <c r="J11492" s="16" t="s">
        <v>4330</v>
      </c>
      <c r="K11492" s="17">
        <f>SUM(J11490:J11491)*1</f>
        <v>1</v>
      </c>
      <c r="L11492" s="15">
        <v>2575</v>
      </c>
      <c r="M11492" s="18">
        <f>ROUND(K11492*L11492,2)</f>
        <v>2575</v>
      </c>
    </row>
    <row r="11493" spans="1:13" ht="0.95" customHeight="1">
      <c r="A11493" s="19"/>
      <c r="B11493" s="19"/>
      <c r="C11493" s="19"/>
      <c r="D11493" s="19"/>
      <c r="E11493" s="19"/>
      <c r="F11493" s="19"/>
      <c r="G11493" s="19"/>
      <c r="H11493" s="19"/>
      <c r="I11493" s="19"/>
      <c r="J11493" s="19"/>
      <c r="K11493" s="19"/>
      <c r="L11493" s="19"/>
      <c r="M11493" s="19"/>
    </row>
    <row r="11494" spans="1:13">
      <c r="A11494" s="11"/>
      <c r="B11494" s="11"/>
      <c r="C11494" s="11"/>
      <c r="D11494" s="11"/>
      <c r="E11494" s="11"/>
      <c r="F11494" s="11"/>
      <c r="G11494" s="11"/>
      <c r="H11494" s="11"/>
      <c r="I11494" s="11"/>
      <c r="J11494" s="16" t="s">
        <v>4349</v>
      </c>
      <c r="K11494" s="20">
        <v>1</v>
      </c>
      <c r="L11494" s="18">
        <f>M11440+M11462+M11468+M11474+M11481+M11488</f>
        <v>415514.6</v>
      </c>
      <c r="M11494" s="18">
        <f>ROUND(K11494*L11494,2)</f>
        <v>415514.6</v>
      </c>
    </row>
    <row r="11495" spans="1:13" ht="0.95" customHeight="1">
      <c r="A11495" s="19"/>
      <c r="B11495" s="19"/>
      <c r="C11495" s="19"/>
      <c r="D11495" s="19"/>
      <c r="E11495" s="19"/>
      <c r="F11495" s="19"/>
      <c r="G11495" s="19"/>
      <c r="H11495" s="19"/>
      <c r="I11495" s="19"/>
      <c r="J11495" s="19"/>
      <c r="K11495" s="19"/>
      <c r="L11495" s="19"/>
      <c r="M11495" s="19"/>
    </row>
    <row r="11496" spans="1:13">
      <c r="A11496" s="11"/>
      <c r="B11496" s="11"/>
      <c r="C11496" s="11"/>
      <c r="D11496" s="11"/>
      <c r="E11496" s="11"/>
      <c r="F11496" s="11"/>
      <c r="G11496" s="11"/>
      <c r="H11496" s="11"/>
      <c r="I11496" s="11"/>
      <c r="J11496" s="16" t="s">
        <v>4350</v>
      </c>
      <c r="K11496" s="20">
        <v>1</v>
      </c>
      <c r="L11496" s="18">
        <f>M11386+M11439</f>
        <v>1020526.33</v>
      </c>
      <c r="M11496" s="18">
        <f>ROUND(K11496*L11496,2)</f>
        <v>1020526.33</v>
      </c>
    </row>
    <row r="11497" spans="1:13" ht="0.95" customHeight="1">
      <c r="A11497" s="19"/>
      <c r="B11497" s="19"/>
      <c r="C11497" s="19"/>
      <c r="D11497" s="19"/>
      <c r="E11497" s="19"/>
      <c r="F11497" s="19"/>
      <c r="G11497" s="19"/>
      <c r="H11497" s="19"/>
      <c r="I11497" s="19"/>
      <c r="J11497" s="19"/>
      <c r="K11497" s="19"/>
      <c r="L11497" s="19"/>
      <c r="M11497" s="19"/>
    </row>
    <row r="11498" spans="1:13">
      <c r="A11498" s="29" t="s">
        <v>4351</v>
      </c>
      <c r="B11498" s="29" t="s">
        <v>16</v>
      </c>
      <c r="C11498" s="29" t="s">
        <v>17</v>
      </c>
      <c r="D11498" s="29" t="s">
        <v>3974</v>
      </c>
      <c r="E11498" s="30"/>
      <c r="F11498" s="30"/>
      <c r="G11498" s="30"/>
      <c r="H11498" s="30"/>
      <c r="I11498" s="30"/>
      <c r="J11498" s="30"/>
      <c r="K11498" s="31">
        <f>K11624</f>
        <v>1</v>
      </c>
      <c r="L11498" s="32">
        <f>L11624</f>
        <v>738424.51</v>
      </c>
      <c r="M11498" s="32">
        <f>M11624</f>
        <v>738424.51</v>
      </c>
    </row>
    <row r="11499" spans="1:13">
      <c r="A11499" s="33" t="s">
        <v>4352</v>
      </c>
      <c r="B11499" s="33" t="s">
        <v>16</v>
      </c>
      <c r="C11499" s="33" t="s">
        <v>17</v>
      </c>
      <c r="D11499" s="33" t="s">
        <v>4096</v>
      </c>
      <c r="E11499" s="34"/>
      <c r="F11499" s="34"/>
      <c r="G11499" s="34"/>
      <c r="H11499" s="34"/>
      <c r="I11499" s="34"/>
      <c r="J11499" s="34"/>
      <c r="K11499" s="35">
        <f>K11557</f>
        <v>1</v>
      </c>
      <c r="L11499" s="36">
        <f>L11557</f>
        <v>150903.17000000001</v>
      </c>
      <c r="M11499" s="36">
        <f>M11557</f>
        <v>150903.17000000001</v>
      </c>
    </row>
    <row r="11500" spans="1:13" s="1" customFormat="1">
      <c r="A11500" s="40" t="s">
        <v>4353</v>
      </c>
      <c r="B11500" s="16" t="s">
        <v>22</v>
      </c>
      <c r="C11500" s="16" t="s">
        <v>61</v>
      </c>
      <c r="D11500" s="16" t="s">
        <v>4354</v>
      </c>
      <c r="E11500" s="41"/>
      <c r="F11500" s="41"/>
      <c r="G11500" s="41"/>
      <c r="H11500" s="41"/>
      <c r="I11500" s="41"/>
      <c r="J11500" s="41"/>
      <c r="K11500" s="17">
        <f>K11504</f>
        <v>1</v>
      </c>
      <c r="L11500" s="18">
        <f>L11504</f>
        <v>41031.08</v>
      </c>
      <c r="M11500" s="18">
        <f>M11504</f>
        <v>41031.08</v>
      </c>
    </row>
    <row r="11501" spans="1:13">
      <c r="A11501" s="11"/>
      <c r="B11501" s="11"/>
      <c r="C11501" s="11"/>
      <c r="D11501" s="10" t="s">
        <v>4355</v>
      </c>
      <c r="E11501" s="11"/>
      <c r="F11501" s="11"/>
      <c r="G11501" s="11"/>
      <c r="H11501" s="11"/>
      <c r="I11501" s="11"/>
      <c r="J11501" s="11"/>
      <c r="K11501" s="11"/>
      <c r="L11501" s="11"/>
      <c r="M11501" s="11"/>
    </row>
    <row r="11502" spans="1:13">
      <c r="A11502" s="11"/>
      <c r="B11502" s="11"/>
      <c r="C11502" s="11"/>
      <c r="D11502" s="11"/>
      <c r="E11502" s="10" t="s">
        <v>4100</v>
      </c>
      <c r="F11502" s="14">
        <v>1</v>
      </c>
      <c r="G11502" s="15">
        <v>0</v>
      </c>
      <c r="H11502" s="15">
        <v>0</v>
      </c>
      <c r="I11502" s="15">
        <v>0</v>
      </c>
      <c r="J11502" s="13">
        <f>OR(F11502&lt;&gt;0,G11502&lt;&gt;0,H11502&lt;&gt;0,I11502&lt;&gt;0)*(F11502 + (F11502 = 0))*(G11502 + (G11502 = 0))*(H11502 + (H11502 = 0))*(I11502 + (I11502 = 0))</f>
        <v>1</v>
      </c>
      <c r="K11502" s="11"/>
      <c r="L11502" s="11"/>
      <c r="M11502" s="11"/>
    </row>
    <row r="11503" spans="1:13">
      <c r="A11503" s="11"/>
      <c r="B11503" s="11"/>
      <c r="C11503" s="11"/>
      <c r="D11503" s="11"/>
      <c r="E11503" s="10" t="s">
        <v>17</v>
      </c>
      <c r="F11503" s="14"/>
      <c r="G11503" s="15"/>
      <c r="H11503" s="15"/>
      <c r="I11503" s="15"/>
      <c r="J11503" s="13">
        <f>OR(F11503&lt;&gt;0,G11503&lt;&gt;0,H11503&lt;&gt;0,I11503&lt;&gt;0)*(F11503 + (F11503 = 0))*(G11503 + (G11503 = 0))*(H11503 + (H11503 = 0))*(I11503 + (I11503 = 0))</f>
        <v>0</v>
      </c>
      <c r="K11503" s="11"/>
      <c r="L11503" s="11"/>
      <c r="M11503" s="11"/>
    </row>
    <row r="11504" spans="1:13">
      <c r="A11504" s="11"/>
      <c r="B11504" s="11"/>
      <c r="C11504" s="11"/>
      <c r="D11504" s="11"/>
      <c r="E11504" s="11"/>
      <c r="F11504" s="11"/>
      <c r="G11504" s="11"/>
      <c r="H11504" s="11"/>
      <c r="I11504" s="11"/>
      <c r="J11504" s="16" t="s">
        <v>4356</v>
      </c>
      <c r="K11504" s="17">
        <f>SUM(J11502:J11503)*1</f>
        <v>1</v>
      </c>
      <c r="L11504" s="15">
        <v>41031.08</v>
      </c>
      <c r="M11504" s="18">
        <f>ROUND(K11504*L11504,2)</f>
        <v>41031.08</v>
      </c>
    </row>
    <row r="11505" spans="1:13" ht="0.95" customHeight="1">
      <c r="A11505" s="19"/>
      <c r="B11505" s="19"/>
      <c r="C11505" s="19"/>
      <c r="D11505" s="19"/>
      <c r="E11505" s="19"/>
      <c r="F11505" s="19"/>
      <c r="G11505" s="19"/>
      <c r="H11505" s="19"/>
      <c r="I11505" s="19"/>
      <c r="J11505" s="19"/>
      <c r="K11505" s="19"/>
      <c r="L11505" s="19"/>
      <c r="M11505" s="19"/>
    </row>
    <row r="11506" spans="1:13" s="1" customFormat="1">
      <c r="A11506" s="40" t="s">
        <v>4357</v>
      </c>
      <c r="B11506" s="16" t="s">
        <v>22</v>
      </c>
      <c r="C11506" s="16" t="s">
        <v>61</v>
      </c>
      <c r="D11506" s="16" t="s">
        <v>4358</v>
      </c>
      <c r="E11506" s="41"/>
      <c r="F11506" s="41"/>
      <c r="G11506" s="41"/>
      <c r="H11506" s="41"/>
      <c r="I11506" s="41"/>
      <c r="J11506" s="41"/>
      <c r="K11506" s="17">
        <f>K11510</f>
        <v>1</v>
      </c>
      <c r="L11506" s="18">
        <f>L11510</f>
        <v>7640.51</v>
      </c>
      <c r="M11506" s="18">
        <f>M11510</f>
        <v>7640.51</v>
      </c>
    </row>
    <row r="11507" spans="1:13">
      <c r="A11507" s="11"/>
      <c r="B11507" s="11"/>
      <c r="C11507" s="11"/>
      <c r="D11507" s="10" t="s">
        <v>4359</v>
      </c>
      <c r="E11507" s="11"/>
      <c r="F11507" s="11"/>
      <c r="G11507" s="11"/>
      <c r="H11507" s="11"/>
      <c r="I11507" s="11"/>
      <c r="J11507" s="11"/>
      <c r="K11507" s="11"/>
      <c r="L11507" s="11"/>
      <c r="M11507" s="11"/>
    </row>
    <row r="11508" spans="1:13">
      <c r="A11508" s="11"/>
      <c r="B11508" s="11"/>
      <c r="C11508" s="11"/>
      <c r="D11508" s="11"/>
      <c r="E11508" s="10" t="s">
        <v>4100</v>
      </c>
      <c r="F11508" s="14">
        <v>1</v>
      </c>
      <c r="G11508" s="15">
        <v>0</v>
      </c>
      <c r="H11508" s="15">
        <v>0</v>
      </c>
      <c r="I11508" s="15">
        <v>0</v>
      </c>
      <c r="J11508" s="13">
        <f>OR(F11508&lt;&gt;0,G11508&lt;&gt;0,H11508&lt;&gt;0,I11508&lt;&gt;0)*(F11508 + (F11508 = 0))*(G11508 + (G11508 = 0))*(H11508 + (H11508 = 0))*(I11508 + (I11508 = 0))</f>
        <v>1</v>
      </c>
      <c r="K11508" s="11"/>
      <c r="L11508" s="11"/>
      <c r="M11508" s="11"/>
    </row>
    <row r="11509" spans="1:13">
      <c r="A11509" s="11"/>
      <c r="B11509" s="11"/>
      <c r="C11509" s="11"/>
      <c r="D11509" s="11"/>
      <c r="E11509" s="10" t="s">
        <v>17</v>
      </c>
      <c r="F11509" s="14"/>
      <c r="G11509" s="15"/>
      <c r="H11509" s="15"/>
      <c r="I11509" s="15"/>
      <c r="J11509" s="13">
        <f>OR(F11509&lt;&gt;0,G11509&lt;&gt;0,H11509&lt;&gt;0,I11509&lt;&gt;0)*(F11509 + (F11509 = 0))*(G11509 + (G11509 = 0))*(H11509 + (H11509 = 0))*(I11509 + (I11509 = 0))</f>
        <v>0</v>
      </c>
      <c r="K11509" s="11"/>
      <c r="L11509" s="11"/>
      <c r="M11509" s="11"/>
    </row>
    <row r="11510" spans="1:13">
      <c r="A11510" s="11"/>
      <c r="B11510" s="11"/>
      <c r="C11510" s="11"/>
      <c r="D11510" s="11"/>
      <c r="E11510" s="11"/>
      <c r="F11510" s="11"/>
      <c r="G11510" s="11"/>
      <c r="H11510" s="11"/>
      <c r="I11510" s="11"/>
      <c r="J11510" s="16" t="s">
        <v>4360</v>
      </c>
      <c r="K11510" s="17">
        <f>SUM(J11508:J11509)*1</f>
        <v>1</v>
      </c>
      <c r="L11510" s="15">
        <v>7640.51</v>
      </c>
      <c r="M11510" s="18">
        <f>ROUND(K11510*L11510,2)</f>
        <v>7640.51</v>
      </c>
    </row>
    <row r="11511" spans="1:13" ht="0.95" customHeight="1">
      <c r="A11511" s="19"/>
      <c r="B11511" s="19"/>
      <c r="C11511" s="19"/>
      <c r="D11511" s="19"/>
      <c r="E11511" s="19"/>
      <c r="F11511" s="19"/>
      <c r="G11511" s="19"/>
      <c r="H11511" s="19"/>
      <c r="I11511" s="19"/>
      <c r="J11511" s="19"/>
      <c r="K11511" s="19"/>
      <c r="L11511" s="19"/>
      <c r="M11511" s="19"/>
    </row>
    <row r="11512" spans="1:13" s="1" customFormat="1">
      <c r="A11512" s="40" t="s">
        <v>4361</v>
      </c>
      <c r="B11512" s="16" t="s">
        <v>22</v>
      </c>
      <c r="C11512" s="16" t="s">
        <v>61</v>
      </c>
      <c r="D11512" s="16" t="s">
        <v>4362</v>
      </c>
      <c r="E11512" s="41"/>
      <c r="F11512" s="41"/>
      <c r="G11512" s="41"/>
      <c r="H11512" s="41"/>
      <c r="I11512" s="41"/>
      <c r="J11512" s="41"/>
      <c r="K11512" s="17">
        <f>K11516</f>
        <v>1</v>
      </c>
      <c r="L11512" s="18">
        <f>L11516</f>
        <v>14912.34</v>
      </c>
      <c r="M11512" s="18">
        <f>M11516</f>
        <v>14912.34</v>
      </c>
    </row>
    <row r="11513" spans="1:13">
      <c r="A11513" s="11"/>
      <c r="B11513" s="11"/>
      <c r="C11513" s="11"/>
      <c r="D11513" s="10" t="s">
        <v>4363</v>
      </c>
      <c r="E11513" s="11"/>
      <c r="F11513" s="11"/>
      <c r="G11513" s="11"/>
      <c r="H11513" s="11"/>
      <c r="I11513" s="11"/>
      <c r="J11513" s="11"/>
      <c r="K11513" s="11"/>
      <c r="L11513" s="11"/>
      <c r="M11513" s="11"/>
    </row>
    <row r="11514" spans="1:13">
      <c r="A11514" s="11"/>
      <c r="B11514" s="11"/>
      <c r="C11514" s="11"/>
      <c r="D11514" s="11"/>
      <c r="E11514" s="10" t="s">
        <v>4100</v>
      </c>
      <c r="F11514" s="14">
        <v>1</v>
      </c>
      <c r="G11514" s="15">
        <v>0</v>
      </c>
      <c r="H11514" s="15">
        <v>0</v>
      </c>
      <c r="I11514" s="15">
        <v>0</v>
      </c>
      <c r="J11514" s="13">
        <f>OR(F11514&lt;&gt;0,G11514&lt;&gt;0,H11514&lt;&gt;0,I11514&lt;&gt;0)*(F11514 + (F11514 = 0))*(G11514 + (G11514 = 0))*(H11514 + (H11514 = 0))*(I11514 + (I11514 = 0))</f>
        <v>1</v>
      </c>
      <c r="K11514" s="11"/>
      <c r="L11514" s="11"/>
      <c r="M11514" s="11"/>
    </row>
    <row r="11515" spans="1:13">
      <c r="A11515" s="11"/>
      <c r="B11515" s="11"/>
      <c r="C11515" s="11"/>
      <c r="D11515" s="11"/>
      <c r="E11515" s="10" t="s">
        <v>17</v>
      </c>
      <c r="F11515" s="14"/>
      <c r="G11515" s="15"/>
      <c r="H11515" s="15"/>
      <c r="I11515" s="15"/>
      <c r="J11515" s="13">
        <f>OR(F11515&lt;&gt;0,G11515&lt;&gt;0,H11515&lt;&gt;0,I11515&lt;&gt;0)*(F11515 + (F11515 = 0))*(G11515 + (G11515 = 0))*(H11515 + (H11515 = 0))*(I11515 + (I11515 = 0))</f>
        <v>0</v>
      </c>
      <c r="K11515" s="11"/>
      <c r="L11515" s="11"/>
      <c r="M11515" s="11"/>
    </row>
    <row r="11516" spans="1:13">
      <c r="A11516" s="11"/>
      <c r="B11516" s="11"/>
      <c r="C11516" s="11"/>
      <c r="D11516" s="11"/>
      <c r="E11516" s="11"/>
      <c r="F11516" s="11"/>
      <c r="G11516" s="11"/>
      <c r="H11516" s="11"/>
      <c r="I11516" s="11"/>
      <c r="J11516" s="16" t="s">
        <v>4364</v>
      </c>
      <c r="K11516" s="17">
        <f>SUM(J11514:J11515)*1</f>
        <v>1</v>
      </c>
      <c r="L11516" s="15">
        <v>14912.34</v>
      </c>
      <c r="M11516" s="18">
        <f>ROUND(K11516*L11516,2)</f>
        <v>14912.34</v>
      </c>
    </row>
    <row r="11517" spans="1:13" ht="0.95" customHeight="1">
      <c r="A11517" s="19"/>
      <c r="B11517" s="19"/>
      <c r="C11517" s="19"/>
      <c r="D11517" s="19"/>
      <c r="E11517" s="19"/>
      <c r="F11517" s="19"/>
      <c r="G11517" s="19"/>
      <c r="H11517" s="19"/>
      <c r="I11517" s="19"/>
      <c r="J11517" s="19"/>
      <c r="K11517" s="19"/>
      <c r="L11517" s="19"/>
      <c r="M11517" s="19"/>
    </row>
    <row r="11518" spans="1:13" s="1" customFormat="1">
      <c r="A11518" s="40" t="s">
        <v>4365</v>
      </c>
      <c r="B11518" s="16" t="s">
        <v>22</v>
      </c>
      <c r="C11518" s="16" t="s">
        <v>61</v>
      </c>
      <c r="D11518" s="16" t="s">
        <v>4366</v>
      </c>
      <c r="E11518" s="41"/>
      <c r="F11518" s="41"/>
      <c r="G11518" s="41"/>
      <c r="H11518" s="41"/>
      <c r="I11518" s="41"/>
      <c r="J11518" s="41"/>
      <c r="K11518" s="17">
        <f>K11522</f>
        <v>2</v>
      </c>
      <c r="L11518" s="18">
        <f>L11522</f>
        <v>12467.12</v>
      </c>
      <c r="M11518" s="18">
        <f>M11522</f>
        <v>24934.240000000002</v>
      </c>
    </row>
    <row r="11519" spans="1:13">
      <c r="A11519" s="11"/>
      <c r="B11519" s="11"/>
      <c r="C11519" s="11"/>
      <c r="D11519" s="10" t="s">
        <v>4367</v>
      </c>
      <c r="E11519" s="11"/>
      <c r="F11519" s="11"/>
      <c r="G11519" s="11"/>
      <c r="H11519" s="11"/>
      <c r="I11519" s="11"/>
      <c r="J11519" s="11"/>
      <c r="K11519" s="11"/>
      <c r="L11519" s="11"/>
      <c r="M11519" s="11"/>
    </row>
    <row r="11520" spans="1:13">
      <c r="A11520" s="11"/>
      <c r="B11520" s="11"/>
      <c r="C11520" s="11"/>
      <c r="D11520" s="11"/>
      <c r="E11520" s="10" t="s">
        <v>4368</v>
      </c>
      <c r="F11520" s="14">
        <v>2</v>
      </c>
      <c r="G11520" s="15">
        <v>0</v>
      </c>
      <c r="H11520" s="15">
        <v>0</v>
      </c>
      <c r="I11520" s="15">
        <v>0</v>
      </c>
      <c r="J11520" s="13">
        <f>OR(F11520&lt;&gt;0,G11520&lt;&gt;0,H11520&lt;&gt;0,I11520&lt;&gt;0)*(F11520 + (F11520 = 0))*(G11520 + (G11520 = 0))*(H11520 + (H11520 = 0))*(I11520 + (I11520 = 0))</f>
        <v>2</v>
      </c>
      <c r="K11520" s="11"/>
      <c r="L11520" s="11"/>
      <c r="M11520" s="11"/>
    </row>
    <row r="11521" spans="1:13">
      <c r="A11521" s="11"/>
      <c r="B11521" s="11"/>
      <c r="C11521" s="11"/>
      <c r="D11521" s="11"/>
      <c r="E11521" s="10" t="s">
        <v>17</v>
      </c>
      <c r="F11521" s="14"/>
      <c r="G11521" s="15"/>
      <c r="H11521" s="15"/>
      <c r="I11521" s="15"/>
      <c r="J11521" s="13">
        <f>OR(F11521&lt;&gt;0,G11521&lt;&gt;0,H11521&lt;&gt;0,I11521&lt;&gt;0)*(F11521 + (F11521 = 0))*(G11521 + (G11521 = 0))*(H11521 + (H11521 = 0))*(I11521 + (I11521 = 0))</f>
        <v>0</v>
      </c>
      <c r="K11521" s="11"/>
      <c r="L11521" s="11"/>
      <c r="M11521" s="11"/>
    </row>
    <row r="11522" spans="1:13">
      <c r="A11522" s="11"/>
      <c r="B11522" s="11"/>
      <c r="C11522" s="11"/>
      <c r="D11522" s="11"/>
      <c r="E11522" s="11"/>
      <c r="F11522" s="11"/>
      <c r="G11522" s="11"/>
      <c r="H11522" s="11"/>
      <c r="I11522" s="11"/>
      <c r="J11522" s="16" t="s">
        <v>4369</v>
      </c>
      <c r="K11522" s="17">
        <f>SUM(J11520:J11521)*1</f>
        <v>2</v>
      </c>
      <c r="L11522" s="15">
        <v>12467.12</v>
      </c>
      <c r="M11522" s="18">
        <f>ROUND(K11522*L11522,2)</f>
        <v>24934.240000000002</v>
      </c>
    </row>
    <row r="11523" spans="1:13" ht="0.95" customHeight="1">
      <c r="A11523" s="19"/>
      <c r="B11523" s="19"/>
      <c r="C11523" s="19"/>
      <c r="D11523" s="19"/>
      <c r="E11523" s="19"/>
      <c r="F11523" s="19"/>
      <c r="G11523" s="19"/>
      <c r="H11523" s="19"/>
      <c r="I11523" s="19"/>
      <c r="J11523" s="19"/>
      <c r="K11523" s="19"/>
      <c r="L11523" s="19"/>
      <c r="M11523" s="19"/>
    </row>
    <row r="11524" spans="1:13" s="1" customFormat="1">
      <c r="A11524" s="40" t="s">
        <v>4370</v>
      </c>
      <c r="B11524" s="16" t="s">
        <v>22</v>
      </c>
      <c r="C11524" s="16" t="s">
        <v>23</v>
      </c>
      <c r="D11524" s="16" t="s">
        <v>4371</v>
      </c>
      <c r="E11524" s="41"/>
      <c r="F11524" s="41"/>
      <c r="G11524" s="41"/>
      <c r="H11524" s="41"/>
      <c r="I11524" s="41"/>
      <c r="J11524" s="41"/>
      <c r="K11524" s="17">
        <f>K11549</f>
        <v>7090</v>
      </c>
      <c r="L11524" s="18">
        <f>L11549</f>
        <v>8</v>
      </c>
      <c r="M11524" s="18">
        <f>M11549</f>
        <v>56720</v>
      </c>
    </row>
    <row r="11525" spans="1:13">
      <c r="A11525" s="11"/>
      <c r="B11525" s="11"/>
      <c r="C11525" s="11"/>
      <c r="D11525" s="10" t="s">
        <v>4372</v>
      </c>
      <c r="E11525" s="11"/>
      <c r="F11525" s="11"/>
      <c r="G11525" s="11"/>
      <c r="H11525" s="11"/>
      <c r="I11525" s="11"/>
      <c r="J11525" s="11"/>
      <c r="K11525" s="11"/>
      <c r="L11525" s="11"/>
      <c r="M11525" s="11"/>
    </row>
    <row r="11526" spans="1:13">
      <c r="A11526" s="11"/>
      <c r="B11526" s="11"/>
      <c r="C11526" s="11"/>
      <c r="D11526" s="11"/>
      <c r="E11526" s="10" t="s">
        <v>4373</v>
      </c>
      <c r="F11526" s="14"/>
      <c r="G11526" s="15"/>
      <c r="H11526" s="15"/>
      <c r="I11526" s="15"/>
      <c r="J11526" s="13">
        <f>OR(F11526&lt;&gt;0,G11526&lt;&gt;0,H11526&lt;&gt;0,I11526&lt;&gt;0)*(F11526 + (F11526 = 0))*(G11526 + (G11526 = 0))*(H11526 + (H11526 = 0))*(I11526 + (I11526 = 0))</f>
        <v>0</v>
      </c>
      <c r="K11526" s="11"/>
      <c r="L11526" s="11"/>
      <c r="M11526" s="11"/>
    </row>
    <row r="11527" spans="1:13">
      <c r="A11527" s="11"/>
      <c r="B11527" s="11"/>
      <c r="C11527" s="11"/>
      <c r="D11527" s="11"/>
      <c r="E11527" s="10" t="s">
        <v>4374</v>
      </c>
      <c r="F11527" s="14"/>
      <c r="G11527" s="15"/>
      <c r="H11527" s="15"/>
      <c r="I11527" s="15"/>
      <c r="J11527" s="13">
        <f>OR(F11527&lt;&gt;0,G11527&lt;&gt;0,H11527&lt;&gt;0,I11527&lt;&gt;0)*(F11527 + (F11527 = 0))*(G11527 + (G11527 = 0))*(H11527 + (H11527 = 0))*(I11527 + (I11527 = 0))</f>
        <v>0</v>
      </c>
      <c r="K11527" s="11"/>
      <c r="L11527" s="11"/>
      <c r="M11527" s="11"/>
    </row>
    <row r="11528" spans="1:13">
      <c r="A11528" s="11"/>
      <c r="B11528" s="11"/>
      <c r="C11528" s="11"/>
      <c r="D11528" s="11"/>
      <c r="E11528" s="10" t="s">
        <v>4375</v>
      </c>
      <c r="F11528" s="14">
        <v>4</v>
      </c>
      <c r="G11528" s="15">
        <v>40</v>
      </c>
      <c r="H11528" s="15">
        <v>0</v>
      </c>
      <c r="I11528" s="15">
        <v>0</v>
      </c>
      <c r="J11528" s="13">
        <f>OR(F11528&lt;&gt;0,G11528&lt;&gt;0,H11528&lt;&gt;0,I11528&lt;&gt;0)*(F11528 + (F11528 = 0))*(G11528 + (G11528 = 0))*(H11528 + (H11528 = 0))*(I11528 + (I11528 = 0))</f>
        <v>160</v>
      </c>
      <c r="K11528" s="11"/>
      <c r="L11528" s="11"/>
      <c r="M11528" s="11"/>
    </row>
    <row r="11529" spans="1:13">
      <c r="A11529" s="11"/>
      <c r="B11529" s="11"/>
      <c r="C11529" s="11"/>
      <c r="D11529" s="11"/>
      <c r="E11529" s="10" t="s">
        <v>4376</v>
      </c>
      <c r="F11529" s="14">
        <v>4</v>
      </c>
      <c r="G11529" s="15">
        <v>130</v>
      </c>
      <c r="H11529" s="15">
        <v>0</v>
      </c>
      <c r="I11529" s="15">
        <v>0</v>
      </c>
      <c r="J11529" s="13">
        <f>OR(F11529&lt;&gt;0,G11529&lt;&gt;0,H11529&lt;&gt;0,I11529&lt;&gt;0)*(F11529 + (F11529 = 0))*(G11529 + (G11529 = 0))*(H11529 + (H11529 = 0))*(I11529 + (I11529 = 0))</f>
        <v>520</v>
      </c>
      <c r="K11529" s="11"/>
      <c r="L11529" s="11"/>
      <c r="M11529" s="11"/>
    </row>
    <row r="11530" spans="1:13">
      <c r="A11530" s="11"/>
      <c r="B11530" s="11"/>
      <c r="C11530" s="11"/>
      <c r="D11530" s="11"/>
      <c r="E11530" s="10" t="s">
        <v>17</v>
      </c>
      <c r="F11530" s="14"/>
      <c r="G11530" s="15"/>
      <c r="H11530" s="15"/>
      <c r="I11530" s="15"/>
      <c r="J11530" s="13">
        <f>OR(F11530&lt;&gt;0,G11530&lt;&gt;0,H11530&lt;&gt;0,I11530&lt;&gt;0)*(F11530 + (F11530 = 0))*(G11530 + (G11530 = 0))*(H11530 + (H11530 = 0))*(I11530 + (I11530 = 0))</f>
        <v>0</v>
      </c>
      <c r="K11530" s="11"/>
      <c r="L11530" s="11"/>
      <c r="M11530" s="11"/>
    </row>
    <row r="11531" spans="1:13">
      <c r="A11531" s="11"/>
      <c r="B11531" s="11"/>
      <c r="C11531" s="11"/>
      <c r="D11531" s="11"/>
      <c r="E11531" s="10" t="s">
        <v>4377</v>
      </c>
      <c r="F11531" s="14"/>
      <c r="G11531" s="15"/>
      <c r="H11531" s="15"/>
      <c r="I11531" s="15"/>
      <c r="J11531" s="13">
        <f>OR(F11531&lt;&gt;0,G11531&lt;&gt;0,H11531&lt;&gt;0,I11531&lt;&gt;0)*(F11531 + (F11531 = 0))*(G11531 + (G11531 = 0))*(H11531 + (H11531 = 0))*(I11531 + (I11531 = 0))</f>
        <v>0</v>
      </c>
      <c r="K11531" s="11"/>
      <c r="L11531" s="11"/>
      <c r="M11531" s="11"/>
    </row>
    <row r="11532" spans="1:13">
      <c r="A11532" s="11"/>
      <c r="B11532" s="11"/>
      <c r="C11532" s="11"/>
      <c r="D11532" s="11"/>
      <c r="E11532" s="10" t="s">
        <v>4378</v>
      </c>
      <c r="F11532" s="14">
        <v>12</v>
      </c>
      <c r="G11532" s="15">
        <v>30</v>
      </c>
      <c r="H11532" s="15">
        <v>0</v>
      </c>
      <c r="I11532" s="15">
        <v>0</v>
      </c>
      <c r="J11532" s="13">
        <f>OR(F11532&lt;&gt;0,G11532&lt;&gt;0,H11532&lt;&gt;0,I11532&lt;&gt;0)*(F11532 + (F11532 = 0))*(G11532 + (G11532 = 0))*(H11532 + (H11532 = 0))*(I11532 + (I11532 = 0))</f>
        <v>360</v>
      </c>
      <c r="K11532" s="11"/>
      <c r="L11532" s="11"/>
      <c r="M11532" s="11"/>
    </row>
    <row r="11533" spans="1:13">
      <c r="A11533" s="11"/>
      <c r="B11533" s="11"/>
      <c r="C11533" s="11"/>
      <c r="D11533" s="11"/>
      <c r="E11533" s="10" t="s">
        <v>17</v>
      </c>
      <c r="F11533" s="14">
        <v>46</v>
      </c>
      <c r="G11533" s="15">
        <v>70</v>
      </c>
      <c r="H11533" s="15">
        <v>0</v>
      </c>
      <c r="I11533" s="15">
        <v>0</v>
      </c>
      <c r="J11533" s="13">
        <f>OR(F11533&lt;&gt;0,G11533&lt;&gt;0,H11533&lt;&gt;0,I11533&lt;&gt;0)*(F11533 + (F11533 = 0))*(G11533 + (G11533 = 0))*(H11533 + (H11533 = 0))*(I11533 + (I11533 = 0))</f>
        <v>3220</v>
      </c>
      <c r="K11533" s="11"/>
      <c r="L11533" s="11"/>
      <c r="M11533" s="11"/>
    </row>
    <row r="11534" spans="1:13">
      <c r="A11534" s="11"/>
      <c r="B11534" s="11"/>
      <c r="C11534" s="11"/>
      <c r="D11534" s="11"/>
      <c r="E11534" s="10" t="s">
        <v>17</v>
      </c>
      <c r="F11534" s="14"/>
      <c r="G11534" s="15"/>
      <c r="H11534" s="15"/>
      <c r="I11534" s="15"/>
      <c r="J11534" s="13">
        <f>OR(F11534&lt;&gt;0,G11534&lt;&gt;0,H11534&lt;&gt;0,I11534&lt;&gt;0)*(F11534 + (F11534 = 0))*(G11534 + (G11534 = 0))*(H11534 + (H11534 = 0))*(I11534 + (I11534 = 0))</f>
        <v>0</v>
      </c>
      <c r="K11534" s="11"/>
      <c r="L11534" s="11"/>
      <c r="M11534" s="11"/>
    </row>
    <row r="11535" spans="1:13">
      <c r="A11535" s="11"/>
      <c r="B11535" s="11"/>
      <c r="C11535" s="11"/>
      <c r="D11535" s="11"/>
      <c r="E11535" s="10" t="s">
        <v>4379</v>
      </c>
      <c r="F11535" s="14">
        <v>3</v>
      </c>
      <c r="G11535" s="15">
        <v>30</v>
      </c>
      <c r="H11535" s="15">
        <v>0</v>
      </c>
      <c r="I11535" s="15">
        <v>0</v>
      </c>
      <c r="J11535" s="13">
        <f>OR(F11535&lt;&gt;0,G11535&lt;&gt;0,H11535&lt;&gt;0,I11535&lt;&gt;0)*(F11535 + (F11535 = 0))*(G11535 + (G11535 = 0))*(H11535 + (H11535 = 0))*(I11535 + (I11535 = 0))</f>
        <v>90</v>
      </c>
      <c r="K11535" s="11"/>
      <c r="L11535" s="11"/>
      <c r="M11535" s="11"/>
    </row>
    <row r="11536" spans="1:13">
      <c r="A11536" s="11"/>
      <c r="B11536" s="11"/>
      <c r="C11536" s="11"/>
      <c r="D11536" s="11"/>
      <c r="E11536" s="10" t="s">
        <v>17</v>
      </c>
      <c r="F11536" s="14">
        <v>3</v>
      </c>
      <c r="G11536" s="15">
        <v>100</v>
      </c>
      <c r="H11536" s="15">
        <v>0</v>
      </c>
      <c r="I11536" s="15">
        <v>0</v>
      </c>
      <c r="J11536" s="13">
        <f>OR(F11536&lt;&gt;0,G11536&lt;&gt;0,H11536&lt;&gt;0,I11536&lt;&gt;0)*(F11536 + (F11536 = 0))*(G11536 + (G11536 = 0))*(H11536 + (H11536 = 0))*(I11536 + (I11536 = 0))</f>
        <v>300</v>
      </c>
      <c r="K11536" s="11"/>
      <c r="L11536" s="11"/>
      <c r="M11536" s="11"/>
    </row>
    <row r="11537" spans="1:13">
      <c r="A11537" s="11"/>
      <c r="B11537" s="11"/>
      <c r="C11537" s="11"/>
      <c r="D11537" s="11"/>
      <c r="E11537" s="10" t="s">
        <v>17</v>
      </c>
      <c r="F11537" s="14">
        <v>3</v>
      </c>
      <c r="G11537" s="15">
        <v>30</v>
      </c>
      <c r="H11537" s="15">
        <v>0</v>
      </c>
      <c r="I11537" s="15">
        <v>0</v>
      </c>
      <c r="J11537" s="13">
        <f>OR(F11537&lt;&gt;0,G11537&lt;&gt;0,H11537&lt;&gt;0,I11537&lt;&gt;0)*(F11537 + (F11537 = 0))*(G11537 + (G11537 = 0))*(H11537 + (H11537 = 0))*(I11537 + (I11537 = 0))</f>
        <v>90</v>
      </c>
      <c r="K11537" s="11"/>
      <c r="L11537" s="11"/>
      <c r="M11537" s="11"/>
    </row>
    <row r="11538" spans="1:13">
      <c r="A11538" s="11"/>
      <c r="B11538" s="11"/>
      <c r="C11538" s="11"/>
      <c r="D11538" s="11"/>
      <c r="E11538" s="10" t="s">
        <v>17</v>
      </c>
      <c r="F11538" s="14">
        <v>2</v>
      </c>
      <c r="G11538" s="15">
        <v>110</v>
      </c>
      <c r="H11538" s="15">
        <v>0</v>
      </c>
      <c r="I11538" s="15">
        <v>0</v>
      </c>
      <c r="J11538" s="13">
        <f>OR(F11538&lt;&gt;0,G11538&lt;&gt;0,H11538&lt;&gt;0,I11538&lt;&gt;0)*(F11538 + (F11538 = 0))*(G11538 + (G11538 = 0))*(H11538 + (H11538 = 0))*(I11538 + (I11538 = 0))</f>
        <v>220</v>
      </c>
      <c r="K11538" s="11"/>
      <c r="L11538" s="11"/>
      <c r="M11538" s="11"/>
    </row>
    <row r="11539" spans="1:13">
      <c r="A11539" s="11"/>
      <c r="B11539" s="11"/>
      <c r="C11539" s="11"/>
      <c r="D11539" s="11"/>
      <c r="E11539" s="10" t="s">
        <v>17</v>
      </c>
      <c r="F11539" s="14">
        <v>2</v>
      </c>
      <c r="G11539" s="15">
        <v>30</v>
      </c>
      <c r="H11539" s="15">
        <v>0</v>
      </c>
      <c r="I11539" s="15">
        <v>0</v>
      </c>
      <c r="J11539" s="13">
        <f>OR(F11539&lt;&gt;0,G11539&lt;&gt;0,H11539&lt;&gt;0,I11539&lt;&gt;0)*(F11539 + (F11539 = 0))*(G11539 + (G11539 = 0))*(H11539 + (H11539 = 0))*(I11539 + (I11539 = 0))</f>
        <v>60</v>
      </c>
      <c r="K11539" s="11"/>
      <c r="L11539" s="11"/>
      <c r="M11539" s="11"/>
    </row>
    <row r="11540" spans="1:13">
      <c r="A11540" s="11"/>
      <c r="B11540" s="11"/>
      <c r="C11540" s="11"/>
      <c r="D11540" s="11"/>
      <c r="E11540" s="10" t="s">
        <v>17</v>
      </c>
      <c r="F11540" s="14">
        <v>2</v>
      </c>
      <c r="G11540" s="15">
        <v>20</v>
      </c>
      <c r="H11540" s="15">
        <v>0</v>
      </c>
      <c r="I11540" s="15">
        <v>0</v>
      </c>
      <c r="J11540" s="13">
        <f>OR(F11540&lt;&gt;0,G11540&lt;&gt;0,H11540&lt;&gt;0,I11540&lt;&gt;0)*(F11540 + (F11540 = 0))*(G11540 + (G11540 = 0))*(H11540 + (H11540 = 0))*(I11540 + (I11540 = 0))</f>
        <v>40</v>
      </c>
      <c r="K11540" s="11"/>
      <c r="L11540" s="11"/>
      <c r="M11540" s="11"/>
    </row>
    <row r="11541" spans="1:13">
      <c r="A11541" s="11"/>
      <c r="B11541" s="11"/>
      <c r="C11541" s="11"/>
      <c r="D11541" s="11"/>
      <c r="E11541" s="10" t="s">
        <v>17</v>
      </c>
      <c r="F11541" s="14">
        <v>2</v>
      </c>
      <c r="G11541" s="15">
        <v>130</v>
      </c>
      <c r="H11541" s="15">
        <v>0</v>
      </c>
      <c r="I11541" s="15">
        <v>0</v>
      </c>
      <c r="J11541" s="13">
        <f>OR(F11541&lt;&gt;0,G11541&lt;&gt;0,H11541&lt;&gt;0,I11541&lt;&gt;0)*(F11541 + (F11541 = 0))*(G11541 + (G11541 = 0))*(H11541 + (H11541 = 0))*(I11541 + (I11541 = 0))</f>
        <v>260</v>
      </c>
      <c r="K11541" s="11"/>
      <c r="L11541" s="11"/>
      <c r="M11541" s="11"/>
    </row>
    <row r="11542" spans="1:13">
      <c r="A11542" s="11"/>
      <c r="B11542" s="11"/>
      <c r="C11542" s="11"/>
      <c r="D11542" s="11"/>
      <c r="E11542" s="10" t="s">
        <v>4380</v>
      </c>
      <c r="F11542" s="14">
        <v>3</v>
      </c>
      <c r="G11542" s="15">
        <v>130</v>
      </c>
      <c r="H11542" s="15">
        <v>0</v>
      </c>
      <c r="I11542" s="15">
        <v>0</v>
      </c>
      <c r="J11542" s="13">
        <f>OR(F11542&lt;&gt;0,G11542&lt;&gt;0,H11542&lt;&gt;0,I11542&lt;&gt;0)*(F11542 + (F11542 = 0))*(G11542 + (G11542 = 0))*(H11542 + (H11542 = 0))*(I11542 + (I11542 = 0))</f>
        <v>390</v>
      </c>
      <c r="K11542" s="11"/>
      <c r="L11542" s="11"/>
      <c r="M11542" s="11"/>
    </row>
    <row r="11543" spans="1:13">
      <c r="A11543" s="11"/>
      <c r="B11543" s="11"/>
      <c r="C11543" s="11"/>
      <c r="D11543" s="11"/>
      <c r="E11543" s="10" t="s">
        <v>17</v>
      </c>
      <c r="F11543" s="14">
        <v>3</v>
      </c>
      <c r="G11543" s="15">
        <v>30</v>
      </c>
      <c r="H11543" s="15">
        <v>0</v>
      </c>
      <c r="I11543" s="15">
        <v>0</v>
      </c>
      <c r="J11543" s="13">
        <f>OR(F11543&lt;&gt;0,G11543&lt;&gt;0,H11543&lt;&gt;0,I11543&lt;&gt;0)*(F11543 + (F11543 = 0))*(G11543 + (G11543 = 0))*(H11543 + (H11543 = 0))*(I11543 + (I11543 = 0))</f>
        <v>90</v>
      </c>
      <c r="K11543" s="11"/>
      <c r="L11543" s="11"/>
      <c r="M11543" s="11"/>
    </row>
    <row r="11544" spans="1:13">
      <c r="A11544" s="11"/>
      <c r="B11544" s="11"/>
      <c r="C11544" s="11"/>
      <c r="D11544" s="11"/>
      <c r="E11544" s="10" t="s">
        <v>17</v>
      </c>
      <c r="F11544" s="14">
        <v>3</v>
      </c>
      <c r="G11544" s="15">
        <v>110</v>
      </c>
      <c r="H11544" s="15">
        <v>0</v>
      </c>
      <c r="I11544" s="15">
        <v>0</v>
      </c>
      <c r="J11544" s="13">
        <f>OR(F11544&lt;&gt;0,G11544&lt;&gt;0,H11544&lt;&gt;0,I11544&lt;&gt;0)*(F11544 + (F11544 = 0))*(G11544 + (G11544 = 0))*(H11544 + (H11544 = 0))*(I11544 + (I11544 = 0))</f>
        <v>330</v>
      </c>
      <c r="K11544" s="11"/>
      <c r="L11544" s="11"/>
      <c r="M11544" s="11"/>
    </row>
    <row r="11545" spans="1:13">
      <c r="A11545" s="11"/>
      <c r="B11545" s="11"/>
      <c r="C11545" s="11"/>
      <c r="D11545" s="11"/>
      <c r="E11545" s="10" t="s">
        <v>17</v>
      </c>
      <c r="F11545" s="14">
        <v>2</v>
      </c>
      <c r="G11545" s="15">
        <v>140</v>
      </c>
      <c r="H11545" s="15">
        <v>0</v>
      </c>
      <c r="I11545" s="15">
        <v>0</v>
      </c>
      <c r="J11545" s="13">
        <f>OR(F11545&lt;&gt;0,G11545&lt;&gt;0,H11545&lt;&gt;0,I11545&lt;&gt;0)*(F11545 + (F11545 = 0))*(G11545 + (G11545 = 0))*(H11545 + (H11545 = 0))*(I11545 + (I11545 = 0))</f>
        <v>280</v>
      </c>
      <c r="K11545" s="11"/>
      <c r="L11545" s="11"/>
      <c r="M11545" s="11"/>
    </row>
    <row r="11546" spans="1:13">
      <c r="A11546" s="11"/>
      <c r="B11546" s="11"/>
      <c r="C11546" s="11"/>
      <c r="D11546" s="11"/>
      <c r="E11546" s="10" t="s">
        <v>17</v>
      </c>
      <c r="F11546" s="14">
        <v>2</v>
      </c>
      <c r="G11546" s="15">
        <v>70</v>
      </c>
      <c r="H11546" s="15">
        <v>0</v>
      </c>
      <c r="I11546" s="15">
        <v>0</v>
      </c>
      <c r="J11546" s="13">
        <f>OR(F11546&lt;&gt;0,G11546&lt;&gt;0,H11546&lt;&gt;0,I11546&lt;&gt;0)*(F11546 + (F11546 = 0))*(G11546 + (G11546 = 0))*(H11546 + (H11546 = 0))*(I11546 + (I11546 = 0))</f>
        <v>140</v>
      </c>
      <c r="K11546" s="11"/>
      <c r="L11546" s="11"/>
      <c r="M11546" s="11"/>
    </row>
    <row r="11547" spans="1:13">
      <c r="A11547" s="11"/>
      <c r="B11547" s="11"/>
      <c r="C11547" s="11"/>
      <c r="D11547" s="11"/>
      <c r="E11547" s="10" t="s">
        <v>17</v>
      </c>
      <c r="F11547" s="14">
        <v>2</v>
      </c>
      <c r="G11547" s="15">
        <v>20</v>
      </c>
      <c r="H11547" s="15">
        <v>0</v>
      </c>
      <c r="I11547" s="15">
        <v>0</v>
      </c>
      <c r="J11547" s="13">
        <f>OR(F11547&lt;&gt;0,G11547&lt;&gt;0,H11547&lt;&gt;0,I11547&lt;&gt;0)*(F11547 + (F11547 = 0))*(G11547 + (G11547 = 0))*(H11547 + (H11547 = 0))*(I11547 + (I11547 = 0))</f>
        <v>40</v>
      </c>
      <c r="K11547" s="11"/>
      <c r="L11547" s="11"/>
      <c r="M11547" s="11"/>
    </row>
    <row r="11548" spans="1:13">
      <c r="A11548" s="11"/>
      <c r="B11548" s="11"/>
      <c r="C11548" s="11"/>
      <c r="D11548" s="11"/>
      <c r="E11548" s="10" t="s">
        <v>4381</v>
      </c>
      <c r="F11548" s="14">
        <v>25</v>
      </c>
      <c r="G11548" s="15">
        <v>20</v>
      </c>
      <c r="H11548" s="15">
        <v>0</v>
      </c>
      <c r="I11548" s="15">
        <v>0</v>
      </c>
      <c r="J11548" s="13">
        <f>OR(F11548&lt;&gt;0,G11548&lt;&gt;0,H11548&lt;&gt;0,I11548&lt;&gt;0)*(F11548 + (F11548 = 0))*(G11548 + (G11548 = 0))*(H11548 + (H11548 = 0))*(I11548 + (I11548 = 0))</f>
        <v>500</v>
      </c>
      <c r="K11548" s="11"/>
      <c r="L11548" s="11"/>
      <c r="M11548" s="11"/>
    </row>
    <row r="11549" spans="1:13">
      <c r="A11549" s="11"/>
      <c r="B11549" s="11"/>
      <c r="C11549" s="11"/>
      <c r="D11549" s="11"/>
      <c r="E11549" s="11"/>
      <c r="F11549" s="11"/>
      <c r="G11549" s="11"/>
      <c r="H11549" s="11"/>
      <c r="I11549" s="11"/>
      <c r="J11549" s="16" t="s">
        <v>4382</v>
      </c>
      <c r="K11549" s="17">
        <f>SUM(J11526:J11548)*1</f>
        <v>7090</v>
      </c>
      <c r="L11549" s="15">
        <v>8</v>
      </c>
      <c r="M11549" s="18">
        <f>ROUND(K11549*L11549,2)</f>
        <v>56720</v>
      </c>
    </row>
    <row r="11550" spans="1:13" ht="0.95" customHeight="1">
      <c r="A11550" s="19"/>
      <c r="B11550" s="19"/>
      <c r="C11550" s="19"/>
      <c r="D11550" s="19"/>
      <c r="E11550" s="19"/>
      <c r="F11550" s="19"/>
      <c r="G11550" s="19"/>
      <c r="H11550" s="19"/>
      <c r="I11550" s="19"/>
      <c r="J11550" s="19"/>
      <c r="K11550" s="19"/>
      <c r="L11550" s="19"/>
      <c r="M11550" s="19"/>
    </row>
    <row r="11551" spans="1:13" s="1" customFormat="1">
      <c r="A11551" s="40" t="s">
        <v>4383</v>
      </c>
      <c r="B11551" s="16" t="s">
        <v>22</v>
      </c>
      <c r="C11551" s="16" t="s">
        <v>61</v>
      </c>
      <c r="D11551" s="16" t="s">
        <v>4384</v>
      </c>
      <c r="E11551" s="41"/>
      <c r="F11551" s="41"/>
      <c r="G11551" s="41"/>
      <c r="H11551" s="41"/>
      <c r="I11551" s="41"/>
      <c r="J11551" s="41"/>
      <c r="K11551" s="17">
        <f>K11555</f>
        <v>1</v>
      </c>
      <c r="L11551" s="18">
        <f>L11555</f>
        <v>5665</v>
      </c>
      <c r="M11551" s="18">
        <f>M11555</f>
        <v>5665</v>
      </c>
    </row>
    <row r="11552" spans="1:13">
      <c r="A11552" s="11"/>
      <c r="B11552" s="11"/>
      <c r="C11552" s="11"/>
      <c r="D11552" s="10" t="s">
        <v>4385</v>
      </c>
      <c r="E11552" s="11"/>
      <c r="F11552" s="11"/>
      <c r="G11552" s="11"/>
      <c r="H11552" s="11"/>
      <c r="I11552" s="11"/>
      <c r="J11552" s="11"/>
      <c r="K11552" s="11"/>
      <c r="L11552" s="11"/>
      <c r="M11552" s="11"/>
    </row>
    <row r="11553" spans="1:13">
      <c r="A11553" s="11"/>
      <c r="B11553" s="11"/>
      <c r="C11553" s="11"/>
      <c r="D11553" s="11"/>
      <c r="E11553" s="10" t="s">
        <v>17</v>
      </c>
      <c r="F11553" s="14">
        <v>1</v>
      </c>
      <c r="G11553" s="15">
        <v>0</v>
      </c>
      <c r="H11553" s="15">
        <v>0</v>
      </c>
      <c r="I11553" s="15">
        <v>0</v>
      </c>
      <c r="J11553" s="13">
        <f>OR(F11553&lt;&gt;0,G11553&lt;&gt;0,H11553&lt;&gt;0,I11553&lt;&gt;0)*(F11553 + (F11553 = 0))*(G11553 + (G11553 = 0))*(H11553 + (H11553 = 0))*(I11553 + (I11553 = 0))</f>
        <v>1</v>
      </c>
      <c r="K11553" s="11"/>
      <c r="L11553" s="11"/>
      <c r="M11553" s="11"/>
    </row>
    <row r="11554" spans="1:13">
      <c r="A11554" s="11"/>
      <c r="B11554" s="11"/>
      <c r="C11554" s="11"/>
      <c r="D11554" s="11"/>
      <c r="E11554" s="10" t="s">
        <v>17</v>
      </c>
      <c r="F11554" s="14"/>
      <c r="G11554" s="15"/>
      <c r="H11554" s="15"/>
      <c r="I11554" s="15"/>
      <c r="J11554" s="13">
        <f>OR(F11554&lt;&gt;0,G11554&lt;&gt;0,H11554&lt;&gt;0,I11554&lt;&gt;0)*(F11554 + (F11554 = 0))*(G11554 + (G11554 = 0))*(H11554 + (H11554 = 0))*(I11554 + (I11554 = 0))</f>
        <v>0</v>
      </c>
      <c r="K11554" s="11"/>
      <c r="L11554" s="11"/>
      <c r="M11554" s="11"/>
    </row>
    <row r="11555" spans="1:13">
      <c r="A11555" s="11"/>
      <c r="B11555" s="11"/>
      <c r="C11555" s="11"/>
      <c r="D11555" s="11"/>
      <c r="E11555" s="11"/>
      <c r="F11555" s="11"/>
      <c r="G11555" s="11"/>
      <c r="H11555" s="11"/>
      <c r="I11555" s="11"/>
      <c r="J11555" s="16" t="s">
        <v>4386</v>
      </c>
      <c r="K11555" s="17">
        <f>SUM(J11553:J11554)*1</f>
        <v>1</v>
      </c>
      <c r="L11555" s="15">
        <v>5665</v>
      </c>
      <c r="M11555" s="18">
        <f>ROUND(K11555*L11555,2)</f>
        <v>5665</v>
      </c>
    </row>
    <row r="11556" spans="1:13" ht="0.95" customHeight="1">
      <c r="A11556" s="19"/>
      <c r="B11556" s="19"/>
      <c r="C11556" s="19"/>
      <c r="D11556" s="19"/>
      <c r="E11556" s="19"/>
      <c r="F11556" s="19"/>
      <c r="G11556" s="19"/>
      <c r="H11556" s="19"/>
      <c r="I11556" s="19"/>
      <c r="J11556" s="19"/>
      <c r="K11556" s="19"/>
      <c r="L11556" s="19"/>
      <c r="M11556" s="19"/>
    </row>
    <row r="11557" spans="1:13">
      <c r="A11557" s="11"/>
      <c r="B11557" s="11"/>
      <c r="C11557" s="11"/>
      <c r="D11557" s="11"/>
      <c r="E11557" s="11"/>
      <c r="F11557" s="11"/>
      <c r="G11557" s="11"/>
      <c r="H11557" s="11"/>
      <c r="I11557" s="11"/>
      <c r="J11557" s="16" t="s">
        <v>4387</v>
      </c>
      <c r="K11557" s="20">
        <v>1</v>
      </c>
      <c r="L11557" s="18">
        <f>M11500+M11506+M11512+M11518+M11524+M11551</f>
        <v>150903.17000000001</v>
      </c>
      <c r="M11557" s="18">
        <f>ROUND(K11557*L11557,2)</f>
        <v>150903.17000000001</v>
      </c>
    </row>
    <row r="11558" spans="1:13" ht="0.95" customHeight="1">
      <c r="A11558" s="19"/>
      <c r="B11558" s="19"/>
      <c r="C11558" s="19"/>
      <c r="D11558" s="19"/>
      <c r="E11558" s="19"/>
      <c r="F11558" s="19"/>
      <c r="G11558" s="19"/>
      <c r="H11558" s="19"/>
      <c r="I11558" s="19"/>
      <c r="J11558" s="19"/>
      <c r="K11558" s="19"/>
      <c r="L11558" s="19"/>
      <c r="M11558" s="19"/>
    </row>
    <row r="11559" spans="1:13">
      <c r="A11559" s="33" t="s">
        <v>4388</v>
      </c>
      <c r="B11559" s="33" t="s">
        <v>16</v>
      </c>
      <c r="C11559" s="33" t="s">
        <v>17</v>
      </c>
      <c r="D11559" s="33" t="s">
        <v>2040</v>
      </c>
      <c r="E11559" s="34"/>
      <c r="F11559" s="34"/>
      <c r="G11559" s="34"/>
      <c r="H11559" s="34"/>
      <c r="I11559" s="34"/>
      <c r="J11559" s="34"/>
      <c r="K11559" s="35">
        <f>K11622</f>
        <v>1</v>
      </c>
      <c r="L11559" s="36">
        <f>L11622</f>
        <v>587521.34</v>
      </c>
      <c r="M11559" s="36">
        <f>M11622</f>
        <v>587521.34</v>
      </c>
    </row>
    <row r="11560" spans="1:13" s="1" customFormat="1">
      <c r="A11560" s="40" t="s">
        <v>4353</v>
      </c>
      <c r="B11560" s="16" t="s">
        <v>22</v>
      </c>
      <c r="C11560" s="16" t="s">
        <v>61</v>
      </c>
      <c r="D11560" s="16" t="s">
        <v>4354</v>
      </c>
      <c r="E11560" s="41"/>
      <c r="F11560" s="41"/>
      <c r="G11560" s="41"/>
      <c r="H11560" s="41"/>
      <c r="I11560" s="41"/>
      <c r="J11560" s="41"/>
      <c r="K11560" s="17">
        <f>K11565</f>
        <v>2</v>
      </c>
      <c r="L11560" s="18">
        <f>L11565</f>
        <v>41031.08</v>
      </c>
      <c r="M11560" s="18">
        <f>M11565</f>
        <v>82062.16</v>
      </c>
    </row>
    <row r="11561" spans="1:13">
      <c r="A11561" s="11"/>
      <c r="B11561" s="11"/>
      <c r="C11561" s="11"/>
      <c r="D11561" s="10" t="s">
        <v>4355</v>
      </c>
      <c r="E11561" s="11"/>
      <c r="F11561" s="11"/>
      <c r="G11561" s="11"/>
      <c r="H11561" s="11"/>
      <c r="I11561" s="11"/>
      <c r="J11561" s="11"/>
      <c r="K11561" s="11"/>
      <c r="L11561" s="11"/>
      <c r="M11561" s="11"/>
    </row>
    <row r="11562" spans="1:13">
      <c r="A11562" s="11"/>
      <c r="B11562" s="11"/>
      <c r="C11562" s="11"/>
      <c r="D11562" s="11"/>
      <c r="E11562" s="10" t="s">
        <v>4389</v>
      </c>
      <c r="F11562" s="14">
        <v>1</v>
      </c>
      <c r="G11562" s="15">
        <v>0</v>
      </c>
      <c r="H11562" s="15">
        <v>0</v>
      </c>
      <c r="I11562" s="15">
        <v>0</v>
      </c>
      <c r="J11562" s="13">
        <f>OR(F11562&lt;&gt;0,G11562&lt;&gt;0,H11562&lt;&gt;0,I11562&lt;&gt;0)*(F11562 + (F11562 = 0))*(G11562 + (G11562 = 0))*(H11562 + (H11562 = 0))*(I11562 + (I11562 = 0))</f>
        <v>1</v>
      </c>
      <c r="K11562" s="11"/>
      <c r="L11562" s="11"/>
      <c r="M11562" s="11"/>
    </row>
    <row r="11563" spans="1:13">
      <c r="A11563" s="11"/>
      <c r="B11563" s="11"/>
      <c r="C11563" s="11"/>
      <c r="D11563" s="11"/>
      <c r="E11563" s="10" t="s">
        <v>4390</v>
      </c>
      <c r="F11563" s="14">
        <v>1</v>
      </c>
      <c r="G11563" s="15">
        <v>0</v>
      </c>
      <c r="H11563" s="15">
        <v>0</v>
      </c>
      <c r="I11563" s="15">
        <v>0</v>
      </c>
      <c r="J11563" s="13">
        <f>OR(F11563&lt;&gt;0,G11563&lt;&gt;0,H11563&lt;&gt;0,I11563&lt;&gt;0)*(F11563 + (F11563 = 0))*(G11563 + (G11563 = 0))*(H11563 + (H11563 = 0))*(I11563 + (I11563 = 0))</f>
        <v>1</v>
      </c>
      <c r="K11563" s="11"/>
      <c r="L11563" s="11"/>
      <c r="M11563" s="11"/>
    </row>
    <row r="11564" spans="1:13">
      <c r="A11564" s="11"/>
      <c r="B11564" s="11"/>
      <c r="C11564" s="11"/>
      <c r="D11564" s="11"/>
      <c r="E11564" s="10" t="s">
        <v>17</v>
      </c>
      <c r="F11564" s="14"/>
      <c r="G11564" s="15"/>
      <c r="H11564" s="15"/>
      <c r="I11564" s="15"/>
      <c r="J11564" s="13">
        <f>OR(F11564&lt;&gt;0,G11564&lt;&gt;0,H11564&lt;&gt;0,I11564&lt;&gt;0)*(F11564 + (F11564 = 0))*(G11564 + (G11564 = 0))*(H11564 + (H11564 = 0))*(I11564 + (I11564 = 0))</f>
        <v>0</v>
      </c>
      <c r="K11564" s="11"/>
      <c r="L11564" s="11"/>
      <c r="M11564" s="11"/>
    </row>
    <row r="11565" spans="1:13">
      <c r="A11565" s="11"/>
      <c r="B11565" s="11"/>
      <c r="C11565" s="11"/>
      <c r="D11565" s="11"/>
      <c r="E11565" s="11"/>
      <c r="F11565" s="11"/>
      <c r="G11565" s="11"/>
      <c r="H11565" s="11"/>
      <c r="I11565" s="11"/>
      <c r="J11565" s="16" t="s">
        <v>4356</v>
      </c>
      <c r="K11565" s="17">
        <f>SUM(J11562:J11564)*1</f>
        <v>2</v>
      </c>
      <c r="L11565" s="15">
        <v>41031.08</v>
      </c>
      <c r="M11565" s="18">
        <f>ROUND(K11565*L11565,2)</f>
        <v>82062.16</v>
      </c>
    </row>
    <row r="11566" spans="1:13" ht="0.95" customHeight="1">
      <c r="A11566" s="19"/>
      <c r="B11566" s="19"/>
      <c r="C11566" s="19"/>
      <c r="D11566" s="19"/>
      <c r="E11566" s="19"/>
      <c r="F11566" s="19"/>
      <c r="G11566" s="19"/>
      <c r="H11566" s="19"/>
      <c r="I11566" s="19"/>
      <c r="J11566" s="19"/>
      <c r="K11566" s="19"/>
      <c r="L11566" s="19"/>
      <c r="M11566" s="19"/>
    </row>
    <row r="11567" spans="1:13" s="1" customFormat="1">
      <c r="A11567" s="40" t="s">
        <v>4357</v>
      </c>
      <c r="B11567" s="16" t="s">
        <v>22</v>
      </c>
      <c r="C11567" s="16" t="s">
        <v>61</v>
      </c>
      <c r="D11567" s="16" t="s">
        <v>4358</v>
      </c>
      <c r="E11567" s="41"/>
      <c r="F11567" s="41"/>
      <c r="G11567" s="41"/>
      <c r="H11567" s="41"/>
      <c r="I11567" s="41"/>
      <c r="J11567" s="41"/>
      <c r="K11567" s="17">
        <f>K11572</f>
        <v>2</v>
      </c>
      <c r="L11567" s="18">
        <f>L11572</f>
        <v>7640.51</v>
      </c>
      <c r="M11567" s="18">
        <f>M11572</f>
        <v>15281.02</v>
      </c>
    </row>
    <row r="11568" spans="1:13">
      <c r="A11568" s="11"/>
      <c r="B11568" s="11"/>
      <c r="C11568" s="11"/>
      <c r="D11568" s="10" t="s">
        <v>4359</v>
      </c>
      <c r="E11568" s="11"/>
      <c r="F11568" s="11"/>
      <c r="G11568" s="11"/>
      <c r="H11568" s="11"/>
      <c r="I11568" s="11"/>
      <c r="J11568" s="11"/>
      <c r="K11568" s="11"/>
      <c r="L11568" s="11"/>
      <c r="M11568" s="11"/>
    </row>
    <row r="11569" spans="1:13">
      <c r="A11569" s="11"/>
      <c r="B11569" s="11"/>
      <c r="C11569" s="11"/>
      <c r="D11569" s="11"/>
      <c r="E11569" s="10" t="s">
        <v>4389</v>
      </c>
      <c r="F11569" s="14">
        <v>1</v>
      </c>
      <c r="G11569" s="15">
        <v>0</v>
      </c>
      <c r="H11569" s="15">
        <v>0</v>
      </c>
      <c r="I11569" s="15">
        <v>0</v>
      </c>
      <c r="J11569" s="13">
        <f>OR(F11569&lt;&gt;0,G11569&lt;&gt;0,H11569&lt;&gt;0,I11569&lt;&gt;0)*(F11569 + (F11569 = 0))*(G11569 + (G11569 = 0))*(H11569 + (H11569 = 0))*(I11569 + (I11569 = 0))</f>
        <v>1</v>
      </c>
      <c r="K11569" s="11"/>
      <c r="L11569" s="11"/>
      <c r="M11569" s="11"/>
    </row>
    <row r="11570" spans="1:13">
      <c r="A11570" s="11"/>
      <c r="B11570" s="11"/>
      <c r="C11570" s="11"/>
      <c r="D11570" s="11"/>
      <c r="E11570" s="10" t="s">
        <v>4390</v>
      </c>
      <c r="F11570" s="14">
        <v>1</v>
      </c>
      <c r="G11570" s="15">
        <v>0</v>
      </c>
      <c r="H11570" s="15">
        <v>0</v>
      </c>
      <c r="I11570" s="15">
        <v>0</v>
      </c>
      <c r="J11570" s="13">
        <f>OR(F11570&lt;&gt;0,G11570&lt;&gt;0,H11570&lt;&gt;0,I11570&lt;&gt;0)*(F11570 + (F11570 = 0))*(G11570 + (G11570 = 0))*(H11570 + (H11570 = 0))*(I11570 + (I11570 = 0))</f>
        <v>1</v>
      </c>
      <c r="K11570" s="11"/>
      <c r="L11570" s="11"/>
      <c r="M11570" s="11"/>
    </row>
    <row r="11571" spans="1:13">
      <c r="A11571" s="11"/>
      <c r="B11571" s="11"/>
      <c r="C11571" s="11"/>
      <c r="D11571" s="11"/>
      <c r="E11571" s="10" t="s">
        <v>17</v>
      </c>
      <c r="F11571" s="14"/>
      <c r="G11571" s="15"/>
      <c r="H11571" s="15"/>
      <c r="I11571" s="15"/>
      <c r="J11571" s="13">
        <f>OR(F11571&lt;&gt;0,G11571&lt;&gt;0,H11571&lt;&gt;0,I11571&lt;&gt;0)*(F11571 + (F11571 = 0))*(G11571 + (G11571 = 0))*(H11571 + (H11571 = 0))*(I11571 + (I11571 = 0))</f>
        <v>0</v>
      </c>
      <c r="K11571" s="11"/>
      <c r="L11571" s="11"/>
      <c r="M11571" s="11"/>
    </row>
    <row r="11572" spans="1:13">
      <c r="A11572" s="11"/>
      <c r="B11572" s="11"/>
      <c r="C11572" s="11"/>
      <c r="D11572" s="11"/>
      <c r="E11572" s="11"/>
      <c r="F11572" s="11"/>
      <c r="G11572" s="11"/>
      <c r="H11572" s="11"/>
      <c r="I11572" s="11"/>
      <c r="J11572" s="16" t="s">
        <v>4360</v>
      </c>
      <c r="K11572" s="17">
        <f>SUM(J11569:J11571)*1</f>
        <v>2</v>
      </c>
      <c r="L11572" s="15">
        <v>7640.51</v>
      </c>
      <c r="M11572" s="18">
        <f>ROUND(K11572*L11572,2)</f>
        <v>15281.02</v>
      </c>
    </row>
    <row r="11573" spans="1:13" ht="0.95" customHeight="1">
      <c r="A11573" s="19"/>
      <c r="B11573" s="19"/>
      <c r="C11573" s="19"/>
      <c r="D11573" s="19"/>
      <c r="E11573" s="19"/>
      <c r="F11573" s="19"/>
      <c r="G11573" s="19"/>
      <c r="H11573" s="19"/>
      <c r="I11573" s="19"/>
      <c r="J11573" s="19"/>
      <c r="K11573" s="19"/>
      <c r="L11573" s="19"/>
      <c r="M11573" s="19"/>
    </row>
    <row r="11574" spans="1:13" s="1" customFormat="1">
      <c r="A11574" s="40" t="s">
        <v>4361</v>
      </c>
      <c r="B11574" s="16" t="s">
        <v>22</v>
      </c>
      <c r="C11574" s="16" t="s">
        <v>61</v>
      </c>
      <c r="D11574" s="16" t="s">
        <v>4362</v>
      </c>
      <c r="E11574" s="41"/>
      <c r="F11574" s="41"/>
      <c r="G11574" s="41"/>
      <c r="H11574" s="41"/>
      <c r="I11574" s="41"/>
      <c r="J11574" s="41"/>
      <c r="K11574" s="17">
        <f>K11579</f>
        <v>2</v>
      </c>
      <c r="L11574" s="18">
        <f>L11579</f>
        <v>14912.34</v>
      </c>
      <c r="M11574" s="18">
        <f>M11579</f>
        <v>29824.68</v>
      </c>
    </row>
    <row r="11575" spans="1:13">
      <c r="A11575" s="11"/>
      <c r="B11575" s="11"/>
      <c r="C11575" s="11"/>
      <c r="D11575" s="10" t="s">
        <v>4363</v>
      </c>
      <c r="E11575" s="11"/>
      <c r="F11575" s="11"/>
      <c r="G11575" s="11"/>
      <c r="H11575" s="11"/>
      <c r="I11575" s="11"/>
      <c r="J11575" s="11"/>
      <c r="K11575" s="11"/>
      <c r="L11575" s="11"/>
      <c r="M11575" s="11"/>
    </row>
    <row r="11576" spans="1:13">
      <c r="A11576" s="11"/>
      <c r="B11576" s="11"/>
      <c r="C11576" s="11"/>
      <c r="D11576" s="11"/>
      <c r="E11576" s="10" t="s">
        <v>4389</v>
      </c>
      <c r="F11576" s="14">
        <v>1</v>
      </c>
      <c r="G11576" s="15">
        <v>0</v>
      </c>
      <c r="H11576" s="15">
        <v>0</v>
      </c>
      <c r="I11576" s="15">
        <v>0</v>
      </c>
      <c r="J11576" s="13">
        <f>OR(F11576&lt;&gt;0,G11576&lt;&gt;0,H11576&lt;&gt;0,I11576&lt;&gt;0)*(F11576 + (F11576 = 0))*(G11576 + (G11576 = 0))*(H11576 + (H11576 = 0))*(I11576 + (I11576 = 0))</f>
        <v>1</v>
      </c>
      <c r="K11576" s="11"/>
      <c r="L11576" s="11"/>
      <c r="M11576" s="11"/>
    </row>
    <row r="11577" spans="1:13">
      <c r="A11577" s="11"/>
      <c r="B11577" s="11"/>
      <c r="C11577" s="11"/>
      <c r="D11577" s="11"/>
      <c r="E11577" s="10" t="s">
        <v>4390</v>
      </c>
      <c r="F11577" s="14">
        <v>1</v>
      </c>
      <c r="G11577" s="15">
        <v>0</v>
      </c>
      <c r="H11577" s="15">
        <v>0</v>
      </c>
      <c r="I11577" s="15">
        <v>0</v>
      </c>
      <c r="J11577" s="13">
        <f>OR(F11577&lt;&gt;0,G11577&lt;&gt;0,H11577&lt;&gt;0,I11577&lt;&gt;0)*(F11577 + (F11577 = 0))*(G11577 + (G11577 = 0))*(H11577 + (H11577 = 0))*(I11577 + (I11577 = 0))</f>
        <v>1</v>
      </c>
      <c r="K11577" s="11"/>
      <c r="L11577" s="11"/>
      <c r="M11577" s="11"/>
    </row>
    <row r="11578" spans="1:13">
      <c r="A11578" s="11"/>
      <c r="B11578" s="11"/>
      <c r="C11578" s="11"/>
      <c r="D11578" s="11"/>
      <c r="E11578" s="10" t="s">
        <v>17</v>
      </c>
      <c r="F11578" s="14"/>
      <c r="G11578" s="15"/>
      <c r="H11578" s="15"/>
      <c r="I11578" s="15"/>
      <c r="J11578" s="13">
        <f>OR(F11578&lt;&gt;0,G11578&lt;&gt;0,H11578&lt;&gt;0,I11578&lt;&gt;0)*(F11578 + (F11578 = 0))*(G11578 + (G11578 = 0))*(H11578 + (H11578 = 0))*(I11578 + (I11578 = 0))</f>
        <v>0</v>
      </c>
      <c r="K11578" s="11"/>
      <c r="L11578" s="11"/>
      <c r="M11578" s="11"/>
    </row>
    <row r="11579" spans="1:13">
      <c r="A11579" s="11"/>
      <c r="B11579" s="11"/>
      <c r="C11579" s="11"/>
      <c r="D11579" s="11"/>
      <c r="E11579" s="11"/>
      <c r="F11579" s="11"/>
      <c r="G11579" s="11"/>
      <c r="H11579" s="11"/>
      <c r="I11579" s="11"/>
      <c r="J11579" s="16" t="s">
        <v>4364</v>
      </c>
      <c r="K11579" s="17">
        <f>SUM(J11576:J11578)*1</f>
        <v>2</v>
      </c>
      <c r="L11579" s="15">
        <v>14912.34</v>
      </c>
      <c r="M11579" s="18">
        <f>ROUND(K11579*L11579,2)</f>
        <v>29824.68</v>
      </c>
    </row>
    <row r="11580" spans="1:13" ht="0.95" customHeight="1">
      <c r="A11580" s="19"/>
      <c r="B11580" s="19"/>
      <c r="C11580" s="19"/>
      <c r="D11580" s="19"/>
      <c r="E11580" s="19"/>
      <c r="F11580" s="19"/>
      <c r="G11580" s="19"/>
      <c r="H11580" s="19"/>
      <c r="I11580" s="19"/>
      <c r="J11580" s="19"/>
      <c r="K11580" s="19"/>
      <c r="L11580" s="19"/>
      <c r="M11580" s="19"/>
    </row>
    <row r="11581" spans="1:13" s="1" customFormat="1">
      <c r="A11581" s="40" t="s">
        <v>3976</v>
      </c>
      <c r="B11581" s="16" t="s">
        <v>22</v>
      </c>
      <c r="C11581" s="16" t="s">
        <v>23</v>
      </c>
      <c r="D11581" s="16" t="s">
        <v>3977</v>
      </c>
      <c r="E11581" s="41"/>
      <c r="F11581" s="41"/>
      <c r="G11581" s="41"/>
      <c r="H11581" s="41"/>
      <c r="I11581" s="41"/>
      <c r="J11581" s="41"/>
      <c r="K11581" s="17">
        <f>K11585</f>
        <v>19000</v>
      </c>
      <c r="L11581" s="18">
        <f>L11585</f>
        <v>17.34</v>
      </c>
      <c r="M11581" s="18">
        <f>M11585</f>
        <v>329460</v>
      </c>
    </row>
    <row r="11582" spans="1:13">
      <c r="A11582" s="11"/>
      <c r="B11582" s="11"/>
      <c r="C11582" s="11"/>
      <c r="D11582" s="10" t="s">
        <v>3978</v>
      </c>
      <c r="E11582" s="11"/>
      <c r="F11582" s="11"/>
      <c r="G11582" s="11"/>
      <c r="H11582" s="11"/>
      <c r="I11582" s="11"/>
      <c r="J11582" s="11"/>
      <c r="K11582" s="11"/>
      <c r="L11582" s="11"/>
      <c r="M11582" s="11"/>
    </row>
    <row r="11583" spans="1:13">
      <c r="A11583" s="11"/>
      <c r="B11583" s="11"/>
      <c r="C11583" s="11"/>
      <c r="D11583" s="11"/>
      <c r="E11583" s="10" t="s">
        <v>4391</v>
      </c>
      <c r="F11583" s="14">
        <v>1</v>
      </c>
      <c r="G11583" s="15">
        <v>10000</v>
      </c>
      <c r="H11583" s="15">
        <v>0</v>
      </c>
      <c r="I11583" s="15">
        <v>0</v>
      </c>
      <c r="J11583" s="13">
        <f>OR(F11583&lt;&gt;0,G11583&lt;&gt;0,H11583&lt;&gt;0,I11583&lt;&gt;0)*(F11583 + (F11583 = 0))*(G11583 + (G11583 = 0))*(H11583 + (H11583 = 0))*(I11583 + (I11583 = 0))</f>
        <v>10000</v>
      </c>
      <c r="K11583" s="11"/>
      <c r="L11583" s="11"/>
      <c r="M11583" s="11"/>
    </row>
    <row r="11584" spans="1:13">
      <c r="A11584" s="11"/>
      <c r="B11584" s="11"/>
      <c r="C11584" s="11"/>
      <c r="D11584" s="11"/>
      <c r="E11584" s="10" t="s">
        <v>4392</v>
      </c>
      <c r="F11584" s="14">
        <v>1</v>
      </c>
      <c r="G11584" s="15">
        <v>9000</v>
      </c>
      <c r="H11584" s="15">
        <v>0</v>
      </c>
      <c r="I11584" s="15">
        <v>0</v>
      </c>
      <c r="J11584" s="13">
        <f>OR(F11584&lt;&gt;0,G11584&lt;&gt;0,H11584&lt;&gt;0,I11584&lt;&gt;0)*(F11584 + (F11584 = 0))*(G11584 + (G11584 = 0))*(H11584 + (H11584 = 0))*(I11584 + (I11584 = 0))</f>
        <v>9000</v>
      </c>
      <c r="K11584" s="11"/>
      <c r="L11584" s="11"/>
      <c r="M11584" s="11"/>
    </row>
    <row r="11585" spans="1:13">
      <c r="A11585" s="11"/>
      <c r="B11585" s="11"/>
      <c r="C11585" s="11"/>
      <c r="D11585" s="11"/>
      <c r="E11585" s="11"/>
      <c r="F11585" s="11"/>
      <c r="G11585" s="11"/>
      <c r="H11585" s="11"/>
      <c r="I11585" s="11"/>
      <c r="J11585" s="16" t="s">
        <v>3980</v>
      </c>
      <c r="K11585" s="17">
        <f>SUM(J11583:J11584)*1</f>
        <v>19000</v>
      </c>
      <c r="L11585" s="15">
        <v>17.34</v>
      </c>
      <c r="M11585" s="18">
        <f>ROUND(K11585*L11585,2)</f>
        <v>329460</v>
      </c>
    </row>
    <row r="11586" spans="1:13" ht="0.95" customHeight="1">
      <c r="A11586" s="19"/>
      <c r="B11586" s="19"/>
      <c r="C11586" s="19"/>
      <c r="D11586" s="19"/>
      <c r="E11586" s="19"/>
      <c r="F11586" s="19"/>
      <c r="G11586" s="19"/>
      <c r="H11586" s="19"/>
      <c r="I11586" s="19"/>
      <c r="J11586" s="19"/>
      <c r="K11586" s="19"/>
      <c r="L11586" s="19"/>
      <c r="M11586" s="19"/>
    </row>
    <row r="11587" spans="1:13" s="1" customFormat="1">
      <c r="A11587" s="40" t="s">
        <v>4365</v>
      </c>
      <c r="B11587" s="16" t="s">
        <v>22</v>
      </c>
      <c r="C11587" s="16" t="s">
        <v>61</v>
      </c>
      <c r="D11587" s="16" t="s">
        <v>4366</v>
      </c>
      <c r="E11587" s="41"/>
      <c r="F11587" s="41"/>
      <c r="G11587" s="41"/>
      <c r="H11587" s="41"/>
      <c r="I11587" s="41"/>
      <c r="J11587" s="41"/>
      <c r="K11587" s="17">
        <f>K11592</f>
        <v>4</v>
      </c>
      <c r="L11587" s="18">
        <f>L11592</f>
        <v>12467.12</v>
      </c>
      <c r="M11587" s="18">
        <f>M11592</f>
        <v>49868.480000000003</v>
      </c>
    </row>
    <row r="11588" spans="1:13">
      <c r="A11588" s="11"/>
      <c r="B11588" s="11"/>
      <c r="C11588" s="11"/>
      <c r="D11588" s="10" t="s">
        <v>4367</v>
      </c>
      <c r="E11588" s="11"/>
      <c r="F11588" s="11"/>
      <c r="G11588" s="11"/>
      <c r="H11588" s="11"/>
      <c r="I11588" s="11"/>
      <c r="J11588" s="11"/>
      <c r="K11588" s="11"/>
      <c r="L11588" s="11"/>
      <c r="M11588" s="11"/>
    </row>
    <row r="11589" spans="1:13">
      <c r="A11589" s="11"/>
      <c r="B11589" s="11"/>
      <c r="C11589" s="11"/>
      <c r="D11589" s="11"/>
      <c r="E11589" s="10" t="s">
        <v>4393</v>
      </c>
      <c r="F11589" s="14">
        <v>2</v>
      </c>
      <c r="G11589" s="15">
        <v>0</v>
      </c>
      <c r="H11589" s="15">
        <v>0</v>
      </c>
      <c r="I11589" s="15">
        <v>0</v>
      </c>
      <c r="J11589" s="13">
        <f>OR(F11589&lt;&gt;0,G11589&lt;&gt;0,H11589&lt;&gt;0,I11589&lt;&gt;0)*(F11589 + (F11589 = 0))*(G11589 + (G11589 = 0))*(H11589 + (H11589 = 0))*(I11589 + (I11589 = 0))</f>
        <v>2</v>
      </c>
      <c r="K11589" s="11"/>
      <c r="L11589" s="11"/>
      <c r="M11589" s="11"/>
    </row>
    <row r="11590" spans="1:13">
      <c r="A11590" s="11"/>
      <c r="B11590" s="11"/>
      <c r="C11590" s="11"/>
      <c r="D11590" s="11"/>
      <c r="E11590" s="10" t="s">
        <v>4394</v>
      </c>
      <c r="F11590" s="14">
        <v>2</v>
      </c>
      <c r="G11590" s="15">
        <v>0</v>
      </c>
      <c r="H11590" s="15">
        <v>0</v>
      </c>
      <c r="I11590" s="15">
        <v>0</v>
      </c>
      <c r="J11590" s="13">
        <f>OR(F11590&lt;&gt;0,G11590&lt;&gt;0,H11590&lt;&gt;0,I11590&lt;&gt;0)*(F11590 + (F11590 = 0))*(G11590 + (G11590 = 0))*(H11590 + (H11590 = 0))*(I11590 + (I11590 = 0))</f>
        <v>2</v>
      </c>
      <c r="K11590" s="11"/>
      <c r="L11590" s="11"/>
      <c r="M11590" s="11"/>
    </row>
    <row r="11591" spans="1:13">
      <c r="A11591" s="11"/>
      <c r="B11591" s="11"/>
      <c r="C11591" s="11"/>
      <c r="D11591" s="11"/>
      <c r="E11591" s="10" t="s">
        <v>17</v>
      </c>
      <c r="F11591" s="14"/>
      <c r="G11591" s="15"/>
      <c r="H11591" s="15"/>
      <c r="I11591" s="15"/>
      <c r="J11591" s="13">
        <f>OR(F11591&lt;&gt;0,G11591&lt;&gt;0,H11591&lt;&gt;0,I11591&lt;&gt;0)*(F11591 + (F11591 = 0))*(G11591 + (G11591 = 0))*(H11591 + (H11591 = 0))*(I11591 + (I11591 = 0))</f>
        <v>0</v>
      </c>
      <c r="K11591" s="11"/>
      <c r="L11591" s="11"/>
      <c r="M11591" s="11"/>
    </row>
    <row r="11592" spans="1:13">
      <c r="A11592" s="11"/>
      <c r="B11592" s="11"/>
      <c r="C11592" s="11"/>
      <c r="D11592" s="11"/>
      <c r="E11592" s="11"/>
      <c r="F11592" s="11"/>
      <c r="G11592" s="11"/>
      <c r="H11592" s="11"/>
      <c r="I11592" s="11"/>
      <c r="J11592" s="16" t="s">
        <v>4369</v>
      </c>
      <c r="K11592" s="17">
        <f>SUM(J11589:J11591)*1</f>
        <v>4</v>
      </c>
      <c r="L11592" s="15">
        <v>12467.12</v>
      </c>
      <c r="M11592" s="18">
        <f>ROUND(K11592*L11592,2)</f>
        <v>49868.480000000003</v>
      </c>
    </row>
    <row r="11593" spans="1:13" ht="0.95" customHeight="1">
      <c r="A11593" s="19"/>
      <c r="B11593" s="19"/>
      <c r="C11593" s="19"/>
      <c r="D11593" s="19"/>
      <c r="E11593" s="19"/>
      <c r="F11593" s="19"/>
      <c r="G11593" s="19"/>
      <c r="H11593" s="19"/>
      <c r="I11593" s="19"/>
      <c r="J11593" s="19"/>
      <c r="K11593" s="19"/>
      <c r="L11593" s="19"/>
      <c r="M11593" s="19"/>
    </row>
    <row r="11594" spans="1:13" s="1" customFormat="1">
      <c r="A11594" s="40" t="s">
        <v>4370</v>
      </c>
      <c r="B11594" s="16" t="s">
        <v>22</v>
      </c>
      <c r="C11594" s="16" t="s">
        <v>23</v>
      </c>
      <c r="D11594" s="16" t="s">
        <v>4371</v>
      </c>
      <c r="E11594" s="41"/>
      <c r="F11594" s="41"/>
      <c r="G11594" s="41"/>
      <c r="H11594" s="41"/>
      <c r="I11594" s="41"/>
      <c r="J11594" s="41"/>
      <c r="K11594" s="17">
        <f>K11614</f>
        <v>9420</v>
      </c>
      <c r="L11594" s="18">
        <f>L11614</f>
        <v>8</v>
      </c>
      <c r="M11594" s="18">
        <f>M11614</f>
        <v>75360</v>
      </c>
    </row>
    <row r="11595" spans="1:13">
      <c r="A11595" s="11"/>
      <c r="B11595" s="11"/>
      <c r="C11595" s="11"/>
      <c r="D11595" s="10" t="s">
        <v>4372</v>
      </c>
      <c r="E11595" s="11"/>
      <c r="F11595" s="11"/>
      <c r="G11595" s="11"/>
      <c r="H11595" s="11"/>
      <c r="I11595" s="11"/>
      <c r="J11595" s="11"/>
      <c r="K11595" s="11"/>
      <c r="L11595" s="11"/>
      <c r="M11595" s="11"/>
    </row>
    <row r="11596" spans="1:13">
      <c r="A11596" s="11"/>
      <c r="B11596" s="11"/>
      <c r="C11596" s="11"/>
      <c r="D11596" s="11"/>
      <c r="E11596" s="10" t="s">
        <v>4373</v>
      </c>
      <c r="F11596" s="14"/>
      <c r="G11596" s="15"/>
      <c r="H11596" s="15"/>
      <c r="I11596" s="15"/>
      <c r="J11596" s="13">
        <f>OR(F11596&lt;&gt;0,G11596&lt;&gt;0,H11596&lt;&gt;0,I11596&lt;&gt;0)*(F11596 + (F11596 = 0))*(G11596 + (G11596 = 0))*(H11596 + (H11596 = 0))*(I11596 + (I11596 = 0))</f>
        <v>0</v>
      </c>
      <c r="K11596" s="11"/>
      <c r="L11596" s="11"/>
      <c r="M11596" s="11"/>
    </row>
    <row r="11597" spans="1:13">
      <c r="A11597" s="11"/>
      <c r="B11597" s="11"/>
      <c r="C11597" s="11"/>
      <c r="D11597" s="11"/>
      <c r="E11597" s="10" t="s">
        <v>4374</v>
      </c>
      <c r="F11597" s="14"/>
      <c r="G11597" s="15"/>
      <c r="H11597" s="15"/>
      <c r="I11597" s="15"/>
      <c r="J11597" s="13">
        <f>OR(F11597&lt;&gt;0,G11597&lt;&gt;0,H11597&lt;&gt;0,I11597&lt;&gt;0)*(F11597 + (F11597 = 0))*(G11597 + (G11597 = 0))*(H11597 + (H11597 = 0))*(I11597 + (I11597 = 0))</f>
        <v>0</v>
      </c>
      <c r="K11597" s="11"/>
      <c r="L11597" s="11"/>
      <c r="M11597" s="11"/>
    </row>
    <row r="11598" spans="1:13">
      <c r="A11598" s="11"/>
      <c r="B11598" s="11"/>
      <c r="C11598" s="11"/>
      <c r="D11598" s="11"/>
      <c r="E11598" s="10" t="s">
        <v>4375</v>
      </c>
      <c r="F11598" s="14">
        <v>4</v>
      </c>
      <c r="G11598" s="15">
        <v>80</v>
      </c>
      <c r="H11598" s="15">
        <v>0</v>
      </c>
      <c r="I11598" s="15">
        <v>0</v>
      </c>
      <c r="J11598" s="13">
        <f>OR(F11598&lt;&gt;0,G11598&lt;&gt;0,H11598&lt;&gt;0,I11598&lt;&gt;0)*(F11598 + (F11598 = 0))*(G11598 + (G11598 = 0))*(H11598 + (H11598 = 0))*(I11598 + (I11598 = 0))</f>
        <v>320</v>
      </c>
      <c r="K11598" s="11"/>
      <c r="L11598" s="11"/>
      <c r="M11598" s="11"/>
    </row>
    <row r="11599" spans="1:13">
      <c r="A11599" s="11"/>
      <c r="B11599" s="11"/>
      <c r="C11599" s="11"/>
      <c r="D11599" s="11"/>
      <c r="E11599" s="10" t="s">
        <v>4376</v>
      </c>
      <c r="F11599" s="14">
        <v>4</v>
      </c>
      <c r="G11599" s="15">
        <v>50</v>
      </c>
      <c r="H11599" s="15">
        <v>0</v>
      </c>
      <c r="I11599" s="15">
        <v>0</v>
      </c>
      <c r="J11599" s="13">
        <f>OR(F11599&lt;&gt;0,G11599&lt;&gt;0,H11599&lt;&gt;0,I11599&lt;&gt;0)*(F11599 + (F11599 = 0))*(G11599 + (G11599 = 0))*(H11599 + (H11599 = 0))*(I11599 + (I11599 = 0))</f>
        <v>200</v>
      </c>
      <c r="K11599" s="11"/>
      <c r="L11599" s="11"/>
      <c r="M11599" s="11"/>
    </row>
    <row r="11600" spans="1:13">
      <c r="A11600" s="11"/>
      <c r="B11600" s="11"/>
      <c r="C11600" s="11"/>
      <c r="D11600" s="11"/>
      <c r="E11600" s="10" t="s">
        <v>17</v>
      </c>
      <c r="F11600" s="14"/>
      <c r="G11600" s="15"/>
      <c r="H11600" s="15"/>
      <c r="I11600" s="15"/>
      <c r="J11600" s="13">
        <f>OR(F11600&lt;&gt;0,G11600&lt;&gt;0,H11600&lt;&gt;0,I11600&lt;&gt;0)*(F11600 + (F11600 = 0))*(G11600 + (G11600 = 0))*(H11600 + (H11600 = 0))*(I11600 + (I11600 = 0))</f>
        <v>0</v>
      </c>
      <c r="K11600" s="11"/>
      <c r="L11600" s="11"/>
      <c r="M11600" s="11"/>
    </row>
    <row r="11601" spans="1:13">
      <c r="A11601" s="11"/>
      <c r="B11601" s="11"/>
      <c r="C11601" s="11"/>
      <c r="D11601" s="11"/>
      <c r="E11601" s="10" t="s">
        <v>4395</v>
      </c>
      <c r="F11601" s="14"/>
      <c r="G11601" s="15"/>
      <c r="H11601" s="15"/>
      <c r="I11601" s="15"/>
      <c r="J11601" s="13">
        <f>OR(F11601&lt;&gt;0,G11601&lt;&gt;0,H11601&lt;&gt;0,I11601&lt;&gt;0)*(F11601 + (F11601 = 0))*(G11601 + (G11601 = 0))*(H11601 + (H11601 = 0))*(I11601 + (I11601 = 0))</f>
        <v>0</v>
      </c>
      <c r="K11601" s="11"/>
      <c r="L11601" s="11"/>
      <c r="M11601" s="11"/>
    </row>
    <row r="11602" spans="1:13">
      <c r="A11602" s="11"/>
      <c r="B11602" s="11"/>
      <c r="C11602" s="11"/>
      <c r="D11602" s="11"/>
      <c r="E11602" s="10" t="s">
        <v>4378</v>
      </c>
      <c r="F11602" s="14">
        <v>10</v>
      </c>
      <c r="G11602" s="15">
        <v>80</v>
      </c>
      <c r="H11602" s="15">
        <v>0</v>
      </c>
      <c r="I11602" s="15">
        <v>0</v>
      </c>
      <c r="J11602" s="13">
        <f>OR(F11602&lt;&gt;0,G11602&lt;&gt;0,H11602&lt;&gt;0,I11602&lt;&gt;0)*(F11602 + (F11602 = 0))*(G11602 + (G11602 = 0))*(H11602 + (H11602 = 0))*(I11602 + (I11602 = 0))</f>
        <v>800</v>
      </c>
      <c r="K11602" s="11"/>
      <c r="L11602" s="11"/>
      <c r="M11602" s="11"/>
    </row>
    <row r="11603" spans="1:13">
      <c r="A11603" s="11"/>
      <c r="B11603" s="11"/>
      <c r="C11603" s="11"/>
      <c r="D11603" s="11"/>
      <c r="E11603" s="10" t="s">
        <v>17</v>
      </c>
      <c r="F11603" s="14">
        <v>18</v>
      </c>
      <c r="G11603" s="15">
        <v>80</v>
      </c>
      <c r="H11603" s="15">
        <v>0</v>
      </c>
      <c r="I11603" s="15">
        <v>0</v>
      </c>
      <c r="J11603" s="13">
        <f>OR(F11603&lt;&gt;0,G11603&lt;&gt;0,H11603&lt;&gt;0,I11603&lt;&gt;0)*(F11603 + (F11603 = 0))*(G11603 + (G11603 = 0))*(H11603 + (H11603 = 0))*(I11603 + (I11603 = 0))</f>
        <v>1440</v>
      </c>
      <c r="K11603" s="11"/>
      <c r="L11603" s="11"/>
      <c r="M11603" s="11"/>
    </row>
    <row r="11604" spans="1:13">
      <c r="A11604" s="11"/>
      <c r="B11604" s="11"/>
      <c r="C11604" s="11"/>
      <c r="D11604" s="11"/>
      <c r="E11604" s="10" t="s">
        <v>4396</v>
      </c>
      <c r="F11604" s="14"/>
      <c r="G11604" s="15"/>
      <c r="H11604" s="15"/>
      <c r="I11604" s="15"/>
      <c r="J11604" s="13">
        <f>OR(F11604&lt;&gt;0,G11604&lt;&gt;0,H11604&lt;&gt;0,I11604&lt;&gt;0)*(F11604 + (F11604 = 0))*(G11604 + (G11604 = 0))*(H11604 + (H11604 = 0))*(I11604 + (I11604 = 0))</f>
        <v>0</v>
      </c>
      <c r="K11604" s="11"/>
      <c r="L11604" s="11"/>
      <c r="M11604" s="11"/>
    </row>
    <row r="11605" spans="1:13">
      <c r="A11605" s="11"/>
      <c r="B11605" s="11"/>
      <c r="C11605" s="11"/>
      <c r="D11605" s="11"/>
      <c r="E11605" s="10" t="s">
        <v>4378</v>
      </c>
      <c r="F11605" s="14">
        <v>6</v>
      </c>
      <c r="G11605" s="15">
        <v>45</v>
      </c>
      <c r="H11605" s="15">
        <v>0</v>
      </c>
      <c r="I11605" s="15">
        <v>0</v>
      </c>
      <c r="J11605" s="13">
        <f>OR(F11605&lt;&gt;0,G11605&lt;&gt;0,H11605&lt;&gt;0,I11605&lt;&gt;0)*(F11605 + (F11605 = 0))*(G11605 + (G11605 = 0))*(H11605 + (H11605 = 0))*(I11605 + (I11605 = 0))</f>
        <v>270</v>
      </c>
      <c r="K11605" s="11"/>
      <c r="L11605" s="11"/>
      <c r="M11605" s="11"/>
    </row>
    <row r="11606" spans="1:13">
      <c r="A11606" s="11"/>
      <c r="B11606" s="11"/>
      <c r="C11606" s="11"/>
      <c r="D11606" s="11"/>
      <c r="E11606" s="10" t="s">
        <v>17</v>
      </c>
      <c r="F11606" s="14">
        <v>25</v>
      </c>
      <c r="G11606" s="15">
        <v>50</v>
      </c>
      <c r="H11606" s="15">
        <v>0</v>
      </c>
      <c r="I11606" s="15">
        <v>0</v>
      </c>
      <c r="J11606" s="13">
        <f>OR(F11606&lt;&gt;0,G11606&lt;&gt;0,H11606&lt;&gt;0,I11606&lt;&gt;0)*(F11606 + (F11606 = 0))*(G11606 + (G11606 = 0))*(H11606 + (H11606 = 0))*(I11606 + (I11606 = 0))</f>
        <v>1250</v>
      </c>
      <c r="K11606" s="11"/>
      <c r="L11606" s="11"/>
      <c r="M11606" s="11"/>
    </row>
    <row r="11607" spans="1:13">
      <c r="A11607" s="11"/>
      <c r="B11607" s="11"/>
      <c r="C11607" s="11"/>
      <c r="D11607" s="11"/>
      <c r="E11607" s="10" t="s">
        <v>4397</v>
      </c>
      <c r="F11607" s="14">
        <v>2</v>
      </c>
      <c r="G11607" s="15">
        <v>70</v>
      </c>
      <c r="H11607" s="15">
        <v>0</v>
      </c>
      <c r="I11607" s="15">
        <v>0</v>
      </c>
      <c r="J11607" s="13">
        <f>OR(F11607&lt;&gt;0,G11607&lt;&gt;0,H11607&lt;&gt;0,I11607&lt;&gt;0)*(F11607 + (F11607 = 0))*(G11607 + (G11607 = 0))*(H11607 + (H11607 = 0))*(I11607 + (I11607 = 0))</f>
        <v>140</v>
      </c>
      <c r="K11607" s="11"/>
      <c r="L11607" s="11"/>
      <c r="M11607" s="11"/>
    </row>
    <row r="11608" spans="1:13">
      <c r="A11608" s="11"/>
      <c r="B11608" s="11"/>
      <c r="C11608" s="11"/>
      <c r="D11608" s="11"/>
      <c r="E11608" s="10" t="s">
        <v>17</v>
      </c>
      <c r="F11608" s="14">
        <v>5</v>
      </c>
      <c r="G11608" s="15">
        <v>60</v>
      </c>
      <c r="H11608" s="15">
        <v>0</v>
      </c>
      <c r="I11608" s="15">
        <v>0</v>
      </c>
      <c r="J11608" s="13">
        <f>OR(F11608&lt;&gt;0,G11608&lt;&gt;0,H11608&lt;&gt;0,I11608&lt;&gt;0)*(F11608 + (F11608 = 0))*(G11608 + (G11608 = 0))*(H11608 + (H11608 = 0))*(I11608 + (I11608 = 0))</f>
        <v>300</v>
      </c>
      <c r="K11608" s="11"/>
      <c r="L11608" s="11"/>
      <c r="M11608" s="11"/>
    </row>
    <row r="11609" spans="1:13">
      <c r="A11609" s="11"/>
      <c r="B11609" s="11"/>
      <c r="C11609" s="11"/>
      <c r="D11609" s="11"/>
      <c r="E11609" s="10" t="s">
        <v>17</v>
      </c>
      <c r="F11609" s="14">
        <v>6</v>
      </c>
      <c r="G11609" s="15">
        <v>250</v>
      </c>
      <c r="H11609" s="15">
        <v>0</v>
      </c>
      <c r="I11609" s="15">
        <v>0</v>
      </c>
      <c r="J11609" s="13">
        <f>OR(F11609&lt;&gt;0,G11609&lt;&gt;0,H11609&lt;&gt;0,I11609&lt;&gt;0)*(F11609 + (F11609 = 0))*(G11609 + (G11609 = 0))*(H11609 + (H11609 = 0))*(I11609 + (I11609 = 0))</f>
        <v>1500</v>
      </c>
      <c r="K11609" s="11"/>
      <c r="L11609" s="11"/>
      <c r="M11609" s="11"/>
    </row>
    <row r="11610" spans="1:13">
      <c r="A11610" s="11"/>
      <c r="B11610" s="11"/>
      <c r="C11610" s="11"/>
      <c r="D11610" s="11"/>
      <c r="E11610" s="10" t="s">
        <v>17</v>
      </c>
      <c r="F11610" s="14">
        <v>4</v>
      </c>
      <c r="G11610" s="15">
        <v>30</v>
      </c>
      <c r="H11610" s="15">
        <v>0</v>
      </c>
      <c r="I11610" s="15">
        <v>0</v>
      </c>
      <c r="J11610" s="13">
        <f>OR(F11610&lt;&gt;0,G11610&lt;&gt;0,H11610&lt;&gt;0,I11610&lt;&gt;0)*(F11610 + (F11610 = 0))*(G11610 + (G11610 = 0))*(H11610 + (H11610 = 0))*(I11610 + (I11610 = 0))</f>
        <v>120</v>
      </c>
      <c r="K11610" s="11"/>
      <c r="L11610" s="11"/>
      <c r="M11610" s="11"/>
    </row>
    <row r="11611" spans="1:13">
      <c r="A11611" s="11"/>
      <c r="B11611" s="11"/>
      <c r="C11611" s="11"/>
      <c r="D11611" s="11"/>
      <c r="E11611" s="10" t="s">
        <v>17</v>
      </c>
      <c r="F11611" s="14">
        <v>6</v>
      </c>
      <c r="G11611" s="15">
        <v>180</v>
      </c>
      <c r="H11611" s="15">
        <v>0</v>
      </c>
      <c r="I11611" s="15">
        <v>0</v>
      </c>
      <c r="J11611" s="13">
        <f>OR(F11611&lt;&gt;0,G11611&lt;&gt;0,H11611&lt;&gt;0,I11611&lt;&gt;0)*(F11611 + (F11611 = 0))*(G11611 + (G11611 = 0))*(H11611 + (H11611 = 0))*(I11611 + (I11611 = 0))</f>
        <v>1080</v>
      </c>
      <c r="K11611" s="11"/>
      <c r="L11611" s="11"/>
      <c r="M11611" s="11"/>
    </row>
    <row r="11612" spans="1:13">
      <c r="A11612" s="11"/>
      <c r="B11612" s="11"/>
      <c r="C11612" s="11"/>
      <c r="D11612" s="11"/>
      <c r="E11612" s="10" t="s">
        <v>4398</v>
      </c>
      <c r="F11612" s="14">
        <v>25</v>
      </c>
      <c r="G11612" s="15">
        <v>20</v>
      </c>
      <c r="H11612" s="15">
        <v>0</v>
      </c>
      <c r="I11612" s="15">
        <v>0</v>
      </c>
      <c r="J11612" s="13">
        <f>OR(F11612&lt;&gt;0,G11612&lt;&gt;0,H11612&lt;&gt;0,I11612&lt;&gt;0)*(F11612 + (F11612 = 0))*(G11612 + (G11612 = 0))*(H11612 + (H11612 = 0))*(I11612 + (I11612 = 0))</f>
        <v>500</v>
      </c>
      <c r="K11612" s="11"/>
      <c r="L11612" s="11"/>
      <c r="M11612" s="11"/>
    </row>
    <row r="11613" spans="1:13">
      <c r="A11613" s="11"/>
      <c r="B11613" s="11"/>
      <c r="C11613" s="11"/>
      <c r="D11613" s="11"/>
      <c r="E11613" s="10" t="s">
        <v>4399</v>
      </c>
      <c r="F11613" s="14">
        <v>25</v>
      </c>
      <c r="G11613" s="15">
        <v>60</v>
      </c>
      <c r="H11613" s="15">
        <v>0</v>
      </c>
      <c r="I11613" s="15">
        <v>0</v>
      </c>
      <c r="J11613" s="13">
        <f>OR(F11613&lt;&gt;0,G11613&lt;&gt;0,H11613&lt;&gt;0,I11613&lt;&gt;0)*(F11613 + (F11613 = 0))*(G11613 + (G11613 = 0))*(H11613 + (H11613 = 0))*(I11613 + (I11613 = 0))</f>
        <v>1500</v>
      </c>
      <c r="K11613" s="11"/>
      <c r="L11613" s="11"/>
      <c r="M11613" s="11"/>
    </row>
    <row r="11614" spans="1:13">
      <c r="A11614" s="11"/>
      <c r="B11614" s="11"/>
      <c r="C11614" s="11"/>
      <c r="D11614" s="11"/>
      <c r="E11614" s="11"/>
      <c r="F11614" s="11"/>
      <c r="G11614" s="11"/>
      <c r="H11614" s="11"/>
      <c r="I11614" s="11"/>
      <c r="J11614" s="16" t="s">
        <v>4382</v>
      </c>
      <c r="K11614" s="17">
        <f>SUM(J11596:J11613)*1</f>
        <v>9420</v>
      </c>
      <c r="L11614" s="15">
        <v>8</v>
      </c>
      <c r="M11614" s="18">
        <f>ROUND(K11614*L11614,2)</f>
        <v>75360</v>
      </c>
    </row>
    <row r="11615" spans="1:13" ht="0.95" customHeight="1">
      <c r="A11615" s="19"/>
      <c r="B11615" s="19"/>
      <c r="C11615" s="19"/>
      <c r="D11615" s="19"/>
      <c r="E11615" s="19"/>
      <c r="F11615" s="19"/>
      <c r="G11615" s="19"/>
      <c r="H11615" s="19"/>
      <c r="I11615" s="19"/>
      <c r="J11615" s="19"/>
      <c r="K11615" s="19"/>
      <c r="L11615" s="19"/>
      <c r="M11615" s="19"/>
    </row>
    <row r="11616" spans="1:13" s="1" customFormat="1">
      <c r="A11616" s="40" t="s">
        <v>4383</v>
      </c>
      <c r="B11616" s="16" t="s">
        <v>22</v>
      </c>
      <c r="C11616" s="16" t="s">
        <v>61</v>
      </c>
      <c r="D11616" s="16" t="s">
        <v>4384</v>
      </c>
      <c r="E11616" s="41"/>
      <c r="F11616" s="41"/>
      <c r="G11616" s="41"/>
      <c r="H11616" s="41"/>
      <c r="I11616" s="41"/>
      <c r="J11616" s="41"/>
      <c r="K11616" s="17">
        <f>K11620</f>
        <v>1</v>
      </c>
      <c r="L11616" s="18">
        <f>L11620</f>
        <v>5665</v>
      </c>
      <c r="M11616" s="18">
        <f>M11620</f>
        <v>5665</v>
      </c>
    </row>
    <row r="11617" spans="1:13">
      <c r="A11617" s="11"/>
      <c r="B11617" s="11"/>
      <c r="C11617" s="11"/>
      <c r="D11617" s="10" t="s">
        <v>4385</v>
      </c>
      <c r="E11617" s="11"/>
      <c r="F11617" s="11"/>
      <c r="G11617" s="11"/>
      <c r="H11617" s="11"/>
      <c r="I11617" s="11"/>
      <c r="J11617" s="11"/>
      <c r="K11617" s="11"/>
      <c r="L11617" s="11"/>
      <c r="M11617" s="11"/>
    </row>
    <row r="11618" spans="1:13">
      <c r="A11618" s="11"/>
      <c r="B11618" s="11"/>
      <c r="C11618" s="11"/>
      <c r="D11618" s="11"/>
      <c r="E11618" s="10" t="s">
        <v>17</v>
      </c>
      <c r="F11618" s="14">
        <v>1</v>
      </c>
      <c r="G11618" s="15">
        <v>0</v>
      </c>
      <c r="H11618" s="15">
        <v>0</v>
      </c>
      <c r="I11618" s="15">
        <v>0</v>
      </c>
      <c r="J11618" s="13">
        <f>OR(F11618&lt;&gt;0,G11618&lt;&gt;0,H11618&lt;&gt;0,I11618&lt;&gt;0)*(F11618 + (F11618 = 0))*(G11618 + (G11618 = 0))*(H11618 + (H11618 = 0))*(I11618 + (I11618 = 0))</f>
        <v>1</v>
      </c>
      <c r="K11618" s="11"/>
      <c r="L11618" s="11"/>
      <c r="M11618" s="11"/>
    </row>
    <row r="11619" spans="1:13">
      <c r="A11619" s="11"/>
      <c r="B11619" s="11"/>
      <c r="C11619" s="11"/>
      <c r="D11619" s="11"/>
      <c r="E11619" s="10" t="s">
        <v>17</v>
      </c>
      <c r="F11619" s="14"/>
      <c r="G11619" s="15"/>
      <c r="H11619" s="15"/>
      <c r="I11619" s="15"/>
      <c r="J11619" s="13">
        <f>OR(F11619&lt;&gt;0,G11619&lt;&gt;0,H11619&lt;&gt;0,I11619&lt;&gt;0)*(F11619 + (F11619 = 0))*(G11619 + (G11619 = 0))*(H11619 + (H11619 = 0))*(I11619 + (I11619 = 0))</f>
        <v>0</v>
      </c>
      <c r="K11619" s="11"/>
      <c r="L11619" s="11"/>
      <c r="M11619" s="11"/>
    </row>
    <row r="11620" spans="1:13">
      <c r="A11620" s="11"/>
      <c r="B11620" s="11"/>
      <c r="C11620" s="11"/>
      <c r="D11620" s="11"/>
      <c r="E11620" s="11"/>
      <c r="F11620" s="11"/>
      <c r="G11620" s="11"/>
      <c r="H11620" s="11"/>
      <c r="I11620" s="11"/>
      <c r="J11620" s="16" t="s">
        <v>4386</v>
      </c>
      <c r="K11620" s="17">
        <f>SUM(J11618:J11619)*1</f>
        <v>1</v>
      </c>
      <c r="L11620" s="15">
        <v>5665</v>
      </c>
      <c r="M11620" s="18">
        <f>ROUND(K11620*L11620,2)</f>
        <v>5665</v>
      </c>
    </row>
    <row r="11621" spans="1:13" ht="0.95" customHeight="1">
      <c r="A11621" s="19"/>
      <c r="B11621" s="19"/>
      <c r="C11621" s="19"/>
      <c r="D11621" s="19"/>
      <c r="E11621" s="19"/>
      <c r="F11621" s="19"/>
      <c r="G11621" s="19"/>
      <c r="H11621" s="19"/>
      <c r="I11621" s="19"/>
      <c r="J11621" s="19"/>
      <c r="K11621" s="19"/>
      <c r="L11621" s="19"/>
      <c r="M11621" s="19"/>
    </row>
    <row r="11622" spans="1:13">
      <c r="A11622" s="11"/>
      <c r="B11622" s="11"/>
      <c r="C11622" s="11"/>
      <c r="D11622" s="11"/>
      <c r="E11622" s="11"/>
      <c r="F11622" s="11"/>
      <c r="G11622" s="11"/>
      <c r="H11622" s="11"/>
      <c r="I11622" s="11"/>
      <c r="J11622" s="16" t="s">
        <v>4400</v>
      </c>
      <c r="K11622" s="20">
        <v>1</v>
      </c>
      <c r="L11622" s="18">
        <f>M11560+M11567+M11574+M11581+M11587+M11594+M11616</f>
        <v>587521.34</v>
      </c>
      <c r="M11622" s="18">
        <f>ROUND(K11622*L11622,2)</f>
        <v>587521.34</v>
      </c>
    </row>
    <row r="11623" spans="1:13" ht="0.95" customHeight="1">
      <c r="A11623" s="19"/>
      <c r="B11623" s="19"/>
      <c r="C11623" s="19"/>
      <c r="D11623" s="19"/>
      <c r="E11623" s="19"/>
      <c r="F11623" s="19"/>
      <c r="G11623" s="19"/>
      <c r="H11623" s="19"/>
      <c r="I11623" s="19"/>
      <c r="J11623" s="19"/>
      <c r="K11623" s="19"/>
      <c r="L11623" s="19"/>
      <c r="M11623" s="19"/>
    </row>
    <row r="11624" spans="1:13">
      <c r="A11624" s="11"/>
      <c r="B11624" s="11"/>
      <c r="C11624" s="11"/>
      <c r="D11624" s="11"/>
      <c r="E11624" s="11"/>
      <c r="F11624" s="11"/>
      <c r="G11624" s="11"/>
      <c r="H11624" s="11"/>
      <c r="I11624" s="11"/>
      <c r="J11624" s="16" t="s">
        <v>4401</v>
      </c>
      <c r="K11624" s="20">
        <v>1</v>
      </c>
      <c r="L11624" s="18">
        <f>M11499+M11559</f>
        <v>738424.51</v>
      </c>
      <c r="M11624" s="18">
        <f>ROUND(K11624*L11624,2)</f>
        <v>738424.51</v>
      </c>
    </row>
    <row r="11625" spans="1:13" ht="0.95" customHeight="1">
      <c r="A11625" s="19"/>
      <c r="B11625" s="19"/>
      <c r="C11625" s="19"/>
      <c r="D11625" s="19"/>
      <c r="E11625" s="19"/>
      <c r="F11625" s="19"/>
      <c r="G11625" s="19"/>
      <c r="H11625" s="19"/>
      <c r="I11625" s="19"/>
      <c r="J11625" s="19"/>
      <c r="K11625" s="19"/>
      <c r="L11625" s="19"/>
      <c r="M11625" s="19"/>
    </row>
    <row r="11626" spans="1:13">
      <c r="A11626" s="29" t="s">
        <v>4402</v>
      </c>
      <c r="B11626" s="29" t="s">
        <v>16</v>
      </c>
      <c r="C11626" s="29" t="s">
        <v>17</v>
      </c>
      <c r="D11626" s="29" t="s">
        <v>4403</v>
      </c>
      <c r="E11626" s="30"/>
      <c r="F11626" s="30"/>
      <c r="G11626" s="30"/>
      <c r="H11626" s="30"/>
      <c r="I11626" s="30"/>
      <c r="J11626" s="30"/>
      <c r="K11626" s="31">
        <f>K11724</f>
        <v>1</v>
      </c>
      <c r="L11626" s="32">
        <f>L11724</f>
        <v>1331560.5900000001</v>
      </c>
      <c r="M11626" s="32">
        <f>M11724</f>
        <v>1331560.5900000001</v>
      </c>
    </row>
    <row r="11627" spans="1:13">
      <c r="A11627" s="33" t="s">
        <v>4404</v>
      </c>
      <c r="B11627" s="33" t="s">
        <v>16</v>
      </c>
      <c r="C11627" s="33" t="s">
        <v>17</v>
      </c>
      <c r="D11627" s="33" t="s">
        <v>4096</v>
      </c>
      <c r="E11627" s="34"/>
      <c r="F11627" s="34"/>
      <c r="G11627" s="34"/>
      <c r="H11627" s="34"/>
      <c r="I11627" s="34"/>
      <c r="J11627" s="34"/>
      <c r="K11627" s="35">
        <f>K11669</f>
        <v>1</v>
      </c>
      <c r="L11627" s="36">
        <f>L11669</f>
        <v>609094.86</v>
      </c>
      <c r="M11627" s="36">
        <f>M11669</f>
        <v>609094.86</v>
      </c>
    </row>
    <row r="11628" spans="1:13" s="1" customFormat="1">
      <c r="A11628" s="40" t="s">
        <v>4405</v>
      </c>
      <c r="B11628" s="16" t="s">
        <v>22</v>
      </c>
      <c r="C11628" s="16" t="s">
        <v>61</v>
      </c>
      <c r="D11628" s="16" t="s">
        <v>4406</v>
      </c>
      <c r="E11628" s="41"/>
      <c r="F11628" s="41"/>
      <c r="G11628" s="41"/>
      <c r="H11628" s="41"/>
      <c r="I11628" s="41"/>
      <c r="J11628" s="41"/>
      <c r="K11628" s="17">
        <f>K11632</f>
        <v>14</v>
      </c>
      <c r="L11628" s="18">
        <f>L11632</f>
        <v>8290.2199999999993</v>
      </c>
      <c r="M11628" s="18">
        <f>M11632</f>
        <v>116063.08</v>
      </c>
    </row>
    <row r="11629" spans="1:13">
      <c r="A11629" s="11"/>
      <c r="B11629" s="11"/>
      <c r="C11629" s="11"/>
      <c r="D11629" s="10" t="s">
        <v>4407</v>
      </c>
      <c r="E11629" s="11"/>
      <c r="F11629" s="11"/>
      <c r="G11629" s="11"/>
      <c r="H11629" s="11"/>
      <c r="I11629" s="11"/>
      <c r="J11629" s="11"/>
      <c r="K11629" s="11"/>
      <c r="L11629" s="11"/>
      <c r="M11629" s="11"/>
    </row>
    <row r="11630" spans="1:13">
      <c r="A11630" s="11"/>
      <c r="B11630" s="11"/>
      <c r="C11630" s="11"/>
      <c r="D11630" s="11"/>
      <c r="E11630" s="10" t="s">
        <v>4408</v>
      </c>
      <c r="F11630" s="14">
        <v>8</v>
      </c>
      <c r="G11630" s="15">
        <v>0</v>
      </c>
      <c r="H11630" s="15">
        <v>0</v>
      </c>
      <c r="I11630" s="15">
        <v>0</v>
      </c>
      <c r="J11630" s="13">
        <f>OR(F11630&lt;&gt;0,G11630&lt;&gt;0,H11630&lt;&gt;0,I11630&lt;&gt;0)*(F11630 + (F11630 = 0))*(G11630 + (G11630 = 0))*(H11630 + (H11630 = 0))*(I11630 + (I11630 = 0))</f>
        <v>8</v>
      </c>
      <c r="K11630" s="11"/>
      <c r="L11630" s="11"/>
      <c r="M11630" s="11"/>
    </row>
    <row r="11631" spans="1:13">
      <c r="A11631" s="11"/>
      <c r="B11631" s="11"/>
      <c r="C11631" s="11"/>
      <c r="D11631" s="11"/>
      <c r="E11631" s="10" t="s">
        <v>4409</v>
      </c>
      <c r="F11631" s="14">
        <v>6</v>
      </c>
      <c r="G11631" s="15">
        <v>0</v>
      </c>
      <c r="H11631" s="15">
        <v>0</v>
      </c>
      <c r="I11631" s="15">
        <v>0</v>
      </c>
      <c r="J11631" s="13">
        <f>OR(F11631&lt;&gt;0,G11631&lt;&gt;0,H11631&lt;&gt;0,I11631&lt;&gt;0)*(F11631 + (F11631 = 0))*(G11631 + (G11631 = 0))*(H11631 + (H11631 = 0))*(I11631 + (I11631 = 0))</f>
        <v>6</v>
      </c>
      <c r="K11631" s="11"/>
      <c r="L11631" s="11"/>
      <c r="M11631" s="11"/>
    </row>
    <row r="11632" spans="1:13">
      <c r="A11632" s="11"/>
      <c r="B11632" s="11"/>
      <c r="C11632" s="11"/>
      <c r="D11632" s="11"/>
      <c r="E11632" s="11"/>
      <c r="F11632" s="11"/>
      <c r="G11632" s="11"/>
      <c r="H11632" s="11"/>
      <c r="I11632" s="11"/>
      <c r="J11632" s="16" t="s">
        <v>4410</v>
      </c>
      <c r="K11632" s="17">
        <f>SUM(J11630:J11631)*1</f>
        <v>14</v>
      </c>
      <c r="L11632" s="15">
        <v>8290.2199999999993</v>
      </c>
      <c r="M11632" s="18">
        <f>ROUND(K11632*L11632,2)</f>
        <v>116063.08</v>
      </c>
    </row>
    <row r="11633" spans="1:13" ht="0.95" customHeight="1">
      <c r="A11633" s="19"/>
      <c r="B11633" s="19"/>
      <c r="C11633" s="19"/>
      <c r="D11633" s="19"/>
      <c r="E11633" s="19"/>
      <c r="F11633" s="19"/>
      <c r="G11633" s="19"/>
      <c r="H11633" s="19"/>
      <c r="I11633" s="19"/>
      <c r="J11633" s="19"/>
      <c r="K11633" s="19"/>
      <c r="L11633" s="19"/>
      <c r="M11633" s="19"/>
    </row>
    <row r="11634" spans="1:13" s="1" customFormat="1">
      <c r="A11634" s="40" t="s">
        <v>4411</v>
      </c>
      <c r="B11634" s="16" t="s">
        <v>22</v>
      </c>
      <c r="C11634" s="16" t="s">
        <v>61</v>
      </c>
      <c r="D11634" s="16" t="s">
        <v>4412</v>
      </c>
      <c r="E11634" s="41"/>
      <c r="F11634" s="41"/>
      <c r="G11634" s="41"/>
      <c r="H11634" s="41"/>
      <c r="I11634" s="41"/>
      <c r="J11634" s="41"/>
      <c r="K11634" s="17">
        <f>K11638</f>
        <v>14</v>
      </c>
      <c r="L11634" s="18">
        <f>L11638</f>
        <v>24660.67</v>
      </c>
      <c r="M11634" s="18">
        <f>M11638</f>
        <v>345249.38</v>
      </c>
    </row>
    <row r="11635" spans="1:13">
      <c r="A11635" s="11"/>
      <c r="B11635" s="11"/>
      <c r="C11635" s="11"/>
      <c r="D11635" s="10" t="s">
        <v>4413</v>
      </c>
      <c r="E11635" s="11"/>
      <c r="F11635" s="11"/>
      <c r="G11635" s="11"/>
      <c r="H11635" s="11"/>
      <c r="I11635" s="11"/>
      <c r="J11635" s="11"/>
      <c r="K11635" s="11"/>
      <c r="L11635" s="11"/>
      <c r="M11635" s="11"/>
    </row>
    <row r="11636" spans="1:13">
      <c r="A11636" s="11"/>
      <c r="B11636" s="11"/>
      <c r="C11636" s="11"/>
      <c r="D11636" s="11"/>
      <c r="E11636" s="10" t="s">
        <v>4414</v>
      </c>
      <c r="F11636" s="14">
        <v>8</v>
      </c>
      <c r="G11636" s="15">
        <v>0</v>
      </c>
      <c r="H11636" s="15">
        <v>0</v>
      </c>
      <c r="I11636" s="15">
        <v>0</v>
      </c>
      <c r="J11636" s="13">
        <f>OR(F11636&lt;&gt;0,G11636&lt;&gt;0,H11636&lt;&gt;0,I11636&lt;&gt;0)*(F11636 + (F11636 = 0))*(G11636 + (G11636 = 0))*(H11636 + (H11636 = 0))*(I11636 + (I11636 = 0))</f>
        <v>8</v>
      </c>
      <c r="K11636" s="11"/>
      <c r="L11636" s="11"/>
      <c r="M11636" s="11"/>
    </row>
    <row r="11637" spans="1:13">
      <c r="A11637" s="11"/>
      <c r="B11637" s="11"/>
      <c r="C11637" s="11"/>
      <c r="D11637" s="11"/>
      <c r="E11637" s="10" t="s">
        <v>4415</v>
      </c>
      <c r="F11637" s="14">
        <v>6</v>
      </c>
      <c r="G11637" s="15">
        <v>0</v>
      </c>
      <c r="H11637" s="15">
        <v>0</v>
      </c>
      <c r="I11637" s="15">
        <v>0</v>
      </c>
      <c r="J11637" s="13">
        <f>OR(F11637&lt;&gt;0,G11637&lt;&gt;0,H11637&lt;&gt;0,I11637&lt;&gt;0)*(F11637 + (F11637 = 0))*(G11637 + (G11637 = 0))*(H11637 + (H11637 = 0))*(I11637 + (I11637 = 0))</f>
        <v>6</v>
      </c>
      <c r="K11637" s="11"/>
      <c r="L11637" s="11"/>
      <c r="M11637" s="11"/>
    </row>
    <row r="11638" spans="1:13">
      <c r="A11638" s="11"/>
      <c r="B11638" s="11"/>
      <c r="C11638" s="11"/>
      <c r="D11638" s="11"/>
      <c r="E11638" s="11"/>
      <c r="F11638" s="11"/>
      <c r="G11638" s="11"/>
      <c r="H11638" s="11"/>
      <c r="I11638" s="11"/>
      <c r="J11638" s="16" t="s">
        <v>4416</v>
      </c>
      <c r="K11638" s="17">
        <f>SUM(J11636:J11637)*1</f>
        <v>14</v>
      </c>
      <c r="L11638" s="15">
        <v>24660.67</v>
      </c>
      <c r="M11638" s="18">
        <f>ROUND(K11638*L11638,2)</f>
        <v>345249.38</v>
      </c>
    </row>
    <row r="11639" spans="1:13" ht="0.95" customHeight="1">
      <c r="A11639" s="19"/>
      <c r="B11639" s="19"/>
      <c r="C11639" s="19"/>
      <c r="D11639" s="19"/>
      <c r="E11639" s="19"/>
      <c r="F11639" s="19"/>
      <c r="G11639" s="19"/>
      <c r="H11639" s="19"/>
      <c r="I11639" s="19"/>
      <c r="J11639" s="19"/>
      <c r="K11639" s="19"/>
      <c r="L11639" s="19"/>
      <c r="M11639" s="19"/>
    </row>
    <row r="11640" spans="1:13" s="1" customFormat="1">
      <c r="A11640" s="40" t="s">
        <v>4417</v>
      </c>
      <c r="B11640" s="16" t="s">
        <v>22</v>
      </c>
      <c r="C11640" s="16" t="s">
        <v>23</v>
      </c>
      <c r="D11640" s="16" t="s">
        <v>4418</v>
      </c>
      <c r="E11640" s="41"/>
      <c r="F11640" s="41"/>
      <c r="G11640" s="41"/>
      <c r="H11640" s="41"/>
      <c r="I11640" s="41"/>
      <c r="J11640" s="41"/>
      <c r="K11640" s="17">
        <f>K11644</f>
        <v>5140</v>
      </c>
      <c r="L11640" s="18">
        <f>L11644</f>
        <v>10.19</v>
      </c>
      <c r="M11640" s="18">
        <f>M11644</f>
        <v>52376.6</v>
      </c>
    </row>
    <row r="11641" spans="1:13">
      <c r="A11641" s="11"/>
      <c r="B11641" s="11"/>
      <c r="C11641" s="11"/>
      <c r="D11641" s="10" t="s">
        <v>4419</v>
      </c>
      <c r="E11641" s="11"/>
      <c r="F11641" s="11"/>
      <c r="G11641" s="11"/>
      <c r="H11641" s="11"/>
      <c r="I11641" s="11"/>
      <c r="J11641" s="11"/>
      <c r="K11641" s="11"/>
      <c r="L11641" s="11"/>
      <c r="M11641" s="11"/>
    </row>
    <row r="11642" spans="1:13">
      <c r="A11642" s="11"/>
      <c r="B11642" s="11"/>
      <c r="C11642" s="11"/>
      <c r="D11642" s="11"/>
      <c r="E11642" s="10" t="s">
        <v>4420</v>
      </c>
      <c r="F11642" s="14">
        <v>1</v>
      </c>
      <c r="G11642" s="15">
        <v>5140</v>
      </c>
      <c r="H11642" s="15">
        <v>0</v>
      </c>
      <c r="I11642" s="15">
        <v>0</v>
      </c>
      <c r="J11642" s="13">
        <f>OR(F11642&lt;&gt;0,G11642&lt;&gt;0,H11642&lt;&gt;0,I11642&lt;&gt;0)*(F11642 + (F11642 = 0))*(G11642 + (G11642 = 0))*(H11642 + (H11642 = 0))*(I11642 + (I11642 = 0))</f>
        <v>5140</v>
      </c>
      <c r="K11642" s="11"/>
      <c r="L11642" s="11"/>
      <c r="M11642" s="11"/>
    </row>
    <row r="11643" spans="1:13">
      <c r="A11643" s="11"/>
      <c r="B11643" s="11"/>
      <c r="C11643" s="11"/>
      <c r="D11643" s="11"/>
      <c r="E11643" s="10" t="s">
        <v>17</v>
      </c>
      <c r="F11643" s="14"/>
      <c r="G11643" s="15"/>
      <c r="H11643" s="15"/>
      <c r="I11643" s="15"/>
      <c r="J11643" s="13">
        <f>OR(F11643&lt;&gt;0,G11643&lt;&gt;0,H11643&lt;&gt;0,I11643&lt;&gt;0)*(F11643 + (F11643 = 0))*(G11643 + (G11643 = 0))*(H11643 + (H11643 = 0))*(I11643 + (I11643 = 0))</f>
        <v>0</v>
      </c>
      <c r="K11643" s="11"/>
      <c r="L11643" s="11"/>
      <c r="M11643" s="11"/>
    </row>
    <row r="11644" spans="1:13">
      <c r="A11644" s="11"/>
      <c r="B11644" s="11"/>
      <c r="C11644" s="11"/>
      <c r="D11644" s="11"/>
      <c r="E11644" s="11"/>
      <c r="F11644" s="11"/>
      <c r="G11644" s="11"/>
      <c r="H11644" s="11"/>
      <c r="I11644" s="11"/>
      <c r="J11644" s="16" t="s">
        <v>4421</v>
      </c>
      <c r="K11644" s="17">
        <f>SUM(J11642:J11643)*1</f>
        <v>5140</v>
      </c>
      <c r="L11644" s="15">
        <v>10.19</v>
      </c>
      <c r="M11644" s="18">
        <f>ROUND(K11644*L11644,2)</f>
        <v>52376.6</v>
      </c>
    </row>
    <row r="11645" spans="1:13" ht="0.95" customHeight="1">
      <c r="A11645" s="19"/>
      <c r="B11645" s="19"/>
      <c r="C11645" s="19"/>
      <c r="D11645" s="19"/>
      <c r="E11645" s="19"/>
      <c r="F11645" s="19"/>
      <c r="G11645" s="19"/>
      <c r="H11645" s="19"/>
      <c r="I11645" s="19"/>
      <c r="J11645" s="19"/>
      <c r="K11645" s="19"/>
      <c r="L11645" s="19"/>
      <c r="M11645" s="19"/>
    </row>
    <row r="11646" spans="1:13" s="1" customFormat="1">
      <c r="A11646" s="40" t="s">
        <v>3805</v>
      </c>
      <c r="B11646" s="16" t="s">
        <v>22</v>
      </c>
      <c r="C11646" s="16" t="s">
        <v>23</v>
      </c>
      <c r="D11646" s="16" t="s">
        <v>3806</v>
      </c>
      <c r="E11646" s="41"/>
      <c r="F11646" s="41"/>
      <c r="G11646" s="41"/>
      <c r="H11646" s="41"/>
      <c r="I11646" s="41"/>
      <c r="J11646" s="41"/>
      <c r="K11646" s="17">
        <f>K11651</f>
        <v>9120</v>
      </c>
      <c r="L11646" s="18">
        <f>L11651</f>
        <v>6.34</v>
      </c>
      <c r="M11646" s="18">
        <f>M11651</f>
        <v>57820.800000000003</v>
      </c>
    </row>
    <row r="11647" spans="1:13">
      <c r="A11647" s="11"/>
      <c r="B11647" s="11"/>
      <c r="C11647" s="11"/>
      <c r="D11647" s="10" t="s">
        <v>3807</v>
      </c>
      <c r="E11647" s="11"/>
      <c r="F11647" s="11"/>
      <c r="G11647" s="11"/>
      <c r="H11647" s="11"/>
      <c r="I11647" s="11"/>
      <c r="J11647" s="11"/>
      <c r="K11647" s="11"/>
      <c r="L11647" s="11"/>
      <c r="M11647" s="11"/>
    </row>
    <row r="11648" spans="1:13">
      <c r="A11648" s="11"/>
      <c r="B11648" s="11"/>
      <c r="C11648" s="11"/>
      <c r="D11648" s="11"/>
      <c r="E11648" s="10" t="s">
        <v>4422</v>
      </c>
      <c r="F11648" s="14"/>
      <c r="G11648" s="15"/>
      <c r="H11648" s="15"/>
      <c r="I11648" s="15"/>
      <c r="J11648" s="13">
        <f>OR(F11648&lt;&gt;0,G11648&lt;&gt;0,H11648&lt;&gt;0,I11648&lt;&gt;0)*(F11648 + (F11648 = 0))*(G11648 + (G11648 = 0))*(H11648 + (H11648 = 0))*(I11648 + (I11648 = 0))</f>
        <v>0</v>
      </c>
      <c r="K11648" s="11"/>
      <c r="L11648" s="11"/>
      <c r="M11648" s="11"/>
    </row>
    <row r="11649" spans="1:13">
      <c r="A11649" s="11"/>
      <c r="B11649" s="11"/>
      <c r="C11649" s="11"/>
      <c r="D11649" s="11"/>
      <c r="E11649" s="10" t="s">
        <v>17</v>
      </c>
      <c r="F11649" s="14">
        <v>228</v>
      </c>
      <c r="G11649" s="15">
        <v>40</v>
      </c>
      <c r="H11649" s="15">
        <v>0</v>
      </c>
      <c r="I11649" s="15">
        <v>0</v>
      </c>
      <c r="J11649" s="13">
        <f>OR(F11649&lt;&gt;0,G11649&lt;&gt;0,H11649&lt;&gt;0,I11649&lt;&gt;0)*(F11649 + (F11649 = 0))*(G11649 + (G11649 = 0))*(H11649 + (H11649 = 0))*(I11649 + (I11649 = 0))</f>
        <v>9120</v>
      </c>
      <c r="K11649" s="11"/>
      <c r="L11649" s="11"/>
      <c r="M11649" s="11"/>
    </row>
    <row r="11650" spans="1:13">
      <c r="A11650" s="11"/>
      <c r="B11650" s="11"/>
      <c r="C11650" s="11"/>
      <c r="D11650" s="11"/>
      <c r="E11650" s="10" t="s">
        <v>17</v>
      </c>
      <c r="F11650" s="14"/>
      <c r="G11650" s="15"/>
      <c r="H11650" s="15"/>
      <c r="I11650" s="15"/>
      <c r="J11650" s="13">
        <f>OR(F11650&lt;&gt;0,G11650&lt;&gt;0,H11650&lt;&gt;0,I11650&lt;&gt;0)*(F11650 + (F11650 = 0))*(G11650 + (G11650 = 0))*(H11650 + (H11650 = 0))*(I11650 + (I11650 = 0))</f>
        <v>0</v>
      </c>
      <c r="K11650" s="11"/>
      <c r="L11650" s="11"/>
      <c r="M11650" s="11"/>
    </row>
    <row r="11651" spans="1:13">
      <c r="A11651" s="11"/>
      <c r="B11651" s="11"/>
      <c r="C11651" s="11"/>
      <c r="D11651" s="11"/>
      <c r="E11651" s="11"/>
      <c r="F11651" s="11"/>
      <c r="G11651" s="11"/>
      <c r="H11651" s="11"/>
      <c r="I11651" s="11"/>
      <c r="J11651" s="16" t="s">
        <v>3809</v>
      </c>
      <c r="K11651" s="17">
        <f>SUM(J11648:J11650)*1</f>
        <v>9120</v>
      </c>
      <c r="L11651" s="15">
        <v>6.34</v>
      </c>
      <c r="M11651" s="18">
        <f>ROUND(K11651*L11651,2)</f>
        <v>57820.800000000003</v>
      </c>
    </row>
    <row r="11652" spans="1:13" ht="0.95" customHeight="1">
      <c r="A11652" s="19"/>
      <c r="B11652" s="19"/>
      <c r="C11652" s="19"/>
      <c r="D11652" s="19"/>
      <c r="E11652" s="19"/>
      <c r="F11652" s="19"/>
      <c r="G11652" s="19"/>
      <c r="H11652" s="19"/>
      <c r="I11652" s="19"/>
      <c r="J11652" s="19"/>
      <c r="K11652" s="19"/>
      <c r="L11652" s="19"/>
      <c r="M11652" s="19"/>
    </row>
    <row r="11653" spans="1:13" s="1" customFormat="1">
      <c r="A11653" s="40" t="s">
        <v>4370</v>
      </c>
      <c r="B11653" s="16" t="s">
        <v>22</v>
      </c>
      <c r="C11653" s="16" t="s">
        <v>23</v>
      </c>
      <c r="D11653" s="16" t="s">
        <v>4371</v>
      </c>
      <c r="E11653" s="41"/>
      <c r="F11653" s="41"/>
      <c r="G11653" s="41"/>
      <c r="H11653" s="41"/>
      <c r="I11653" s="41"/>
      <c r="J11653" s="41"/>
      <c r="K11653" s="17">
        <f>K11662</f>
        <v>2960</v>
      </c>
      <c r="L11653" s="18">
        <f>L11662</f>
        <v>8</v>
      </c>
      <c r="M11653" s="18">
        <f>M11662</f>
        <v>23680</v>
      </c>
    </row>
    <row r="11654" spans="1:13">
      <c r="A11654" s="11"/>
      <c r="B11654" s="11"/>
      <c r="C11654" s="11"/>
      <c r="D11654" s="10" t="s">
        <v>4372</v>
      </c>
      <c r="E11654" s="11"/>
      <c r="F11654" s="11"/>
      <c r="G11654" s="11"/>
      <c r="H11654" s="11"/>
      <c r="I11654" s="11"/>
      <c r="J11654" s="11"/>
      <c r="K11654" s="11"/>
      <c r="L11654" s="11"/>
      <c r="M11654" s="11"/>
    </row>
    <row r="11655" spans="1:13">
      <c r="A11655" s="11"/>
      <c r="B11655" s="11"/>
      <c r="C11655" s="11"/>
      <c r="D11655" s="11"/>
      <c r="E11655" s="10" t="s">
        <v>4423</v>
      </c>
      <c r="F11655" s="14"/>
      <c r="G11655" s="15"/>
      <c r="H11655" s="15"/>
      <c r="I11655" s="15"/>
      <c r="J11655" s="13">
        <f>OR(F11655&lt;&gt;0,G11655&lt;&gt;0,H11655&lt;&gt;0,I11655&lt;&gt;0)*(F11655 + (F11655 = 0))*(G11655 + (G11655 = 0))*(H11655 + (H11655 = 0))*(I11655 + (I11655 = 0))</f>
        <v>0</v>
      </c>
      <c r="K11655" s="11"/>
      <c r="L11655" s="11"/>
      <c r="M11655" s="11"/>
    </row>
    <row r="11656" spans="1:13">
      <c r="A11656" s="11"/>
      <c r="B11656" s="11"/>
      <c r="C11656" s="11"/>
      <c r="D11656" s="11"/>
      <c r="E11656" s="10" t="s">
        <v>4424</v>
      </c>
      <c r="F11656" s="14">
        <v>70</v>
      </c>
      <c r="G11656" s="15">
        <v>10</v>
      </c>
      <c r="H11656" s="15">
        <v>0</v>
      </c>
      <c r="I11656" s="15">
        <v>0</v>
      </c>
      <c r="J11656" s="13">
        <f>OR(F11656&lt;&gt;0,G11656&lt;&gt;0,H11656&lt;&gt;0,I11656&lt;&gt;0)*(F11656 + (F11656 = 0))*(G11656 + (G11656 = 0))*(H11656 + (H11656 = 0))*(I11656 + (I11656 = 0))</f>
        <v>700</v>
      </c>
      <c r="K11656" s="11"/>
      <c r="L11656" s="11"/>
      <c r="M11656" s="11"/>
    </row>
    <row r="11657" spans="1:13">
      <c r="A11657" s="11"/>
      <c r="B11657" s="11"/>
      <c r="C11657" s="11"/>
      <c r="D11657" s="11"/>
      <c r="E11657" s="10" t="s">
        <v>4425</v>
      </c>
      <c r="F11657" s="14"/>
      <c r="G11657" s="15"/>
      <c r="H11657" s="15"/>
      <c r="I11657" s="15"/>
      <c r="J11657" s="13">
        <f>OR(F11657&lt;&gt;0,G11657&lt;&gt;0,H11657&lt;&gt;0,I11657&lt;&gt;0)*(F11657 + (F11657 = 0))*(G11657 + (G11657 = 0))*(H11657 + (H11657 = 0))*(I11657 + (I11657 = 0))</f>
        <v>0</v>
      </c>
      <c r="K11657" s="11"/>
      <c r="L11657" s="11"/>
      <c r="M11657" s="11"/>
    </row>
    <row r="11658" spans="1:13">
      <c r="A11658" s="11"/>
      <c r="B11658" s="11"/>
      <c r="C11658" s="11"/>
      <c r="D11658" s="11"/>
      <c r="E11658" s="10" t="s">
        <v>17</v>
      </c>
      <c r="F11658" s="14">
        <v>41</v>
      </c>
      <c r="G11658" s="15">
        <v>50</v>
      </c>
      <c r="H11658" s="15">
        <v>0</v>
      </c>
      <c r="I11658" s="15">
        <v>0</v>
      </c>
      <c r="J11658" s="13">
        <f>OR(F11658&lt;&gt;0,G11658&lt;&gt;0,H11658&lt;&gt;0,I11658&lt;&gt;0)*(F11658 + (F11658 = 0))*(G11658 + (G11658 = 0))*(H11658 + (H11658 = 0))*(I11658 + (I11658 = 0))</f>
        <v>2050</v>
      </c>
      <c r="K11658" s="11"/>
      <c r="L11658" s="11"/>
      <c r="M11658" s="11"/>
    </row>
    <row r="11659" spans="1:13">
      <c r="A11659" s="11"/>
      <c r="B11659" s="11"/>
      <c r="C11659" s="11"/>
      <c r="D11659" s="11"/>
      <c r="E11659" s="10" t="s">
        <v>4426</v>
      </c>
      <c r="F11659" s="14"/>
      <c r="G11659" s="15"/>
      <c r="H11659" s="15"/>
      <c r="I11659" s="15"/>
      <c r="J11659" s="13">
        <f>OR(F11659&lt;&gt;0,G11659&lt;&gt;0,H11659&lt;&gt;0,I11659&lt;&gt;0)*(F11659 + (F11659 = 0))*(G11659 + (G11659 = 0))*(H11659 + (H11659 = 0))*(I11659 + (I11659 = 0))</f>
        <v>0</v>
      </c>
      <c r="K11659" s="11"/>
      <c r="L11659" s="11"/>
      <c r="M11659" s="11"/>
    </row>
    <row r="11660" spans="1:13">
      <c r="A11660" s="11"/>
      <c r="B11660" s="11"/>
      <c r="C11660" s="11"/>
      <c r="D11660" s="11"/>
      <c r="E11660" s="10" t="s">
        <v>4427</v>
      </c>
      <c r="F11660" s="14">
        <v>14</v>
      </c>
      <c r="G11660" s="15">
        <v>15</v>
      </c>
      <c r="H11660" s="15">
        <v>0</v>
      </c>
      <c r="I11660" s="15">
        <v>0</v>
      </c>
      <c r="J11660" s="13">
        <f>OR(F11660&lt;&gt;0,G11660&lt;&gt;0,H11660&lt;&gt;0,I11660&lt;&gt;0)*(F11660 + (F11660 = 0))*(G11660 + (G11660 = 0))*(H11660 + (H11660 = 0))*(I11660 + (I11660 = 0))</f>
        <v>210</v>
      </c>
      <c r="K11660" s="11"/>
      <c r="L11660" s="11"/>
      <c r="M11660" s="11"/>
    </row>
    <row r="11661" spans="1:13">
      <c r="A11661" s="11"/>
      <c r="B11661" s="11"/>
      <c r="C11661" s="11"/>
      <c r="D11661" s="11"/>
      <c r="E11661" s="10" t="s">
        <v>17</v>
      </c>
      <c r="F11661" s="14"/>
      <c r="G11661" s="15"/>
      <c r="H11661" s="15"/>
      <c r="I11661" s="15"/>
      <c r="J11661" s="13">
        <f>OR(F11661&lt;&gt;0,G11661&lt;&gt;0,H11661&lt;&gt;0,I11661&lt;&gt;0)*(F11661 + (F11661 = 0))*(G11661 + (G11661 = 0))*(H11661 + (H11661 = 0))*(I11661 + (I11661 = 0))</f>
        <v>0</v>
      </c>
      <c r="K11661" s="11"/>
      <c r="L11661" s="11"/>
      <c r="M11661" s="11"/>
    </row>
    <row r="11662" spans="1:13">
      <c r="A11662" s="11"/>
      <c r="B11662" s="11"/>
      <c r="C11662" s="11"/>
      <c r="D11662" s="11"/>
      <c r="E11662" s="11"/>
      <c r="F11662" s="11"/>
      <c r="G11662" s="11"/>
      <c r="H11662" s="11"/>
      <c r="I11662" s="11"/>
      <c r="J11662" s="16" t="s">
        <v>4382</v>
      </c>
      <c r="K11662" s="17">
        <f>SUM(J11655:J11661)*1</f>
        <v>2960</v>
      </c>
      <c r="L11662" s="15">
        <v>8</v>
      </c>
      <c r="M11662" s="18">
        <f>ROUND(K11662*L11662,2)</f>
        <v>23680</v>
      </c>
    </row>
    <row r="11663" spans="1:13" ht="0.95" customHeight="1">
      <c r="A11663" s="19"/>
      <c r="B11663" s="19"/>
      <c r="C11663" s="19"/>
      <c r="D11663" s="19"/>
      <c r="E11663" s="19"/>
      <c r="F11663" s="19"/>
      <c r="G11663" s="19"/>
      <c r="H11663" s="19"/>
      <c r="I11663" s="19"/>
      <c r="J11663" s="19"/>
      <c r="K11663" s="19"/>
      <c r="L11663" s="19"/>
      <c r="M11663" s="19"/>
    </row>
    <row r="11664" spans="1:13" s="1" customFormat="1">
      <c r="A11664" s="40" t="s">
        <v>4428</v>
      </c>
      <c r="B11664" s="16" t="s">
        <v>22</v>
      </c>
      <c r="C11664" s="16" t="s">
        <v>61</v>
      </c>
      <c r="D11664" s="16" t="s">
        <v>4429</v>
      </c>
      <c r="E11664" s="41"/>
      <c r="F11664" s="41"/>
      <c r="G11664" s="41"/>
      <c r="H11664" s="41"/>
      <c r="I11664" s="41"/>
      <c r="J11664" s="41"/>
      <c r="K11664" s="17">
        <f>K11667</f>
        <v>1</v>
      </c>
      <c r="L11664" s="18">
        <f>L11667</f>
        <v>13905</v>
      </c>
      <c r="M11664" s="18">
        <f>M11667</f>
        <v>13905</v>
      </c>
    </row>
    <row r="11665" spans="1:13">
      <c r="A11665" s="11"/>
      <c r="B11665" s="11"/>
      <c r="C11665" s="11"/>
      <c r="D11665" s="10" t="s">
        <v>4430</v>
      </c>
      <c r="E11665" s="11"/>
      <c r="F11665" s="11"/>
      <c r="G11665" s="11"/>
      <c r="H11665" s="11"/>
      <c r="I11665" s="11"/>
      <c r="J11665" s="11"/>
      <c r="K11665" s="11"/>
      <c r="L11665" s="11"/>
      <c r="M11665" s="11"/>
    </row>
    <row r="11666" spans="1:13">
      <c r="A11666" s="11"/>
      <c r="B11666" s="11"/>
      <c r="C11666" s="11"/>
      <c r="D11666" s="11"/>
      <c r="E11666" s="10" t="s">
        <v>17</v>
      </c>
      <c r="F11666" s="14">
        <v>1</v>
      </c>
      <c r="G11666" s="15">
        <v>0</v>
      </c>
      <c r="H11666" s="15">
        <v>0</v>
      </c>
      <c r="I11666" s="15">
        <v>0</v>
      </c>
      <c r="J11666" s="13">
        <f>OR(F11666&lt;&gt;0,G11666&lt;&gt;0,H11666&lt;&gt;0,I11666&lt;&gt;0)*(F11666 + (F11666 = 0))*(G11666 + (G11666 = 0))*(H11666 + (H11666 = 0))*(I11666 + (I11666 = 0))</f>
        <v>1</v>
      </c>
      <c r="K11666" s="11"/>
      <c r="L11666" s="11"/>
      <c r="M11666" s="11"/>
    </row>
    <row r="11667" spans="1:13">
      <c r="A11667" s="11"/>
      <c r="B11667" s="11"/>
      <c r="C11667" s="11"/>
      <c r="D11667" s="11"/>
      <c r="E11667" s="11"/>
      <c r="F11667" s="11"/>
      <c r="G11667" s="11"/>
      <c r="H11667" s="11"/>
      <c r="I11667" s="11"/>
      <c r="J11667" s="16" t="s">
        <v>4431</v>
      </c>
      <c r="K11667" s="17">
        <f>J11666</f>
        <v>1</v>
      </c>
      <c r="L11667" s="15">
        <v>13905</v>
      </c>
      <c r="M11667" s="18">
        <f>ROUND(K11667*L11667,2)</f>
        <v>13905</v>
      </c>
    </row>
    <row r="11668" spans="1:13" ht="0.95" customHeight="1">
      <c r="A11668" s="19"/>
      <c r="B11668" s="19"/>
      <c r="C11668" s="19"/>
      <c r="D11668" s="19"/>
      <c r="E11668" s="19"/>
      <c r="F11668" s="19"/>
      <c r="G11668" s="19"/>
      <c r="H11668" s="19"/>
      <c r="I11668" s="19"/>
      <c r="J11668" s="19"/>
      <c r="K11668" s="19"/>
      <c r="L11668" s="19"/>
      <c r="M11668" s="19"/>
    </row>
    <row r="11669" spans="1:13">
      <c r="A11669" s="11"/>
      <c r="B11669" s="11"/>
      <c r="C11669" s="11"/>
      <c r="D11669" s="11"/>
      <c r="E11669" s="11"/>
      <c r="F11669" s="11"/>
      <c r="G11669" s="11"/>
      <c r="H11669" s="11"/>
      <c r="I11669" s="11"/>
      <c r="J11669" s="16" t="s">
        <v>4432</v>
      </c>
      <c r="K11669" s="20">
        <v>1</v>
      </c>
      <c r="L11669" s="18">
        <f>M11628+M11634+M11640+M11646+M11653+M11664</f>
        <v>609094.86</v>
      </c>
      <c r="M11669" s="18">
        <f>ROUND(K11669*L11669,2)</f>
        <v>609094.86</v>
      </c>
    </row>
    <row r="11670" spans="1:13" ht="0.95" customHeight="1">
      <c r="A11670" s="19"/>
      <c r="B11670" s="19"/>
      <c r="C11670" s="19"/>
      <c r="D11670" s="19"/>
      <c r="E11670" s="19"/>
      <c r="F11670" s="19"/>
      <c r="G11670" s="19"/>
      <c r="H11670" s="19"/>
      <c r="I11670" s="19"/>
      <c r="J11670" s="19"/>
      <c r="K11670" s="19"/>
      <c r="L11670" s="19"/>
      <c r="M11670" s="19"/>
    </row>
    <row r="11671" spans="1:13">
      <c r="A11671" s="33" t="s">
        <v>4433</v>
      </c>
      <c r="B11671" s="33" t="s">
        <v>16</v>
      </c>
      <c r="C11671" s="33" t="s">
        <v>17</v>
      </c>
      <c r="D11671" s="33" t="s">
        <v>2040</v>
      </c>
      <c r="E11671" s="34"/>
      <c r="F11671" s="34"/>
      <c r="G11671" s="34"/>
      <c r="H11671" s="34"/>
      <c r="I11671" s="34"/>
      <c r="J11671" s="34"/>
      <c r="K11671" s="35">
        <f>K11722</f>
        <v>1</v>
      </c>
      <c r="L11671" s="36">
        <f>L11722</f>
        <v>722465.73</v>
      </c>
      <c r="M11671" s="36">
        <f>M11722</f>
        <v>722465.73</v>
      </c>
    </row>
    <row r="11672" spans="1:13" s="1" customFormat="1">
      <c r="A11672" s="40" t="s">
        <v>4405</v>
      </c>
      <c r="B11672" s="16" t="s">
        <v>22</v>
      </c>
      <c r="C11672" s="16" t="s">
        <v>61</v>
      </c>
      <c r="D11672" s="16" t="s">
        <v>4406</v>
      </c>
      <c r="E11672" s="41"/>
      <c r="F11672" s="41"/>
      <c r="G11672" s="41"/>
      <c r="H11672" s="41"/>
      <c r="I11672" s="41"/>
      <c r="J11672" s="41"/>
      <c r="K11672" s="17">
        <f>K11680</f>
        <v>17</v>
      </c>
      <c r="L11672" s="18">
        <f>L11680</f>
        <v>8290.2199999999993</v>
      </c>
      <c r="M11672" s="18">
        <f>M11680</f>
        <v>140933.74</v>
      </c>
    </row>
    <row r="11673" spans="1:13">
      <c r="A11673" s="11"/>
      <c r="B11673" s="11"/>
      <c r="C11673" s="11"/>
      <c r="D11673" s="10" t="s">
        <v>4407</v>
      </c>
      <c r="E11673" s="11"/>
      <c r="F11673" s="11"/>
      <c r="G11673" s="11"/>
      <c r="H11673" s="11"/>
      <c r="I11673" s="11"/>
      <c r="J11673" s="11"/>
      <c r="K11673" s="11"/>
      <c r="L11673" s="11"/>
      <c r="M11673" s="11"/>
    </row>
    <row r="11674" spans="1:13">
      <c r="A11674" s="11"/>
      <c r="B11674" s="11"/>
      <c r="C11674" s="11"/>
      <c r="D11674" s="11"/>
      <c r="E11674" s="10" t="s">
        <v>4434</v>
      </c>
      <c r="F11674" s="14"/>
      <c r="G11674" s="15"/>
      <c r="H11674" s="15"/>
      <c r="I11674" s="15"/>
      <c r="J11674" s="13">
        <f>OR(F11674&lt;&gt;0,G11674&lt;&gt;0,H11674&lt;&gt;0,I11674&lt;&gt;0)*(F11674 + (F11674 = 0))*(G11674 + (G11674 = 0))*(H11674 + (H11674 = 0))*(I11674 + (I11674 = 0))</f>
        <v>0</v>
      </c>
      <c r="K11674" s="11"/>
      <c r="L11674" s="11"/>
      <c r="M11674" s="11"/>
    </row>
    <row r="11675" spans="1:13">
      <c r="A11675" s="11"/>
      <c r="B11675" s="11"/>
      <c r="C11675" s="11"/>
      <c r="D11675" s="11"/>
      <c r="E11675" s="10" t="s">
        <v>3277</v>
      </c>
      <c r="F11675" s="14">
        <v>7</v>
      </c>
      <c r="G11675" s="15">
        <v>0</v>
      </c>
      <c r="H11675" s="15">
        <v>0</v>
      </c>
      <c r="I11675" s="15">
        <v>0</v>
      </c>
      <c r="J11675" s="13">
        <f>OR(F11675&lt;&gt;0,G11675&lt;&gt;0,H11675&lt;&gt;0,I11675&lt;&gt;0)*(F11675 + (F11675 = 0))*(G11675 + (G11675 = 0))*(H11675 + (H11675 = 0))*(I11675 + (I11675 = 0))</f>
        <v>7</v>
      </c>
      <c r="K11675" s="11"/>
      <c r="L11675" s="11"/>
      <c r="M11675" s="11"/>
    </row>
    <row r="11676" spans="1:13">
      <c r="A11676" s="11"/>
      <c r="B11676" s="11"/>
      <c r="C11676" s="11"/>
      <c r="D11676" s="11"/>
      <c r="E11676" s="10" t="s">
        <v>3278</v>
      </c>
      <c r="F11676" s="14">
        <v>8</v>
      </c>
      <c r="G11676" s="15">
        <v>0</v>
      </c>
      <c r="H11676" s="15">
        <v>0</v>
      </c>
      <c r="I11676" s="15">
        <v>0</v>
      </c>
      <c r="J11676" s="13">
        <f>OR(F11676&lt;&gt;0,G11676&lt;&gt;0,H11676&lt;&gt;0,I11676&lt;&gt;0)*(F11676 + (F11676 = 0))*(G11676 + (G11676 = 0))*(H11676 + (H11676 = 0))*(I11676 + (I11676 = 0))</f>
        <v>8</v>
      </c>
      <c r="K11676" s="11"/>
      <c r="L11676" s="11"/>
      <c r="M11676" s="11"/>
    </row>
    <row r="11677" spans="1:13">
      <c r="A11677" s="11"/>
      <c r="B11677" s="11"/>
      <c r="C11677" s="11"/>
      <c r="D11677" s="11"/>
      <c r="E11677" s="10" t="s">
        <v>4435</v>
      </c>
      <c r="F11677" s="14">
        <v>1</v>
      </c>
      <c r="G11677" s="15">
        <v>0</v>
      </c>
      <c r="H11677" s="15">
        <v>0</v>
      </c>
      <c r="I11677" s="15">
        <v>0</v>
      </c>
      <c r="J11677" s="13">
        <f>OR(F11677&lt;&gt;0,G11677&lt;&gt;0,H11677&lt;&gt;0,I11677&lt;&gt;0)*(F11677 + (F11677 = 0))*(G11677 + (G11677 = 0))*(H11677 + (H11677 = 0))*(I11677 + (I11677 = 0))</f>
        <v>1</v>
      </c>
      <c r="K11677" s="11"/>
      <c r="L11677" s="11"/>
      <c r="M11677" s="11"/>
    </row>
    <row r="11678" spans="1:13">
      <c r="A11678" s="11"/>
      <c r="B11678" s="11"/>
      <c r="C11678" s="11"/>
      <c r="D11678" s="11"/>
      <c r="E11678" s="10" t="s">
        <v>4390</v>
      </c>
      <c r="F11678" s="14">
        <v>1</v>
      </c>
      <c r="G11678" s="15">
        <v>0</v>
      </c>
      <c r="H11678" s="15">
        <v>0</v>
      </c>
      <c r="I11678" s="15">
        <v>0</v>
      </c>
      <c r="J11678" s="13">
        <f>OR(F11678&lt;&gt;0,G11678&lt;&gt;0,H11678&lt;&gt;0,I11678&lt;&gt;0)*(F11678 + (F11678 = 0))*(G11678 + (G11678 = 0))*(H11678 + (H11678 = 0))*(I11678 + (I11678 = 0))</f>
        <v>1</v>
      </c>
      <c r="K11678" s="11"/>
      <c r="L11678" s="11"/>
      <c r="M11678" s="11"/>
    </row>
    <row r="11679" spans="1:13">
      <c r="A11679" s="11"/>
      <c r="B11679" s="11"/>
      <c r="C11679" s="11"/>
      <c r="D11679" s="11"/>
      <c r="E11679" s="10" t="s">
        <v>17</v>
      </c>
      <c r="F11679" s="14"/>
      <c r="G11679" s="15"/>
      <c r="H11679" s="15"/>
      <c r="I11679" s="15"/>
      <c r="J11679" s="13">
        <f>OR(F11679&lt;&gt;0,G11679&lt;&gt;0,H11679&lt;&gt;0,I11679&lt;&gt;0)*(F11679 + (F11679 = 0))*(G11679 + (G11679 = 0))*(H11679 + (H11679 = 0))*(I11679 + (I11679 = 0))</f>
        <v>0</v>
      </c>
      <c r="K11679" s="11"/>
      <c r="L11679" s="11"/>
      <c r="M11679" s="11"/>
    </row>
    <row r="11680" spans="1:13">
      <c r="A11680" s="11"/>
      <c r="B11680" s="11"/>
      <c r="C11680" s="11"/>
      <c r="D11680" s="11"/>
      <c r="E11680" s="11"/>
      <c r="F11680" s="11"/>
      <c r="G11680" s="11"/>
      <c r="H11680" s="11"/>
      <c r="I11680" s="11"/>
      <c r="J11680" s="16" t="s">
        <v>4410</v>
      </c>
      <c r="K11680" s="17">
        <f>SUM(J11674:J11679)*1</f>
        <v>17</v>
      </c>
      <c r="L11680" s="15">
        <v>8290.2199999999993</v>
      </c>
      <c r="M11680" s="18">
        <f>ROUND(K11680*L11680,2)</f>
        <v>140933.74</v>
      </c>
    </row>
    <row r="11681" spans="1:13" ht="0.95" customHeight="1">
      <c r="A11681" s="19"/>
      <c r="B11681" s="19"/>
      <c r="C11681" s="19"/>
      <c r="D11681" s="19"/>
      <c r="E11681" s="19"/>
      <c r="F11681" s="19"/>
      <c r="G11681" s="19"/>
      <c r="H11681" s="19"/>
      <c r="I11681" s="19"/>
      <c r="J11681" s="19"/>
      <c r="K11681" s="19"/>
      <c r="L11681" s="19"/>
      <c r="M11681" s="19"/>
    </row>
    <row r="11682" spans="1:13" s="1" customFormat="1">
      <c r="A11682" s="40" t="s">
        <v>4411</v>
      </c>
      <c r="B11682" s="16" t="s">
        <v>22</v>
      </c>
      <c r="C11682" s="16" t="s">
        <v>61</v>
      </c>
      <c r="D11682" s="16" t="s">
        <v>4412</v>
      </c>
      <c r="E11682" s="41"/>
      <c r="F11682" s="41"/>
      <c r="G11682" s="41"/>
      <c r="H11682" s="41"/>
      <c r="I11682" s="41"/>
      <c r="J11682" s="41"/>
      <c r="K11682" s="17">
        <f>K11690</f>
        <v>17</v>
      </c>
      <c r="L11682" s="18">
        <f>L11690</f>
        <v>24660.67</v>
      </c>
      <c r="M11682" s="18">
        <f>M11690</f>
        <v>419231.39</v>
      </c>
    </row>
    <row r="11683" spans="1:13">
      <c r="A11683" s="11"/>
      <c r="B11683" s="11"/>
      <c r="C11683" s="11"/>
      <c r="D11683" s="10" t="s">
        <v>4413</v>
      </c>
      <c r="E11683" s="11"/>
      <c r="F11683" s="11"/>
      <c r="G11683" s="11"/>
      <c r="H11683" s="11"/>
      <c r="I11683" s="11"/>
      <c r="J11683" s="11"/>
      <c r="K11683" s="11"/>
      <c r="L11683" s="11"/>
      <c r="M11683" s="11"/>
    </row>
    <row r="11684" spans="1:13">
      <c r="A11684" s="11"/>
      <c r="B11684" s="11"/>
      <c r="C11684" s="11"/>
      <c r="D11684" s="11"/>
      <c r="E11684" s="10" t="s">
        <v>4436</v>
      </c>
      <c r="F11684" s="14"/>
      <c r="G11684" s="15"/>
      <c r="H11684" s="15"/>
      <c r="I11684" s="15"/>
      <c r="J11684" s="13">
        <f>OR(F11684&lt;&gt;0,G11684&lt;&gt;0,H11684&lt;&gt;0,I11684&lt;&gt;0)*(F11684 + (F11684 = 0))*(G11684 + (G11684 = 0))*(H11684 + (H11684 = 0))*(I11684 + (I11684 = 0))</f>
        <v>0</v>
      </c>
      <c r="K11684" s="11"/>
      <c r="L11684" s="11"/>
      <c r="M11684" s="11"/>
    </row>
    <row r="11685" spans="1:13">
      <c r="A11685" s="11"/>
      <c r="B11685" s="11"/>
      <c r="C11685" s="11"/>
      <c r="D11685" s="11"/>
      <c r="E11685" s="10" t="s">
        <v>3277</v>
      </c>
      <c r="F11685" s="14">
        <v>7</v>
      </c>
      <c r="G11685" s="15">
        <v>0</v>
      </c>
      <c r="H11685" s="15">
        <v>0</v>
      </c>
      <c r="I11685" s="15">
        <v>0</v>
      </c>
      <c r="J11685" s="13">
        <f>OR(F11685&lt;&gt;0,G11685&lt;&gt;0,H11685&lt;&gt;0,I11685&lt;&gt;0)*(F11685 + (F11685 = 0))*(G11685 + (G11685 = 0))*(H11685 + (H11685 = 0))*(I11685 + (I11685 = 0))</f>
        <v>7</v>
      </c>
      <c r="K11685" s="11"/>
      <c r="L11685" s="11"/>
      <c r="M11685" s="11"/>
    </row>
    <row r="11686" spans="1:13">
      <c r="A11686" s="11"/>
      <c r="B11686" s="11"/>
      <c r="C11686" s="11"/>
      <c r="D11686" s="11"/>
      <c r="E11686" s="10" t="s">
        <v>3278</v>
      </c>
      <c r="F11686" s="14">
        <v>8</v>
      </c>
      <c r="G11686" s="15">
        <v>0</v>
      </c>
      <c r="H11686" s="15">
        <v>0</v>
      </c>
      <c r="I11686" s="15">
        <v>0</v>
      </c>
      <c r="J11686" s="13">
        <f>OR(F11686&lt;&gt;0,G11686&lt;&gt;0,H11686&lt;&gt;0,I11686&lt;&gt;0)*(F11686 + (F11686 = 0))*(G11686 + (G11686 = 0))*(H11686 + (H11686 = 0))*(I11686 + (I11686 = 0))</f>
        <v>8</v>
      </c>
      <c r="K11686" s="11"/>
      <c r="L11686" s="11"/>
      <c r="M11686" s="11"/>
    </row>
    <row r="11687" spans="1:13">
      <c r="A11687" s="11"/>
      <c r="B11687" s="11"/>
      <c r="C11687" s="11"/>
      <c r="D11687" s="11"/>
      <c r="E11687" s="10" t="s">
        <v>4435</v>
      </c>
      <c r="F11687" s="14">
        <v>1</v>
      </c>
      <c r="G11687" s="15">
        <v>0</v>
      </c>
      <c r="H11687" s="15">
        <v>0</v>
      </c>
      <c r="I11687" s="15">
        <v>0</v>
      </c>
      <c r="J11687" s="13">
        <f>OR(F11687&lt;&gt;0,G11687&lt;&gt;0,H11687&lt;&gt;0,I11687&lt;&gt;0)*(F11687 + (F11687 = 0))*(G11687 + (G11687 = 0))*(H11687 + (H11687 = 0))*(I11687 + (I11687 = 0))</f>
        <v>1</v>
      </c>
      <c r="K11687" s="11"/>
      <c r="L11687" s="11"/>
      <c r="M11687" s="11"/>
    </row>
    <row r="11688" spans="1:13">
      <c r="A11688" s="11"/>
      <c r="B11688" s="11"/>
      <c r="C11688" s="11"/>
      <c r="D11688" s="11"/>
      <c r="E11688" s="10" t="s">
        <v>4390</v>
      </c>
      <c r="F11688" s="14">
        <v>1</v>
      </c>
      <c r="G11688" s="15">
        <v>0</v>
      </c>
      <c r="H11688" s="15">
        <v>0</v>
      </c>
      <c r="I11688" s="15">
        <v>0</v>
      </c>
      <c r="J11688" s="13">
        <f>OR(F11688&lt;&gt;0,G11688&lt;&gt;0,H11688&lt;&gt;0,I11688&lt;&gt;0)*(F11688 + (F11688 = 0))*(G11688 + (G11688 = 0))*(H11688 + (H11688 = 0))*(I11688 + (I11688 = 0))</f>
        <v>1</v>
      </c>
      <c r="K11688" s="11"/>
      <c r="L11688" s="11"/>
      <c r="M11688" s="11"/>
    </row>
    <row r="11689" spans="1:13">
      <c r="A11689" s="11"/>
      <c r="B11689" s="11"/>
      <c r="C11689" s="11"/>
      <c r="D11689" s="11"/>
      <c r="E11689" s="10" t="s">
        <v>17</v>
      </c>
      <c r="F11689" s="14"/>
      <c r="G11689" s="15"/>
      <c r="H11689" s="15"/>
      <c r="I11689" s="15"/>
      <c r="J11689" s="13">
        <f>OR(F11689&lt;&gt;0,G11689&lt;&gt;0,H11689&lt;&gt;0,I11689&lt;&gt;0)*(F11689 + (F11689 = 0))*(G11689 + (G11689 = 0))*(H11689 + (H11689 = 0))*(I11689 + (I11689 = 0))</f>
        <v>0</v>
      </c>
      <c r="K11689" s="11"/>
      <c r="L11689" s="11"/>
      <c r="M11689" s="11"/>
    </row>
    <row r="11690" spans="1:13">
      <c r="A11690" s="11"/>
      <c r="B11690" s="11"/>
      <c r="C11690" s="11"/>
      <c r="D11690" s="11"/>
      <c r="E11690" s="11"/>
      <c r="F11690" s="11"/>
      <c r="G11690" s="11"/>
      <c r="H11690" s="11"/>
      <c r="I11690" s="11"/>
      <c r="J11690" s="16" t="s">
        <v>4416</v>
      </c>
      <c r="K11690" s="17">
        <f>SUM(J11684:J11689)*1</f>
        <v>17</v>
      </c>
      <c r="L11690" s="15">
        <v>24660.67</v>
      </c>
      <c r="M11690" s="18">
        <f>ROUND(K11690*L11690,2)</f>
        <v>419231.39</v>
      </c>
    </row>
    <row r="11691" spans="1:13" ht="0.95" customHeight="1">
      <c r="A11691" s="19"/>
      <c r="B11691" s="19"/>
      <c r="C11691" s="19"/>
      <c r="D11691" s="19"/>
      <c r="E11691" s="19"/>
      <c r="F11691" s="19"/>
      <c r="G11691" s="19"/>
      <c r="H11691" s="19"/>
      <c r="I11691" s="19"/>
      <c r="J11691" s="19"/>
      <c r="K11691" s="19"/>
      <c r="L11691" s="19"/>
      <c r="M11691" s="19"/>
    </row>
    <row r="11692" spans="1:13" s="1" customFormat="1">
      <c r="A11692" s="40" t="s">
        <v>4417</v>
      </c>
      <c r="B11692" s="16" t="s">
        <v>22</v>
      </c>
      <c r="C11692" s="16" t="s">
        <v>23</v>
      </c>
      <c r="D11692" s="16" t="s">
        <v>4418</v>
      </c>
      <c r="E11692" s="41"/>
      <c r="F11692" s="41"/>
      <c r="G11692" s="41"/>
      <c r="H11692" s="41"/>
      <c r="I11692" s="41"/>
      <c r="J11692" s="41"/>
      <c r="K11692" s="17">
        <f>K11696</f>
        <v>5320</v>
      </c>
      <c r="L11692" s="18">
        <f>L11696</f>
        <v>10.19</v>
      </c>
      <c r="M11692" s="18">
        <f>M11696</f>
        <v>54210.8</v>
      </c>
    </row>
    <row r="11693" spans="1:13">
      <c r="A11693" s="11"/>
      <c r="B11693" s="11"/>
      <c r="C11693" s="11"/>
      <c r="D11693" s="10" t="s">
        <v>4419</v>
      </c>
      <c r="E11693" s="11"/>
      <c r="F11693" s="11"/>
      <c r="G11693" s="11"/>
      <c r="H11693" s="11"/>
      <c r="I11693" s="11"/>
      <c r="J11693" s="11"/>
      <c r="K11693" s="11"/>
      <c r="L11693" s="11"/>
      <c r="M11693" s="11"/>
    </row>
    <row r="11694" spans="1:13">
      <c r="A11694" s="11"/>
      <c r="B11694" s="11"/>
      <c r="C11694" s="11"/>
      <c r="D11694" s="11"/>
      <c r="E11694" s="10" t="s">
        <v>4420</v>
      </c>
      <c r="F11694" s="14">
        <v>1</v>
      </c>
      <c r="G11694" s="15">
        <v>5320</v>
      </c>
      <c r="H11694" s="15">
        <v>0</v>
      </c>
      <c r="I11694" s="15">
        <v>0</v>
      </c>
      <c r="J11694" s="13">
        <f>OR(F11694&lt;&gt;0,G11694&lt;&gt;0,H11694&lt;&gt;0,I11694&lt;&gt;0)*(F11694 + (F11694 = 0))*(G11694 + (G11694 = 0))*(H11694 + (H11694 = 0))*(I11694 + (I11694 = 0))</f>
        <v>5320</v>
      </c>
      <c r="K11694" s="11"/>
      <c r="L11694" s="11"/>
      <c r="M11694" s="11"/>
    </row>
    <row r="11695" spans="1:13">
      <c r="A11695" s="11"/>
      <c r="B11695" s="11"/>
      <c r="C11695" s="11"/>
      <c r="D11695" s="11"/>
      <c r="E11695" s="10" t="s">
        <v>17</v>
      </c>
      <c r="F11695" s="14"/>
      <c r="G11695" s="15"/>
      <c r="H11695" s="15"/>
      <c r="I11695" s="15"/>
      <c r="J11695" s="13">
        <f>OR(F11695&lt;&gt;0,G11695&lt;&gt;0,H11695&lt;&gt;0,I11695&lt;&gt;0)*(F11695 + (F11695 = 0))*(G11695 + (G11695 = 0))*(H11695 + (H11695 = 0))*(I11695 + (I11695 = 0))</f>
        <v>0</v>
      </c>
      <c r="K11695" s="11"/>
      <c r="L11695" s="11"/>
      <c r="M11695" s="11"/>
    </row>
    <row r="11696" spans="1:13">
      <c r="A11696" s="11"/>
      <c r="B11696" s="11"/>
      <c r="C11696" s="11"/>
      <c r="D11696" s="11"/>
      <c r="E11696" s="11"/>
      <c r="F11696" s="11"/>
      <c r="G11696" s="11"/>
      <c r="H11696" s="11"/>
      <c r="I11696" s="11"/>
      <c r="J11696" s="16" t="s">
        <v>4421</v>
      </c>
      <c r="K11696" s="17">
        <f>SUM(J11694:J11695)*1</f>
        <v>5320</v>
      </c>
      <c r="L11696" s="15">
        <v>10.19</v>
      </c>
      <c r="M11696" s="18">
        <f>ROUND(K11696*L11696,2)</f>
        <v>54210.8</v>
      </c>
    </row>
    <row r="11697" spans="1:13" ht="0.95" customHeight="1">
      <c r="A11697" s="19"/>
      <c r="B11697" s="19"/>
      <c r="C11697" s="19"/>
      <c r="D11697" s="19"/>
      <c r="E11697" s="19"/>
      <c r="F11697" s="19"/>
      <c r="G11697" s="19"/>
      <c r="H11697" s="19"/>
      <c r="I11697" s="19"/>
      <c r="J11697" s="19"/>
      <c r="K11697" s="19"/>
      <c r="L11697" s="19"/>
      <c r="M11697" s="19"/>
    </row>
    <row r="11698" spans="1:13" s="1" customFormat="1">
      <c r="A11698" s="40" t="s">
        <v>3805</v>
      </c>
      <c r="B11698" s="16" t="s">
        <v>22</v>
      </c>
      <c r="C11698" s="16" t="s">
        <v>23</v>
      </c>
      <c r="D11698" s="16" t="s">
        <v>3806</v>
      </c>
      <c r="E11698" s="41"/>
      <c r="F11698" s="41"/>
      <c r="G11698" s="41"/>
      <c r="H11698" s="41"/>
      <c r="I11698" s="41"/>
      <c r="J11698" s="41"/>
      <c r="K11698" s="17">
        <f>K11703</f>
        <v>9720</v>
      </c>
      <c r="L11698" s="18">
        <f>L11703</f>
        <v>6.34</v>
      </c>
      <c r="M11698" s="18">
        <f>M11703</f>
        <v>61624.800000000003</v>
      </c>
    </row>
    <row r="11699" spans="1:13">
      <c r="A11699" s="11"/>
      <c r="B11699" s="11"/>
      <c r="C11699" s="11"/>
      <c r="D11699" s="10" t="s">
        <v>3807</v>
      </c>
      <c r="E11699" s="11"/>
      <c r="F11699" s="11"/>
      <c r="G11699" s="11"/>
      <c r="H11699" s="11"/>
      <c r="I11699" s="11"/>
      <c r="J11699" s="11"/>
      <c r="K11699" s="11"/>
      <c r="L11699" s="11"/>
      <c r="M11699" s="11"/>
    </row>
    <row r="11700" spans="1:13">
      <c r="A11700" s="11"/>
      <c r="B11700" s="11"/>
      <c r="C11700" s="11"/>
      <c r="D11700" s="11"/>
      <c r="E11700" s="10" t="s">
        <v>4422</v>
      </c>
      <c r="F11700" s="14"/>
      <c r="G11700" s="15"/>
      <c r="H11700" s="15"/>
      <c r="I11700" s="15"/>
      <c r="J11700" s="13">
        <f>OR(F11700&lt;&gt;0,G11700&lt;&gt;0,H11700&lt;&gt;0,I11700&lt;&gt;0)*(F11700 + (F11700 = 0))*(G11700 + (G11700 = 0))*(H11700 + (H11700 = 0))*(I11700 + (I11700 = 0))</f>
        <v>0</v>
      </c>
      <c r="K11700" s="11"/>
      <c r="L11700" s="11"/>
      <c r="M11700" s="11"/>
    </row>
    <row r="11701" spans="1:13">
      <c r="A11701" s="11"/>
      <c r="B11701" s="11"/>
      <c r="C11701" s="11"/>
      <c r="D11701" s="11"/>
      <c r="E11701" s="10" t="s">
        <v>17</v>
      </c>
      <c r="F11701" s="14">
        <v>243</v>
      </c>
      <c r="G11701" s="15">
        <v>40</v>
      </c>
      <c r="H11701" s="15">
        <v>0</v>
      </c>
      <c r="I11701" s="15">
        <v>0</v>
      </c>
      <c r="J11701" s="13">
        <f>OR(F11701&lt;&gt;0,G11701&lt;&gt;0,H11701&lt;&gt;0,I11701&lt;&gt;0)*(F11701 + (F11701 = 0))*(G11701 + (G11701 = 0))*(H11701 + (H11701 = 0))*(I11701 + (I11701 = 0))</f>
        <v>9720</v>
      </c>
      <c r="K11701" s="11"/>
      <c r="L11701" s="11"/>
      <c r="M11701" s="11"/>
    </row>
    <row r="11702" spans="1:13">
      <c r="A11702" s="11"/>
      <c r="B11702" s="11"/>
      <c r="C11702" s="11"/>
      <c r="D11702" s="11"/>
      <c r="E11702" s="10" t="s">
        <v>17</v>
      </c>
      <c r="F11702" s="14"/>
      <c r="G11702" s="15"/>
      <c r="H11702" s="15"/>
      <c r="I11702" s="15"/>
      <c r="J11702" s="13">
        <f>OR(F11702&lt;&gt;0,G11702&lt;&gt;0,H11702&lt;&gt;0,I11702&lt;&gt;0)*(F11702 + (F11702 = 0))*(G11702 + (G11702 = 0))*(H11702 + (H11702 = 0))*(I11702 + (I11702 = 0))</f>
        <v>0</v>
      </c>
      <c r="K11702" s="11"/>
      <c r="L11702" s="11"/>
      <c r="M11702" s="11"/>
    </row>
    <row r="11703" spans="1:13">
      <c r="A11703" s="11"/>
      <c r="B11703" s="11"/>
      <c r="C11703" s="11"/>
      <c r="D11703" s="11"/>
      <c r="E11703" s="11"/>
      <c r="F11703" s="11"/>
      <c r="G11703" s="11"/>
      <c r="H11703" s="11"/>
      <c r="I11703" s="11"/>
      <c r="J11703" s="16" t="s">
        <v>3809</v>
      </c>
      <c r="K11703" s="17">
        <f>SUM(J11700:J11702)*1</f>
        <v>9720</v>
      </c>
      <c r="L11703" s="15">
        <v>6.34</v>
      </c>
      <c r="M11703" s="18">
        <f>ROUND(K11703*L11703,2)</f>
        <v>61624.800000000003</v>
      </c>
    </row>
    <row r="11704" spans="1:13" ht="0.95" customHeight="1">
      <c r="A11704" s="19"/>
      <c r="B11704" s="19"/>
      <c r="C11704" s="19"/>
      <c r="D11704" s="19"/>
      <c r="E11704" s="19"/>
      <c r="F11704" s="19"/>
      <c r="G11704" s="19"/>
      <c r="H11704" s="19"/>
      <c r="I11704" s="19"/>
      <c r="J11704" s="19"/>
      <c r="K11704" s="19"/>
      <c r="L11704" s="19"/>
      <c r="M11704" s="19"/>
    </row>
    <row r="11705" spans="1:13" s="1" customFormat="1">
      <c r="A11705" s="40" t="s">
        <v>4370</v>
      </c>
      <c r="B11705" s="16" t="s">
        <v>22</v>
      </c>
      <c r="C11705" s="16" t="s">
        <v>23</v>
      </c>
      <c r="D11705" s="16" t="s">
        <v>4371</v>
      </c>
      <c r="E11705" s="41"/>
      <c r="F11705" s="41"/>
      <c r="G11705" s="41"/>
      <c r="H11705" s="41"/>
      <c r="I11705" s="41"/>
      <c r="J11705" s="41"/>
      <c r="K11705" s="17">
        <f>K11715</f>
        <v>4070</v>
      </c>
      <c r="L11705" s="18">
        <f>L11715</f>
        <v>8</v>
      </c>
      <c r="M11705" s="18">
        <f>M11715</f>
        <v>32560</v>
      </c>
    </row>
    <row r="11706" spans="1:13">
      <c r="A11706" s="11"/>
      <c r="B11706" s="11"/>
      <c r="C11706" s="11"/>
      <c r="D11706" s="10" t="s">
        <v>4372</v>
      </c>
      <c r="E11706" s="11"/>
      <c r="F11706" s="11"/>
      <c r="G11706" s="11"/>
      <c r="H11706" s="11"/>
      <c r="I11706" s="11"/>
      <c r="J11706" s="11"/>
      <c r="K11706" s="11"/>
      <c r="L11706" s="11"/>
      <c r="M11706" s="11"/>
    </row>
    <row r="11707" spans="1:13">
      <c r="A11707" s="11"/>
      <c r="B11707" s="11"/>
      <c r="C11707" s="11"/>
      <c r="D11707" s="11"/>
      <c r="E11707" s="10" t="s">
        <v>4437</v>
      </c>
      <c r="F11707" s="14"/>
      <c r="G11707" s="15"/>
      <c r="H11707" s="15"/>
      <c r="I11707" s="15"/>
      <c r="J11707" s="13">
        <f>OR(F11707&lt;&gt;0,G11707&lt;&gt;0,H11707&lt;&gt;0,I11707&lt;&gt;0)*(F11707 + (F11707 = 0))*(G11707 + (G11707 = 0))*(H11707 + (H11707 = 0))*(I11707 + (I11707 = 0))</f>
        <v>0</v>
      </c>
      <c r="K11707" s="11"/>
      <c r="L11707" s="11"/>
      <c r="M11707" s="11"/>
    </row>
    <row r="11708" spans="1:13">
      <c r="A11708" s="11"/>
      <c r="B11708" s="11"/>
      <c r="C11708" s="11"/>
      <c r="D11708" s="11"/>
      <c r="E11708" s="10" t="s">
        <v>4423</v>
      </c>
      <c r="F11708" s="14"/>
      <c r="G11708" s="15"/>
      <c r="H11708" s="15"/>
      <c r="I11708" s="15"/>
      <c r="J11708" s="13">
        <f>OR(F11708&lt;&gt;0,G11708&lt;&gt;0,H11708&lt;&gt;0,I11708&lt;&gt;0)*(F11708 + (F11708 = 0))*(G11708 + (G11708 = 0))*(H11708 + (H11708 = 0))*(I11708 + (I11708 = 0))</f>
        <v>0</v>
      </c>
      <c r="K11708" s="11"/>
      <c r="L11708" s="11"/>
      <c r="M11708" s="11"/>
    </row>
    <row r="11709" spans="1:13">
      <c r="A11709" s="11"/>
      <c r="B11709" s="11"/>
      <c r="C11709" s="11"/>
      <c r="D11709" s="11"/>
      <c r="E11709" s="10" t="s">
        <v>4438</v>
      </c>
      <c r="F11709" s="14">
        <v>50</v>
      </c>
      <c r="G11709" s="15">
        <v>17</v>
      </c>
      <c r="H11709" s="15">
        <v>0</v>
      </c>
      <c r="I11709" s="15">
        <v>0</v>
      </c>
      <c r="J11709" s="13">
        <f>OR(F11709&lt;&gt;0,G11709&lt;&gt;0,H11709&lt;&gt;0,I11709&lt;&gt;0)*(F11709 + (F11709 = 0))*(G11709 + (G11709 = 0))*(H11709 + (H11709 = 0))*(I11709 + (I11709 = 0))</f>
        <v>850</v>
      </c>
      <c r="K11709" s="11"/>
      <c r="L11709" s="11"/>
      <c r="M11709" s="11"/>
    </row>
    <row r="11710" spans="1:13">
      <c r="A11710" s="11"/>
      <c r="B11710" s="11"/>
      <c r="C11710" s="11"/>
      <c r="D11710" s="11"/>
      <c r="E11710" s="10" t="s">
        <v>4425</v>
      </c>
      <c r="F11710" s="14"/>
      <c r="G11710" s="15"/>
      <c r="H11710" s="15"/>
      <c r="I11710" s="15"/>
      <c r="J11710" s="13">
        <f>OR(F11710&lt;&gt;0,G11710&lt;&gt;0,H11710&lt;&gt;0,I11710&lt;&gt;0)*(F11710 + (F11710 = 0))*(G11710 + (G11710 = 0))*(H11710 + (H11710 = 0))*(I11710 + (I11710 = 0))</f>
        <v>0</v>
      </c>
      <c r="K11710" s="11"/>
      <c r="L11710" s="11"/>
      <c r="M11710" s="11"/>
    </row>
    <row r="11711" spans="1:13">
      <c r="A11711" s="11"/>
      <c r="B11711" s="11"/>
      <c r="C11711" s="11"/>
      <c r="D11711" s="11"/>
      <c r="E11711" s="10" t="s">
        <v>17</v>
      </c>
      <c r="F11711" s="14">
        <v>61</v>
      </c>
      <c r="G11711" s="15">
        <v>50</v>
      </c>
      <c r="H11711" s="15">
        <v>0</v>
      </c>
      <c r="I11711" s="15">
        <v>0</v>
      </c>
      <c r="J11711" s="13">
        <f>OR(F11711&lt;&gt;0,G11711&lt;&gt;0,H11711&lt;&gt;0,I11711&lt;&gt;0)*(F11711 + (F11711 = 0))*(G11711 + (G11711 = 0))*(H11711 + (H11711 = 0))*(I11711 + (I11711 = 0))</f>
        <v>3050</v>
      </c>
      <c r="K11711" s="11"/>
      <c r="L11711" s="11"/>
      <c r="M11711" s="11"/>
    </row>
    <row r="11712" spans="1:13">
      <c r="A11712" s="11"/>
      <c r="B11712" s="11"/>
      <c r="C11712" s="11"/>
      <c r="D11712" s="11"/>
      <c r="E11712" s="10" t="s">
        <v>4426</v>
      </c>
      <c r="F11712" s="14"/>
      <c r="G11712" s="15"/>
      <c r="H11712" s="15"/>
      <c r="I11712" s="15"/>
      <c r="J11712" s="13">
        <f>OR(F11712&lt;&gt;0,G11712&lt;&gt;0,H11712&lt;&gt;0,I11712&lt;&gt;0)*(F11712 + (F11712 = 0))*(G11712 + (G11712 = 0))*(H11712 + (H11712 = 0))*(I11712 + (I11712 = 0))</f>
        <v>0</v>
      </c>
      <c r="K11712" s="11"/>
      <c r="L11712" s="11"/>
      <c r="M11712" s="11"/>
    </row>
    <row r="11713" spans="1:13">
      <c r="A11713" s="11"/>
      <c r="B11713" s="11"/>
      <c r="C11713" s="11"/>
      <c r="D11713" s="11"/>
      <c r="E11713" s="10" t="s">
        <v>4427</v>
      </c>
      <c r="F11713" s="14">
        <v>10</v>
      </c>
      <c r="G11713" s="15">
        <v>17</v>
      </c>
      <c r="H11713" s="15">
        <v>0</v>
      </c>
      <c r="I11713" s="15">
        <v>0</v>
      </c>
      <c r="J11713" s="13">
        <f>OR(F11713&lt;&gt;0,G11713&lt;&gt;0,H11713&lt;&gt;0,I11713&lt;&gt;0)*(F11713 + (F11713 = 0))*(G11713 + (G11713 = 0))*(H11713 + (H11713 = 0))*(I11713 + (I11713 = 0))</f>
        <v>170</v>
      </c>
      <c r="K11713" s="11"/>
      <c r="L11713" s="11"/>
      <c r="M11713" s="11"/>
    </row>
    <row r="11714" spans="1:13">
      <c r="A11714" s="11"/>
      <c r="B11714" s="11"/>
      <c r="C11714" s="11"/>
      <c r="D11714" s="11"/>
      <c r="E11714" s="10" t="s">
        <v>17</v>
      </c>
      <c r="F11714" s="14"/>
      <c r="G11714" s="15"/>
      <c r="H11714" s="15"/>
      <c r="I11714" s="15"/>
      <c r="J11714" s="13">
        <f>OR(F11714&lt;&gt;0,G11714&lt;&gt;0,H11714&lt;&gt;0,I11714&lt;&gt;0)*(F11714 + (F11714 = 0))*(G11714 + (G11714 = 0))*(H11714 + (H11714 = 0))*(I11714 + (I11714 = 0))</f>
        <v>0</v>
      </c>
      <c r="K11714" s="11"/>
      <c r="L11714" s="11"/>
      <c r="M11714" s="11"/>
    </row>
    <row r="11715" spans="1:13">
      <c r="A11715" s="11"/>
      <c r="B11715" s="11"/>
      <c r="C11715" s="11"/>
      <c r="D11715" s="11"/>
      <c r="E11715" s="11"/>
      <c r="F11715" s="11"/>
      <c r="G11715" s="11"/>
      <c r="H11715" s="11"/>
      <c r="I11715" s="11"/>
      <c r="J11715" s="16" t="s">
        <v>4382</v>
      </c>
      <c r="K11715" s="17">
        <f>SUM(J11707:J11714)*1</f>
        <v>4070</v>
      </c>
      <c r="L11715" s="15">
        <v>8</v>
      </c>
      <c r="M11715" s="18">
        <f>ROUND(K11715*L11715,2)</f>
        <v>32560</v>
      </c>
    </row>
    <row r="11716" spans="1:13" ht="0.95" customHeight="1">
      <c r="A11716" s="19"/>
      <c r="B11716" s="19"/>
      <c r="C11716" s="19"/>
      <c r="D11716" s="19"/>
      <c r="E11716" s="19"/>
      <c r="F11716" s="19"/>
      <c r="G11716" s="19"/>
      <c r="H11716" s="19"/>
      <c r="I11716" s="19"/>
      <c r="J11716" s="19"/>
      <c r="K11716" s="19"/>
      <c r="L11716" s="19"/>
      <c r="M11716" s="19"/>
    </row>
    <row r="11717" spans="1:13" s="1" customFormat="1">
      <c r="A11717" s="40" t="s">
        <v>4428</v>
      </c>
      <c r="B11717" s="16" t="s">
        <v>22</v>
      </c>
      <c r="C11717" s="16" t="s">
        <v>61</v>
      </c>
      <c r="D11717" s="16" t="s">
        <v>4429</v>
      </c>
      <c r="E11717" s="41"/>
      <c r="F11717" s="41"/>
      <c r="G11717" s="41"/>
      <c r="H11717" s="41"/>
      <c r="I11717" s="41"/>
      <c r="J11717" s="41"/>
      <c r="K11717" s="17">
        <f>K11720</f>
        <v>1</v>
      </c>
      <c r="L11717" s="18">
        <f>L11720</f>
        <v>13905</v>
      </c>
      <c r="M11717" s="18">
        <f>M11720</f>
        <v>13905</v>
      </c>
    </row>
    <row r="11718" spans="1:13">
      <c r="A11718" s="11"/>
      <c r="B11718" s="11"/>
      <c r="C11718" s="11"/>
      <c r="D11718" s="10" t="s">
        <v>4430</v>
      </c>
      <c r="E11718" s="11"/>
      <c r="F11718" s="11"/>
      <c r="G11718" s="11"/>
      <c r="H11718" s="11"/>
      <c r="I11718" s="11"/>
      <c r="J11718" s="11"/>
      <c r="K11718" s="11"/>
      <c r="L11718" s="11"/>
      <c r="M11718" s="11"/>
    </row>
    <row r="11719" spans="1:13">
      <c r="A11719" s="11"/>
      <c r="B11719" s="11"/>
      <c r="C11719" s="11"/>
      <c r="D11719" s="11"/>
      <c r="E11719" s="10" t="s">
        <v>17</v>
      </c>
      <c r="F11719" s="14">
        <v>1</v>
      </c>
      <c r="G11719" s="15">
        <v>0</v>
      </c>
      <c r="H11719" s="15">
        <v>0</v>
      </c>
      <c r="I11719" s="15">
        <v>0</v>
      </c>
      <c r="J11719" s="13">
        <f>OR(F11719&lt;&gt;0,G11719&lt;&gt;0,H11719&lt;&gt;0,I11719&lt;&gt;0)*(F11719 + (F11719 = 0))*(G11719 + (G11719 = 0))*(H11719 + (H11719 = 0))*(I11719 + (I11719 = 0))</f>
        <v>1</v>
      </c>
      <c r="K11719" s="11"/>
      <c r="L11719" s="11"/>
      <c r="M11719" s="11"/>
    </row>
    <row r="11720" spans="1:13">
      <c r="A11720" s="11"/>
      <c r="B11720" s="11"/>
      <c r="C11720" s="11"/>
      <c r="D11720" s="11"/>
      <c r="E11720" s="11"/>
      <c r="F11720" s="11"/>
      <c r="G11720" s="11"/>
      <c r="H11720" s="11"/>
      <c r="I11720" s="11"/>
      <c r="J11720" s="16" t="s">
        <v>4431</v>
      </c>
      <c r="K11720" s="17">
        <f>J11719</f>
        <v>1</v>
      </c>
      <c r="L11720" s="15">
        <v>13905</v>
      </c>
      <c r="M11720" s="18">
        <f>ROUND(K11720*L11720,2)</f>
        <v>13905</v>
      </c>
    </row>
    <row r="11721" spans="1:13" ht="0.95" customHeight="1">
      <c r="A11721" s="19"/>
      <c r="B11721" s="19"/>
      <c r="C11721" s="19"/>
      <c r="D11721" s="19"/>
      <c r="E11721" s="19"/>
      <c r="F11721" s="19"/>
      <c r="G11721" s="19"/>
      <c r="H11721" s="19"/>
      <c r="I11721" s="19"/>
      <c r="J11721" s="19"/>
      <c r="K11721" s="19"/>
      <c r="L11721" s="19"/>
      <c r="M11721" s="19"/>
    </row>
    <row r="11722" spans="1:13">
      <c r="A11722" s="11"/>
      <c r="B11722" s="11"/>
      <c r="C11722" s="11"/>
      <c r="D11722" s="11"/>
      <c r="E11722" s="11"/>
      <c r="F11722" s="11"/>
      <c r="G11722" s="11"/>
      <c r="H11722" s="11"/>
      <c r="I11722" s="11"/>
      <c r="J11722" s="16" t="s">
        <v>4439</v>
      </c>
      <c r="K11722" s="20">
        <v>1</v>
      </c>
      <c r="L11722" s="18">
        <f>M11672+M11682+M11692+M11698+M11705+M11717</f>
        <v>722465.73</v>
      </c>
      <c r="M11722" s="18">
        <f>ROUND(K11722*L11722,2)</f>
        <v>722465.73</v>
      </c>
    </row>
    <row r="11723" spans="1:13" ht="0.95" customHeight="1">
      <c r="A11723" s="19"/>
      <c r="B11723" s="19"/>
      <c r="C11723" s="19"/>
      <c r="D11723" s="19"/>
      <c r="E11723" s="19"/>
      <c r="F11723" s="19"/>
      <c r="G11723" s="19"/>
      <c r="H11723" s="19"/>
      <c r="I11723" s="19"/>
      <c r="J11723" s="19"/>
      <c r="K11723" s="19"/>
      <c r="L11723" s="19"/>
      <c r="M11723" s="19"/>
    </row>
    <row r="11724" spans="1:13">
      <c r="A11724" s="11"/>
      <c r="B11724" s="11"/>
      <c r="C11724" s="11"/>
      <c r="D11724" s="11"/>
      <c r="E11724" s="11"/>
      <c r="F11724" s="11"/>
      <c r="G11724" s="11"/>
      <c r="H11724" s="11"/>
      <c r="I11724" s="11"/>
      <c r="J11724" s="16" t="s">
        <v>4440</v>
      </c>
      <c r="K11724" s="20">
        <v>1</v>
      </c>
      <c r="L11724" s="18">
        <f>M11627+M11671</f>
        <v>1331560.5900000001</v>
      </c>
      <c r="M11724" s="18">
        <f>ROUND(K11724*L11724,2)</f>
        <v>1331560.5900000001</v>
      </c>
    </row>
    <row r="11725" spans="1:13" ht="0.95" customHeight="1">
      <c r="A11725" s="19"/>
      <c r="B11725" s="19"/>
      <c r="C11725" s="19"/>
      <c r="D11725" s="19"/>
      <c r="E11725" s="19"/>
      <c r="F11725" s="19"/>
      <c r="G11725" s="19"/>
      <c r="H11725" s="19"/>
      <c r="I11725" s="19"/>
      <c r="J11725" s="19"/>
      <c r="K11725" s="19"/>
      <c r="L11725" s="19"/>
      <c r="M11725" s="19"/>
    </row>
    <row r="11726" spans="1:13">
      <c r="A11726" s="29" t="s">
        <v>4441</v>
      </c>
      <c r="B11726" s="29" t="s">
        <v>16</v>
      </c>
      <c r="C11726" s="29" t="s">
        <v>17</v>
      </c>
      <c r="D11726" s="29" t="s">
        <v>4442</v>
      </c>
      <c r="E11726" s="30"/>
      <c r="F11726" s="30"/>
      <c r="G11726" s="30"/>
      <c r="H11726" s="30"/>
      <c r="I11726" s="30"/>
      <c r="J11726" s="30"/>
      <c r="K11726" s="31">
        <f>K11767</f>
        <v>1</v>
      </c>
      <c r="L11726" s="32">
        <f>L11767</f>
        <v>568560</v>
      </c>
      <c r="M11726" s="32">
        <f>M11767</f>
        <v>568560</v>
      </c>
    </row>
    <row r="11727" spans="1:13">
      <c r="A11727" s="33" t="s">
        <v>4443</v>
      </c>
      <c r="B11727" s="33" t="s">
        <v>16</v>
      </c>
      <c r="C11727" s="33" t="s">
        <v>17</v>
      </c>
      <c r="D11727" s="33" t="s">
        <v>4096</v>
      </c>
      <c r="E11727" s="34"/>
      <c r="F11727" s="34"/>
      <c r="G11727" s="34"/>
      <c r="H11727" s="34"/>
      <c r="I11727" s="34"/>
      <c r="J11727" s="34"/>
      <c r="K11727" s="35">
        <f>K11745</f>
        <v>1</v>
      </c>
      <c r="L11727" s="36">
        <f>L11745</f>
        <v>307455</v>
      </c>
      <c r="M11727" s="36">
        <f>M11745</f>
        <v>307455</v>
      </c>
    </row>
    <row r="11728" spans="1:13" s="1" customFormat="1">
      <c r="A11728" s="40" t="s">
        <v>4444</v>
      </c>
      <c r="B11728" s="16" t="s">
        <v>22</v>
      </c>
      <c r="C11728" s="16" t="s">
        <v>61</v>
      </c>
      <c r="D11728" s="16" t="s">
        <v>4445</v>
      </c>
      <c r="E11728" s="41"/>
      <c r="F11728" s="41"/>
      <c r="G11728" s="41"/>
      <c r="H11728" s="41"/>
      <c r="I11728" s="41"/>
      <c r="J11728" s="41"/>
      <c r="K11728" s="17">
        <f>K11732</f>
        <v>1</v>
      </c>
      <c r="L11728" s="18">
        <f>L11732</f>
        <v>15450</v>
      </c>
      <c r="M11728" s="18">
        <f>M11732</f>
        <v>15450</v>
      </c>
    </row>
    <row r="11729" spans="1:13">
      <c r="A11729" s="11"/>
      <c r="B11729" s="11"/>
      <c r="C11729" s="11"/>
      <c r="D11729" s="10" t="s">
        <v>4446</v>
      </c>
      <c r="E11729" s="11"/>
      <c r="F11729" s="11"/>
      <c r="G11729" s="11"/>
      <c r="H11729" s="11"/>
      <c r="I11729" s="11"/>
      <c r="J11729" s="11"/>
      <c r="K11729" s="11"/>
      <c r="L11729" s="11"/>
      <c r="M11729" s="11"/>
    </row>
    <row r="11730" spans="1:13">
      <c r="A11730" s="11"/>
      <c r="B11730" s="11"/>
      <c r="C11730" s="11"/>
      <c r="D11730" s="11"/>
      <c r="E11730" s="10" t="s">
        <v>2109</v>
      </c>
      <c r="F11730" s="14">
        <v>1</v>
      </c>
      <c r="G11730" s="15">
        <v>0</v>
      </c>
      <c r="H11730" s="15">
        <v>0</v>
      </c>
      <c r="I11730" s="15">
        <v>0</v>
      </c>
      <c r="J11730" s="13">
        <f>OR(F11730&lt;&gt;0,G11730&lt;&gt;0,H11730&lt;&gt;0,I11730&lt;&gt;0)*(F11730 + (F11730 = 0))*(G11730 + (G11730 = 0))*(H11730 + (H11730 = 0))*(I11730 + (I11730 = 0))</f>
        <v>1</v>
      </c>
      <c r="K11730" s="11"/>
      <c r="L11730" s="11"/>
      <c r="M11730" s="11"/>
    </row>
    <row r="11731" spans="1:13">
      <c r="A11731" s="11"/>
      <c r="B11731" s="11"/>
      <c r="C11731" s="11"/>
      <c r="D11731" s="11"/>
      <c r="E11731" s="10" t="s">
        <v>17</v>
      </c>
      <c r="F11731" s="14"/>
      <c r="G11731" s="15"/>
      <c r="H11731" s="15"/>
      <c r="I11731" s="15"/>
      <c r="J11731" s="13">
        <f>OR(F11731&lt;&gt;0,G11731&lt;&gt;0,H11731&lt;&gt;0,I11731&lt;&gt;0)*(F11731 + (F11731 = 0))*(G11731 + (G11731 = 0))*(H11731 + (H11731 = 0))*(I11731 + (I11731 = 0))</f>
        <v>0</v>
      </c>
      <c r="K11731" s="11"/>
      <c r="L11731" s="11"/>
      <c r="M11731" s="11"/>
    </row>
    <row r="11732" spans="1:13">
      <c r="A11732" s="11"/>
      <c r="B11732" s="11"/>
      <c r="C11732" s="11"/>
      <c r="D11732" s="11"/>
      <c r="E11732" s="11"/>
      <c r="F11732" s="11"/>
      <c r="G11732" s="11"/>
      <c r="H11732" s="11"/>
      <c r="I11732" s="11"/>
      <c r="J11732" s="16" t="s">
        <v>4447</v>
      </c>
      <c r="K11732" s="17">
        <f>SUM(J11730:J11731)*1</f>
        <v>1</v>
      </c>
      <c r="L11732" s="15">
        <v>15450</v>
      </c>
      <c r="M11732" s="18">
        <f>ROUND(K11732*L11732,2)</f>
        <v>15450</v>
      </c>
    </row>
    <row r="11733" spans="1:13" ht="0.95" customHeight="1">
      <c r="A11733" s="19"/>
      <c r="B11733" s="19"/>
      <c r="C11733" s="19"/>
      <c r="D11733" s="19"/>
      <c r="E11733" s="19"/>
      <c r="F11733" s="19"/>
      <c r="G11733" s="19"/>
      <c r="H11733" s="19"/>
      <c r="I11733" s="19"/>
      <c r="J11733" s="19"/>
      <c r="K11733" s="19"/>
      <c r="L11733" s="19"/>
      <c r="M11733" s="19"/>
    </row>
    <row r="11734" spans="1:13" s="1" customFormat="1">
      <c r="A11734" s="40" t="s">
        <v>4448</v>
      </c>
      <c r="B11734" s="16" t="s">
        <v>22</v>
      </c>
      <c r="C11734" s="16" t="s">
        <v>61</v>
      </c>
      <c r="D11734" s="16" t="s">
        <v>4449</v>
      </c>
      <c r="E11734" s="41"/>
      <c r="F11734" s="41"/>
      <c r="G11734" s="41"/>
      <c r="H11734" s="41"/>
      <c r="I11734" s="41"/>
      <c r="J11734" s="41"/>
      <c r="K11734" s="17">
        <f>K11738</f>
        <v>1</v>
      </c>
      <c r="L11734" s="18">
        <f>L11738</f>
        <v>262650</v>
      </c>
      <c r="M11734" s="18">
        <f>M11738</f>
        <v>262650</v>
      </c>
    </row>
    <row r="11735" spans="1:13">
      <c r="A11735" s="11"/>
      <c r="B11735" s="11"/>
      <c r="C11735" s="11"/>
      <c r="D11735" s="10" t="s">
        <v>4450</v>
      </c>
      <c r="E11735" s="11"/>
      <c r="F11735" s="11"/>
      <c r="G11735" s="11"/>
      <c r="H11735" s="11"/>
      <c r="I11735" s="11"/>
      <c r="J11735" s="11"/>
      <c r="K11735" s="11"/>
      <c r="L11735" s="11"/>
      <c r="M11735" s="11"/>
    </row>
    <row r="11736" spans="1:13">
      <c r="A11736" s="11"/>
      <c r="B11736" s="11"/>
      <c r="C11736" s="11"/>
      <c r="D11736" s="11"/>
      <c r="E11736" s="10" t="s">
        <v>2109</v>
      </c>
      <c r="F11736" s="14">
        <v>1</v>
      </c>
      <c r="G11736" s="15">
        <v>0</v>
      </c>
      <c r="H11736" s="15">
        <v>0</v>
      </c>
      <c r="I11736" s="15">
        <v>0</v>
      </c>
      <c r="J11736" s="13">
        <f>OR(F11736&lt;&gt;0,G11736&lt;&gt;0,H11736&lt;&gt;0,I11736&lt;&gt;0)*(F11736 + (F11736 = 0))*(G11736 + (G11736 = 0))*(H11736 + (H11736 = 0))*(I11736 + (I11736 = 0))</f>
        <v>1</v>
      </c>
      <c r="K11736" s="11"/>
      <c r="L11736" s="11"/>
      <c r="M11736" s="11"/>
    </row>
    <row r="11737" spans="1:13">
      <c r="A11737" s="11"/>
      <c r="B11737" s="11"/>
      <c r="C11737" s="11"/>
      <c r="D11737" s="11"/>
      <c r="E11737" s="10" t="s">
        <v>17</v>
      </c>
      <c r="F11737" s="14"/>
      <c r="G11737" s="15"/>
      <c r="H11737" s="15"/>
      <c r="I11737" s="15"/>
      <c r="J11737" s="13">
        <f>OR(F11737&lt;&gt;0,G11737&lt;&gt;0,H11737&lt;&gt;0,I11737&lt;&gt;0)*(F11737 + (F11737 = 0))*(G11737 + (G11737 = 0))*(H11737 + (H11737 = 0))*(I11737 + (I11737 = 0))</f>
        <v>0</v>
      </c>
      <c r="K11737" s="11"/>
      <c r="L11737" s="11"/>
      <c r="M11737" s="11"/>
    </row>
    <row r="11738" spans="1:13">
      <c r="A11738" s="11"/>
      <c r="B11738" s="11"/>
      <c r="C11738" s="11"/>
      <c r="D11738" s="11"/>
      <c r="E11738" s="11"/>
      <c r="F11738" s="11"/>
      <c r="G11738" s="11"/>
      <c r="H11738" s="11"/>
      <c r="I11738" s="11"/>
      <c r="J11738" s="16" t="s">
        <v>4451</v>
      </c>
      <c r="K11738" s="17">
        <f>SUM(J11736:J11737)*1</f>
        <v>1</v>
      </c>
      <c r="L11738" s="15">
        <v>262650</v>
      </c>
      <c r="M11738" s="18">
        <f>ROUND(K11738*L11738,2)</f>
        <v>262650</v>
      </c>
    </row>
    <row r="11739" spans="1:13" ht="0.95" customHeight="1">
      <c r="A11739" s="19"/>
      <c r="B11739" s="19"/>
      <c r="C11739" s="19"/>
      <c r="D11739" s="19"/>
      <c r="E11739" s="19"/>
      <c r="F11739" s="19"/>
      <c r="G11739" s="19"/>
      <c r="H11739" s="19"/>
      <c r="I11739" s="19"/>
      <c r="J11739" s="19"/>
      <c r="K11739" s="19"/>
      <c r="L11739" s="19"/>
      <c r="M11739" s="19"/>
    </row>
    <row r="11740" spans="1:13" s="1" customFormat="1">
      <c r="A11740" s="40" t="s">
        <v>4452</v>
      </c>
      <c r="B11740" s="16" t="s">
        <v>22</v>
      </c>
      <c r="C11740" s="16" t="s">
        <v>61</v>
      </c>
      <c r="D11740" s="16" t="s">
        <v>4453</v>
      </c>
      <c r="E11740" s="41"/>
      <c r="F11740" s="41"/>
      <c r="G11740" s="41"/>
      <c r="H11740" s="41"/>
      <c r="I11740" s="41"/>
      <c r="J11740" s="41"/>
      <c r="K11740" s="17">
        <f>K11743</f>
        <v>1</v>
      </c>
      <c r="L11740" s="18">
        <f>L11743</f>
        <v>29355</v>
      </c>
      <c r="M11740" s="18">
        <f>M11743</f>
        <v>29355</v>
      </c>
    </row>
    <row r="11741" spans="1:13">
      <c r="A11741" s="11"/>
      <c r="B11741" s="11"/>
      <c r="C11741" s="11"/>
      <c r="D11741" s="10" t="s">
        <v>4454</v>
      </c>
      <c r="E11741" s="11"/>
      <c r="F11741" s="11"/>
      <c r="G11741" s="11"/>
      <c r="H11741" s="11"/>
      <c r="I11741" s="11"/>
      <c r="J11741" s="11"/>
      <c r="K11741" s="11"/>
      <c r="L11741" s="11"/>
      <c r="M11741" s="11"/>
    </row>
    <row r="11742" spans="1:13">
      <c r="A11742" s="11"/>
      <c r="B11742" s="11"/>
      <c r="C11742" s="11"/>
      <c r="D11742" s="11"/>
      <c r="E11742" s="10" t="s">
        <v>2109</v>
      </c>
      <c r="F11742" s="14">
        <v>1</v>
      </c>
      <c r="G11742" s="15">
        <v>0</v>
      </c>
      <c r="H11742" s="15">
        <v>0</v>
      </c>
      <c r="I11742" s="15">
        <v>0</v>
      </c>
      <c r="J11742" s="13">
        <f>OR(F11742&lt;&gt;0,G11742&lt;&gt;0,H11742&lt;&gt;0,I11742&lt;&gt;0)*(F11742 + (F11742 = 0))*(G11742 + (G11742 = 0))*(H11742 + (H11742 = 0))*(I11742 + (I11742 = 0))</f>
        <v>1</v>
      </c>
      <c r="K11742" s="11"/>
      <c r="L11742" s="11"/>
      <c r="M11742" s="11"/>
    </row>
    <row r="11743" spans="1:13">
      <c r="A11743" s="11"/>
      <c r="B11743" s="11"/>
      <c r="C11743" s="11"/>
      <c r="D11743" s="11"/>
      <c r="E11743" s="11"/>
      <c r="F11743" s="11"/>
      <c r="G11743" s="11"/>
      <c r="H11743" s="11"/>
      <c r="I11743" s="11"/>
      <c r="J11743" s="16" t="s">
        <v>4455</v>
      </c>
      <c r="K11743" s="17">
        <f>J11742</f>
        <v>1</v>
      </c>
      <c r="L11743" s="15">
        <v>29355</v>
      </c>
      <c r="M11743" s="18">
        <f>ROUND(K11743*L11743,2)</f>
        <v>29355</v>
      </c>
    </row>
    <row r="11744" spans="1:13" ht="0.95" customHeight="1">
      <c r="A11744" s="19"/>
      <c r="B11744" s="19"/>
      <c r="C11744" s="19"/>
      <c r="D11744" s="19"/>
      <c r="E11744" s="19"/>
      <c r="F11744" s="19"/>
      <c r="G11744" s="19"/>
      <c r="H11744" s="19"/>
      <c r="I11744" s="19"/>
      <c r="J11744" s="19"/>
      <c r="K11744" s="19"/>
      <c r="L11744" s="19"/>
      <c r="M11744" s="19"/>
    </row>
    <row r="11745" spans="1:13">
      <c r="A11745" s="11"/>
      <c r="B11745" s="11"/>
      <c r="C11745" s="11"/>
      <c r="D11745" s="11"/>
      <c r="E11745" s="11"/>
      <c r="F11745" s="11"/>
      <c r="G11745" s="11"/>
      <c r="H11745" s="11"/>
      <c r="I11745" s="11"/>
      <c r="J11745" s="16" t="s">
        <v>4456</v>
      </c>
      <c r="K11745" s="20">
        <v>1</v>
      </c>
      <c r="L11745" s="18">
        <f>M11728+M11734+M11740</f>
        <v>307455</v>
      </c>
      <c r="M11745" s="18">
        <f>ROUND(K11745*L11745,2)</f>
        <v>307455</v>
      </c>
    </row>
    <row r="11746" spans="1:13" ht="0.95" customHeight="1">
      <c r="A11746" s="19"/>
      <c r="B11746" s="19"/>
      <c r="C11746" s="19"/>
      <c r="D11746" s="19"/>
      <c r="E11746" s="19"/>
      <c r="F11746" s="19"/>
      <c r="G11746" s="19"/>
      <c r="H11746" s="19"/>
      <c r="I11746" s="19"/>
      <c r="J11746" s="19"/>
      <c r="K11746" s="19"/>
      <c r="L11746" s="19"/>
      <c r="M11746" s="19"/>
    </row>
    <row r="11747" spans="1:13">
      <c r="A11747" s="33" t="s">
        <v>4457</v>
      </c>
      <c r="B11747" s="33" t="s">
        <v>16</v>
      </c>
      <c r="C11747" s="33" t="s">
        <v>17</v>
      </c>
      <c r="D11747" s="33" t="s">
        <v>2040</v>
      </c>
      <c r="E11747" s="34"/>
      <c r="F11747" s="34"/>
      <c r="G11747" s="34"/>
      <c r="H11747" s="34"/>
      <c r="I11747" s="34"/>
      <c r="J11747" s="34"/>
      <c r="K11747" s="35">
        <f>K11765</f>
        <v>1</v>
      </c>
      <c r="L11747" s="36">
        <f>L11765</f>
        <v>261105</v>
      </c>
      <c r="M11747" s="36">
        <f>M11765</f>
        <v>261105</v>
      </c>
    </row>
    <row r="11748" spans="1:13" s="1" customFormat="1">
      <c r="A11748" s="40" t="s">
        <v>4444</v>
      </c>
      <c r="B11748" s="16" t="s">
        <v>22</v>
      </c>
      <c r="C11748" s="16" t="s">
        <v>61</v>
      </c>
      <c r="D11748" s="16" t="s">
        <v>4445</v>
      </c>
      <c r="E11748" s="41"/>
      <c r="F11748" s="41"/>
      <c r="G11748" s="41"/>
      <c r="H11748" s="41"/>
      <c r="I11748" s="41"/>
      <c r="J11748" s="41"/>
      <c r="K11748" s="17">
        <f>K11752</f>
        <v>1</v>
      </c>
      <c r="L11748" s="18">
        <f>L11752</f>
        <v>15450</v>
      </c>
      <c r="M11748" s="18">
        <f>M11752</f>
        <v>15450</v>
      </c>
    </row>
    <row r="11749" spans="1:13">
      <c r="A11749" s="11"/>
      <c r="B11749" s="11"/>
      <c r="C11749" s="11"/>
      <c r="D11749" s="10" t="s">
        <v>4446</v>
      </c>
      <c r="E11749" s="11"/>
      <c r="F11749" s="11"/>
      <c r="G11749" s="11"/>
      <c r="H11749" s="11"/>
      <c r="I11749" s="11"/>
      <c r="J11749" s="11"/>
      <c r="K11749" s="11"/>
      <c r="L11749" s="11"/>
      <c r="M11749" s="11"/>
    </row>
    <row r="11750" spans="1:13">
      <c r="A11750" s="11"/>
      <c r="B11750" s="11"/>
      <c r="C11750" s="11"/>
      <c r="D11750" s="11"/>
      <c r="E11750" s="10" t="s">
        <v>2109</v>
      </c>
      <c r="F11750" s="14">
        <v>1</v>
      </c>
      <c r="G11750" s="15">
        <v>0</v>
      </c>
      <c r="H11750" s="15">
        <v>0</v>
      </c>
      <c r="I11750" s="15">
        <v>0</v>
      </c>
      <c r="J11750" s="13">
        <f>OR(F11750&lt;&gt;0,G11750&lt;&gt;0,H11750&lt;&gt;0,I11750&lt;&gt;0)*(F11750 + (F11750 = 0))*(G11750 + (G11750 = 0))*(H11750 + (H11750 = 0))*(I11750 + (I11750 = 0))</f>
        <v>1</v>
      </c>
      <c r="K11750" s="11"/>
      <c r="L11750" s="11"/>
      <c r="M11750" s="11"/>
    </row>
    <row r="11751" spans="1:13">
      <c r="A11751" s="11"/>
      <c r="B11751" s="11"/>
      <c r="C11751" s="11"/>
      <c r="D11751" s="11"/>
      <c r="E11751" s="10" t="s">
        <v>17</v>
      </c>
      <c r="F11751" s="14"/>
      <c r="G11751" s="15"/>
      <c r="H11751" s="15"/>
      <c r="I11751" s="15"/>
      <c r="J11751" s="13">
        <f>OR(F11751&lt;&gt;0,G11751&lt;&gt;0,H11751&lt;&gt;0,I11751&lt;&gt;0)*(F11751 + (F11751 = 0))*(G11751 + (G11751 = 0))*(H11751 + (H11751 = 0))*(I11751 + (I11751 = 0))</f>
        <v>0</v>
      </c>
      <c r="K11751" s="11"/>
      <c r="L11751" s="11"/>
      <c r="M11751" s="11"/>
    </row>
    <row r="11752" spans="1:13">
      <c r="A11752" s="11"/>
      <c r="B11752" s="11"/>
      <c r="C11752" s="11"/>
      <c r="D11752" s="11"/>
      <c r="E11752" s="11"/>
      <c r="F11752" s="11"/>
      <c r="G11752" s="11"/>
      <c r="H11752" s="11"/>
      <c r="I11752" s="11"/>
      <c r="J11752" s="16" t="s">
        <v>4447</v>
      </c>
      <c r="K11752" s="17">
        <f>SUM(J11750:J11751)*1</f>
        <v>1</v>
      </c>
      <c r="L11752" s="15">
        <v>15450</v>
      </c>
      <c r="M11752" s="18">
        <f>ROUND(K11752*L11752,2)</f>
        <v>15450</v>
      </c>
    </row>
    <row r="11753" spans="1:13" ht="0.95" customHeight="1">
      <c r="A11753" s="19"/>
      <c r="B11753" s="19"/>
      <c r="C11753" s="19"/>
      <c r="D11753" s="19"/>
      <c r="E11753" s="19"/>
      <c r="F11753" s="19"/>
      <c r="G11753" s="19"/>
      <c r="H11753" s="19"/>
      <c r="I11753" s="19"/>
      <c r="J11753" s="19"/>
      <c r="K11753" s="19"/>
      <c r="L11753" s="19"/>
      <c r="M11753" s="19"/>
    </row>
    <row r="11754" spans="1:13" s="1" customFormat="1">
      <c r="A11754" s="40" t="s">
        <v>4458</v>
      </c>
      <c r="B11754" s="16" t="s">
        <v>22</v>
      </c>
      <c r="C11754" s="16" t="s">
        <v>61</v>
      </c>
      <c r="D11754" s="16" t="s">
        <v>4459</v>
      </c>
      <c r="E11754" s="41"/>
      <c r="F11754" s="41"/>
      <c r="G11754" s="41"/>
      <c r="H11754" s="41"/>
      <c r="I11754" s="41"/>
      <c r="J11754" s="41"/>
      <c r="K11754" s="17">
        <f>K11758</f>
        <v>1</v>
      </c>
      <c r="L11754" s="18">
        <f>L11758</f>
        <v>216300</v>
      </c>
      <c r="M11754" s="18">
        <f>M11758</f>
        <v>216300</v>
      </c>
    </row>
    <row r="11755" spans="1:13">
      <c r="A11755" s="11"/>
      <c r="B11755" s="11"/>
      <c r="C11755" s="11"/>
      <c r="D11755" s="10" t="s">
        <v>4460</v>
      </c>
      <c r="E11755" s="11"/>
      <c r="F11755" s="11"/>
      <c r="G11755" s="11"/>
      <c r="H11755" s="11"/>
      <c r="I11755" s="11"/>
      <c r="J11755" s="11"/>
      <c r="K11755" s="11"/>
      <c r="L11755" s="11"/>
      <c r="M11755" s="11"/>
    </row>
    <row r="11756" spans="1:13">
      <c r="A11756" s="11"/>
      <c r="B11756" s="11"/>
      <c r="C11756" s="11"/>
      <c r="D11756" s="11"/>
      <c r="E11756" s="10" t="s">
        <v>2109</v>
      </c>
      <c r="F11756" s="14">
        <v>1</v>
      </c>
      <c r="G11756" s="15">
        <v>0</v>
      </c>
      <c r="H11756" s="15">
        <v>0</v>
      </c>
      <c r="I11756" s="15">
        <v>0</v>
      </c>
      <c r="J11756" s="13">
        <f>OR(F11756&lt;&gt;0,G11756&lt;&gt;0,H11756&lt;&gt;0,I11756&lt;&gt;0)*(F11756 + (F11756 = 0))*(G11756 + (G11756 = 0))*(H11756 + (H11756 = 0))*(I11756 + (I11756 = 0))</f>
        <v>1</v>
      </c>
      <c r="K11756" s="11"/>
      <c r="L11756" s="11"/>
      <c r="M11756" s="11"/>
    </row>
    <row r="11757" spans="1:13">
      <c r="A11757" s="11"/>
      <c r="B11757" s="11"/>
      <c r="C11757" s="11"/>
      <c r="D11757" s="11"/>
      <c r="E11757" s="10" t="s">
        <v>17</v>
      </c>
      <c r="F11757" s="14"/>
      <c r="G11757" s="15"/>
      <c r="H11757" s="15"/>
      <c r="I11757" s="15"/>
      <c r="J11757" s="13">
        <f>OR(F11757&lt;&gt;0,G11757&lt;&gt;0,H11757&lt;&gt;0,I11757&lt;&gt;0)*(F11757 + (F11757 = 0))*(G11757 + (G11757 = 0))*(H11757 + (H11757 = 0))*(I11757 + (I11757 = 0))</f>
        <v>0</v>
      </c>
      <c r="K11757" s="11"/>
      <c r="L11757" s="11"/>
      <c r="M11757" s="11"/>
    </row>
    <row r="11758" spans="1:13">
      <c r="A11758" s="11"/>
      <c r="B11758" s="11"/>
      <c r="C11758" s="11"/>
      <c r="D11758" s="11"/>
      <c r="E11758" s="11"/>
      <c r="F11758" s="11"/>
      <c r="G11758" s="11"/>
      <c r="H11758" s="11"/>
      <c r="I11758" s="11"/>
      <c r="J11758" s="16" t="s">
        <v>4461</v>
      </c>
      <c r="K11758" s="17">
        <f>SUM(J11756:J11757)*1</f>
        <v>1</v>
      </c>
      <c r="L11758" s="15">
        <v>216300</v>
      </c>
      <c r="M11758" s="18">
        <f>ROUND(K11758*L11758,2)</f>
        <v>216300</v>
      </c>
    </row>
    <row r="11759" spans="1:13" ht="0.95" customHeight="1">
      <c r="A11759" s="19"/>
      <c r="B11759" s="19"/>
      <c r="C11759" s="19"/>
      <c r="D11759" s="19"/>
      <c r="E11759" s="19"/>
      <c r="F11759" s="19"/>
      <c r="G11759" s="19"/>
      <c r="H11759" s="19"/>
      <c r="I11759" s="19"/>
      <c r="J11759" s="19"/>
      <c r="K11759" s="19"/>
      <c r="L11759" s="19"/>
      <c r="M11759" s="19"/>
    </row>
    <row r="11760" spans="1:13" s="1" customFormat="1">
      <c r="A11760" s="40" t="s">
        <v>4452</v>
      </c>
      <c r="B11760" s="16" t="s">
        <v>22</v>
      </c>
      <c r="C11760" s="16" t="s">
        <v>61</v>
      </c>
      <c r="D11760" s="16" t="s">
        <v>4453</v>
      </c>
      <c r="E11760" s="41"/>
      <c r="F11760" s="41"/>
      <c r="G11760" s="41"/>
      <c r="H11760" s="41"/>
      <c r="I11760" s="41"/>
      <c r="J11760" s="41"/>
      <c r="K11760" s="17">
        <f>K11763</f>
        <v>1</v>
      </c>
      <c r="L11760" s="18">
        <f>L11763</f>
        <v>29355</v>
      </c>
      <c r="M11760" s="18">
        <f>M11763</f>
        <v>29355</v>
      </c>
    </row>
    <row r="11761" spans="1:13">
      <c r="A11761" s="11"/>
      <c r="B11761" s="11"/>
      <c r="C11761" s="11"/>
      <c r="D11761" s="10" t="s">
        <v>4454</v>
      </c>
      <c r="E11761" s="11"/>
      <c r="F11761" s="11"/>
      <c r="G11761" s="11"/>
      <c r="H11761" s="11"/>
      <c r="I11761" s="11"/>
      <c r="J11761" s="11"/>
      <c r="K11761" s="11"/>
      <c r="L11761" s="11"/>
      <c r="M11761" s="11"/>
    </row>
    <row r="11762" spans="1:13">
      <c r="A11762" s="11"/>
      <c r="B11762" s="11"/>
      <c r="C11762" s="11"/>
      <c r="D11762" s="11"/>
      <c r="E11762" s="10" t="s">
        <v>2109</v>
      </c>
      <c r="F11762" s="14">
        <v>1</v>
      </c>
      <c r="G11762" s="15">
        <v>0</v>
      </c>
      <c r="H11762" s="15">
        <v>0</v>
      </c>
      <c r="I11762" s="15">
        <v>0</v>
      </c>
      <c r="J11762" s="13">
        <f>OR(F11762&lt;&gt;0,G11762&lt;&gt;0,H11762&lt;&gt;0,I11762&lt;&gt;0)*(F11762 + (F11762 = 0))*(G11762 + (G11762 = 0))*(H11762 + (H11762 = 0))*(I11762 + (I11762 = 0))</f>
        <v>1</v>
      </c>
      <c r="K11762" s="11"/>
      <c r="L11762" s="11"/>
      <c r="M11762" s="11"/>
    </row>
    <row r="11763" spans="1:13">
      <c r="A11763" s="11"/>
      <c r="B11763" s="11"/>
      <c r="C11763" s="11"/>
      <c r="D11763" s="11"/>
      <c r="E11763" s="11"/>
      <c r="F11763" s="11"/>
      <c r="G11763" s="11"/>
      <c r="H11763" s="11"/>
      <c r="I11763" s="11"/>
      <c r="J11763" s="16" t="s">
        <v>4455</v>
      </c>
      <c r="K11763" s="17">
        <f>J11762</f>
        <v>1</v>
      </c>
      <c r="L11763" s="15">
        <v>29355</v>
      </c>
      <c r="M11763" s="18">
        <f>ROUND(K11763*L11763,2)</f>
        <v>29355</v>
      </c>
    </row>
    <row r="11764" spans="1:13" ht="0.95" customHeight="1">
      <c r="A11764" s="19"/>
      <c r="B11764" s="19"/>
      <c r="C11764" s="19"/>
      <c r="D11764" s="19"/>
      <c r="E11764" s="19"/>
      <c r="F11764" s="19"/>
      <c r="G11764" s="19"/>
      <c r="H11764" s="19"/>
      <c r="I11764" s="19"/>
      <c r="J11764" s="19"/>
      <c r="K11764" s="19"/>
      <c r="L11764" s="19"/>
      <c r="M11764" s="19"/>
    </row>
    <row r="11765" spans="1:13">
      <c r="A11765" s="11"/>
      <c r="B11765" s="11"/>
      <c r="C11765" s="11"/>
      <c r="D11765" s="11"/>
      <c r="E11765" s="11"/>
      <c r="F11765" s="11"/>
      <c r="G11765" s="11"/>
      <c r="H11765" s="11"/>
      <c r="I11765" s="11"/>
      <c r="J11765" s="16" t="s">
        <v>4462</v>
      </c>
      <c r="K11765" s="20">
        <v>1</v>
      </c>
      <c r="L11765" s="18">
        <f>M11748+M11754+M11760</f>
        <v>261105</v>
      </c>
      <c r="M11765" s="18">
        <f>ROUND(K11765*L11765,2)</f>
        <v>261105</v>
      </c>
    </row>
    <row r="11766" spans="1:13" ht="0.95" customHeight="1">
      <c r="A11766" s="19"/>
      <c r="B11766" s="19"/>
      <c r="C11766" s="19"/>
      <c r="D11766" s="19"/>
      <c r="E11766" s="19"/>
      <c r="F11766" s="19"/>
      <c r="G11766" s="19"/>
      <c r="H11766" s="19"/>
      <c r="I11766" s="19"/>
      <c r="J11766" s="19"/>
      <c r="K11766" s="19"/>
      <c r="L11766" s="19"/>
      <c r="M11766" s="19"/>
    </row>
    <row r="11767" spans="1:13">
      <c r="A11767" s="11"/>
      <c r="B11767" s="11"/>
      <c r="C11767" s="11"/>
      <c r="D11767" s="11"/>
      <c r="E11767" s="11"/>
      <c r="F11767" s="11"/>
      <c r="G11767" s="11"/>
      <c r="H11767" s="11"/>
      <c r="I11767" s="11"/>
      <c r="J11767" s="16" t="s">
        <v>4463</v>
      </c>
      <c r="K11767" s="20">
        <v>1</v>
      </c>
      <c r="L11767" s="18">
        <f>M11727+M11747</f>
        <v>568560</v>
      </c>
      <c r="M11767" s="18">
        <f>ROUND(K11767*L11767,2)</f>
        <v>568560</v>
      </c>
    </row>
    <row r="11768" spans="1:13" ht="0.95" customHeight="1">
      <c r="A11768" s="19"/>
      <c r="B11768" s="19"/>
      <c r="C11768" s="19"/>
      <c r="D11768" s="19"/>
      <c r="E11768" s="19"/>
      <c r="F11768" s="19"/>
      <c r="G11768" s="19"/>
      <c r="H11768" s="19"/>
      <c r="I11768" s="19"/>
      <c r="J11768" s="19"/>
      <c r="K11768" s="19"/>
      <c r="L11768" s="19"/>
      <c r="M11768" s="19"/>
    </row>
    <row r="11769" spans="1:13">
      <c r="A11769" s="29" t="s">
        <v>4464</v>
      </c>
      <c r="B11769" s="29" t="s">
        <v>16</v>
      </c>
      <c r="C11769" s="29" t="s">
        <v>17</v>
      </c>
      <c r="D11769" s="29" t="s">
        <v>3991</v>
      </c>
      <c r="E11769" s="30"/>
      <c r="F11769" s="30"/>
      <c r="G11769" s="30"/>
      <c r="H11769" s="30"/>
      <c r="I11769" s="30"/>
      <c r="J11769" s="30"/>
      <c r="K11769" s="31">
        <f>K11844</f>
        <v>1</v>
      </c>
      <c r="L11769" s="32">
        <f>L11844</f>
        <v>672952.58</v>
      </c>
      <c r="M11769" s="32">
        <f>M11844</f>
        <v>672952.58</v>
      </c>
    </row>
    <row r="11770" spans="1:13">
      <c r="A11770" s="33" t="s">
        <v>4465</v>
      </c>
      <c r="B11770" s="33" t="s">
        <v>16</v>
      </c>
      <c r="C11770" s="33" t="s">
        <v>17</v>
      </c>
      <c r="D11770" s="33" t="s">
        <v>4096</v>
      </c>
      <c r="E11770" s="34"/>
      <c r="F11770" s="34"/>
      <c r="G11770" s="34"/>
      <c r="H11770" s="34"/>
      <c r="I11770" s="34"/>
      <c r="J11770" s="34"/>
      <c r="K11770" s="35">
        <f>K11801</f>
        <v>1</v>
      </c>
      <c r="L11770" s="36">
        <f>L11801</f>
        <v>259226.28</v>
      </c>
      <c r="M11770" s="36">
        <f>M11801</f>
        <v>259226.28</v>
      </c>
    </row>
    <row r="11771" spans="1:13">
      <c r="A11771" s="33" t="s">
        <v>4466</v>
      </c>
      <c r="B11771" s="33" t="s">
        <v>16</v>
      </c>
      <c r="C11771" s="33" t="s">
        <v>61</v>
      </c>
      <c r="D11771" s="33" t="s">
        <v>2279</v>
      </c>
      <c r="E11771" s="34"/>
      <c r="F11771" s="34"/>
      <c r="G11771" s="34"/>
      <c r="H11771" s="34"/>
      <c r="I11771" s="34"/>
      <c r="J11771" s="34"/>
      <c r="K11771" s="35">
        <f>K11799</f>
        <v>1</v>
      </c>
      <c r="L11771" s="36">
        <f>L11799</f>
        <v>259226.28</v>
      </c>
      <c r="M11771" s="36">
        <f>M11799</f>
        <v>259226.28</v>
      </c>
    </row>
    <row r="11772" spans="1:13" s="1" customFormat="1">
      <c r="A11772" s="40" t="s">
        <v>4467</v>
      </c>
      <c r="B11772" s="16" t="s">
        <v>22</v>
      </c>
      <c r="C11772" s="16" t="s">
        <v>61</v>
      </c>
      <c r="D11772" s="16" t="s">
        <v>4468</v>
      </c>
      <c r="E11772" s="41"/>
      <c r="F11772" s="41"/>
      <c r="G11772" s="41"/>
      <c r="H11772" s="41"/>
      <c r="I11772" s="41"/>
      <c r="J11772" s="41"/>
      <c r="K11772" s="17">
        <f>K11775</f>
        <v>1</v>
      </c>
      <c r="L11772" s="18">
        <f>L11775</f>
        <v>56650</v>
      </c>
      <c r="M11772" s="18">
        <f>M11775</f>
        <v>56650</v>
      </c>
    </row>
    <row r="11773" spans="1:13">
      <c r="A11773" s="11"/>
      <c r="B11773" s="11"/>
      <c r="C11773" s="11"/>
      <c r="D11773" s="10" t="s">
        <v>4469</v>
      </c>
      <c r="E11773" s="11"/>
      <c r="F11773" s="11"/>
      <c r="G11773" s="11"/>
      <c r="H11773" s="11"/>
      <c r="I11773" s="11"/>
      <c r="J11773" s="11"/>
      <c r="K11773" s="11"/>
      <c r="L11773" s="11"/>
      <c r="M11773" s="11"/>
    </row>
    <row r="11774" spans="1:13">
      <c r="A11774" s="11"/>
      <c r="B11774" s="11"/>
      <c r="C11774" s="11"/>
      <c r="D11774" s="11"/>
      <c r="E11774" s="10" t="s">
        <v>17</v>
      </c>
      <c r="F11774" s="14">
        <v>1</v>
      </c>
      <c r="G11774" s="15">
        <v>0</v>
      </c>
      <c r="H11774" s="15">
        <v>0</v>
      </c>
      <c r="I11774" s="15">
        <v>0</v>
      </c>
      <c r="J11774" s="13">
        <f>OR(F11774&lt;&gt;0,G11774&lt;&gt;0,H11774&lt;&gt;0,I11774&lt;&gt;0)*(F11774 + (F11774 = 0))*(G11774 + (G11774 = 0))*(H11774 + (H11774 = 0))*(I11774 + (I11774 = 0))</f>
        <v>1</v>
      </c>
      <c r="K11774" s="11"/>
      <c r="L11774" s="11"/>
      <c r="M11774" s="11"/>
    </row>
    <row r="11775" spans="1:13">
      <c r="A11775" s="11"/>
      <c r="B11775" s="11"/>
      <c r="C11775" s="11"/>
      <c r="D11775" s="11"/>
      <c r="E11775" s="11"/>
      <c r="F11775" s="11"/>
      <c r="G11775" s="11"/>
      <c r="H11775" s="11"/>
      <c r="I11775" s="11"/>
      <c r="J11775" s="16" t="s">
        <v>4470</v>
      </c>
      <c r="K11775" s="17">
        <f>J11774</f>
        <v>1</v>
      </c>
      <c r="L11775" s="15">
        <v>56650</v>
      </c>
      <c r="M11775" s="18">
        <f>ROUND(K11775*L11775,2)</f>
        <v>56650</v>
      </c>
    </row>
    <row r="11776" spans="1:13" ht="0.95" customHeight="1">
      <c r="A11776" s="19"/>
      <c r="B11776" s="19"/>
      <c r="C11776" s="19"/>
      <c r="D11776" s="19"/>
      <c r="E11776" s="19"/>
      <c r="F11776" s="19"/>
      <c r="G11776" s="19"/>
      <c r="H11776" s="19"/>
      <c r="I11776" s="19"/>
      <c r="J11776" s="19"/>
      <c r="K11776" s="19"/>
      <c r="L11776" s="19"/>
      <c r="M11776" s="19"/>
    </row>
    <row r="11777" spans="1:13" s="1" customFormat="1">
      <c r="A11777" s="40" t="s">
        <v>4471</v>
      </c>
      <c r="B11777" s="16" t="s">
        <v>22</v>
      </c>
      <c r="C11777" s="16" t="s">
        <v>61</v>
      </c>
      <c r="D11777" s="16" t="s">
        <v>4472</v>
      </c>
      <c r="E11777" s="41"/>
      <c r="F11777" s="41"/>
      <c r="G11777" s="41"/>
      <c r="H11777" s="41"/>
      <c r="I11777" s="41"/>
      <c r="J11777" s="41"/>
      <c r="K11777" s="17">
        <f>K11780</f>
        <v>1</v>
      </c>
      <c r="L11777" s="18">
        <f>L11780</f>
        <v>61800</v>
      </c>
      <c r="M11777" s="18">
        <f>M11780</f>
        <v>61800</v>
      </c>
    </row>
    <row r="11778" spans="1:13">
      <c r="A11778" s="11"/>
      <c r="B11778" s="11"/>
      <c r="C11778" s="11"/>
      <c r="D11778" s="10" t="s">
        <v>4473</v>
      </c>
      <c r="E11778" s="11"/>
      <c r="F11778" s="11"/>
      <c r="G11778" s="11"/>
      <c r="H11778" s="11"/>
      <c r="I11778" s="11"/>
      <c r="J11778" s="11"/>
      <c r="K11778" s="11"/>
      <c r="L11778" s="11"/>
      <c r="M11778" s="11"/>
    </row>
    <row r="11779" spans="1:13">
      <c r="A11779" s="11"/>
      <c r="B11779" s="11"/>
      <c r="C11779" s="11"/>
      <c r="D11779" s="11"/>
      <c r="E11779" s="10" t="s">
        <v>17</v>
      </c>
      <c r="F11779" s="14">
        <v>1</v>
      </c>
      <c r="G11779" s="15">
        <v>0</v>
      </c>
      <c r="H11779" s="15">
        <v>0</v>
      </c>
      <c r="I11779" s="15">
        <v>0</v>
      </c>
      <c r="J11779" s="13">
        <f>OR(F11779&lt;&gt;0,G11779&lt;&gt;0,H11779&lt;&gt;0,I11779&lt;&gt;0)*(F11779 + (F11779 = 0))*(G11779 + (G11779 = 0))*(H11779 + (H11779 = 0))*(I11779 + (I11779 = 0))</f>
        <v>1</v>
      </c>
      <c r="K11779" s="11"/>
      <c r="L11779" s="11"/>
      <c r="M11779" s="11"/>
    </row>
    <row r="11780" spans="1:13">
      <c r="A11780" s="11"/>
      <c r="B11780" s="11"/>
      <c r="C11780" s="11"/>
      <c r="D11780" s="11"/>
      <c r="E11780" s="11"/>
      <c r="F11780" s="11"/>
      <c r="G11780" s="11"/>
      <c r="H11780" s="11"/>
      <c r="I11780" s="11"/>
      <c r="J11780" s="16" t="s">
        <v>4474</v>
      </c>
      <c r="K11780" s="17">
        <f>J11779</f>
        <v>1</v>
      </c>
      <c r="L11780" s="15">
        <v>61800</v>
      </c>
      <c r="M11780" s="18">
        <f>ROUND(K11780*L11780,2)</f>
        <v>61800</v>
      </c>
    </row>
    <row r="11781" spans="1:13" ht="0.95" customHeight="1">
      <c r="A11781" s="19"/>
      <c r="B11781" s="19"/>
      <c r="C11781" s="19"/>
      <c r="D11781" s="19"/>
      <c r="E11781" s="19"/>
      <c r="F11781" s="19"/>
      <c r="G11781" s="19"/>
      <c r="H11781" s="19"/>
      <c r="I11781" s="19"/>
      <c r="J11781" s="19"/>
      <c r="K11781" s="19"/>
      <c r="L11781" s="19"/>
      <c r="M11781" s="19"/>
    </row>
    <row r="11782" spans="1:13" s="1" customFormat="1">
      <c r="A11782" s="40" t="s">
        <v>4475</v>
      </c>
      <c r="B11782" s="16" t="s">
        <v>22</v>
      </c>
      <c r="C11782" s="16" t="s">
        <v>61</v>
      </c>
      <c r="D11782" s="16" t="s">
        <v>4476</v>
      </c>
      <c r="E11782" s="41"/>
      <c r="F11782" s="41"/>
      <c r="G11782" s="41"/>
      <c r="H11782" s="41"/>
      <c r="I11782" s="41"/>
      <c r="J11782" s="41"/>
      <c r="K11782" s="17">
        <f>K11785</f>
        <v>1</v>
      </c>
      <c r="L11782" s="18">
        <f>L11785</f>
        <v>128750</v>
      </c>
      <c r="M11782" s="18">
        <f>M11785</f>
        <v>128750</v>
      </c>
    </row>
    <row r="11783" spans="1:13">
      <c r="A11783" s="11"/>
      <c r="B11783" s="11"/>
      <c r="C11783" s="11"/>
      <c r="D11783" s="10" t="s">
        <v>4477</v>
      </c>
      <c r="E11783" s="11"/>
      <c r="F11783" s="11"/>
      <c r="G11783" s="11"/>
      <c r="H11783" s="11"/>
      <c r="I11783" s="11"/>
      <c r="J11783" s="11"/>
      <c r="K11783" s="11"/>
      <c r="L11783" s="11"/>
      <c r="M11783" s="11"/>
    </row>
    <row r="11784" spans="1:13">
      <c r="A11784" s="11"/>
      <c r="B11784" s="11"/>
      <c r="C11784" s="11"/>
      <c r="D11784" s="11"/>
      <c r="E11784" s="10" t="s">
        <v>17</v>
      </c>
      <c r="F11784" s="14">
        <v>1</v>
      </c>
      <c r="G11784" s="15">
        <v>0</v>
      </c>
      <c r="H11784" s="15">
        <v>0</v>
      </c>
      <c r="I11784" s="15">
        <v>0</v>
      </c>
      <c r="J11784" s="13">
        <f>OR(F11784&lt;&gt;0,G11784&lt;&gt;0,H11784&lt;&gt;0,I11784&lt;&gt;0)*(F11784 + (F11784 = 0))*(G11784 + (G11784 = 0))*(H11784 + (H11784 = 0))*(I11784 + (I11784 = 0))</f>
        <v>1</v>
      </c>
      <c r="K11784" s="11"/>
      <c r="L11784" s="11"/>
      <c r="M11784" s="11"/>
    </row>
    <row r="11785" spans="1:13">
      <c r="A11785" s="11"/>
      <c r="B11785" s="11"/>
      <c r="C11785" s="11"/>
      <c r="D11785" s="11"/>
      <c r="E11785" s="11"/>
      <c r="F11785" s="11"/>
      <c r="G11785" s="11"/>
      <c r="H11785" s="11"/>
      <c r="I11785" s="11"/>
      <c r="J11785" s="16" t="s">
        <v>4478</v>
      </c>
      <c r="K11785" s="17">
        <f>J11784</f>
        <v>1</v>
      </c>
      <c r="L11785" s="15">
        <v>128750</v>
      </c>
      <c r="M11785" s="18">
        <f>ROUND(K11785*L11785,2)</f>
        <v>128750</v>
      </c>
    </row>
    <row r="11786" spans="1:13" ht="0.95" customHeight="1">
      <c r="A11786" s="19"/>
      <c r="B11786" s="19"/>
      <c r="C11786" s="19"/>
      <c r="D11786" s="19"/>
      <c r="E11786" s="19"/>
      <c r="F11786" s="19"/>
      <c r="G11786" s="19"/>
      <c r="H11786" s="19"/>
      <c r="I11786" s="19"/>
      <c r="J11786" s="19"/>
      <c r="K11786" s="19"/>
      <c r="L11786" s="19"/>
      <c r="M11786" s="19"/>
    </row>
    <row r="11787" spans="1:13" s="1" customFormat="1">
      <c r="A11787" s="40" t="s">
        <v>4479</v>
      </c>
      <c r="B11787" s="16" t="s">
        <v>22</v>
      </c>
      <c r="C11787" s="16" t="s">
        <v>61</v>
      </c>
      <c r="D11787" s="16" t="s">
        <v>4480</v>
      </c>
      <c r="E11787" s="41"/>
      <c r="F11787" s="41"/>
      <c r="G11787" s="41"/>
      <c r="H11787" s="41"/>
      <c r="I11787" s="41"/>
      <c r="J11787" s="41"/>
      <c r="K11787" s="17">
        <f>K11791</f>
        <v>1</v>
      </c>
      <c r="L11787" s="18">
        <f>L11791</f>
        <v>3811</v>
      </c>
      <c r="M11787" s="18">
        <f>M11791</f>
        <v>3811</v>
      </c>
    </row>
    <row r="11788" spans="1:13">
      <c r="A11788" s="11"/>
      <c r="B11788" s="11"/>
      <c r="C11788" s="11"/>
      <c r="D11788" s="10" t="s">
        <v>4481</v>
      </c>
      <c r="E11788" s="11"/>
      <c r="F11788" s="11"/>
      <c r="G11788" s="11"/>
      <c r="H11788" s="11"/>
      <c r="I11788" s="11"/>
      <c r="J11788" s="11"/>
      <c r="K11788" s="11"/>
      <c r="L11788" s="11"/>
      <c r="M11788" s="11"/>
    </row>
    <row r="11789" spans="1:13">
      <c r="A11789" s="11"/>
      <c r="B11789" s="11"/>
      <c r="C11789" s="11"/>
      <c r="D11789" s="11"/>
      <c r="E11789" s="10" t="s">
        <v>17</v>
      </c>
      <c r="F11789" s="14">
        <v>1</v>
      </c>
      <c r="G11789" s="15">
        <v>0</v>
      </c>
      <c r="H11789" s="15">
        <v>0</v>
      </c>
      <c r="I11789" s="15">
        <v>0</v>
      </c>
      <c r="J11789" s="13">
        <f>OR(F11789&lt;&gt;0,G11789&lt;&gt;0,H11789&lt;&gt;0,I11789&lt;&gt;0)*(F11789 + (F11789 = 0))*(G11789 + (G11789 = 0))*(H11789 + (H11789 = 0))*(I11789 + (I11789 = 0))</f>
        <v>1</v>
      </c>
      <c r="K11789" s="11"/>
      <c r="L11789" s="11"/>
      <c r="M11789" s="11"/>
    </row>
    <row r="11790" spans="1:13">
      <c r="A11790" s="11"/>
      <c r="B11790" s="11"/>
      <c r="C11790" s="11"/>
      <c r="D11790" s="11"/>
      <c r="E11790" s="10" t="s">
        <v>17</v>
      </c>
      <c r="F11790" s="14"/>
      <c r="G11790" s="15"/>
      <c r="H11790" s="15"/>
      <c r="I11790" s="15"/>
      <c r="J11790" s="13">
        <f>OR(F11790&lt;&gt;0,G11790&lt;&gt;0,H11790&lt;&gt;0,I11790&lt;&gt;0)*(F11790 + (F11790 = 0))*(G11790 + (G11790 = 0))*(H11790 + (H11790 = 0))*(I11790 + (I11790 = 0))</f>
        <v>0</v>
      </c>
      <c r="K11790" s="11"/>
      <c r="L11790" s="11"/>
      <c r="M11790" s="11"/>
    </row>
    <row r="11791" spans="1:13">
      <c r="A11791" s="11"/>
      <c r="B11791" s="11"/>
      <c r="C11791" s="11"/>
      <c r="D11791" s="11"/>
      <c r="E11791" s="11"/>
      <c r="F11791" s="11"/>
      <c r="G11791" s="11"/>
      <c r="H11791" s="11"/>
      <c r="I11791" s="11"/>
      <c r="J11791" s="16" t="s">
        <v>4482</v>
      </c>
      <c r="K11791" s="17">
        <f>SUM(J11789:J11790)*1</f>
        <v>1</v>
      </c>
      <c r="L11791" s="15">
        <v>3811</v>
      </c>
      <c r="M11791" s="18">
        <f>ROUND(K11791*L11791,2)</f>
        <v>3811</v>
      </c>
    </row>
    <row r="11792" spans="1:13" ht="0.95" customHeight="1">
      <c r="A11792" s="19"/>
      <c r="B11792" s="19"/>
      <c r="C11792" s="19"/>
      <c r="D11792" s="19"/>
      <c r="E11792" s="19"/>
      <c r="F11792" s="19"/>
      <c r="G11792" s="19"/>
      <c r="H11792" s="19"/>
      <c r="I11792" s="19"/>
      <c r="J11792" s="19"/>
      <c r="K11792" s="19"/>
      <c r="L11792" s="19"/>
      <c r="M11792" s="19"/>
    </row>
    <row r="11793" spans="1:13" s="1" customFormat="1">
      <c r="A11793" s="40" t="s">
        <v>4483</v>
      </c>
      <c r="B11793" s="16" t="s">
        <v>22</v>
      </c>
      <c r="C11793" s="16" t="s">
        <v>61</v>
      </c>
      <c r="D11793" s="16" t="s">
        <v>4484</v>
      </c>
      <c r="E11793" s="41"/>
      <c r="F11793" s="41"/>
      <c r="G11793" s="41"/>
      <c r="H11793" s="41"/>
      <c r="I11793" s="41"/>
      <c r="J11793" s="41"/>
      <c r="K11793" s="17">
        <f>K11797</f>
        <v>1</v>
      </c>
      <c r="L11793" s="18">
        <f>L11797</f>
        <v>8215.2800000000007</v>
      </c>
      <c r="M11793" s="18">
        <f>M11797</f>
        <v>8215.2800000000007</v>
      </c>
    </row>
    <row r="11794" spans="1:13">
      <c r="A11794" s="11"/>
      <c r="B11794" s="11"/>
      <c r="C11794" s="11"/>
      <c r="D11794" s="10" t="s">
        <v>4485</v>
      </c>
      <c r="E11794" s="11"/>
      <c r="F11794" s="11"/>
      <c r="G11794" s="11"/>
      <c r="H11794" s="11"/>
      <c r="I11794" s="11"/>
      <c r="J11794" s="11"/>
      <c r="K11794" s="11"/>
      <c r="L11794" s="11"/>
      <c r="M11794" s="11"/>
    </row>
    <row r="11795" spans="1:13">
      <c r="A11795" s="11"/>
      <c r="B11795" s="11"/>
      <c r="C11795" s="11"/>
      <c r="D11795" s="11"/>
      <c r="E11795" s="10" t="s">
        <v>2109</v>
      </c>
      <c r="F11795" s="14">
        <v>1</v>
      </c>
      <c r="G11795" s="15">
        <v>0</v>
      </c>
      <c r="H11795" s="15">
        <v>0</v>
      </c>
      <c r="I11795" s="15">
        <v>0</v>
      </c>
      <c r="J11795" s="13">
        <f>OR(F11795&lt;&gt;0,G11795&lt;&gt;0,H11795&lt;&gt;0,I11795&lt;&gt;0)*(F11795 + (F11795 = 0))*(G11795 + (G11795 = 0))*(H11795 + (H11795 = 0))*(I11795 + (I11795 = 0))</f>
        <v>1</v>
      </c>
      <c r="K11795" s="11"/>
      <c r="L11795" s="11"/>
      <c r="M11795" s="11"/>
    </row>
    <row r="11796" spans="1:13">
      <c r="A11796" s="11"/>
      <c r="B11796" s="11"/>
      <c r="C11796" s="11"/>
      <c r="D11796" s="11"/>
      <c r="E11796" s="10" t="s">
        <v>17</v>
      </c>
      <c r="F11796" s="14"/>
      <c r="G11796" s="15"/>
      <c r="H11796" s="15"/>
      <c r="I11796" s="15"/>
      <c r="J11796" s="13">
        <f>OR(F11796&lt;&gt;0,G11796&lt;&gt;0,H11796&lt;&gt;0,I11796&lt;&gt;0)*(F11796 + (F11796 = 0))*(G11796 + (G11796 = 0))*(H11796 + (H11796 = 0))*(I11796 + (I11796 = 0))</f>
        <v>0</v>
      </c>
      <c r="K11796" s="11"/>
      <c r="L11796" s="11"/>
      <c r="M11796" s="11"/>
    </row>
    <row r="11797" spans="1:13">
      <c r="A11797" s="11"/>
      <c r="B11797" s="11"/>
      <c r="C11797" s="11"/>
      <c r="D11797" s="11"/>
      <c r="E11797" s="11"/>
      <c r="F11797" s="11"/>
      <c r="G11797" s="11"/>
      <c r="H11797" s="11"/>
      <c r="I11797" s="11"/>
      <c r="J11797" s="16" t="s">
        <v>4486</v>
      </c>
      <c r="K11797" s="17">
        <f>SUM(J11795:J11796)*1</f>
        <v>1</v>
      </c>
      <c r="L11797" s="15">
        <v>8215.2800000000007</v>
      </c>
      <c r="M11797" s="18">
        <f>ROUND(K11797*L11797,2)</f>
        <v>8215.2800000000007</v>
      </c>
    </row>
    <row r="11798" spans="1:13" ht="0.95" customHeight="1">
      <c r="A11798" s="19"/>
      <c r="B11798" s="19"/>
      <c r="C11798" s="19"/>
      <c r="D11798" s="19"/>
      <c r="E11798" s="19"/>
      <c r="F11798" s="19"/>
      <c r="G11798" s="19"/>
      <c r="H11798" s="19"/>
      <c r="I11798" s="19"/>
      <c r="J11798" s="19"/>
      <c r="K11798" s="19"/>
      <c r="L11798" s="19"/>
      <c r="M11798" s="19"/>
    </row>
    <row r="11799" spans="1:13">
      <c r="A11799" s="11"/>
      <c r="B11799" s="11"/>
      <c r="C11799" s="11"/>
      <c r="D11799" s="11"/>
      <c r="E11799" s="11"/>
      <c r="F11799" s="11"/>
      <c r="G11799" s="11"/>
      <c r="H11799" s="11"/>
      <c r="I11799" s="11"/>
      <c r="J11799" s="16" t="s">
        <v>4487</v>
      </c>
      <c r="K11799" s="20">
        <v>1</v>
      </c>
      <c r="L11799" s="18">
        <f>M11772+M11777+M11782+M11787+M11793</f>
        <v>259226.28</v>
      </c>
      <c r="M11799" s="18">
        <f>ROUND(K11799*L11799,2)</f>
        <v>259226.28</v>
      </c>
    </row>
    <row r="11800" spans="1:13" ht="0.95" customHeight="1">
      <c r="A11800" s="19"/>
      <c r="B11800" s="19"/>
      <c r="C11800" s="19"/>
      <c r="D11800" s="19"/>
      <c r="E11800" s="19"/>
      <c r="F11800" s="19"/>
      <c r="G11800" s="19"/>
      <c r="H11800" s="19"/>
      <c r="I11800" s="19"/>
      <c r="J11800" s="19"/>
      <c r="K11800" s="19"/>
      <c r="L11800" s="19"/>
      <c r="M11800" s="19"/>
    </row>
    <row r="11801" spans="1:13">
      <c r="A11801" s="11"/>
      <c r="B11801" s="11"/>
      <c r="C11801" s="11"/>
      <c r="D11801" s="11"/>
      <c r="E11801" s="11"/>
      <c r="F11801" s="11"/>
      <c r="G11801" s="11"/>
      <c r="H11801" s="11"/>
      <c r="I11801" s="11"/>
      <c r="J11801" s="16" t="s">
        <v>4488</v>
      </c>
      <c r="K11801" s="20">
        <v>1</v>
      </c>
      <c r="L11801" s="18">
        <f>M11771</f>
        <v>259226.28</v>
      </c>
      <c r="M11801" s="18">
        <f>ROUND(K11801*L11801,2)</f>
        <v>259226.28</v>
      </c>
    </row>
    <row r="11802" spans="1:13" ht="0.95" customHeight="1">
      <c r="A11802" s="19"/>
      <c r="B11802" s="19"/>
      <c r="C11802" s="19"/>
      <c r="D11802" s="19"/>
      <c r="E11802" s="19"/>
      <c r="F11802" s="19"/>
      <c r="G11802" s="19"/>
      <c r="H11802" s="19"/>
      <c r="I11802" s="19"/>
      <c r="J11802" s="19"/>
      <c r="K11802" s="19"/>
      <c r="L11802" s="19"/>
      <c r="M11802" s="19"/>
    </row>
    <row r="11803" spans="1:13">
      <c r="A11803" s="33" t="s">
        <v>4489</v>
      </c>
      <c r="B11803" s="33" t="s">
        <v>16</v>
      </c>
      <c r="C11803" s="33" t="s">
        <v>17</v>
      </c>
      <c r="D11803" s="33" t="s">
        <v>2040</v>
      </c>
      <c r="E11803" s="34"/>
      <c r="F11803" s="34"/>
      <c r="G11803" s="34"/>
      <c r="H11803" s="34"/>
      <c r="I11803" s="34"/>
      <c r="J11803" s="34"/>
      <c r="K11803" s="35">
        <f>K11834</f>
        <v>1</v>
      </c>
      <c r="L11803" s="36">
        <f>L11834</f>
        <v>259226.28</v>
      </c>
      <c r="M11803" s="36">
        <f>M11834</f>
        <v>259226.28</v>
      </c>
    </row>
    <row r="11804" spans="1:13">
      <c r="A11804" s="33" t="s">
        <v>4490</v>
      </c>
      <c r="B11804" s="33" t="s">
        <v>16</v>
      </c>
      <c r="C11804" s="33" t="s">
        <v>61</v>
      </c>
      <c r="D11804" s="33" t="s">
        <v>2279</v>
      </c>
      <c r="E11804" s="34"/>
      <c r="F11804" s="34"/>
      <c r="G11804" s="34"/>
      <c r="H11804" s="34"/>
      <c r="I11804" s="34"/>
      <c r="J11804" s="34"/>
      <c r="K11804" s="35">
        <f>K11832</f>
        <v>1</v>
      </c>
      <c r="L11804" s="36">
        <f>L11832</f>
        <v>259226.28</v>
      </c>
      <c r="M11804" s="36">
        <f>M11832</f>
        <v>259226.28</v>
      </c>
    </row>
    <row r="11805" spans="1:13" s="1" customFormat="1">
      <c r="A11805" s="40" t="s">
        <v>4467</v>
      </c>
      <c r="B11805" s="16" t="s">
        <v>22</v>
      </c>
      <c r="C11805" s="16" t="s">
        <v>61</v>
      </c>
      <c r="D11805" s="16" t="s">
        <v>4468</v>
      </c>
      <c r="E11805" s="41"/>
      <c r="F11805" s="41"/>
      <c r="G11805" s="41"/>
      <c r="H11805" s="41"/>
      <c r="I11805" s="41"/>
      <c r="J11805" s="41"/>
      <c r="K11805" s="17">
        <f>K11808</f>
        <v>1</v>
      </c>
      <c r="L11805" s="18">
        <f>L11808</f>
        <v>56650</v>
      </c>
      <c r="M11805" s="18">
        <f>M11808</f>
        <v>56650</v>
      </c>
    </row>
    <row r="11806" spans="1:13">
      <c r="A11806" s="11"/>
      <c r="B11806" s="11"/>
      <c r="C11806" s="11"/>
      <c r="D11806" s="10" t="s">
        <v>4469</v>
      </c>
      <c r="E11806" s="11"/>
      <c r="F11806" s="11"/>
      <c r="G11806" s="11"/>
      <c r="H11806" s="11"/>
      <c r="I11806" s="11"/>
      <c r="J11806" s="11"/>
      <c r="K11806" s="11"/>
      <c r="L11806" s="11"/>
      <c r="M11806" s="11"/>
    </row>
    <row r="11807" spans="1:13">
      <c r="A11807" s="11"/>
      <c r="B11807" s="11"/>
      <c r="C11807" s="11"/>
      <c r="D11807" s="11"/>
      <c r="E11807" s="10" t="s">
        <v>17</v>
      </c>
      <c r="F11807" s="14">
        <v>1</v>
      </c>
      <c r="G11807" s="15">
        <v>0</v>
      </c>
      <c r="H11807" s="15">
        <v>0</v>
      </c>
      <c r="I11807" s="15">
        <v>0</v>
      </c>
      <c r="J11807" s="13">
        <f>OR(F11807&lt;&gt;0,G11807&lt;&gt;0,H11807&lt;&gt;0,I11807&lt;&gt;0)*(F11807 + (F11807 = 0))*(G11807 + (G11807 = 0))*(H11807 + (H11807 = 0))*(I11807 + (I11807 = 0))</f>
        <v>1</v>
      </c>
      <c r="K11807" s="11"/>
      <c r="L11807" s="11"/>
      <c r="M11807" s="11"/>
    </row>
    <row r="11808" spans="1:13">
      <c r="A11808" s="11"/>
      <c r="B11808" s="11"/>
      <c r="C11808" s="11"/>
      <c r="D11808" s="11"/>
      <c r="E11808" s="11"/>
      <c r="F11808" s="11"/>
      <c r="G11808" s="11"/>
      <c r="H11808" s="11"/>
      <c r="I11808" s="11"/>
      <c r="J11808" s="16" t="s">
        <v>4470</v>
      </c>
      <c r="K11808" s="17">
        <f>J11807</f>
        <v>1</v>
      </c>
      <c r="L11808" s="15">
        <v>56650</v>
      </c>
      <c r="M11808" s="18">
        <f>ROUND(K11808*L11808,2)</f>
        <v>56650</v>
      </c>
    </row>
    <row r="11809" spans="1:13" ht="0.95" customHeight="1">
      <c r="A11809" s="19"/>
      <c r="B11809" s="19"/>
      <c r="C11809" s="19"/>
      <c r="D11809" s="19"/>
      <c r="E11809" s="19"/>
      <c r="F11809" s="19"/>
      <c r="G11809" s="19"/>
      <c r="H11809" s="19"/>
      <c r="I11809" s="19"/>
      <c r="J11809" s="19"/>
      <c r="K11809" s="19"/>
      <c r="L11809" s="19"/>
      <c r="M11809" s="19"/>
    </row>
    <row r="11810" spans="1:13" s="1" customFormat="1">
      <c r="A11810" s="40" t="s">
        <v>4471</v>
      </c>
      <c r="B11810" s="16" t="s">
        <v>22</v>
      </c>
      <c r="C11810" s="16" t="s">
        <v>61</v>
      </c>
      <c r="D11810" s="16" t="s">
        <v>4472</v>
      </c>
      <c r="E11810" s="41"/>
      <c r="F11810" s="41"/>
      <c r="G11810" s="41"/>
      <c r="H11810" s="41"/>
      <c r="I11810" s="41"/>
      <c r="J11810" s="41"/>
      <c r="K11810" s="17">
        <f>K11813</f>
        <v>1</v>
      </c>
      <c r="L11810" s="18">
        <f>L11813</f>
        <v>61800</v>
      </c>
      <c r="M11810" s="18">
        <f>M11813</f>
        <v>61800</v>
      </c>
    </row>
    <row r="11811" spans="1:13">
      <c r="A11811" s="11"/>
      <c r="B11811" s="11"/>
      <c r="C11811" s="11"/>
      <c r="D11811" s="10" t="s">
        <v>4473</v>
      </c>
      <c r="E11811" s="11"/>
      <c r="F11811" s="11"/>
      <c r="G11811" s="11"/>
      <c r="H11811" s="11"/>
      <c r="I11811" s="11"/>
      <c r="J11811" s="11"/>
      <c r="K11811" s="11"/>
      <c r="L11811" s="11"/>
      <c r="M11811" s="11"/>
    </row>
    <row r="11812" spans="1:13">
      <c r="A11812" s="11"/>
      <c r="B11812" s="11"/>
      <c r="C11812" s="11"/>
      <c r="D11812" s="11"/>
      <c r="E11812" s="10" t="s">
        <v>17</v>
      </c>
      <c r="F11812" s="14">
        <v>1</v>
      </c>
      <c r="G11812" s="15">
        <v>0</v>
      </c>
      <c r="H11812" s="15">
        <v>0</v>
      </c>
      <c r="I11812" s="15">
        <v>0</v>
      </c>
      <c r="J11812" s="13">
        <f>OR(F11812&lt;&gt;0,G11812&lt;&gt;0,H11812&lt;&gt;0,I11812&lt;&gt;0)*(F11812 + (F11812 = 0))*(G11812 + (G11812 = 0))*(H11812 + (H11812 = 0))*(I11812 + (I11812 = 0))</f>
        <v>1</v>
      </c>
      <c r="K11812" s="11"/>
      <c r="L11812" s="11"/>
      <c r="M11812" s="11"/>
    </row>
    <row r="11813" spans="1:13">
      <c r="A11813" s="11"/>
      <c r="B11813" s="11"/>
      <c r="C11813" s="11"/>
      <c r="D11813" s="11"/>
      <c r="E11813" s="11"/>
      <c r="F11813" s="11"/>
      <c r="G11813" s="11"/>
      <c r="H11813" s="11"/>
      <c r="I11813" s="11"/>
      <c r="J11813" s="16" t="s">
        <v>4474</v>
      </c>
      <c r="K11813" s="17">
        <f>J11812</f>
        <v>1</v>
      </c>
      <c r="L11813" s="15">
        <v>61800</v>
      </c>
      <c r="M11813" s="18">
        <f>ROUND(K11813*L11813,2)</f>
        <v>61800</v>
      </c>
    </row>
    <row r="11814" spans="1:13" ht="0.95" customHeight="1">
      <c r="A11814" s="19"/>
      <c r="B11814" s="19"/>
      <c r="C11814" s="19"/>
      <c r="D11814" s="19"/>
      <c r="E11814" s="19"/>
      <c r="F11814" s="19"/>
      <c r="G11814" s="19"/>
      <c r="H11814" s="19"/>
      <c r="I11814" s="19"/>
      <c r="J11814" s="19"/>
      <c r="K11814" s="19"/>
      <c r="L11814" s="19"/>
      <c r="M11814" s="19"/>
    </row>
    <row r="11815" spans="1:13" s="1" customFormat="1">
      <c r="A11815" s="40" t="s">
        <v>4475</v>
      </c>
      <c r="B11815" s="16" t="s">
        <v>22</v>
      </c>
      <c r="C11815" s="16" t="s">
        <v>61</v>
      </c>
      <c r="D11815" s="16" t="s">
        <v>4476</v>
      </c>
      <c r="E11815" s="41"/>
      <c r="F11815" s="41"/>
      <c r="G11815" s="41"/>
      <c r="H11815" s="41"/>
      <c r="I11815" s="41"/>
      <c r="J11815" s="41"/>
      <c r="K11815" s="17">
        <f>K11818</f>
        <v>1</v>
      </c>
      <c r="L11815" s="18">
        <f>L11818</f>
        <v>128750</v>
      </c>
      <c r="M11815" s="18">
        <f>M11818</f>
        <v>128750</v>
      </c>
    </row>
    <row r="11816" spans="1:13">
      <c r="A11816" s="11"/>
      <c r="B11816" s="11"/>
      <c r="C11816" s="11"/>
      <c r="D11816" s="10" t="s">
        <v>4477</v>
      </c>
      <c r="E11816" s="11"/>
      <c r="F11816" s="11"/>
      <c r="G11816" s="11"/>
      <c r="H11816" s="11"/>
      <c r="I11816" s="11"/>
      <c r="J11816" s="11"/>
      <c r="K11816" s="11"/>
      <c r="L11816" s="11"/>
      <c r="M11816" s="11"/>
    </row>
    <row r="11817" spans="1:13">
      <c r="A11817" s="11"/>
      <c r="B11817" s="11"/>
      <c r="C11817" s="11"/>
      <c r="D11817" s="11"/>
      <c r="E11817" s="10" t="s">
        <v>17</v>
      </c>
      <c r="F11817" s="14">
        <v>1</v>
      </c>
      <c r="G11817" s="15">
        <v>0</v>
      </c>
      <c r="H11817" s="15">
        <v>0</v>
      </c>
      <c r="I11817" s="15">
        <v>0</v>
      </c>
      <c r="J11817" s="13">
        <f>OR(F11817&lt;&gt;0,G11817&lt;&gt;0,H11817&lt;&gt;0,I11817&lt;&gt;0)*(F11817 + (F11817 = 0))*(G11817 + (G11817 = 0))*(H11817 + (H11817 = 0))*(I11817 + (I11817 = 0))</f>
        <v>1</v>
      </c>
      <c r="K11817" s="11"/>
      <c r="L11817" s="11"/>
      <c r="M11817" s="11"/>
    </row>
    <row r="11818" spans="1:13">
      <c r="A11818" s="11"/>
      <c r="B11818" s="11"/>
      <c r="C11818" s="11"/>
      <c r="D11818" s="11"/>
      <c r="E11818" s="11"/>
      <c r="F11818" s="11"/>
      <c r="G11818" s="11"/>
      <c r="H11818" s="11"/>
      <c r="I11818" s="11"/>
      <c r="J11818" s="16" t="s">
        <v>4478</v>
      </c>
      <c r="K11818" s="17">
        <f>J11817</f>
        <v>1</v>
      </c>
      <c r="L11818" s="15">
        <v>128750</v>
      </c>
      <c r="M11818" s="18">
        <f>ROUND(K11818*L11818,2)</f>
        <v>128750</v>
      </c>
    </row>
    <row r="11819" spans="1:13" ht="0.95" customHeight="1">
      <c r="A11819" s="19"/>
      <c r="B11819" s="19"/>
      <c r="C11819" s="19"/>
      <c r="D11819" s="19"/>
      <c r="E11819" s="19"/>
      <c r="F11819" s="19"/>
      <c r="G11819" s="19"/>
      <c r="H11819" s="19"/>
      <c r="I11819" s="19"/>
      <c r="J11819" s="19"/>
      <c r="K11819" s="19"/>
      <c r="L11819" s="19"/>
      <c r="M11819" s="19"/>
    </row>
    <row r="11820" spans="1:13" s="1" customFormat="1">
      <c r="A11820" s="40" t="s">
        <v>4479</v>
      </c>
      <c r="B11820" s="16" t="s">
        <v>22</v>
      </c>
      <c r="C11820" s="16" t="s">
        <v>61</v>
      </c>
      <c r="D11820" s="16" t="s">
        <v>4480</v>
      </c>
      <c r="E11820" s="41"/>
      <c r="F11820" s="41"/>
      <c r="G11820" s="41"/>
      <c r="H11820" s="41"/>
      <c r="I11820" s="41"/>
      <c r="J11820" s="41"/>
      <c r="K11820" s="17">
        <f>K11824</f>
        <v>1</v>
      </c>
      <c r="L11820" s="18">
        <f>L11824</f>
        <v>3811</v>
      </c>
      <c r="M11820" s="18">
        <f>M11824</f>
        <v>3811</v>
      </c>
    </row>
    <row r="11821" spans="1:13">
      <c r="A11821" s="11"/>
      <c r="B11821" s="11"/>
      <c r="C11821" s="11"/>
      <c r="D11821" s="10" t="s">
        <v>4481</v>
      </c>
      <c r="E11821" s="11"/>
      <c r="F11821" s="11"/>
      <c r="G11821" s="11"/>
      <c r="H11821" s="11"/>
      <c r="I11821" s="11"/>
      <c r="J11821" s="11"/>
      <c r="K11821" s="11"/>
      <c r="L11821" s="11"/>
      <c r="M11821" s="11"/>
    </row>
    <row r="11822" spans="1:13">
      <c r="A11822" s="11"/>
      <c r="B11822" s="11"/>
      <c r="C11822" s="11"/>
      <c r="D11822" s="11"/>
      <c r="E11822" s="10" t="s">
        <v>17</v>
      </c>
      <c r="F11822" s="14">
        <v>1</v>
      </c>
      <c r="G11822" s="15">
        <v>0</v>
      </c>
      <c r="H11822" s="15">
        <v>0</v>
      </c>
      <c r="I11822" s="15">
        <v>0</v>
      </c>
      <c r="J11822" s="13">
        <f>OR(F11822&lt;&gt;0,G11822&lt;&gt;0,H11822&lt;&gt;0,I11822&lt;&gt;0)*(F11822 + (F11822 = 0))*(G11822 + (G11822 = 0))*(H11822 + (H11822 = 0))*(I11822 + (I11822 = 0))</f>
        <v>1</v>
      </c>
      <c r="K11822" s="11"/>
      <c r="L11822" s="11"/>
      <c r="M11822" s="11"/>
    </row>
    <row r="11823" spans="1:13">
      <c r="A11823" s="11"/>
      <c r="B11823" s="11"/>
      <c r="C11823" s="11"/>
      <c r="D11823" s="11"/>
      <c r="E11823" s="10" t="s">
        <v>17</v>
      </c>
      <c r="F11823" s="14"/>
      <c r="G11823" s="15"/>
      <c r="H11823" s="15"/>
      <c r="I11823" s="15"/>
      <c r="J11823" s="13">
        <f>OR(F11823&lt;&gt;0,G11823&lt;&gt;0,H11823&lt;&gt;0,I11823&lt;&gt;0)*(F11823 + (F11823 = 0))*(G11823 + (G11823 = 0))*(H11823 + (H11823 = 0))*(I11823 + (I11823 = 0))</f>
        <v>0</v>
      </c>
      <c r="K11823" s="11"/>
      <c r="L11823" s="11"/>
      <c r="M11823" s="11"/>
    </row>
    <row r="11824" spans="1:13">
      <c r="A11824" s="11"/>
      <c r="B11824" s="11"/>
      <c r="C11824" s="11"/>
      <c r="D11824" s="11"/>
      <c r="E11824" s="11"/>
      <c r="F11824" s="11"/>
      <c r="G11824" s="11"/>
      <c r="H11824" s="11"/>
      <c r="I11824" s="11"/>
      <c r="J11824" s="16" t="s">
        <v>4482</v>
      </c>
      <c r="K11824" s="17">
        <f>SUM(J11822:J11823)*1</f>
        <v>1</v>
      </c>
      <c r="L11824" s="15">
        <v>3811</v>
      </c>
      <c r="M11824" s="18">
        <f>ROUND(K11824*L11824,2)</f>
        <v>3811</v>
      </c>
    </row>
    <row r="11825" spans="1:13" ht="0.95" customHeight="1">
      <c r="A11825" s="19"/>
      <c r="B11825" s="19"/>
      <c r="C11825" s="19"/>
      <c r="D11825" s="19"/>
      <c r="E11825" s="19"/>
      <c r="F11825" s="19"/>
      <c r="G11825" s="19"/>
      <c r="H11825" s="19"/>
      <c r="I11825" s="19"/>
      <c r="J11825" s="19"/>
      <c r="K11825" s="19"/>
      <c r="L11825" s="19"/>
      <c r="M11825" s="19"/>
    </row>
    <row r="11826" spans="1:13" s="1" customFormat="1">
      <c r="A11826" s="40" t="s">
        <v>4483</v>
      </c>
      <c r="B11826" s="16" t="s">
        <v>22</v>
      </c>
      <c r="C11826" s="16" t="s">
        <v>61</v>
      </c>
      <c r="D11826" s="16" t="s">
        <v>4484</v>
      </c>
      <c r="E11826" s="41"/>
      <c r="F11826" s="41"/>
      <c r="G11826" s="41"/>
      <c r="H11826" s="41"/>
      <c r="I11826" s="41"/>
      <c r="J11826" s="41"/>
      <c r="K11826" s="17">
        <f>K11830</f>
        <v>1</v>
      </c>
      <c r="L11826" s="18">
        <f>L11830</f>
        <v>8215.2800000000007</v>
      </c>
      <c r="M11826" s="18">
        <f>M11830</f>
        <v>8215.2800000000007</v>
      </c>
    </row>
    <row r="11827" spans="1:13">
      <c r="A11827" s="11"/>
      <c r="B11827" s="11"/>
      <c r="C11827" s="11"/>
      <c r="D11827" s="10" t="s">
        <v>4485</v>
      </c>
      <c r="E11827" s="11"/>
      <c r="F11827" s="11"/>
      <c r="G11827" s="11"/>
      <c r="H11827" s="11"/>
      <c r="I11827" s="11"/>
      <c r="J11827" s="11"/>
      <c r="K11827" s="11"/>
      <c r="L11827" s="11"/>
      <c r="M11827" s="11"/>
    </row>
    <row r="11828" spans="1:13">
      <c r="A11828" s="11"/>
      <c r="B11828" s="11"/>
      <c r="C11828" s="11"/>
      <c r="D11828" s="11"/>
      <c r="E11828" s="10" t="s">
        <v>2109</v>
      </c>
      <c r="F11828" s="14">
        <v>1</v>
      </c>
      <c r="G11828" s="15">
        <v>0</v>
      </c>
      <c r="H11828" s="15">
        <v>0</v>
      </c>
      <c r="I11828" s="15">
        <v>0</v>
      </c>
      <c r="J11828" s="13">
        <f>OR(F11828&lt;&gt;0,G11828&lt;&gt;0,H11828&lt;&gt;0,I11828&lt;&gt;0)*(F11828 + (F11828 = 0))*(G11828 + (G11828 = 0))*(H11828 + (H11828 = 0))*(I11828 + (I11828 = 0))</f>
        <v>1</v>
      </c>
      <c r="K11828" s="11"/>
      <c r="L11828" s="11"/>
      <c r="M11828" s="11"/>
    </row>
    <row r="11829" spans="1:13">
      <c r="A11829" s="11"/>
      <c r="B11829" s="11"/>
      <c r="C11829" s="11"/>
      <c r="D11829" s="11"/>
      <c r="E11829" s="10" t="s">
        <v>17</v>
      </c>
      <c r="F11829" s="14"/>
      <c r="G11829" s="15"/>
      <c r="H11829" s="15"/>
      <c r="I11829" s="15"/>
      <c r="J11829" s="13">
        <f>OR(F11829&lt;&gt;0,G11829&lt;&gt;0,H11829&lt;&gt;0,I11829&lt;&gt;0)*(F11829 + (F11829 = 0))*(G11829 + (G11829 = 0))*(H11829 + (H11829 = 0))*(I11829 + (I11829 = 0))</f>
        <v>0</v>
      </c>
      <c r="K11829" s="11"/>
      <c r="L11829" s="11"/>
      <c r="M11829" s="11"/>
    </row>
    <row r="11830" spans="1:13">
      <c r="A11830" s="11"/>
      <c r="B11830" s="11"/>
      <c r="C11830" s="11"/>
      <c r="D11830" s="11"/>
      <c r="E11830" s="11"/>
      <c r="F11830" s="11"/>
      <c r="G11830" s="11"/>
      <c r="H11830" s="11"/>
      <c r="I11830" s="11"/>
      <c r="J11830" s="16" t="s">
        <v>4486</v>
      </c>
      <c r="K11830" s="17">
        <f>SUM(J11828:J11829)*1</f>
        <v>1</v>
      </c>
      <c r="L11830" s="15">
        <v>8215.2800000000007</v>
      </c>
      <c r="M11830" s="18">
        <f>ROUND(K11830*L11830,2)</f>
        <v>8215.2800000000007</v>
      </c>
    </row>
    <row r="11831" spans="1:13" ht="0.95" customHeight="1">
      <c r="A11831" s="19"/>
      <c r="B11831" s="19"/>
      <c r="C11831" s="19"/>
      <c r="D11831" s="19"/>
      <c r="E11831" s="19"/>
      <c r="F11831" s="19"/>
      <c r="G11831" s="19"/>
      <c r="H11831" s="19"/>
      <c r="I11831" s="19"/>
      <c r="J11831" s="19"/>
      <c r="K11831" s="19"/>
      <c r="L11831" s="19"/>
      <c r="M11831" s="19"/>
    </row>
    <row r="11832" spans="1:13">
      <c r="A11832" s="11"/>
      <c r="B11832" s="11"/>
      <c r="C11832" s="11"/>
      <c r="D11832" s="11"/>
      <c r="E11832" s="11"/>
      <c r="F11832" s="11"/>
      <c r="G11832" s="11"/>
      <c r="H11832" s="11"/>
      <c r="I11832" s="11"/>
      <c r="J11832" s="16" t="s">
        <v>4491</v>
      </c>
      <c r="K11832" s="20">
        <v>1</v>
      </c>
      <c r="L11832" s="18">
        <f>M11805+M11810+M11815+M11820+M11826</f>
        <v>259226.28</v>
      </c>
      <c r="M11832" s="18">
        <f>ROUND(K11832*L11832,2)</f>
        <v>259226.28</v>
      </c>
    </row>
    <row r="11833" spans="1:13" ht="0.95" customHeight="1">
      <c r="A11833" s="19"/>
      <c r="B11833" s="19"/>
      <c r="C11833" s="19"/>
      <c r="D11833" s="19"/>
      <c r="E11833" s="19"/>
      <c r="F11833" s="19"/>
      <c r="G11833" s="19"/>
      <c r="H11833" s="19"/>
      <c r="I11833" s="19"/>
      <c r="J11833" s="19"/>
      <c r="K11833" s="19"/>
      <c r="L11833" s="19"/>
      <c r="M11833" s="19"/>
    </row>
    <row r="11834" spans="1:13">
      <c r="A11834" s="11"/>
      <c r="B11834" s="11"/>
      <c r="C11834" s="11"/>
      <c r="D11834" s="11"/>
      <c r="E11834" s="11"/>
      <c r="F11834" s="11"/>
      <c r="G11834" s="11"/>
      <c r="H11834" s="11"/>
      <c r="I11834" s="11"/>
      <c r="J11834" s="16" t="s">
        <v>4492</v>
      </c>
      <c r="K11834" s="20">
        <v>1</v>
      </c>
      <c r="L11834" s="18">
        <f>M11804</f>
        <v>259226.28</v>
      </c>
      <c r="M11834" s="18">
        <f>ROUND(K11834*L11834,2)</f>
        <v>259226.28</v>
      </c>
    </row>
    <row r="11835" spans="1:13" ht="0.95" customHeight="1">
      <c r="A11835" s="19"/>
      <c r="B11835" s="19"/>
      <c r="C11835" s="19"/>
      <c r="D11835" s="19"/>
      <c r="E11835" s="19"/>
      <c r="F11835" s="19"/>
      <c r="G11835" s="19"/>
      <c r="H11835" s="19"/>
      <c r="I11835" s="19"/>
      <c r="J11835" s="19"/>
      <c r="K11835" s="19"/>
      <c r="L11835" s="19"/>
      <c r="M11835" s="19"/>
    </row>
    <row r="11836" spans="1:13">
      <c r="A11836" s="33" t="s">
        <v>4493</v>
      </c>
      <c r="B11836" s="33" t="s">
        <v>16</v>
      </c>
      <c r="C11836" s="33" t="s">
        <v>17</v>
      </c>
      <c r="D11836" s="33" t="s">
        <v>4494</v>
      </c>
      <c r="E11836" s="34"/>
      <c r="F11836" s="34"/>
      <c r="G11836" s="34"/>
      <c r="H11836" s="34"/>
      <c r="I11836" s="34"/>
      <c r="J11836" s="34"/>
      <c r="K11836" s="35">
        <f>K11842</f>
        <v>1</v>
      </c>
      <c r="L11836" s="36">
        <f>L11842</f>
        <v>154500.01999999999</v>
      </c>
      <c r="M11836" s="36">
        <f>M11842</f>
        <v>154500.01999999999</v>
      </c>
    </row>
    <row r="11837" spans="1:13" s="1" customFormat="1">
      <c r="A11837" s="40" t="s">
        <v>4495</v>
      </c>
      <c r="B11837" s="16" t="s">
        <v>22</v>
      </c>
      <c r="C11837" s="16" t="s">
        <v>61</v>
      </c>
      <c r="D11837" s="16" t="s">
        <v>4496</v>
      </c>
      <c r="E11837" s="41"/>
      <c r="F11837" s="41"/>
      <c r="G11837" s="41"/>
      <c r="H11837" s="41"/>
      <c r="I11837" s="41"/>
      <c r="J11837" s="41"/>
      <c r="K11837" s="17">
        <f>K11840</f>
        <v>1</v>
      </c>
      <c r="L11837" s="18">
        <f>L11840</f>
        <v>154500.01999999999</v>
      </c>
      <c r="M11837" s="18">
        <f>M11840</f>
        <v>154500.01999999999</v>
      </c>
    </row>
    <row r="11838" spans="1:13">
      <c r="A11838" s="11"/>
      <c r="B11838" s="11"/>
      <c r="C11838" s="11"/>
      <c r="D11838" s="10" t="s">
        <v>4497</v>
      </c>
      <c r="E11838" s="11"/>
      <c r="F11838" s="11"/>
      <c r="G11838" s="11"/>
      <c r="H11838" s="11"/>
      <c r="I11838" s="11"/>
      <c r="J11838" s="11"/>
      <c r="K11838" s="11"/>
      <c r="L11838" s="11"/>
      <c r="M11838" s="11"/>
    </row>
    <row r="11839" spans="1:13">
      <c r="A11839" s="11"/>
      <c r="B11839" s="11"/>
      <c r="C11839" s="11"/>
      <c r="D11839" s="11"/>
      <c r="E11839" s="10" t="s">
        <v>2109</v>
      </c>
      <c r="F11839" s="14">
        <v>1</v>
      </c>
      <c r="G11839" s="15">
        <v>0</v>
      </c>
      <c r="H11839" s="15">
        <v>0</v>
      </c>
      <c r="I11839" s="15">
        <v>0</v>
      </c>
      <c r="J11839" s="13">
        <f>OR(F11839&lt;&gt;0,G11839&lt;&gt;0,H11839&lt;&gt;0,I11839&lt;&gt;0)*(F11839 + (F11839 = 0))*(G11839 + (G11839 = 0))*(H11839 + (H11839 = 0))*(I11839 + (I11839 = 0))</f>
        <v>1</v>
      </c>
      <c r="K11839" s="11"/>
      <c r="L11839" s="11"/>
      <c r="M11839" s="11"/>
    </row>
    <row r="11840" spans="1:13">
      <c r="A11840" s="11"/>
      <c r="B11840" s="11"/>
      <c r="C11840" s="11"/>
      <c r="D11840" s="11"/>
      <c r="E11840" s="11"/>
      <c r="F11840" s="11"/>
      <c r="G11840" s="11"/>
      <c r="H11840" s="11"/>
      <c r="I11840" s="11"/>
      <c r="J11840" s="16" t="s">
        <v>4498</v>
      </c>
      <c r="K11840" s="17">
        <f>J11839</f>
        <v>1</v>
      </c>
      <c r="L11840" s="15">
        <v>154500.01999999999</v>
      </c>
      <c r="M11840" s="18">
        <f>ROUND(K11840*L11840,2)</f>
        <v>154500.01999999999</v>
      </c>
    </row>
    <row r="11841" spans="1:13" ht="0.95" customHeight="1">
      <c r="A11841" s="19"/>
      <c r="B11841" s="19"/>
      <c r="C11841" s="19"/>
      <c r="D11841" s="19"/>
      <c r="E11841" s="19"/>
      <c r="F11841" s="19"/>
      <c r="G11841" s="19"/>
      <c r="H11841" s="19"/>
      <c r="I11841" s="19"/>
      <c r="J11841" s="19"/>
      <c r="K11841" s="19"/>
      <c r="L11841" s="19"/>
      <c r="M11841" s="19"/>
    </row>
    <row r="11842" spans="1:13">
      <c r="A11842" s="11"/>
      <c r="B11842" s="11"/>
      <c r="C11842" s="11"/>
      <c r="D11842" s="11"/>
      <c r="E11842" s="11"/>
      <c r="F11842" s="11"/>
      <c r="G11842" s="11"/>
      <c r="H11842" s="11"/>
      <c r="I11842" s="11"/>
      <c r="J11842" s="16" t="s">
        <v>4499</v>
      </c>
      <c r="K11842" s="20">
        <v>1</v>
      </c>
      <c r="L11842" s="18">
        <f>M11837</f>
        <v>154500.01999999999</v>
      </c>
      <c r="M11842" s="18">
        <f>ROUND(K11842*L11842,2)</f>
        <v>154500.01999999999</v>
      </c>
    </row>
    <row r="11843" spans="1:13" ht="0.95" customHeight="1">
      <c r="A11843" s="19"/>
      <c r="B11843" s="19"/>
      <c r="C11843" s="19"/>
      <c r="D11843" s="19"/>
      <c r="E11843" s="19"/>
      <c r="F11843" s="19"/>
      <c r="G11843" s="19"/>
      <c r="H11843" s="19"/>
      <c r="I11843" s="19"/>
      <c r="J11843" s="19"/>
      <c r="K11843" s="19"/>
      <c r="L11843" s="19"/>
      <c r="M11843" s="19"/>
    </row>
    <row r="11844" spans="1:13">
      <c r="A11844" s="11"/>
      <c r="B11844" s="11"/>
      <c r="C11844" s="11"/>
      <c r="D11844" s="11"/>
      <c r="E11844" s="11"/>
      <c r="F11844" s="11"/>
      <c r="G11844" s="11"/>
      <c r="H11844" s="11"/>
      <c r="I11844" s="11"/>
      <c r="J11844" s="16" t="s">
        <v>4500</v>
      </c>
      <c r="K11844" s="20">
        <v>1</v>
      </c>
      <c r="L11844" s="18">
        <f>M11770+M11803+M11836</f>
        <v>672952.58</v>
      </c>
      <c r="M11844" s="18">
        <f>ROUND(K11844*L11844,2)</f>
        <v>672952.58</v>
      </c>
    </row>
    <row r="11845" spans="1:13" ht="0.95" customHeight="1">
      <c r="A11845" s="19"/>
      <c r="B11845" s="19"/>
      <c r="C11845" s="19"/>
      <c r="D11845" s="19"/>
      <c r="E11845" s="19"/>
      <c r="F11845" s="19"/>
      <c r="G11845" s="19"/>
      <c r="H11845" s="19"/>
      <c r="I11845" s="19"/>
      <c r="J11845" s="19"/>
      <c r="K11845" s="19"/>
      <c r="L11845" s="19"/>
      <c r="M11845" s="19"/>
    </row>
    <row r="11846" spans="1:13">
      <c r="A11846" s="29" t="s">
        <v>4501</v>
      </c>
      <c r="B11846" s="29" t="s">
        <v>16</v>
      </c>
      <c r="C11846" s="29" t="s">
        <v>17</v>
      </c>
      <c r="D11846" s="29" t="s">
        <v>4502</v>
      </c>
      <c r="E11846" s="30"/>
      <c r="F11846" s="30"/>
      <c r="G11846" s="30"/>
      <c r="H11846" s="30"/>
      <c r="I11846" s="30"/>
      <c r="J11846" s="30"/>
      <c r="K11846" s="31">
        <f>K11857</f>
        <v>1</v>
      </c>
      <c r="L11846" s="32">
        <f>L11857</f>
        <v>170000</v>
      </c>
      <c r="M11846" s="32">
        <f>M11857</f>
        <v>170000</v>
      </c>
    </row>
    <row r="11847" spans="1:13">
      <c r="A11847" s="33" t="s">
        <v>4503</v>
      </c>
      <c r="B11847" s="33" t="s">
        <v>16</v>
      </c>
      <c r="C11847" s="33" t="s">
        <v>17</v>
      </c>
      <c r="D11847" s="33" t="s">
        <v>4096</v>
      </c>
      <c r="E11847" s="34"/>
      <c r="F11847" s="34"/>
      <c r="G11847" s="34"/>
      <c r="H11847" s="34"/>
      <c r="I11847" s="34"/>
      <c r="J11847" s="34"/>
      <c r="K11847" s="35">
        <f>K11850</f>
        <v>1</v>
      </c>
      <c r="L11847" s="36">
        <f>L11850</f>
        <v>85000</v>
      </c>
      <c r="M11847" s="36">
        <f>M11850</f>
        <v>85000</v>
      </c>
    </row>
    <row r="11848" spans="1:13" s="1" customFormat="1">
      <c r="A11848" s="40" t="s">
        <v>4504</v>
      </c>
      <c r="B11848" s="16" t="s">
        <v>22</v>
      </c>
      <c r="C11848" s="16" t="s">
        <v>4505</v>
      </c>
      <c r="D11848" s="16" t="s">
        <v>4506</v>
      </c>
      <c r="E11848" s="41"/>
      <c r="F11848" s="41"/>
      <c r="G11848" s="41"/>
      <c r="H11848" s="41"/>
      <c r="I11848" s="41"/>
      <c r="J11848" s="41"/>
      <c r="K11848" s="42">
        <v>1</v>
      </c>
      <c r="L11848" s="43">
        <v>85000</v>
      </c>
      <c r="M11848" s="18">
        <f>ROUND(K11848*L11848,2)</f>
        <v>85000</v>
      </c>
    </row>
    <row r="11849" spans="1:13">
      <c r="A11849" s="11"/>
      <c r="B11849" s="11"/>
      <c r="C11849" s="11"/>
      <c r="D11849" s="10" t="s">
        <v>4507</v>
      </c>
      <c r="E11849" s="11"/>
      <c r="F11849" s="11"/>
      <c r="G11849" s="11"/>
      <c r="H11849" s="11"/>
      <c r="I11849" s="11"/>
      <c r="J11849" s="11"/>
      <c r="K11849" s="11"/>
      <c r="L11849" s="11"/>
      <c r="M11849" s="11"/>
    </row>
    <row r="11850" spans="1:13">
      <c r="A11850" s="11"/>
      <c r="B11850" s="11"/>
      <c r="C11850" s="11"/>
      <c r="D11850" s="11"/>
      <c r="E11850" s="11"/>
      <c r="F11850" s="11"/>
      <c r="G11850" s="11"/>
      <c r="H11850" s="11"/>
      <c r="I11850" s="11"/>
      <c r="J11850" s="16" t="s">
        <v>4508</v>
      </c>
      <c r="K11850" s="20">
        <v>1</v>
      </c>
      <c r="L11850" s="18">
        <f>M11848</f>
        <v>85000</v>
      </c>
      <c r="M11850" s="18">
        <f>ROUND(K11850*L11850,2)</f>
        <v>85000</v>
      </c>
    </row>
    <row r="11851" spans="1:13" ht="0.95" customHeight="1">
      <c r="A11851" s="19"/>
      <c r="B11851" s="19"/>
      <c r="C11851" s="19"/>
      <c r="D11851" s="19"/>
      <c r="E11851" s="19"/>
      <c r="F11851" s="19"/>
      <c r="G11851" s="19"/>
      <c r="H11851" s="19"/>
      <c r="I11851" s="19"/>
      <c r="J11851" s="19"/>
      <c r="K11851" s="19"/>
      <c r="L11851" s="19"/>
      <c r="M11851" s="19"/>
    </row>
    <row r="11852" spans="1:13">
      <c r="A11852" s="33" t="s">
        <v>4509</v>
      </c>
      <c r="B11852" s="33" t="s">
        <v>16</v>
      </c>
      <c r="C11852" s="33" t="s">
        <v>17</v>
      </c>
      <c r="D11852" s="33" t="s">
        <v>2040</v>
      </c>
      <c r="E11852" s="34"/>
      <c r="F11852" s="34"/>
      <c r="G11852" s="34"/>
      <c r="H11852" s="34"/>
      <c r="I11852" s="34"/>
      <c r="J11852" s="34"/>
      <c r="K11852" s="35">
        <f>K11855</f>
        <v>1</v>
      </c>
      <c r="L11852" s="36">
        <f>L11855</f>
        <v>85000</v>
      </c>
      <c r="M11852" s="36">
        <f>M11855</f>
        <v>85000</v>
      </c>
    </row>
    <row r="11853" spans="1:13" s="1" customFormat="1">
      <c r="A11853" s="40" t="s">
        <v>4504</v>
      </c>
      <c r="B11853" s="16" t="s">
        <v>22</v>
      </c>
      <c r="C11853" s="16" t="s">
        <v>4505</v>
      </c>
      <c r="D11853" s="16" t="s">
        <v>4506</v>
      </c>
      <c r="E11853" s="41"/>
      <c r="F11853" s="41"/>
      <c r="G11853" s="41"/>
      <c r="H11853" s="41"/>
      <c r="I11853" s="41"/>
      <c r="J11853" s="41"/>
      <c r="K11853" s="42">
        <v>1</v>
      </c>
      <c r="L11853" s="43">
        <v>85000</v>
      </c>
      <c r="M11853" s="18">
        <f>ROUND(K11853*L11853,2)</f>
        <v>85000</v>
      </c>
    </row>
    <row r="11854" spans="1:13">
      <c r="A11854" s="11"/>
      <c r="B11854" s="11"/>
      <c r="C11854" s="11"/>
      <c r="D11854" s="10" t="s">
        <v>4507</v>
      </c>
      <c r="E11854" s="11"/>
      <c r="F11854" s="11"/>
      <c r="G11854" s="11"/>
      <c r="H11854" s="11"/>
      <c r="I11854" s="11"/>
      <c r="J11854" s="11"/>
      <c r="K11854" s="11"/>
      <c r="L11854" s="11"/>
      <c r="M11854" s="11"/>
    </row>
    <row r="11855" spans="1:13">
      <c r="A11855" s="11"/>
      <c r="B11855" s="11"/>
      <c r="C11855" s="11"/>
      <c r="D11855" s="11"/>
      <c r="E11855" s="11"/>
      <c r="F11855" s="11"/>
      <c r="G11855" s="11"/>
      <c r="H11855" s="11"/>
      <c r="I11855" s="11"/>
      <c r="J11855" s="16" t="s">
        <v>4510</v>
      </c>
      <c r="K11855" s="20">
        <v>1</v>
      </c>
      <c r="L11855" s="18">
        <f>M11853</f>
        <v>85000</v>
      </c>
      <c r="M11855" s="18">
        <f>ROUND(K11855*L11855,2)</f>
        <v>85000</v>
      </c>
    </row>
    <row r="11856" spans="1:13" ht="0.95" customHeight="1">
      <c r="A11856" s="19"/>
      <c r="B11856" s="19"/>
      <c r="C11856" s="19"/>
      <c r="D11856" s="19"/>
      <c r="E11856" s="19"/>
      <c r="F11856" s="19"/>
      <c r="G11856" s="19"/>
      <c r="H11856" s="19"/>
      <c r="I11856" s="19"/>
      <c r="J11856" s="19"/>
      <c r="K11856" s="19"/>
      <c r="L11856" s="19"/>
      <c r="M11856" s="19"/>
    </row>
    <row r="11857" spans="1:13">
      <c r="A11857" s="11"/>
      <c r="B11857" s="11"/>
      <c r="C11857" s="11"/>
      <c r="D11857" s="11"/>
      <c r="E11857" s="11"/>
      <c r="F11857" s="11"/>
      <c r="G11857" s="11"/>
      <c r="H11857" s="11"/>
      <c r="I11857" s="11"/>
      <c r="J11857" s="16" t="s">
        <v>4511</v>
      </c>
      <c r="K11857" s="20">
        <v>1</v>
      </c>
      <c r="L11857" s="18">
        <f>M11847+M11852</f>
        <v>170000</v>
      </c>
      <c r="M11857" s="18">
        <f>ROUND(K11857*L11857,2)</f>
        <v>170000</v>
      </c>
    </row>
    <row r="11858" spans="1:13" ht="0.95" customHeight="1">
      <c r="A11858" s="19"/>
      <c r="B11858" s="19"/>
      <c r="C11858" s="19"/>
      <c r="D11858" s="19"/>
      <c r="E11858" s="19"/>
      <c r="F11858" s="19"/>
      <c r="G11858" s="19"/>
      <c r="H11858" s="19"/>
      <c r="I11858" s="19"/>
      <c r="J11858" s="19"/>
      <c r="K11858" s="19"/>
      <c r="L11858" s="19"/>
      <c r="M11858" s="19"/>
    </row>
    <row r="11859" spans="1:13">
      <c r="A11859" s="11"/>
      <c r="B11859" s="11"/>
      <c r="C11859" s="11"/>
      <c r="D11859" s="11"/>
      <c r="E11859" s="11"/>
      <c r="F11859" s="11"/>
      <c r="G11859" s="11"/>
      <c r="H11859" s="11"/>
      <c r="I11859" s="11"/>
      <c r="J11859" s="16" t="s">
        <v>4512</v>
      </c>
      <c r="K11859" s="20">
        <v>1</v>
      </c>
      <c r="L11859" s="18">
        <f>M10868+M10915+M10953+M11036+M11134+M11244+M11265+M11286+M11385+M11498+M11626+M11726+M11769+M11846</f>
        <v>5606896.0300000003</v>
      </c>
      <c r="M11859" s="18">
        <f>ROUND(K11859*L11859,2)</f>
        <v>5606896.0300000003</v>
      </c>
    </row>
    <row r="11860" spans="1:13" ht="0.95" customHeight="1">
      <c r="A11860" s="19"/>
      <c r="B11860" s="19"/>
      <c r="C11860" s="19"/>
      <c r="D11860" s="19"/>
      <c r="E11860" s="19"/>
      <c r="F11860" s="19"/>
      <c r="G11860" s="19"/>
      <c r="H11860" s="19"/>
      <c r="I11860" s="19"/>
      <c r="J11860" s="19"/>
      <c r="K11860" s="19"/>
      <c r="L11860" s="19"/>
      <c r="M11860" s="19"/>
    </row>
    <row r="11861" spans="1:13">
      <c r="A11861" s="11"/>
      <c r="B11861" s="11"/>
      <c r="C11861" s="11"/>
      <c r="D11861" s="11"/>
      <c r="E11861" s="11"/>
      <c r="F11861" s="11"/>
      <c r="G11861" s="11"/>
      <c r="H11861" s="11"/>
      <c r="I11861" s="11"/>
      <c r="J11861" s="16" t="s">
        <v>4513</v>
      </c>
      <c r="K11861" s="20">
        <v>1</v>
      </c>
      <c r="L11861" s="18">
        <f>M9822+M10867</f>
        <v>7951381.1500000004</v>
      </c>
      <c r="M11861" s="18">
        <f>ROUND(K11861*L11861,2)</f>
        <v>7951381.1500000004</v>
      </c>
    </row>
    <row r="11862" spans="1:13" ht="0.95" customHeight="1">
      <c r="A11862" s="19"/>
      <c r="B11862" s="19"/>
      <c r="C11862" s="19"/>
      <c r="D11862" s="19"/>
      <c r="E11862" s="19"/>
      <c r="F11862" s="19"/>
      <c r="G11862" s="19"/>
      <c r="H11862" s="19"/>
      <c r="I11862" s="19"/>
      <c r="J11862" s="19"/>
      <c r="K11862" s="19"/>
      <c r="L11862" s="19"/>
      <c r="M11862" s="19"/>
    </row>
    <row r="11863" spans="1:13">
      <c r="A11863" s="21" t="s">
        <v>4514</v>
      </c>
      <c r="B11863" s="21" t="s">
        <v>16</v>
      </c>
      <c r="C11863" s="21" t="s">
        <v>17</v>
      </c>
      <c r="D11863" s="21" t="s">
        <v>4515</v>
      </c>
      <c r="E11863" s="22"/>
      <c r="F11863" s="22"/>
      <c r="G11863" s="22"/>
      <c r="H11863" s="22"/>
      <c r="I11863" s="22"/>
      <c r="J11863" s="22"/>
      <c r="K11863" s="23">
        <f>K11869</f>
        <v>1</v>
      </c>
      <c r="L11863" s="24">
        <f>L11869</f>
        <v>69525</v>
      </c>
      <c r="M11863" s="24">
        <f>M11869</f>
        <v>69525</v>
      </c>
    </row>
    <row r="11864" spans="1:13" s="1" customFormat="1">
      <c r="A11864" s="40" t="s">
        <v>4516</v>
      </c>
      <c r="B11864" s="16" t="s">
        <v>22</v>
      </c>
      <c r="C11864" s="16" t="s">
        <v>61</v>
      </c>
      <c r="D11864" s="16" t="s">
        <v>4517</v>
      </c>
      <c r="E11864" s="41"/>
      <c r="F11864" s="41"/>
      <c r="G11864" s="41"/>
      <c r="H11864" s="41"/>
      <c r="I11864" s="41"/>
      <c r="J11864" s="41"/>
      <c r="K11864" s="17">
        <f>K11867</f>
        <v>1</v>
      </c>
      <c r="L11864" s="18">
        <f>L11867</f>
        <v>69525</v>
      </c>
      <c r="M11864" s="18">
        <f>M11867</f>
        <v>69525</v>
      </c>
    </row>
    <row r="11865" spans="1:13">
      <c r="A11865" s="11"/>
      <c r="B11865" s="11"/>
      <c r="C11865" s="11"/>
      <c r="D11865" s="10" t="s">
        <v>4518</v>
      </c>
      <c r="E11865" s="11"/>
      <c r="F11865" s="11"/>
      <c r="G11865" s="11"/>
      <c r="H11865" s="11"/>
      <c r="I11865" s="11"/>
      <c r="J11865" s="11"/>
      <c r="K11865" s="11"/>
      <c r="L11865" s="11"/>
      <c r="M11865" s="11"/>
    </row>
    <row r="11866" spans="1:13">
      <c r="A11866" s="11"/>
      <c r="B11866" s="11"/>
      <c r="C11866" s="11"/>
      <c r="D11866" s="11"/>
      <c r="E11866" s="10" t="s">
        <v>17</v>
      </c>
      <c r="F11866" s="14">
        <v>1</v>
      </c>
      <c r="G11866" s="15">
        <v>0</v>
      </c>
      <c r="H11866" s="15">
        <v>0</v>
      </c>
      <c r="I11866" s="15">
        <v>0</v>
      </c>
      <c r="J11866" s="13">
        <f>OR(F11866&lt;&gt;0,G11866&lt;&gt;0,H11866&lt;&gt;0,I11866&lt;&gt;0)*(F11866 + (F11866 = 0))*(G11866 + (G11866 = 0))*(H11866 + (H11866 = 0))*(I11866 + (I11866 = 0))</f>
        <v>1</v>
      </c>
      <c r="K11866" s="11"/>
      <c r="L11866" s="11"/>
      <c r="M11866" s="11"/>
    </row>
    <row r="11867" spans="1:13">
      <c r="A11867" s="11"/>
      <c r="B11867" s="11"/>
      <c r="C11867" s="11"/>
      <c r="D11867" s="11"/>
      <c r="E11867" s="11"/>
      <c r="F11867" s="11"/>
      <c r="G11867" s="11"/>
      <c r="H11867" s="11"/>
      <c r="I11867" s="11"/>
      <c r="J11867" s="16" t="s">
        <v>4519</v>
      </c>
      <c r="K11867" s="17">
        <f>J11866</f>
        <v>1</v>
      </c>
      <c r="L11867" s="15">
        <v>69525</v>
      </c>
      <c r="M11867" s="18">
        <f>ROUND(K11867*L11867,2)</f>
        <v>69525</v>
      </c>
    </row>
    <row r="11868" spans="1:13" ht="0.95" customHeight="1">
      <c r="A11868" s="19"/>
      <c r="B11868" s="19"/>
      <c r="C11868" s="19"/>
      <c r="D11868" s="19"/>
      <c r="E11868" s="19"/>
      <c r="F11868" s="19"/>
      <c r="G11868" s="19"/>
      <c r="H11868" s="19"/>
      <c r="I11868" s="19"/>
      <c r="J11868" s="19"/>
      <c r="K11868" s="19"/>
      <c r="L11868" s="19"/>
      <c r="M11868" s="19"/>
    </row>
    <row r="11869" spans="1:13">
      <c r="A11869" s="11"/>
      <c r="B11869" s="11"/>
      <c r="C11869" s="11"/>
      <c r="D11869" s="11"/>
      <c r="E11869" s="11"/>
      <c r="F11869" s="11"/>
      <c r="G11869" s="11"/>
      <c r="H11869" s="11"/>
      <c r="I11869" s="11"/>
      <c r="J11869" s="16" t="s">
        <v>4520</v>
      </c>
      <c r="K11869" s="20">
        <v>1</v>
      </c>
      <c r="L11869" s="18">
        <f>M11864</f>
        <v>69525</v>
      </c>
      <c r="M11869" s="18">
        <f>ROUND(K11869*L11869,2)</f>
        <v>69525</v>
      </c>
    </row>
    <row r="11870" spans="1:13" ht="0.95" customHeight="1">
      <c r="A11870" s="19"/>
      <c r="B11870" s="19"/>
      <c r="C11870" s="19"/>
      <c r="D11870" s="19"/>
      <c r="E11870" s="19"/>
      <c r="F11870" s="19"/>
      <c r="G11870" s="19"/>
      <c r="H11870" s="19"/>
      <c r="I11870" s="19"/>
      <c r="J11870" s="19"/>
      <c r="K11870" s="19"/>
      <c r="L11870" s="19"/>
      <c r="M11870" s="19"/>
    </row>
    <row r="11871" spans="1:13">
      <c r="A11871" s="11"/>
      <c r="B11871" s="11"/>
      <c r="C11871" s="11"/>
      <c r="D11871" s="11"/>
      <c r="E11871" s="11"/>
      <c r="F11871" s="11"/>
      <c r="G11871" s="11"/>
      <c r="H11871" s="11"/>
      <c r="I11871" s="11"/>
      <c r="J11871" s="16" t="s">
        <v>4521</v>
      </c>
      <c r="K11871" s="20">
        <v>1</v>
      </c>
      <c r="L11871" s="18">
        <f>M7218+M7558+M8907+M9298+M9821+M11863</f>
        <v>27350811.23</v>
      </c>
      <c r="M11871" s="18">
        <f>ROUND(K11871*L11871,2)</f>
        <v>27350811.23</v>
      </c>
    </row>
    <row r="11872" spans="1:13" ht="0.95" customHeight="1">
      <c r="A11872" s="19"/>
      <c r="B11872" s="19"/>
      <c r="C11872" s="19"/>
      <c r="D11872" s="19"/>
      <c r="E11872" s="19"/>
      <c r="F11872" s="19"/>
      <c r="G11872" s="19"/>
      <c r="H11872" s="19"/>
      <c r="I11872" s="19"/>
      <c r="J11872" s="19"/>
      <c r="K11872" s="19"/>
      <c r="L11872" s="19"/>
      <c r="M11872" s="19"/>
    </row>
    <row r="11873" spans="1:13">
      <c r="A11873" s="6" t="s">
        <v>4522</v>
      </c>
      <c r="B11873" s="6" t="s">
        <v>16</v>
      </c>
      <c r="C11873" s="6" t="s">
        <v>17</v>
      </c>
      <c r="D11873" s="6" t="s">
        <v>4523</v>
      </c>
      <c r="E11873" s="7"/>
      <c r="F11873" s="7"/>
      <c r="G11873" s="7"/>
      <c r="H11873" s="7"/>
      <c r="I11873" s="7"/>
      <c r="J11873" s="7"/>
      <c r="K11873" s="8">
        <f>K11917</f>
        <v>1</v>
      </c>
      <c r="L11873" s="9">
        <f>L11917</f>
        <v>5457027.1900000004</v>
      </c>
      <c r="M11873" s="9">
        <f>M11917</f>
        <v>5457027.1900000004</v>
      </c>
    </row>
    <row r="11874" spans="1:13" s="1" customFormat="1">
      <c r="A11874" s="40" t="s">
        <v>451</v>
      </c>
      <c r="B11874" s="16" t="s">
        <v>22</v>
      </c>
      <c r="C11874" s="16" t="s">
        <v>39</v>
      </c>
      <c r="D11874" s="16" t="s">
        <v>452</v>
      </c>
      <c r="E11874" s="41"/>
      <c r="F11874" s="41"/>
      <c r="G11874" s="41"/>
      <c r="H11874" s="41"/>
      <c r="I11874" s="41"/>
      <c r="J11874" s="41"/>
      <c r="K11874" s="17">
        <f>K11878</f>
        <v>20697.599999999999</v>
      </c>
      <c r="L11874" s="18">
        <f>L11878</f>
        <v>74.33</v>
      </c>
      <c r="M11874" s="18">
        <f>M11878</f>
        <v>1538452.61</v>
      </c>
    </row>
    <row r="11875" spans="1:13">
      <c r="A11875" s="11"/>
      <c r="B11875" s="11"/>
      <c r="C11875" s="11"/>
      <c r="D11875" s="10" t="s">
        <v>453</v>
      </c>
      <c r="E11875" s="11"/>
      <c r="F11875" s="11"/>
      <c r="G11875" s="11"/>
      <c r="H11875" s="11"/>
      <c r="I11875" s="11"/>
      <c r="J11875" s="11"/>
      <c r="K11875" s="11"/>
      <c r="L11875" s="11"/>
      <c r="M11875" s="11"/>
    </row>
    <row r="11876" spans="1:13">
      <c r="A11876" s="11"/>
      <c r="B11876" s="11"/>
      <c r="C11876" s="11"/>
      <c r="D11876" s="11"/>
      <c r="E11876" s="10" t="s">
        <v>4524</v>
      </c>
      <c r="F11876" s="14">
        <v>2</v>
      </c>
      <c r="G11876" s="15">
        <v>5</v>
      </c>
      <c r="H11876" s="15">
        <v>0</v>
      </c>
      <c r="I11876" s="15">
        <v>1232</v>
      </c>
      <c r="J11876" s="13">
        <f>OR(F11876&lt;&gt;0,G11876&lt;&gt;0,H11876&lt;&gt;0,I11876&lt;&gt;0)*(F11876 + (F11876 = 0))*(G11876 + (G11876 = 0))*(H11876 + (H11876 = 0))*(I11876 + (I11876 = 0))</f>
        <v>12320</v>
      </c>
      <c r="K11876" s="11"/>
      <c r="L11876" s="11"/>
      <c r="M11876" s="11"/>
    </row>
    <row r="11877" spans="1:13">
      <c r="A11877" s="11"/>
      <c r="B11877" s="11"/>
      <c r="C11877" s="11"/>
      <c r="D11877" s="11"/>
      <c r="E11877" s="10" t="s">
        <v>4525</v>
      </c>
      <c r="F11877" s="14">
        <v>1</v>
      </c>
      <c r="G11877" s="15">
        <v>6.8</v>
      </c>
      <c r="H11877" s="15">
        <v>0</v>
      </c>
      <c r="I11877" s="15">
        <v>1232</v>
      </c>
      <c r="J11877" s="13">
        <f>OR(F11877&lt;&gt;0,G11877&lt;&gt;0,H11877&lt;&gt;0,I11877&lt;&gt;0)*(F11877 + (F11877 = 0))*(G11877 + (G11877 = 0))*(H11877 + (H11877 = 0))*(I11877 + (I11877 = 0))</f>
        <v>8377.6</v>
      </c>
      <c r="K11877" s="11"/>
      <c r="L11877" s="11"/>
      <c r="M11877" s="11"/>
    </row>
    <row r="11878" spans="1:13">
      <c r="A11878" s="11"/>
      <c r="B11878" s="11"/>
      <c r="C11878" s="11"/>
      <c r="D11878" s="11"/>
      <c r="E11878" s="11"/>
      <c r="F11878" s="11"/>
      <c r="G11878" s="11"/>
      <c r="H11878" s="11"/>
      <c r="I11878" s="11"/>
      <c r="J11878" s="16" t="s">
        <v>455</v>
      </c>
      <c r="K11878" s="17">
        <f>SUM(J11876:J11877)</f>
        <v>20697.599999999999</v>
      </c>
      <c r="L11878" s="15">
        <v>74.33</v>
      </c>
      <c r="M11878" s="18">
        <f>ROUND(K11878*L11878,2)</f>
        <v>1538452.61</v>
      </c>
    </row>
    <row r="11879" spans="1:13" ht="0.95" customHeight="1">
      <c r="A11879" s="19"/>
      <c r="B11879" s="19"/>
      <c r="C11879" s="19"/>
      <c r="D11879" s="19"/>
      <c r="E11879" s="19"/>
      <c r="F11879" s="19"/>
      <c r="G11879" s="19"/>
      <c r="H11879" s="19"/>
      <c r="I11879" s="19"/>
      <c r="J11879" s="19"/>
      <c r="K11879" s="19"/>
      <c r="L11879" s="19"/>
      <c r="M11879" s="19"/>
    </row>
    <row r="11880" spans="1:13" s="1" customFormat="1">
      <c r="A11880" s="40" t="s">
        <v>4526</v>
      </c>
      <c r="B11880" s="16" t="s">
        <v>22</v>
      </c>
      <c r="C11880" s="16" t="s">
        <v>39</v>
      </c>
      <c r="D11880" s="16" t="s">
        <v>4527</v>
      </c>
      <c r="E11880" s="41"/>
      <c r="F11880" s="41"/>
      <c r="G11880" s="41"/>
      <c r="H11880" s="41"/>
      <c r="I11880" s="41"/>
      <c r="J11880" s="41"/>
      <c r="K11880" s="17">
        <f>K11883</f>
        <v>6160</v>
      </c>
      <c r="L11880" s="18">
        <f>L11883</f>
        <v>36.61</v>
      </c>
      <c r="M11880" s="18">
        <f>M11883</f>
        <v>225517.6</v>
      </c>
    </row>
    <row r="11881" spans="1:13">
      <c r="A11881" s="11"/>
      <c r="B11881" s="11"/>
      <c r="C11881" s="11"/>
      <c r="D11881" s="10" t="s">
        <v>4528</v>
      </c>
      <c r="E11881" s="11"/>
      <c r="F11881" s="11"/>
      <c r="G11881" s="11"/>
      <c r="H11881" s="11"/>
      <c r="I11881" s="11"/>
      <c r="J11881" s="11"/>
      <c r="K11881" s="11"/>
      <c r="L11881" s="11"/>
      <c r="M11881" s="11"/>
    </row>
    <row r="11882" spans="1:13">
      <c r="A11882" s="11"/>
      <c r="B11882" s="11"/>
      <c r="C11882" s="11"/>
      <c r="D11882" s="11"/>
      <c r="E11882" s="10" t="s">
        <v>4525</v>
      </c>
      <c r="F11882" s="14">
        <v>1</v>
      </c>
      <c r="G11882" s="15">
        <v>5</v>
      </c>
      <c r="H11882" s="15">
        <v>0</v>
      </c>
      <c r="I11882" s="15">
        <v>1232</v>
      </c>
      <c r="J11882" s="13">
        <f>OR(F11882&lt;&gt;0,G11882&lt;&gt;0,H11882&lt;&gt;0,I11882&lt;&gt;0)*(F11882 + (F11882 = 0))*(G11882 + (G11882 = 0))*(H11882 + (H11882 = 0))*(I11882 + (I11882 = 0))</f>
        <v>6160</v>
      </c>
      <c r="K11882" s="11"/>
      <c r="L11882" s="11"/>
      <c r="M11882" s="11"/>
    </row>
    <row r="11883" spans="1:13">
      <c r="A11883" s="11"/>
      <c r="B11883" s="11"/>
      <c r="C11883" s="11"/>
      <c r="D11883" s="11"/>
      <c r="E11883" s="11"/>
      <c r="F11883" s="11"/>
      <c r="G11883" s="11"/>
      <c r="H11883" s="11"/>
      <c r="I11883" s="11"/>
      <c r="J11883" s="16" t="s">
        <v>4529</v>
      </c>
      <c r="K11883" s="17">
        <f>J11882</f>
        <v>6160</v>
      </c>
      <c r="L11883" s="15">
        <v>36.61</v>
      </c>
      <c r="M11883" s="18">
        <f>ROUND(K11883*L11883,2)</f>
        <v>225517.6</v>
      </c>
    </row>
    <row r="11884" spans="1:13" ht="0.95" customHeight="1">
      <c r="A11884" s="19"/>
      <c r="B11884" s="19"/>
      <c r="C11884" s="19"/>
      <c r="D11884" s="19"/>
      <c r="E11884" s="19"/>
      <c r="F11884" s="19"/>
      <c r="G11884" s="19"/>
      <c r="H11884" s="19"/>
      <c r="I11884" s="19"/>
      <c r="J11884" s="19"/>
      <c r="K11884" s="19"/>
      <c r="L11884" s="19"/>
      <c r="M11884" s="19"/>
    </row>
    <row r="11885" spans="1:13" s="1" customFormat="1">
      <c r="A11885" s="40" t="s">
        <v>4530</v>
      </c>
      <c r="B11885" s="16" t="s">
        <v>22</v>
      </c>
      <c r="C11885" s="16" t="s">
        <v>23</v>
      </c>
      <c r="D11885" s="16" t="s">
        <v>4531</v>
      </c>
      <c r="E11885" s="41"/>
      <c r="F11885" s="41"/>
      <c r="G11885" s="41"/>
      <c r="H11885" s="41"/>
      <c r="I11885" s="41"/>
      <c r="J11885" s="41"/>
      <c r="K11885" s="17">
        <f>K11888</f>
        <v>2952.96</v>
      </c>
      <c r="L11885" s="18">
        <f>L11888</f>
        <v>51.28</v>
      </c>
      <c r="M11885" s="18">
        <f>M11888</f>
        <v>151427.79</v>
      </c>
    </row>
    <row r="11886" spans="1:13">
      <c r="A11886" s="11"/>
      <c r="B11886" s="11"/>
      <c r="C11886" s="11"/>
      <c r="D11886" s="10" t="s">
        <v>4532</v>
      </c>
      <c r="E11886" s="11"/>
      <c r="F11886" s="11"/>
      <c r="G11886" s="11"/>
      <c r="H11886" s="11"/>
      <c r="I11886" s="11"/>
      <c r="J11886" s="11"/>
      <c r="K11886" s="11"/>
      <c r="L11886" s="11"/>
      <c r="M11886" s="11"/>
    </row>
    <row r="11887" spans="1:13">
      <c r="A11887" s="11"/>
      <c r="B11887" s="11"/>
      <c r="C11887" s="11"/>
      <c r="D11887" s="11"/>
      <c r="E11887" s="10" t="s">
        <v>17</v>
      </c>
      <c r="F11887" s="14">
        <v>2</v>
      </c>
      <c r="G11887" s="15">
        <v>0</v>
      </c>
      <c r="H11887" s="15">
        <v>0</v>
      </c>
      <c r="I11887" s="15">
        <v>1476.48</v>
      </c>
      <c r="J11887" s="13">
        <f>OR(F11887&lt;&gt;0,G11887&lt;&gt;0,H11887&lt;&gt;0,I11887&lt;&gt;0)*(F11887 + (F11887 = 0))*(G11887 + (G11887 = 0))*(H11887 + (H11887 = 0))*(I11887 + (I11887 = 0))</f>
        <v>2952.96</v>
      </c>
      <c r="K11887" s="11"/>
      <c r="L11887" s="11"/>
      <c r="M11887" s="11"/>
    </row>
    <row r="11888" spans="1:13">
      <c r="A11888" s="11"/>
      <c r="B11888" s="11"/>
      <c r="C11888" s="11"/>
      <c r="D11888" s="11"/>
      <c r="E11888" s="11"/>
      <c r="F11888" s="11"/>
      <c r="G11888" s="11"/>
      <c r="H11888" s="11"/>
      <c r="I11888" s="11"/>
      <c r="J11888" s="16" t="s">
        <v>4533</v>
      </c>
      <c r="K11888" s="17">
        <f>J11887</f>
        <v>2952.96</v>
      </c>
      <c r="L11888" s="15">
        <v>51.28</v>
      </c>
      <c r="M11888" s="18">
        <f>ROUND(K11888*L11888,2)</f>
        <v>151427.79</v>
      </c>
    </row>
    <row r="11889" spans="1:13" ht="0.95" customHeight="1">
      <c r="A11889" s="19"/>
      <c r="B11889" s="19"/>
      <c r="C11889" s="19"/>
      <c r="D11889" s="19"/>
      <c r="E11889" s="19"/>
      <c r="F11889" s="19"/>
      <c r="G11889" s="19"/>
      <c r="H11889" s="19"/>
      <c r="I11889" s="19"/>
      <c r="J11889" s="19"/>
      <c r="K11889" s="19"/>
      <c r="L11889" s="19"/>
      <c r="M11889" s="19"/>
    </row>
    <row r="11890" spans="1:13" s="1" customFormat="1">
      <c r="A11890" s="40" t="s">
        <v>4534</v>
      </c>
      <c r="B11890" s="16" t="s">
        <v>22</v>
      </c>
      <c r="C11890" s="16" t="s">
        <v>23</v>
      </c>
      <c r="D11890" s="16" t="s">
        <v>4535</v>
      </c>
      <c r="E11890" s="41"/>
      <c r="F11890" s="41"/>
      <c r="G11890" s="41"/>
      <c r="H11890" s="41"/>
      <c r="I11890" s="41"/>
      <c r="J11890" s="41"/>
      <c r="K11890" s="17">
        <f>K11893</f>
        <v>2960</v>
      </c>
      <c r="L11890" s="18">
        <f>L11893</f>
        <v>85.14</v>
      </c>
      <c r="M11890" s="18">
        <f>M11893</f>
        <v>252014.4</v>
      </c>
    </row>
    <row r="11891" spans="1:13">
      <c r="A11891" s="11"/>
      <c r="B11891" s="11"/>
      <c r="C11891" s="11"/>
      <c r="D11891" s="10" t="s">
        <v>4536</v>
      </c>
      <c r="E11891" s="11"/>
      <c r="F11891" s="11"/>
      <c r="G11891" s="11"/>
      <c r="H11891" s="11"/>
      <c r="I11891" s="11"/>
      <c r="J11891" s="11"/>
      <c r="K11891" s="11"/>
      <c r="L11891" s="11"/>
      <c r="M11891" s="11"/>
    </row>
    <row r="11892" spans="1:13">
      <c r="A11892" s="11"/>
      <c r="B11892" s="11"/>
      <c r="C11892" s="11"/>
      <c r="D11892" s="11"/>
      <c r="E11892" s="10" t="s">
        <v>17</v>
      </c>
      <c r="F11892" s="14">
        <v>2</v>
      </c>
      <c r="G11892" s="15">
        <v>0</v>
      </c>
      <c r="H11892" s="15">
        <v>0</v>
      </c>
      <c r="I11892" s="15">
        <v>1480</v>
      </c>
      <c r="J11892" s="13">
        <f>OR(F11892&lt;&gt;0,G11892&lt;&gt;0,H11892&lt;&gt;0,I11892&lt;&gt;0)*(F11892 + (F11892 = 0))*(G11892 + (G11892 = 0))*(H11892 + (H11892 = 0))*(I11892 + (I11892 = 0))</f>
        <v>2960</v>
      </c>
      <c r="K11892" s="11"/>
      <c r="L11892" s="11"/>
      <c r="M11892" s="11"/>
    </row>
    <row r="11893" spans="1:13">
      <c r="A11893" s="11"/>
      <c r="B11893" s="11"/>
      <c r="C11893" s="11"/>
      <c r="D11893" s="11"/>
      <c r="E11893" s="11"/>
      <c r="F11893" s="11"/>
      <c r="G11893" s="11"/>
      <c r="H11893" s="11"/>
      <c r="I11893" s="11"/>
      <c r="J11893" s="16" t="s">
        <v>4537</v>
      </c>
      <c r="K11893" s="17">
        <f>J11892</f>
        <v>2960</v>
      </c>
      <c r="L11893" s="15">
        <v>85.14</v>
      </c>
      <c r="M11893" s="18">
        <f>ROUND(K11893*L11893,2)</f>
        <v>252014.4</v>
      </c>
    </row>
    <row r="11894" spans="1:13" ht="0.95" customHeight="1">
      <c r="A11894" s="19"/>
      <c r="B11894" s="19"/>
      <c r="C11894" s="19"/>
      <c r="D11894" s="19"/>
      <c r="E11894" s="19"/>
      <c r="F11894" s="19"/>
      <c r="G11894" s="19"/>
      <c r="H11894" s="19"/>
      <c r="I11894" s="19"/>
      <c r="J11894" s="19"/>
      <c r="K11894" s="19"/>
      <c r="L11894" s="19"/>
      <c r="M11894" s="19"/>
    </row>
    <row r="11895" spans="1:13" s="1" customFormat="1">
      <c r="A11895" s="40" t="s">
        <v>4538</v>
      </c>
      <c r="B11895" s="16" t="s">
        <v>22</v>
      </c>
      <c r="C11895" s="16" t="s">
        <v>29</v>
      </c>
      <c r="D11895" s="16" t="s">
        <v>4539</v>
      </c>
      <c r="E11895" s="41"/>
      <c r="F11895" s="41"/>
      <c r="G11895" s="41"/>
      <c r="H11895" s="41"/>
      <c r="I11895" s="41"/>
      <c r="J11895" s="41"/>
      <c r="K11895" s="17">
        <f>K11899</f>
        <v>7293.81</v>
      </c>
      <c r="L11895" s="18">
        <f>L11899</f>
        <v>20.54</v>
      </c>
      <c r="M11895" s="18">
        <f>M11899</f>
        <v>149814.85999999999</v>
      </c>
    </row>
    <row r="11896" spans="1:13">
      <c r="A11896" s="11"/>
      <c r="B11896" s="11"/>
      <c r="C11896" s="11"/>
      <c r="D11896" s="10" t="s">
        <v>4540</v>
      </c>
      <c r="E11896" s="11"/>
      <c r="F11896" s="11"/>
      <c r="G11896" s="11"/>
      <c r="H11896" s="11"/>
      <c r="I11896" s="11"/>
      <c r="J11896" s="11"/>
      <c r="K11896" s="11"/>
      <c r="L11896" s="11"/>
      <c r="M11896" s="11"/>
    </row>
    <row r="11897" spans="1:13">
      <c r="A11897" s="11"/>
      <c r="B11897" s="11"/>
      <c r="C11897" s="11"/>
      <c r="D11897" s="11"/>
      <c r="E11897" s="10" t="s">
        <v>4541</v>
      </c>
      <c r="F11897" s="14">
        <v>2</v>
      </c>
      <c r="G11897" s="15">
        <v>0.5</v>
      </c>
      <c r="H11897" s="15">
        <v>1.3</v>
      </c>
      <c r="I11897" s="15">
        <v>1476.48</v>
      </c>
      <c r="J11897" s="13">
        <f>OR(F11897&lt;&gt;0,G11897&lt;&gt;0,H11897&lt;&gt;0,I11897&lt;&gt;0)*(F11897 + (F11897 = 0))*(G11897 + (G11897 = 0))*(H11897 + (H11897 = 0))*(I11897 + (I11897 = 0))</f>
        <v>1919.42</v>
      </c>
      <c r="K11897" s="11"/>
      <c r="L11897" s="11"/>
      <c r="M11897" s="11"/>
    </row>
    <row r="11898" spans="1:13">
      <c r="A11898" s="11"/>
      <c r="B11898" s="11"/>
      <c r="C11898" s="11"/>
      <c r="D11898" s="11"/>
      <c r="E11898" s="10" t="s">
        <v>4542</v>
      </c>
      <c r="F11898" s="14">
        <v>2</v>
      </c>
      <c r="G11898" s="15">
        <v>1.4</v>
      </c>
      <c r="H11898" s="15">
        <v>1.3</v>
      </c>
      <c r="I11898" s="15">
        <v>1476.48</v>
      </c>
      <c r="J11898" s="13">
        <f>OR(F11898&lt;&gt;0,G11898&lt;&gt;0,H11898&lt;&gt;0,I11898&lt;&gt;0)*(F11898 + (F11898 = 0))*(G11898 + (G11898 = 0))*(H11898 + (H11898 = 0))*(I11898 + (I11898 = 0))</f>
        <v>5374.39</v>
      </c>
      <c r="K11898" s="11"/>
      <c r="L11898" s="11"/>
      <c r="M11898" s="11"/>
    </row>
    <row r="11899" spans="1:13">
      <c r="A11899" s="11"/>
      <c r="B11899" s="11"/>
      <c r="C11899" s="11"/>
      <c r="D11899" s="11"/>
      <c r="E11899" s="11"/>
      <c r="F11899" s="11"/>
      <c r="G11899" s="11"/>
      <c r="H11899" s="11"/>
      <c r="I11899" s="11"/>
      <c r="J11899" s="16" t="s">
        <v>4543</v>
      </c>
      <c r="K11899" s="17">
        <f>SUM(J11897:J11898)</f>
        <v>7293.81</v>
      </c>
      <c r="L11899" s="15">
        <v>20.54</v>
      </c>
      <c r="M11899" s="18">
        <f>ROUND(K11899*L11899,2)</f>
        <v>149814.85999999999</v>
      </c>
    </row>
    <row r="11900" spans="1:13" ht="0.95" customHeight="1">
      <c r="A11900" s="19"/>
      <c r="B11900" s="19"/>
      <c r="C11900" s="19"/>
      <c r="D11900" s="19"/>
      <c r="E11900" s="19"/>
      <c r="F11900" s="19"/>
      <c r="G11900" s="19"/>
      <c r="H11900" s="19"/>
      <c r="I11900" s="19"/>
      <c r="J11900" s="19"/>
      <c r="K11900" s="19"/>
      <c r="L11900" s="19"/>
      <c r="M11900" s="19"/>
    </row>
    <row r="11901" spans="1:13" s="1" customFormat="1">
      <c r="A11901" s="40" t="s">
        <v>4544</v>
      </c>
      <c r="B11901" s="16" t="s">
        <v>22</v>
      </c>
      <c r="C11901" s="16" t="s">
        <v>29</v>
      </c>
      <c r="D11901" s="16" t="s">
        <v>4545</v>
      </c>
      <c r="E11901" s="41"/>
      <c r="F11901" s="41"/>
      <c r="G11901" s="41"/>
      <c r="H11901" s="41"/>
      <c r="I11901" s="41"/>
      <c r="J11901" s="41"/>
      <c r="K11901" s="17">
        <f>K11905</f>
        <v>1144.27</v>
      </c>
      <c r="L11901" s="18">
        <f>L11905</f>
        <v>8.2799999999999994</v>
      </c>
      <c r="M11901" s="18">
        <f>M11905</f>
        <v>9474.56</v>
      </c>
    </row>
    <row r="11902" spans="1:13">
      <c r="A11902" s="11"/>
      <c r="B11902" s="11"/>
      <c r="C11902" s="11"/>
      <c r="D11902" s="10" t="s">
        <v>4546</v>
      </c>
      <c r="E11902" s="11"/>
      <c r="F11902" s="11"/>
      <c r="G11902" s="11"/>
      <c r="H11902" s="11"/>
      <c r="I11902" s="11"/>
      <c r="J11902" s="11"/>
      <c r="K11902" s="11"/>
      <c r="L11902" s="11"/>
      <c r="M11902" s="11"/>
    </row>
    <row r="11903" spans="1:13">
      <c r="A11903" s="11"/>
      <c r="B11903" s="11"/>
      <c r="C11903" s="11"/>
      <c r="D11903" s="11"/>
      <c r="E11903" s="10" t="s">
        <v>4541</v>
      </c>
      <c r="F11903" s="14">
        <v>2</v>
      </c>
      <c r="G11903" s="15">
        <v>0.25</v>
      </c>
      <c r="H11903" s="15">
        <v>0.25</v>
      </c>
      <c r="I11903" s="15">
        <v>1476.48</v>
      </c>
      <c r="J11903" s="13">
        <f>OR(F11903&lt;&gt;0,G11903&lt;&gt;0,H11903&lt;&gt;0,I11903&lt;&gt;0)*(F11903 + (F11903 = 0))*(G11903 + (G11903 = 0))*(H11903 + (H11903 = 0))*(I11903 + (I11903 = 0))</f>
        <v>184.56</v>
      </c>
      <c r="K11903" s="11"/>
      <c r="L11903" s="11"/>
      <c r="M11903" s="11"/>
    </row>
    <row r="11904" spans="1:13">
      <c r="A11904" s="11"/>
      <c r="B11904" s="11"/>
      <c r="C11904" s="11"/>
      <c r="D11904" s="11"/>
      <c r="E11904" s="10" t="s">
        <v>4542</v>
      </c>
      <c r="F11904" s="14">
        <v>2</v>
      </c>
      <c r="G11904" s="15">
        <v>1.3</v>
      </c>
      <c r="H11904" s="15">
        <v>0.25</v>
      </c>
      <c r="I11904" s="15">
        <v>1476.48</v>
      </c>
      <c r="J11904" s="13">
        <f>OR(F11904&lt;&gt;0,G11904&lt;&gt;0,H11904&lt;&gt;0,I11904&lt;&gt;0)*(F11904 + (F11904 = 0))*(G11904 + (G11904 = 0))*(H11904 + (H11904 = 0))*(I11904 + (I11904 = 0))</f>
        <v>959.71</v>
      </c>
      <c r="K11904" s="11"/>
      <c r="L11904" s="11"/>
      <c r="M11904" s="11"/>
    </row>
    <row r="11905" spans="1:13">
      <c r="A11905" s="11"/>
      <c r="B11905" s="11"/>
      <c r="C11905" s="11"/>
      <c r="D11905" s="11"/>
      <c r="E11905" s="11"/>
      <c r="F11905" s="11"/>
      <c r="G11905" s="11"/>
      <c r="H11905" s="11"/>
      <c r="I11905" s="11"/>
      <c r="J11905" s="16" t="s">
        <v>4547</v>
      </c>
      <c r="K11905" s="17">
        <f>SUM(J11903:J11904)</f>
        <v>1144.27</v>
      </c>
      <c r="L11905" s="15">
        <v>8.2799999999999994</v>
      </c>
      <c r="M11905" s="18">
        <f>ROUND(K11905*L11905,2)</f>
        <v>9474.56</v>
      </c>
    </row>
    <row r="11906" spans="1:13" ht="0.95" customHeight="1">
      <c r="A11906" s="19"/>
      <c r="B11906" s="19"/>
      <c r="C11906" s="19"/>
      <c r="D11906" s="19"/>
      <c r="E11906" s="19"/>
      <c r="F11906" s="19"/>
      <c r="G11906" s="19"/>
      <c r="H11906" s="19"/>
      <c r="I11906" s="19"/>
      <c r="J11906" s="19"/>
      <c r="K11906" s="19"/>
      <c r="L11906" s="19"/>
      <c r="M11906" s="19"/>
    </row>
    <row r="11907" spans="1:13" s="1" customFormat="1">
      <c r="A11907" s="40" t="s">
        <v>4548</v>
      </c>
      <c r="B11907" s="16" t="s">
        <v>22</v>
      </c>
      <c r="C11907" s="16" t="s">
        <v>39</v>
      </c>
      <c r="D11907" s="16" t="s">
        <v>4549</v>
      </c>
      <c r="E11907" s="41"/>
      <c r="F11907" s="41"/>
      <c r="G11907" s="41"/>
      <c r="H11907" s="41"/>
      <c r="I11907" s="41"/>
      <c r="J11907" s="41"/>
      <c r="K11907" s="17">
        <f>K11910</f>
        <v>40239.07</v>
      </c>
      <c r="L11907" s="18">
        <f>L11910</f>
        <v>5.08</v>
      </c>
      <c r="M11907" s="18">
        <f>M11910</f>
        <v>204414.48</v>
      </c>
    </row>
    <row r="11908" spans="1:13">
      <c r="A11908" s="11"/>
      <c r="B11908" s="11"/>
      <c r="C11908" s="11"/>
      <c r="D11908" s="10" t="s">
        <v>4550</v>
      </c>
      <c r="E11908" s="11"/>
      <c r="F11908" s="11"/>
      <c r="G11908" s="11"/>
      <c r="H11908" s="11"/>
      <c r="I11908" s="11"/>
      <c r="J11908" s="11"/>
      <c r="K11908" s="11"/>
      <c r="L11908" s="11"/>
      <c r="M11908" s="11"/>
    </row>
    <row r="11909" spans="1:13">
      <c r="A11909" s="11"/>
      <c r="B11909" s="11"/>
      <c r="C11909" s="11"/>
      <c r="D11909" s="11"/>
      <c r="E11909" s="10" t="s">
        <v>4551</v>
      </c>
      <c r="F11909" s="14">
        <v>1</v>
      </c>
      <c r="G11909" s="20">
        <v>0</v>
      </c>
      <c r="H11909" s="20">
        <v>0</v>
      </c>
      <c r="I11909" s="20">
        <v>40239.07</v>
      </c>
      <c r="J11909" s="12">
        <f>OR(F11909&lt;&gt;0,G11909&lt;&gt;0,H11909&lt;&gt;0,I11909&lt;&gt;0)*(F11909 + (F11909 = 0))*(G11909 + (G11909 = 0))*(H11909 + (H11909 = 0))*(I11909 + (I11909 = 0))</f>
        <v>40239.07</v>
      </c>
      <c r="K11909" s="11"/>
      <c r="L11909" s="11"/>
      <c r="M11909" s="11"/>
    </row>
    <row r="11910" spans="1:13">
      <c r="A11910" s="11"/>
      <c r="B11910" s="11"/>
      <c r="C11910" s="11"/>
      <c r="D11910" s="11"/>
      <c r="E11910" s="11"/>
      <c r="F11910" s="11"/>
      <c r="G11910" s="11"/>
      <c r="H11910" s="11"/>
      <c r="I11910" s="11"/>
      <c r="J11910" s="16" t="s">
        <v>4552</v>
      </c>
      <c r="K11910" s="17">
        <f>J11909</f>
        <v>40239.07</v>
      </c>
      <c r="L11910" s="15">
        <v>5.08</v>
      </c>
      <c r="M11910" s="18">
        <f>ROUND(K11910*L11910,2)</f>
        <v>204414.48</v>
      </c>
    </row>
    <row r="11911" spans="1:13" ht="0.95" customHeight="1">
      <c r="A11911" s="19"/>
      <c r="B11911" s="19"/>
      <c r="C11911" s="19"/>
      <c r="D11911" s="19"/>
      <c r="E11911" s="19"/>
      <c r="F11911" s="19"/>
      <c r="G11911" s="19"/>
      <c r="H11911" s="19"/>
      <c r="I11911" s="19"/>
      <c r="J11911" s="19"/>
      <c r="K11911" s="19"/>
      <c r="L11911" s="19"/>
      <c r="M11911" s="19"/>
    </row>
    <row r="11912" spans="1:13" s="1" customFormat="1">
      <c r="A11912" s="40" t="s">
        <v>4553</v>
      </c>
      <c r="B11912" s="16" t="s">
        <v>22</v>
      </c>
      <c r="C11912" s="16" t="s">
        <v>39</v>
      </c>
      <c r="D11912" s="16" t="s">
        <v>4554</v>
      </c>
      <c r="E11912" s="41"/>
      <c r="F11912" s="41"/>
      <c r="G11912" s="41"/>
      <c r="H11912" s="41"/>
      <c r="I11912" s="41"/>
      <c r="J11912" s="41"/>
      <c r="K11912" s="17">
        <f>K11915</f>
        <v>17717.759999999998</v>
      </c>
      <c r="L11912" s="18">
        <f>L11915</f>
        <v>165.14</v>
      </c>
      <c r="M11912" s="18">
        <f>M11915</f>
        <v>2925910.89</v>
      </c>
    </row>
    <row r="11913" spans="1:13">
      <c r="A11913" s="11"/>
      <c r="B11913" s="11"/>
      <c r="C11913" s="11"/>
      <c r="D11913" s="10" t="s">
        <v>4555</v>
      </c>
      <c r="E11913" s="11"/>
      <c r="F11913" s="11"/>
      <c r="G11913" s="11"/>
      <c r="H11913" s="11"/>
      <c r="I11913" s="11"/>
      <c r="J11913" s="11"/>
      <c r="K11913" s="11"/>
      <c r="L11913" s="11"/>
      <c r="M11913" s="11"/>
    </row>
    <row r="11914" spans="1:13">
      <c r="A11914" s="11"/>
      <c r="B11914" s="11"/>
      <c r="C11914" s="11"/>
      <c r="D11914" s="11"/>
      <c r="E11914" s="10" t="s">
        <v>4556</v>
      </c>
      <c r="F11914" s="14">
        <v>4</v>
      </c>
      <c r="G11914" s="20">
        <v>3</v>
      </c>
      <c r="H11914" s="20">
        <v>0</v>
      </c>
      <c r="I11914" s="20">
        <v>1476.48</v>
      </c>
      <c r="J11914" s="12">
        <f>OR(F11914&lt;&gt;0,G11914&lt;&gt;0,H11914&lt;&gt;0,I11914&lt;&gt;0)*(F11914 + (F11914 = 0))*(G11914 + (G11914 = 0))*(H11914 + (H11914 = 0))*(I11914 + (I11914 = 0))</f>
        <v>17717.759999999998</v>
      </c>
      <c r="K11914" s="11"/>
      <c r="L11914" s="11"/>
      <c r="M11914" s="11"/>
    </row>
    <row r="11915" spans="1:13">
      <c r="A11915" s="11"/>
      <c r="B11915" s="11"/>
      <c r="C11915" s="11"/>
      <c r="D11915" s="11"/>
      <c r="E11915" s="11"/>
      <c r="F11915" s="11"/>
      <c r="G11915" s="11"/>
      <c r="H11915" s="11"/>
      <c r="I11915" s="11"/>
      <c r="J11915" s="16" t="s">
        <v>4557</v>
      </c>
      <c r="K11915" s="17">
        <f>J11914</f>
        <v>17717.759999999998</v>
      </c>
      <c r="L11915" s="15">
        <v>165.14</v>
      </c>
      <c r="M11915" s="18">
        <f>ROUND(K11915*L11915,2)</f>
        <v>2925910.89</v>
      </c>
    </row>
    <row r="11916" spans="1:13" ht="0.95" customHeight="1">
      <c r="A11916" s="19"/>
      <c r="B11916" s="19"/>
      <c r="C11916" s="19"/>
      <c r="D11916" s="19"/>
      <c r="E11916" s="19"/>
      <c r="F11916" s="19"/>
      <c r="G11916" s="19"/>
      <c r="H11916" s="19"/>
      <c r="I11916" s="19"/>
      <c r="J11916" s="19"/>
      <c r="K11916" s="19"/>
      <c r="L11916" s="19"/>
      <c r="M11916" s="19"/>
    </row>
    <row r="11917" spans="1:13">
      <c r="A11917" s="11"/>
      <c r="B11917" s="11"/>
      <c r="C11917" s="11"/>
      <c r="D11917" s="11"/>
      <c r="E11917" s="11"/>
      <c r="F11917" s="11"/>
      <c r="G11917" s="11"/>
      <c r="H11917" s="11"/>
      <c r="I11917" s="11"/>
      <c r="J11917" s="16" t="s">
        <v>4558</v>
      </c>
      <c r="K11917" s="20">
        <v>1</v>
      </c>
      <c r="L11917" s="18">
        <f>M11874+M11880+M11885+M11890+M11895+M11901+M11907+M11912</f>
        <v>5457027.1900000004</v>
      </c>
      <c r="M11917" s="18">
        <f>ROUND(K11917*L11917,2)</f>
        <v>5457027.1900000004</v>
      </c>
    </row>
    <row r="11918" spans="1:13" ht="0.95" customHeight="1">
      <c r="A11918" s="19"/>
      <c r="B11918" s="19"/>
      <c r="C11918" s="19"/>
      <c r="D11918" s="19"/>
      <c r="E11918" s="19"/>
      <c r="F11918" s="19"/>
      <c r="G11918" s="19"/>
      <c r="H11918" s="19"/>
      <c r="I11918" s="19"/>
      <c r="J11918" s="19"/>
      <c r="K11918" s="19"/>
      <c r="L11918" s="19"/>
      <c r="M11918" s="19"/>
    </row>
    <row r="11919" spans="1:13">
      <c r="A11919" s="6" t="s">
        <v>4559</v>
      </c>
      <c r="B11919" s="6" t="s">
        <v>16</v>
      </c>
      <c r="C11919" s="6" t="s">
        <v>17</v>
      </c>
      <c r="D11919" s="6" t="s">
        <v>4560</v>
      </c>
      <c r="E11919" s="7"/>
      <c r="F11919" s="7"/>
      <c r="G11919" s="7"/>
      <c r="H11919" s="7"/>
      <c r="I11919" s="7"/>
      <c r="J11919" s="7"/>
      <c r="K11919" s="8">
        <f>K12241</f>
        <v>1</v>
      </c>
      <c r="L11919" s="9">
        <f>L12241</f>
        <v>2006345.97</v>
      </c>
      <c r="M11919" s="9">
        <f>M12241</f>
        <v>2006345.97</v>
      </c>
    </row>
    <row r="11920" spans="1:13">
      <c r="A11920" s="21" t="s">
        <v>4561</v>
      </c>
      <c r="B11920" s="21" t="s">
        <v>16</v>
      </c>
      <c r="C11920" s="21" t="s">
        <v>17</v>
      </c>
      <c r="D11920" s="21" t="s">
        <v>4562</v>
      </c>
      <c r="E11920" s="22"/>
      <c r="F11920" s="22"/>
      <c r="G11920" s="22"/>
      <c r="H11920" s="22"/>
      <c r="I11920" s="22"/>
      <c r="J11920" s="22"/>
      <c r="K11920" s="23">
        <f>K12113</f>
        <v>1</v>
      </c>
      <c r="L11920" s="24">
        <f>L12113</f>
        <v>1196918.79</v>
      </c>
      <c r="M11920" s="24">
        <f>M12113</f>
        <v>1196918.79</v>
      </c>
    </row>
    <row r="11921" spans="1:13">
      <c r="A11921" s="25" t="s">
        <v>4563</v>
      </c>
      <c r="B11921" s="25" t="s">
        <v>16</v>
      </c>
      <c r="C11921" s="25" t="s">
        <v>17</v>
      </c>
      <c r="D11921" s="25" t="s">
        <v>4564</v>
      </c>
      <c r="E11921" s="26"/>
      <c r="F11921" s="26"/>
      <c r="G11921" s="26"/>
      <c r="H11921" s="26"/>
      <c r="I11921" s="26"/>
      <c r="J11921" s="26"/>
      <c r="K11921" s="27">
        <f>K11963</f>
        <v>1</v>
      </c>
      <c r="L11921" s="28">
        <f>L11963</f>
        <v>182067.48</v>
      </c>
      <c r="M11921" s="28">
        <f>M11963</f>
        <v>182067.48</v>
      </c>
    </row>
    <row r="11922" spans="1:13" s="1" customFormat="1">
      <c r="A11922" s="40" t="s">
        <v>4565</v>
      </c>
      <c r="B11922" s="16" t="s">
        <v>22</v>
      </c>
      <c r="C11922" s="16" t="s">
        <v>39</v>
      </c>
      <c r="D11922" s="16" t="s">
        <v>4566</v>
      </c>
      <c r="E11922" s="41"/>
      <c r="F11922" s="41"/>
      <c r="G11922" s="41"/>
      <c r="H11922" s="41"/>
      <c r="I11922" s="41"/>
      <c r="J11922" s="41"/>
      <c r="K11922" s="17">
        <f>K11952</f>
        <v>5434.73</v>
      </c>
      <c r="L11922" s="18">
        <f>L11952</f>
        <v>29.97</v>
      </c>
      <c r="M11922" s="18">
        <f>M11952</f>
        <v>162878.85999999999</v>
      </c>
    </row>
    <row r="11923" spans="1:13">
      <c r="A11923" s="11"/>
      <c r="B11923" s="11"/>
      <c r="C11923" s="11"/>
      <c r="D11923" s="10" t="s">
        <v>4567</v>
      </c>
      <c r="E11923" s="11"/>
      <c r="F11923" s="11"/>
      <c r="G11923" s="11"/>
      <c r="H11923" s="11"/>
      <c r="I11923" s="11"/>
      <c r="J11923" s="11"/>
      <c r="K11923" s="11"/>
      <c r="L11923" s="11"/>
      <c r="M11923" s="11"/>
    </row>
    <row r="11924" spans="1:13">
      <c r="A11924" s="11"/>
      <c r="B11924" s="11"/>
      <c r="C11924" s="11"/>
      <c r="D11924" s="11"/>
      <c r="E11924" s="10" t="s">
        <v>4568</v>
      </c>
      <c r="F11924" s="14">
        <v>2</v>
      </c>
      <c r="G11924" s="15">
        <v>38.1</v>
      </c>
      <c r="H11924" s="15">
        <v>0</v>
      </c>
      <c r="I11924" s="15">
        <v>6</v>
      </c>
      <c r="J11924" s="13">
        <f>OR(F11924&lt;&gt;0,G11924&lt;&gt;0,H11924&lt;&gt;0,I11924&lt;&gt;0)*(F11924 + (F11924 = 0))*(G11924 + (G11924 = 0))*(H11924 + (H11924 = 0))*(I11924 + (I11924 = 0))</f>
        <v>457.2</v>
      </c>
      <c r="K11924" s="11"/>
      <c r="L11924" s="11"/>
      <c r="M11924" s="11"/>
    </row>
    <row r="11925" spans="1:13">
      <c r="A11925" s="11"/>
      <c r="B11925" s="11"/>
      <c r="C11925" s="11"/>
      <c r="D11925" s="11"/>
      <c r="E11925" s="10" t="s">
        <v>17</v>
      </c>
      <c r="F11925" s="14">
        <v>1</v>
      </c>
      <c r="G11925" s="15">
        <v>7.5</v>
      </c>
      <c r="H11925" s="15">
        <v>0</v>
      </c>
      <c r="I11925" s="15">
        <v>7.5</v>
      </c>
      <c r="J11925" s="13">
        <f>OR(F11925&lt;&gt;0,G11925&lt;&gt;0,H11925&lt;&gt;0,I11925&lt;&gt;0)*(F11925 + (F11925 = 0))*(G11925 + (G11925 = 0))*(H11925 + (H11925 = 0))*(I11925 + (I11925 = 0))</f>
        <v>56.25</v>
      </c>
      <c r="K11925" s="11"/>
      <c r="L11925" s="11"/>
      <c r="M11925" s="11"/>
    </row>
    <row r="11926" spans="1:13">
      <c r="A11926" s="11"/>
      <c r="B11926" s="11"/>
      <c r="C11926" s="11"/>
      <c r="D11926" s="11"/>
      <c r="E11926" s="10" t="s">
        <v>17</v>
      </c>
      <c r="F11926" s="14">
        <v>2</v>
      </c>
      <c r="G11926" s="15">
        <v>8.65</v>
      </c>
      <c r="H11926" s="15">
        <v>0</v>
      </c>
      <c r="I11926" s="15">
        <v>7.5</v>
      </c>
      <c r="J11926" s="13">
        <f>OR(F11926&lt;&gt;0,G11926&lt;&gt;0,H11926&lt;&gt;0,I11926&lt;&gt;0)*(F11926 + (F11926 = 0))*(G11926 + (G11926 = 0))*(H11926 + (H11926 = 0))*(I11926 + (I11926 = 0))</f>
        <v>129.75</v>
      </c>
      <c r="K11926" s="11"/>
      <c r="L11926" s="11"/>
      <c r="M11926" s="11"/>
    </row>
    <row r="11927" spans="1:13">
      <c r="A11927" s="11"/>
      <c r="B11927" s="11"/>
      <c r="C11927" s="11"/>
      <c r="D11927" s="11"/>
      <c r="E11927" s="10" t="s">
        <v>17</v>
      </c>
      <c r="F11927" s="14">
        <v>1</v>
      </c>
      <c r="G11927" s="15">
        <v>15.65</v>
      </c>
      <c r="H11927" s="15">
        <v>0</v>
      </c>
      <c r="I11927" s="15">
        <v>7.5</v>
      </c>
      <c r="J11927" s="13">
        <f>OR(F11927&lt;&gt;0,G11927&lt;&gt;0,H11927&lt;&gt;0,I11927&lt;&gt;0)*(F11927 + (F11927 = 0))*(G11927 + (G11927 = 0))*(H11927 + (H11927 = 0))*(I11927 + (I11927 = 0))</f>
        <v>117.38</v>
      </c>
      <c r="K11927" s="11"/>
      <c r="L11927" s="11"/>
      <c r="M11927" s="11"/>
    </row>
    <row r="11928" spans="1:13">
      <c r="A11928" s="11"/>
      <c r="B11928" s="11"/>
      <c r="C11928" s="11"/>
      <c r="D11928" s="11"/>
      <c r="E11928" s="10" t="s">
        <v>17</v>
      </c>
      <c r="F11928" s="14">
        <v>1</v>
      </c>
      <c r="G11928" s="15">
        <v>8.65</v>
      </c>
      <c r="H11928" s="15">
        <v>0</v>
      </c>
      <c r="I11928" s="15">
        <v>6</v>
      </c>
      <c r="J11928" s="13">
        <f>OR(F11928&lt;&gt;0,G11928&lt;&gt;0,H11928&lt;&gt;0,I11928&lt;&gt;0)*(F11928 + (F11928 = 0))*(G11928 + (G11928 = 0))*(H11928 + (H11928 = 0))*(I11928 + (I11928 = 0))</f>
        <v>51.9</v>
      </c>
      <c r="K11928" s="11"/>
      <c r="L11928" s="11"/>
      <c r="M11928" s="11"/>
    </row>
    <row r="11929" spans="1:13">
      <c r="A11929" s="11"/>
      <c r="B11929" s="11"/>
      <c r="C11929" s="11"/>
      <c r="D11929" s="11"/>
      <c r="E11929" s="10" t="s">
        <v>17</v>
      </c>
      <c r="F11929" s="14">
        <v>7</v>
      </c>
      <c r="G11929" s="15">
        <v>5.85</v>
      </c>
      <c r="H11929" s="15">
        <v>0</v>
      </c>
      <c r="I11929" s="15">
        <v>6</v>
      </c>
      <c r="J11929" s="13">
        <f>OR(F11929&lt;&gt;0,G11929&lt;&gt;0,H11929&lt;&gt;0,I11929&lt;&gt;0)*(F11929 + (F11929 = 0))*(G11929 + (G11929 = 0))*(H11929 + (H11929 = 0))*(I11929 + (I11929 = 0))</f>
        <v>245.7</v>
      </c>
      <c r="K11929" s="11"/>
      <c r="L11929" s="11"/>
      <c r="M11929" s="11"/>
    </row>
    <row r="11930" spans="1:13">
      <c r="A11930" s="11"/>
      <c r="B11930" s="11"/>
      <c r="C11930" s="11"/>
      <c r="D11930" s="11"/>
      <c r="E11930" s="10" t="s">
        <v>17</v>
      </c>
      <c r="F11930" s="14">
        <v>8</v>
      </c>
      <c r="G11930" s="15">
        <v>7</v>
      </c>
      <c r="H11930" s="15">
        <v>0</v>
      </c>
      <c r="I11930" s="15">
        <v>6</v>
      </c>
      <c r="J11930" s="13">
        <f>OR(F11930&lt;&gt;0,G11930&lt;&gt;0,H11930&lt;&gt;0,I11930&lt;&gt;0)*(F11930 + (F11930 = 0))*(G11930 + (G11930 = 0))*(H11930 + (H11930 = 0))*(I11930 + (I11930 = 0))</f>
        <v>336</v>
      </c>
      <c r="K11930" s="11"/>
      <c r="L11930" s="11"/>
      <c r="M11930" s="11"/>
    </row>
    <row r="11931" spans="1:13">
      <c r="A11931" s="11"/>
      <c r="B11931" s="11"/>
      <c r="C11931" s="11"/>
      <c r="D11931" s="11"/>
      <c r="E11931" s="10" t="s">
        <v>17</v>
      </c>
      <c r="F11931" s="14">
        <v>2</v>
      </c>
      <c r="G11931" s="15">
        <v>15.7</v>
      </c>
      <c r="H11931" s="15">
        <v>0</v>
      </c>
      <c r="I11931" s="15">
        <v>7.5</v>
      </c>
      <c r="J11931" s="13">
        <f>OR(F11931&lt;&gt;0,G11931&lt;&gt;0,H11931&lt;&gt;0,I11931&lt;&gt;0)*(F11931 + (F11931 = 0))*(G11931 + (G11931 = 0))*(H11931 + (H11931 = 0))*(I11931 + (I11931 = 0))</f>
        <v>235.5</v>
      </c>
      <c r="K11931" s="11"/>
      <c r="L11931" s="11"/>
      <c r="M11931" s="11"/>
    </row>
    <row r="11932" spans="1:13">
      <c r="A11932" s="11"/>
      <c r="B11932" s="11"/>
      <c r="C11932" s="11"/>
      <c r="D11932" s="11"/>
      <c r="E11932" s="10" t="s">
        <v>17</v>
      </c>
      <c r="F11932" s="14">
        <v>2</v>
      </c>
      <c r="G11932" s="15">
        <v>68</v>
      </c>
      <c r="H11932" s="15">
        <v>0</v>
      </c>
      <c r="I11932" s="15">
        <v>6</v>
      </c>
      <c r="J11932" s="13">
        <f>OR(F11932&lt;&gt;0,G11932&lt;&gt;0,H11932&lt;&gt;0,I11932&lt;&gt;0)*(F11932 + (F11932 = 0))*(G11932 + (G11932 = 0))*(H11932 + (H11932 = 0))*(I11932 + (I11932 = 0))</f>
        <v>816</v>
      </c>
      <c r="K11932" s="11"/>
      <c r="L11932" s="11"/>
      <c r="M11932" s="11"/>
    </row>
    <row r="11933" spans="1:13">
      <c r="A11933" s="11"/>
      <c r="B11933" s="11"/>
      <c r="C11933" s="11"/>
      <c r="D11933" s="11"/>
      <c r="E11933" s="10" t="s">
        <v>17</v>
      </c>
      <c r="F11933" s="14">
        <v>1</v>
      </c>
      <c r="G11933" s="15">
        <v>10</v>
      </c>
      <c r="H11933" s="15">
        <v>0</v>
      </c>
      <c r="I11933" s="15">
        <v>6</v>
      </c>
      <c r="J11933" s="13">
        <f>OR(F11933&lt;&gt;0,G11933&lt;&gt;0,H11933&lt;&gt;0,I11933&lt;&gt;0)*(F11933 + (F11933 = 0))*(G11933 + (G11933 = 0))*(H11933 + (H11933 = 0))*(I11933 + (I11933 = 0))</f>
        <v>60</v>
      </c>
      <c r="K11933" s="11"/>
      <c r="L11933" s="11"/>
      <c r="M11933" s="11"/>
    </row>
    <row r="11934" spans="1:13">
      <c r="A11934" s="11"/>
      <c r="B11934" s="11"/>
      <c r="C11934" s="11"/>
      <c r="D11934" s="11"/>
      <c r="E11934" s="10" t="s">
        <v>4569</v>
      </c>
      <c r="F11934" s="14">
        <v>-30</v>
      </c>
      <c r="G11934" s="15">
        <v>2</v>
      </c>
      <c r="H11934" s="15">
        <v>0</v>
      </c>
      <c r="I11934" s="15">
        <v>2.4</v>
      </c>
      <c r="J11934" s="13">
        <f>OR(F11934&lt;&gt;0,G11934&lt;&gt;0,H11934&lt;&gt;0,I11934&lt;&gt;0)*(F11934 + (F11934 = 0))*(G11934 + (G11934 = 0))*(H11934 + (H11934 = 0))*(I11934 + (I11934 = 0))</f>
        <v>-144</v>
      </c>
      <c r="K11934" s="11"/>
      <c r="L11934" s="11"/>
      <c r="M11934" s="11"/>
    </row>
    <row r="11935" spans="1:13">
      <c r="A11935" s="11"/>
      <c r="B11935" s="11"/>
      <c r="C11935" s="11"/>
      <c r="D11935" s="11"/>
      <c r="E11935" s="10" t="s">
        <v>17</v>
      </c>
      <c r="F11935" s="14">
        <v>-4</v>
      </c>
      <c r="G11935" s="15">
        <v>1</v>
      </c>
      <c r="H11935" s="15">
        <v>0</v>
      </c>
      <c r="I11935" s="15">
        <v>2.4</v>
      </c>
      <c r="J11935" s="13">
        <f>OR(F11935&lt;&gt;0,G11935&lt;&gt;0,H11935&lt;&gt;0,I11935&lt;&gt;0)*(F11935 + (F11935 = 0))*(G11935 + (G11935 = 0))*(H11935 + (H11935 = 0))*(I11935 + (I11935 = 0))</f>
        <v>-9.6</v>
      </c>
      <c r="K11935" s="11"/>
      <c r="L11935" s="11"/>
      <c r="M11935" s="11"/>
    </row>
    <row r="11936" spans="1:13">
      <c r="A11936" s="11"/>
      <c r="B11936" s="11"/>
      <c r="C11936" s="11"/>
      <c r="D11936" s="11"/>
      <c r="E11936" s="10" t="s">
        <v>4570</v>
      </c>
      <c r="F11936" s="14">
        <v>1</v>
      </c>
      <c r="G11936" s="15">
        <v>35.799999999999997</v>
      </c>
      <c r="H11936" s="15">
        <v>0</v>
      </c>
      <c r="I11936" s="15">
        <v>6</v>
      </c>
      <c r="J11936" s="13">
        <f>OR(F11936&lt;&gt;0,G11936&lt;&gt;0,H11936&lt;&gt;0,I11936&lt;&gt;0)*(F11936 + (F11936 = 0))*(G11936 + (G11936 = 0))*(H11936 + (H11936 = 0))*(I11936 + (I11936 = 0))</f>
        <v>214.8</v>
      </c>
      <c r="K11936" s="11"/>
      <c r="L11936" s="11"/>
      <c r="M11936" s="11"/>
    </row>
    <row r="11937" spans="1:13">
      <c r="A11937" s="11"/>
      <c r="B11937" s="11"/>
      <c r="C11937" s="11"/>
      <c r="D11937" s="11"/>
      <c r="E11937" s="10" t="s">
        <v>17</v>
      </c>
      <c r="F11937" s="14">
        <v>3</v>
      </c>
      <c r="G11937" s="15">
        <v>11.5</v>
      </c>
      <c r="H11937" s="15">
        <v>0</v>
      </c>
      <c r="I11937" s="15">
        <v>6</v>
      </c>
      <c r="J11937" s="13">
        <f>OR(F11937&lt;&gt;0,G11937&lt;&gt;0,H11937&lt;&gt;0,I11937&lt;&gt;0)*(F11937 + (F11937 = 0))*(G11937 + (G11937 = 0))*(H11937 + (H11937 = 0))*(I11937 + (I11937 = 0))</f>
        <v>207</v>
      </c>
      <c r="K11937" s="11"/>
      <c r="L11937" s="11"/>
      <c r="M11937" s="11"/>
    </row>
    <row r="11938" spans="1:13">
      <c r="A11938" s="11"/>
      <c r="B11938" s="11"/>
      <c r="C11938" s="11"/>
      <c r="D11938" s="11"/>
      <c r="E11938" s="10" t="s">
        <v>17</v>
      </c>
      <c r="F11938" s="14">
        <v>1</v>
      </c>
      <c r="G11938" s="15">
        <v>40.85</v>
      </c>
      <c r="H11938" s="15">
        <v>0</v>
      </c>
      <c r="I11938" s="15">
        <v>6</v>
      </c>
      <c r="J11938" s="13">
        <f>OR(F11938&lt;&gt;0,G11938&lt;&gt;0,H11938&lt;&gt;0,I11938&lt;&gt;0)*(F11938 + (F11938 = 0))*(G11938 + (G11938 = 0))*(H11938 + (H11938 = 0))*(I11938 + (I11938 = 0))</f>
        <v>245.1</v>
      </c>
      <c r="K11938" s="11"/>
      <c r="L11938" s="11"/>
      <c r="M11938" s="11"/>
    </row>
    <row r="11939" spans="1:13">
      <c r="A11939" s="11"/>
      <c r="B11939" s="11"/>
      <c r="C11939" s="11"/>
      <c r="D11939" s="11"/>
      <c r="E11939" s="10" t="s">
        <v>17</v>
      </c>
      <c r="F11939" s="14">
        <v>2</v>
      </c>
      <c r="G11939" s="15">
        <v>5.6</v>
      </c>
      <c r="H11939" s="15">
        <v>0</v>
      </c>
      <c r="I11939" s="15">
        <v>6</v>
      </c>
      <c r="J11939" s="13">
        <f>OR(F11939&lt;&gt;0,G11939&lt;&gt;0,H11939&lt;&gt;0,I11939&lt;&gt;0)*(F11939 + (F11939 = 0))*(G11939 + (G11939 = 0))*(H11939 + (H11939 = 0))*(I11939 + (I11939 = 0))</f>
        <v>67.2</v>
      </c>
      <c r="K11939" s="11"/>
      <c r="L11939" s="11"/>
      <c r="M11939" s="11"/>
    </row>
    <row r="11940" spans="1:13">
      <c r="A11940" s="11"/>
      <c r="B11940" s="11"/>
      <c r="C11940" s="11"/>
      <c r="D11940" s="11"/>
      <c r="E11940" s="10" t="s">
        <v>17</v>
      </c>
      <c r="F11940" s="14">
        <v>1</v>
      </c>
      <c r="G11940" s="15">
        <v>62.15</v>
      </c>
      <c r="H11940" s="15">
        <v>0</v>
      </c>
      <c r="I11940" s="15">
        <v>6</v>
      </c>
      <c r="J11940" s="13">
        <f>OR(F11940&lt;&gt;0,G11940&lt;&gt;0,H11940&lt;&gt;0,I11940&lt;&gt;0)*(F11940 + (F11940 = 0))*(G11940 + (G11940 = 0))*(H11940 + (H11940 = 0))*(I11940 + (I11940 = 0))</f>
        <v>372.9</v>
      </c>
      <c r="K11940" s="11"/>
      <c r="L11940" s="11"/>
      <c r="M11940" s="11"/>
    </row>
    <row r="11941" spans="1:13">
      <c r="A11941" s="11"/>
      <c r="B11941" s="11"/>
      <c r="C11941" s="11"/>
      <c r="D11941" s="11"/>
      <c r="E11941" s="10" t="s">
        <v>17</v>
      </c>
      <c r="F11941" s="14">
        <v>1</v>
      </c>
      <c r="G11941" s="15">
        <v>63.85</v>
      </c>
      <c r="H11941" s="15">
        <v>0</v>
      </c>
      <c r="I11941" s="15">
        <v>6</v>
      </c>
      <c r="J11941" s="13">
        <f>OR(F11941&lt;&gt;0,G11941&lt;&gt;0,H11941&lt;&gt;0,I11941&lt;&gt;0)*(F11941 + (F11941 = 0))*(G11941 + (G11941 = 0))*(H11941 + (H11941 = 0))*(I11941 + (I11941 = 0))</f>
        <v>383.1</v>
      </c>
      <c r="K11941" s="11"/>
      <c r="L11941" s="11"/>
      <c r="M11941" s="11"/>
    </row>
    <row r="11942" spans="1:13">
      <c r="A11942" s="11"/>
      <c r="B11942" s="11"/>
      <c r="C11942" s="11"/>
      <c r="D11942" s="11"/>
      <c r="E11942" s="10" t="s">
        <v>17</v>
      </c>
      <c r="F11942" s="14">
        <v>1</v>
      </c>
      <c r="G11942" s="15">
        <v>63.7</v>
      </c>
      <c r="H11942" s="15">
        <v>0</v>
      </c>
      <c r="I11942" s="15">
        <v>7.5</v>
      </c>
      <c r="J11942" s="13">
        <f>OR(F11942&lt;&gt;0,G11942&lt;&gt;0,H11942&lt;&gt;0,I11942&lt;&gt;0)*(F11942 + (F11942 = 0))*(G11942 + (G11942 = 0))*(H11942 + (H11942 = 0))*(I11942 + (I11942 = 0))</f>
        <v>477.75</v>
      </c>
      <c r="K11942" s="11"/>
      <c r="L11942" s="11"/>
      <c r="M11942" s="11"/>
    </row>
    <row r="11943" spans="1:13">
      <c r="A11943" s="11"/>
      <c r="B11943" s="11"/>
      <c r="C11943" s="11"/>
      <c r="D11943" s="11"/>
      <c r="E11943" s="10" t="s">
        <v>17</v>
      </c>
      <c r="F11943" s="14">
        <v>4</v>
      </c>
      <c r="G11943" s="15">
        <v>7</v>
      </c>
      <c r="H11943" s="15">
        <v>0</v>
      </c>
      <c r="I11943" s="15">
        <v>7.5</v>
      </c>
      <c r="J11943" s="13">
        <f>OR(F11943&lt;&gt;0,G11943&lt;&gt;0,H11943&lt;&gt;0,I11943&lt;&gt;0)*(F11943 + (F11943 = 0))*(G11943 + (G11943 = 0))*(H11943 + (H11943 = 0))*(I11943 + (I11943 = 0))</f>
        <v>210</v>
      </c>
      <c r="K11943" s="11"/>
      <c r="L11943" s="11"/>
      <c r="M11943" s="11"/>
    </row>
    <row r="11944" spans="1:13">
      <c r="A11944" s="11"/>
      <c r="B11944" s="11"/>
      <c r="C11944" s="11"/>
      <c r="D11944" s="11"/>
      <c r="E11944" s="10" t="s">
        <v>17</v>
      </c>
      <c r="F11944" s="14">
        <v>1</v>
      </c>
      <c r="G11944" s="15">
        <v>43.7</v>
      </c>
      <c r="H11944" s="15">
        <v>0</v>
      </c>
      <c r="I11944" s="15">
        <v>6</v>
      </c>
      <c r="J11944" s="13">
        <f>OR(F11944&lt;&gt;0,G11944&lt;&gt;0,H11944&lt;&gt;0,I11944&lt;&gt;0)*(F11944 + (F11944 = 0))*(G11944 + (G11944 = 0))*(H11944 + (H11944 = 0))*(I11944 + (I11944 = 0))</f>
        <v>262.2</v>
      </c>
      <c r="K11944" s="11"/>
      <c r="L11944" s="11"/>
      <c r="M11944" s="11"/>
    </row>
    <row r="11945" spans="1:13">
      <c r="A11945" s="11"/>
      <c r="B11945" s="11"/>
      <c r="C11945" s="11"/>
      <c r="D11945" s="11"/>
      <c r="E11945" s="10" t="s">
        <v>17</v>
      </c>
      <c r="F11945" s="14">
        <v>1</v>
      </c>
      <c r="G11945" s="15">
        <v>50</v>
      </c>
      <c r="H11945" s="15">
        <v>0</v>
      </c>
      <c r="I11945" s="15">
        <v>6</v>
      </c>
      <c r="J11945" s="13">
        <f>OR(F11945&lt;&gt;0,G11945&lt;&gt;0,H11945&lt;&gt;0,I11945&lt;&gt;0)*(F11945 + (F11945 = 0))*(G11945 + (G11945 = 0))*(H11945 + (H11945 = 0))*(I11945 + (I11945 = 0))</f>
        <v>300</v>
      </c>
      <c r="K11945" s="11"/>
      <c r="L11945" s="11"/>
      <c r="M11945" s="11"/>
    </row>
    <row r="11946" spans="1:13">
      <c r="A11946" s="11"/>
      <c r="B11946" s="11"/>
      <c r="C11946" s="11"/>
      <c r="D11946" s="11"/>
      <c r="E11946" s="10" t="s">
        <v>17</v>
      </c>
      <c r="F11946" s="14">
        <v>4</v>
      </c>
      <c r="G11946" s="15">
        <v>11.35</v>
      </c>
      <c r="H11946" s="15">
        <v>0</v>
      </c>
      <c r="I11946" s="15">
        <v>6</v>
      </c>
      <c r="J11946" s="13">
        <f>OR(F11946&lt;&gt;0,G11946&lt;&gt;0,H11946&lt;&gt;0,I11946&lt;&gt;0)*(F11946 + (F11946 = 0))*(G11946 + (G11946 = 0))*(H11946 + (H11946 = 0))*(I11946 + (I11946 = 0))</f>
        <v>272.39999999999998</v>
      </c>
      <c r="K11946" s="11"/>
      <c r="L11946" s="11"/>
      <c r="M11946" s="11"/>
    </row>
    <row r="11947" spans="1:13">
      <c r="A11947" s="11"/>
      <c r="B11947" s="11"/>
      <c r="C11947" s="11"/>
      <c r="D11947" s="11"/>
      <c r="E11947" s="10" t="s">
        <v>17</v>
      </c>
      <c r="F11947" s="14">
        <v>1</v>
      </c>
      <c r="G11947" s="15">
        <v>7</v>
      </c>
      <c r="H11947" s="15">
        <v>0</v>
      </c>
      <c r="I11947" s="15">
        <v>6</v>
      </c>
      <c r="J11947" s="13">
        <f>OR(F11947&lt;&gt;0,G11947&lt;&gt;0,H11947&lt;&gt;0,I11947&lt;&gt;0)*(F11947 + (F11947 = 0))*(G11947 + (G11947 = 0))*(H11947 + (H11947 = 0))*(I11947 + (I11947 = 0))</f>
        <v>42</v>
      </c>
      <c r="K11947" s="11"/>
      <c r="L11947" s="11"/>
      <c r="M11947" s="11"/>
    </row>
    <row r="11948" spans="1:13">
      <c r="A11948" s="11"/>
      <c r="B11948" s="11"/>
      <c r="C11948" s="11"/>
      <c r="D11948" s="11"/>
      <c r="E11948" s="10" t="s">
        <v>17</v>
      </c>
      <c r="F11948" s="14">
        <v>1</v>
      </c>
      <c r="G11948" s="15">
        <v>19.8</v>
      </c>
      <c r="H11948" s="15">
        <v>0</v>
      </c>
      <c r="I11948" s="15">
        <v>6</v>
      </c>
      <c r="J11948" s="13">
        <f>OR(F11948&lt;&gt;0,G11948&lt;&gt;0,H11948&lt;&gt;0,I11948&lt;&gt;0)*(F11948 + (F11948 = 0))*(G11948 + (G11948 = 0))*(H11948 + (H11948 = 0))*(I11948 + (I11948 = 0))</f>
        <v>118.8</v>
      </c>
      <c r="K11948" s="11"/>
      <c r="L11948" s="11"/>
      <c r="M11948" s="11"/>
    </row>
    <row r="11949" spans="1:13">
      <c r="A11949" s="11"/>
      <c r="B11949" s="11"/>
      <c r="C11949" s="11"/>
      <c r="D11949" s="11"/>
      <c r="E11949" s="10" t="s">
        <v>17</v>
      </c>
      <c r="F11949" s="14">
        <v>2</v>
      </c>
      <c r="G11949" s="15">
        <v>5.65</v>
      </c>
      <c r="H11949" s="15">
        <v>0</v>
      </c>
      <c r="I11949" s="15">
        <v>6</v>
      </c>
      <c r="J11949" s="13">
        <f>OR(F11949&lt;&gt;0,G11949&lt;&gt;0,H11949&lt;&gt;0,I11949&lt;&gt;0)*(F11949 + (F11949 = 0))*(G11949 + (G11949 = 0))*(H11949 + (H11949 = 0))*(I11949 + (I11949 = 0))</f>
        <v>67.8</v>
      </c>
      <c r="K11949" s="11"/>
      <c r="L11949" s="11"/>
      <c r="M11949" s="11"/>
    </row>
    <row r="11950" spans="1:13">
      <c r="A11950" s="11"/>
      <c r="B11950" s="11"/>
      <c r="C11950" s="11"/>
      <c r="D11950" s="11"/>
      <c r="E11950" s="10" t="s">
        <v>4569</v>
      </c>
      <c r="F11950" s="14">
        <v>-32</v>
      </c>
      <c r="G11950" s="15">
        <v>2</v>
      </c>
      <c r="H11950" s="15">
        <v>0</v>
      </c>
      <c r="I11950" s="15">
        <v>2.4</v>
      </c>
      <c r="J11950" s="13">
        <f>OR(F11950&lt;&gt;0,G11950&lt;&gt;0,H11950&lt;&gt;0,I11950&lt;&gt;0)*(F11950 + (F11950 = 0))*(G11950 + (G11950 = 0))*(H11950 + (H11950 = 0))*(I11950 + (I11950 = 0))</f>
        <v>-153.6</v>
      </c>
      <c r="K11950" s="11"/>
      <c r="L11950" s="11"/>
      <c r="M11950" s="11"/>
    </row>
    <row r="11951" spans="1:13">
      <c r="A11951" s="11"/>
      <c r="B11951" s="11"/>
      <c r="C11951" s="11"/>
      <c r="D11951" s="11"/>
      <c r="E11951" s="10" t="s">
        <v>17</v>
      </c>
      <c r="F11951" s="14">
        <v>-2</v>
      </c>
      <c r="G11951" s="15">
        <v>1</v>
      </c>
      <c r="H11951" s="15">
        <v>0</v>
      </c>
      <c r="I11951" s="15">
        <v>2.4</v>
      </c>
      <c r="J11951" s="13">
        <f>OR(F11951&lt;&gt;0,G11951&lt;&gt;0,H11951&lt;&gt;0,I11951&lt;&gt;0)*(F11951 + (F11951 = 0))*(G11951 + (G11951 = 0))*(H11951 + (H11951 = 0))*(I11951 + (I11951 = 0))</f>
        <v>-4.8</v>
      </c>
      <c r="K11951" s="11"/>
      <c r="L11951" s="11"/>
      <c r="M11951" s="11"/>
    </row>
    <row r="11952" spans="1:13">
      <c r="A11952" s="11"/>
      <c r="B11952" s="11"/>
      <c r="C11952" s="11"/>
      <c r="D11952" s="11"/>
      <c r="E11952" s="11"/>
      <c r="F11952" s="11"/>
      <c r="G11952" s="11"/>
      <c r="H11952" s="11"/>
      <c r="I11952" s="11"/>
      <c r="J11952" s="16" t="s">
        <v>4571</v>
      </c>
      <c r="K11952" s="17">
        <f>SUM(J11924:J11951)*1</f>
        <v>5434.73</v>
      </c>
      <c r="L11952" s="15">
        <v>29.97</v>
      </c>
      <c r="M11952" s="18">
        <f>ROUND(K11952*L11952,2)</f>
        <v>162878.85999999999</v>
      </c>
    </row>
    <row r="11953" spans="1:13" ht="0.95" customHeight="1">
      <c r="A11953" s="19"/>
      <c r="B11953" s="19"/>
      <c r="C11953" s="19"/>
      <c r="D11953" s="19"/>
      <c r="E11953" s="19"/>
      <c r="F11953" s="19"/>
      <c r="G11953" s="19"/>
      <c r="H11953" s="19"/>
      <c r="I11953" s="19"/>
      <c r="J11953" s="19"/>
      <c r="K11953" s="19"/>
      <c r="L11953" s="19"/>
      <c r="M11953" s="19"/>
    </row>
    <row r="11954" spans="1:13" s="1" customFormat="1">
      <c r="A11954" s="40" t="s">
        <v>4572</v>
      </c>
      <c r="B11954" s="16" t="s">
        <v>22</v>
      </c>
      <c r="C11954" s="16" t="s">
        <v>39</v>
      </c>
      <c r="D11954" s="16" t="s">
        <v>4573</v>
      </c>
      <c r="E11954" s="41"/>
      <c r="F11954" s="41"/>
      <c r="G11954" s="41"/>
      <c r="H11954" s="41"/>
      <c r="I11954" s="41"/>
      <c r="J11954" s="41"/>
      <c r="K11954" s="17">
        <f>K11961</f>
        <v>916.8</v>
      </c>
      <c r="L11954" s="18">
        <f>L11961</f>
        <v>20.93</v>
      </c>
      <c r="M11954" s="18">
        <f>M11961</f>
        <v>19188.62</v>
      </c>
    </row>
    <row r="11955" spans="1:13">
      <c r="A11955" s="11"/>
      <c r="B11955" s="11"/>
      <c r="C11955" s="11"/>
      <c r="D11955" s="10" t="s">
        <v>4574</v>
      </c>
      <c r="E11955" s="11"/>
      <c r="F11955" s="11"/>
      <c r="G11955" s="11"/>
      <c r="H11955" s="11"/>
      <c r="I11955" s="11"/>
      <c r="J11955" s="11"/>
      <c r="K11955" s="11"/>
      <c r="L11955" s="11"/>
      <c r="M11955" s="11"/>
    </row>
    <row r="11956" spans="1:13">
      <c r="A11956" s="11"/>
      <c r="B11956" s="11"/>
      <c r="C11956" s="11"/>
      <c r="D11956" s="11"/>
      <c r="E11956" s="10" t="s">
        <v>4575</v>
      </c>
      <c r="F11956" s="14">
        <v>30</v>
      </c>
      <c r="G11956" s="15">
        <v>2</v>
      </c>
      <c r="H11956" s="15">
        <v>0</v>
      </c>
      <c r="I11956" s="15">
        <v>2.4</v>
      </c>
      <c r="J11956" s="13">
        <f>OR(F11956&lt;&gt;0,G11956&lt;&gt;0,H11956&lt;&gt;0,I11956&lt;&gt;0)*(F11956 + (F11956 = 0))*(G11956 + (G11956 = 0))*(H11956 + (H11956 = 0))*(I11956 + (I11956 = 0))</f>
        <v>144</v>
      </c>
      <c r="K11956" s="11"/>
      <c r="L11956" s="11"/>
      <c r="M11956" s="11"/>
    </row>
    <row r="11957" spans="1:13">
      <c r="A11957" s="11"/>
      <c r="B11957" s="11"/>
      <c r="C11957" s="11"/>
      <c r="D11957" s="11"/>
      <c r="E11957" s="10" t="s">
        <v>17</v>
      </c>
      <c r="F11957" s="14">
        <v>4</v>
      </c>
      <c r="G11957" s="15">
        <v>1</v>
      </c>
      <c r="H11957" s="15">
        <v>0</v>
      </c>
      <c r="I11957" s="15">
        <v>2.4</v>
      </c>
      <c r="J11957" s="13">
        <f>OR(F11957&lt;&gt;0,G11957&lt;&gt;0,H11957&lt;&gt;0,I11957&lt;&gt;0)*(F11957 + (F11957 = 0))*(G11957 + (G11957 = 0))*(H11957 + (H11957 = 0))*(I11957 + (I11957 = 0))</f>
        <v>9.6</v>
      </c>
      <c r="K11957" s="11"/>
      <c r="L11957" s="11"/>
      <c r="M11957" s="11"/>
    </row>
    <row r="11958" spans="1:13">
      <c r="A11958" s="11"/>
      <c r="B11958" s="11"/>
      <c r="C11958" s="11"/>
      <c r="D11958" s="11"/>
      <c r="E11958" s="10" t="s">
        <v>4576</v>
      </c>
      <c r="F11958" s="14">
        <v>33</v>
      </c>
      <c r="G11958" s="15">
        <v>2</v>
      </c>
      <c r="H11958" s="15">
        <v>0</v>
      </c>
      <c r="I11958" s="15">
        <v>2.4</v>
      </c>
      <c r="J11958" s="13">
        <f>OR(F11958&lt;&gt;0,G11958&lt;&gt;0,H11958&lt;&gt;0,I11958&lt;&gt;0)*(F11958 + (F11958 = 0))*(G11958 + (G11958 = 0))*(H11958 + (H11958 = 0))*(I11958 + (I11958 = 0))</f>
        <v>158.4</v>
      </c>
      <c r="K11958" s="11"/>
      <c r="L11958" s="11"/>
      <c r="M11958" s="11"/>
    </row>
    <row r="11959" spans="1:13">
      <c r="A11959" s="11"/>
      <c r="B11959" s="11"/>
      <c r="C11959" s="11"/>
      <c r="D11959" s="11"/>
      <c r="E11959" s="10" t="s">
        <v>17</v>
      </c>
      <c r="F11959" s="14">
        <v>2</v>
      </c>
      <c r="G11959" s="15">
        <v>1</v>
      </c>
      <c r="H11959" s="15">
        <v>0</v>
      </c>
      <c r="I11959" s="15">
        <v>2.4</v>
      </c>
      <c r="J11959" s="13">
        <f>OR(F11959&lt;&gt;0,G11959&lt;&gt;0,H11959&lt;&gt;0,I11959&lt;&gt;0)*(F11959 + (F11959 = 0))*(G11959 + (G11959 = 0))*(H11959 + (H11959 = 0))*(I11959 + (I11959 = 0))</f>
        <v>4.8</v>
      </c>
      <c r="K11959" s="11"/>
      <c r="L11959" s="11"/>
      <c r="M11959" s="11"/>
    </row>
    <row r="11960" spans="1:13">
      <c r="A11960" s="11"/>
      <c r="B11960" s="11"/>
      <c r="C11960" s="11"/>
      <c r="D11960" s="11"/>
      <c r="E11960" s="10" t="s">
        <v>4577</v>
      </c>
      <c r="F11960" s="14">
        <v>1</v>
      </c>
      <c r="G11960" s="15">
        <v>600</v>
      </c>
      <c r="H11960" s="15">
        <v>0</v>
      </c>
      <c r="I11960" s="15">
        <v>0</v>
      </c>
      <c r="J11960" s="13">
        <f>OR(F11960&lt;&gt;0,G11960&lt;&gt;0,H11960&lt;&gt;0,I11960&lt;&gt;0)*(F11960 + (F11960 = 0))*(G11960 + (G11960 = 0))*(H11960 + (H11960 = 0))*(I11960 + (I11960 = 0))</f>
        <v>600</v>
      </c>
      <c r="K11960" s="11"/>
      <c r="L11960" s="11"/>
      <c r="M11960" s="11"/>
    </row>
    <row r="11961" spans="1:13">
      <c r="A11961" s="11"/>
      <c r="B11961" s="11"/>
      <c r="C11961" s="11"/>
      <c r="D11961" s="11"/>
      <c r="E11961" s="11"/>
      <c r="F11961" s="11"/>
      <c r="G11961" s="11"/>
      <c r="H11961" s="11"/>
      <c r="I11961" s="11"/>
      <c r="J11961" s="16" t="s">
        <v>4578</v>
      </c>
      <c r="K11961" s="17">
        <f>SUM(J11956:J11960)*1</f>
        <v>916.8</v>
      </c>
      <c r="L11961" s="15">
        <v>20.93</v>
      </c>
      <c r="M11961" s="18">
        <f>ROUND(K11961*L11961,2)</f>
        <v>19188.62</v>
      </c>
    </row>
    <row r="11962" spans="1:13" ht="0.95" customHeight="1">
      <c r="A11962" s="19"/>
      <c r="B11962" s="19"/>
      <c r="C11962" s="19"/>
      <c r="D11962" s="19"/>
      <c r="E11962" s="19"/>
      <c r="F11962" s="19"/>
      <c r="G11962" s="19"/>
      <c r="H11962" s="19"/>
      <c r="I11962" s="19"/>
      <c r="J11962" s="19"/>
      <c r="K11962" s="19"/>
      <c r="L11962" s="19"/>
      <c r="M11962" s="19"/>
    </row>
    <row r="11963" spans="1:13">
      <c r="A11963" s="11"/>
      <c r="B11963" s="11"/>
      <c r="C11963" s="11"/>
      <c r="D11963" s="11"/>
      <c r="E11963" s="11"/>
      <c r="F11963" s="11"/>
      <c r="G11963" s="11"/>
      <c r="H11963" s="11"/>
      <c r="I11963" s="11"/>
      <c r="J11963" s="16" t="s">
        <v>4579</v>
      </c>
      <c r="K11963" s="20">
        <v>1</v>
      </c>
      <c r="L11963" s="18">
        <f>M11922+M11954</f>
        <v>182067.48</v>
      </c>
      <c r="M11963" s="18">
        <f>ROUND(K11963*L11963,2)</f>
        <v>182067.48</v>
      </c>
    </row>
    <row r="11964" spans="1:13" ht="0.95" customHeight="1">
      <c r="A11964" s="19"/>
      <c r="B11964" s="19"/>
      <c r="C11964" s="19"/>
      <c r="D11964" s="19"/>
      <c r="E11964" s="19"/>
      <c r="F11964" s="19"/>
      <c r="G11964" s="19"/>
      <c r="H11964" s="19"/>
      <c r="I11964" s="19"/>
      <c r="J11964" s="19"/>
      <c r="K11964" s="19"/>
      <c r="L11964" s="19"/>
      <c r="M11964" s="19"/>
    </row>
    <row r="11965" spans="1:13">
      <c r="A11965" s="25" t="s">
        <v>4580</v>
      </c>
      <c r="B11965" s="25" t="s">
        <v>16</v>
      </c>
      <c r="C11965" s="25" t="s">
        <v>17</v>
      </c>
      <c r="D11965" s="25" t="s">
        <v>4581</v>
      </c>
      <c r="E11965" s="26"/>
      <c r="F11965" s="26"/>
      <c r="G11965" s="26"/>
      <c r="H11965" s="26"/>
      <c r="I11965" s="26"/>
      <c r="J11965" s="26"/>
      <c r="K11965" s="27">
        <f>K11998</f>
        <v>1</v>
      </c>
      <c r="L11965" s="28">
        <f>L11998</f>
        <v>181411.12</v>
      </c>
      <c r="M11965" s="28">
        <f>M11998</f>
        <v>181411.12</v>
      </c>
    </row>
    <row r="11966" spans="1:13" s="1" customFormat="1">
      <c r="A11966" s="40" t="s">
        <v>4582</v>
      </c>
      <c r="B11966" s="16" t="s">
        <v>22</v>
      </c>
      <c r="C11966" s="16" t="s">
        <v>39</v>
      </c>
      <c r="D11966" s="16" t="s">
        <v>4583</v>
      </c>
      <c r="E11966" s="41"/>
      <c r="F11966" s="41"/>
      <c r="G11966" s="41"/>
      <c r="H11966" s="41"/>
      <c r="I11966" s="41"/>
      <c r="J11966" s="41"/>
      <c r="K11966" s="17">
        <f>K11996</f>
        <v>10869.45</v>
      </c>
      <c r="L11966" s="18">
        <f>L11996</f>
        <v>16.690000000000001</v>
      </c>
      <c r="M11966" s="18">
        <f>M11996</f>
        <v>181411.12</v>
      </c>
    </row>
    <row r="11967" spans="1:13">
      <c r="A11967" s="11"/>
      <c r="B11967" s="11"/>
      <c r="C11967" s="11"/>
      <c r="D11967" s="10" t="s">
        <v>4584</v>
      </c>
      <c r="E11967" s="11"/>
      <c r="F11967" s="11"/>
      <c r="G11967" s="11"/>
      <c r="H11967" s="11"/>
      <c r="I11967" s="11"/>
      <c r="J11967" s="11"/>
      <c r="K11967" s="11"/>
      <c r="L11967" s="11"/>
      <c r="M11967" s="11"/>
    </row>
    <row r="11968" spans="1:13">
      <c r="A11968" s="11"/>
      <c r="B11968" s="11"/>
      <c r="C11968" s="11"/>
      <c r="D11968" s="11"/>
      <c r="E11968" s="10" t="s">
        <v>4568</v>
      </c>
      <c r="F11968" s="14">
        <v>4</v>
      </c>
      <c r="G11968" s="15">
        <v>38.1</v>
      </c>
      <c r="H11968" s="15">
        <v>0</v>
      </c>
      <c r="I11968" s="15">
        <v>6</v>
      </c>
      <c r="J11968" s="13">
        <f>OR(F11968&lt;&gt;0,G11968&lt;&gt;0,H11968&lt;&gt;0,I11968&lt;&gt;0)*(F11968 + (F11968 = 0))*(G11968 + (G11968 = 0))*(H11968 + (H11968 = 0))*(I11968 + (I11968 = 0))</f>
        <v>914.4</v>
      </c>
      <c r="K11968" s="11"/>
      <c r="L11968" s="11"/>
      <c r="M11968" s="11"/>
    </row>
    <row r="11969" spans="1:13">
      <c r="A11969" s="11"/>
      <c r="B11969" s="11"/>
      <c r="C11969" s="11"/>
      <c r="D11969" s="11"/>
      <c r="E11969" s="10" t="s">
        <v>17</v>
      </c>
      <c r="F11969" s="14">
        <v>2</v>
      </c>
      <c r="G11969" s="15">
        <v>7.5</v>
      </c>
      <c r="H11969" s="15">
        <v>0</v>
      </c>
      <c r="I11969" s="15">
        <v>7.5</v>
      </c>
      <c r="J11969" s="13">
        <f>OR(F11969&lt;&gt;0,G11969&lt;&gt;0,H11969&lt;&gt;0,I11969&lt;&gt;0)*(F11969 + (F11969 = 0))*(G11969 + (G11969 = 0))*(H11969 + (H11969 = 0))*(I11969 + (I11969 = 0))</f>
        <v>112.5</v>
      </c>
      <c r="K11969" s="11"/>
      <c r="L11969" s="11"/>
      <c r="M11969" s="11"/>
    </row>
    <row r="11970" spans="1:13">
      <c r="A11970" s="11"/>
      <c r="B11970" s="11"/>
      <c r="C11970" s="11"/>
      <c r="D11970" s="11"/>
      <c r="E11970" s="10" t="s">
        <v>17</v>
      </c>
      <c r="F11970" s="14">
        <v>4</v>
      </c>
      <c r="G11970" s="15">
        <v>8.65</v>
      </c>
      <c r="H11970" s="15">
        <v>0</v>
      </c>
      <c r="I11970" s="15">
        <v>7.5</v>
      </c>
      <c r="J11970" s="13">
        <f>OR(F11970&lt;&gt;0,G11970&lt;&gt;0,H11970&lt;&gt;0,I11970&lt;&gt;0)*(F11970 + (F11970 = 0))*(G11970 + (G11970 = 0))*(H11970 + (H11970 = 0))*(I11970 + (I11970 = 0))</f>
        <v>259.5</v>
      </c>
      <c r="K11970" s="11"/>
      <c r="L11970" s="11"/>
      <c r="M11970" s="11"/>
    </row>
    <row r="11971" spans="1:13">
      <c r="A11971" s="11"/>
      <c r="B11971" s="11"/>
      <c r="C11971" s="11"/>
      <c r="D11971" s="11"/>
      <c r="E11971" s="10" t="s">
        <v>17</v>
      </c>
      <c r="F11971" s="14">
        <v>2</v>
      </c>
      <c r="G11971" s="15">
        <v>15.65</v>
      </c>
      <c r="H11971" s="15">
        <v>0</v>
      </c>
      <c r="I11971" s="15">
        <v>7.5</v>
      </c>
      <c r="J11971" s="13">
        <f>OR(F11971&lt;&gt;0,G11971&lt;&gt;0,H11971&lt;&gt;0,I11971&lt;&gt;0)*(F11971 + (F11971 = 0))*(G11971 + (G11971 = 0))*(H11971 + (H11971 = 0))*(I11971 + (I11971 = 0))</f>
        <v>234.75</v>
      </c>
      <c r="K11971" s="11"/>
      <c r="L11971" s="11"/>
      <c r="M11971" s="11"/>
    </row>
    <row r="11972" spans="1:13">
      <c r="A11972" s="11"/>
      <c r="B11972" s="11"/>
      <c r="C11972" s="11"/>
      <c r="D11972" s="11"/>
      <c r="E11972" s="10" t="s">
        <v>17</v>
      </c>
      <c r="F11972" s="14">
        <v>2</v>
      </c>
      <c r="G11972" s="15">
        <v>8.65</v>
      </c>
      <c r="H11972" s="15">
        <v>0</v>
      </c>
      <c r="I11972" s="15">
        <v>6</v>
      </c>
      <c r="J11972" s="13">
        <f>OR(F11972&lt;&gt;0,G11972&lt;&gt;0,H11972&lt;&gt;0,I11972&lt;&gt;0)*(F11972 + (F11972 = 0))*(G11972 + (G11972 = 0))*(H11972 + (H11972 = 0))*(I11972 + (I11972 = 0))</f>
        <v>103.8</v>
      </c>
      <c r="K11972" s="11"/>
      <c r="L11972" s="11"/>
      <c r="M11972" s="11"/>
    </row>
    <row r="11973" spans="1:13">
      <c r="A11973" s="11"/>
      <c r="B11973" s="11"/>
      <c r="C11973" s="11"/>
      <c r="D11973" s="11"/>
      <c r="E11973" s="10" t="s">
        <v>17</v>
      </c>
      <c r="F11973" s="14">
        <v>14</v>
      </c>
      <c r="G11973" s="15">
        <v>5.85</v>
      </c>
      <c r="H11973" s="15">
        <v>0</v>
      </c>
      <c r="I11973" s="15">
        <v>6</v>
      </c>
      <c r="J11973" s="13">
        <f>OR(F11973&lt;&gt;0,G11973&lt;&gt;0,H11973&lt;&gt;0,I11973&lt;&gt;0)*(F11973 + (F11973 = 0))*(G11973 + (G11973 = 0))*(H11973 + (H11973 = 0))*(I11973 + (I11973 = 0))</f>
        <v>491.4</v>
      </c>
      <c r="K11973" s="11"/>
      <c r="L11973" s="11"/>
      <c r="M11973" s="11"/>
    </row>
    <row r="11974" spans="1:13">
      <c r="A11974" s="11"/>
      <c r="B11974" s="11"/>
      <c r="C11974" s="11"/>
      <c r="D11974" s="11"/>
      <c r="E11974" s="10" t="s">
        <v>17</v>
      </c>
      <c r="F11974" s="14">
        <v>16</v>
      </c>
      <c r="G11974" s="15">
        <v>7</v>
      </c>
      <c r="H11974" s="15">
        <v>0</v>
      </c>
      <c r="I11974" s="15">
        <v>6</v>
      </c>
      <c r="J11974" s="13">
        <f>OR(F11974&lt;&gt;0,G11974&lt;&gt;0,H11974&lt;&gt;0,I11974&lt;&gt;0)*(F11974 + (F11974 = 0))*(G11974 + (G11974 = 0))*(H11974 + (H11974 = 0))*(I11974 + (I11974 = 0))</f>
        <v>672</v>
      </c>
      <c r="K11974" s="11"/>
      <c r="L11974" s="11"/>
      <c r="M11974" s="11"/>
    </row>
    <row r="11975" spans="1:13">
      <c r="A11975" s="11"/>
      <c r="B11975" s="11"/>
      <c r="C11975" s="11"/>
      <c r="D11975" s="11"/>
      <c r="E11975" s="10" t="s">
        <v>17</v>
      </c>
      <c r="F11975" s="14">
        <v>4</v>
      </c>
      <c r="G11975" s="15">
        <v>15.7</v>
      </c>
      <c r="H11975" s="15">
        <v>0</v>
      </c>
      <c r="I11975" s="15">
        <v>7.5</v>
      </c>
      <c r="J11975" s="13">
        <f>OR(F11975&lt;&gt;0,G11975&lt;&gt;0,H11975&lt;&gt;0,I11975&lt;&gt;0)*(F11975 + (F11975 = 0))*(G11975 + (G11975 = 0))*(H11975 + (H11975 = 0))*(I11975 + (I11975 = 0))</f>
        <v>471</v>
      </c>
      <c r="K11975" s="11"/>
      <c r="L11975" s="11"/>
      <c r="M11975" s="11"/>
    </row>
    <row r="11976" spans="1:13">
      <c r="A11976" s="11"/>
      <c r="B11976" s="11"/>
      <c r="C11976" s="11"/>
      <c r="D11976" s="11"/>
      <c r="E11976" s="10" t="s">
        <v>17</v>
      </c>
      <c r="F11976" s="14">
        <v>4</v>
      </c>
      <c r="G11976" s="15">
        <v>68</v>
      </c>
      <c r="H11976" s="15">
        <v>0</v>
      </c>
      <c r="I11976" s="15">
        <v>6</v>
      </c>
      <c r="J11976" s="13">
        <f>OR(F11976&lt;&gt;0,G11976&lt;&gt;0,H11976&lt;&gt;0,I11976&lt;&gt;0)*(F11976 + (F11976 = 0))*(G11976 + (G11976 = 0))*(H11976 + (H11976 = 0))*(I11976 + (I11976 = 0))</f>
        <v>1632</v>
      </c>
      <c r="K11976" s="11"/>
      <c r="L11976" s="11"/>
      <c r="M11976" s="11"/>
    </row>
    <row r="11977" spans="1:13">
      <c r="A11977" s="11"/>
      <c r="B11977" s="11"/>
      <c r="C11977" s="11"/>
      <c r="D11977" s="11"/>
      <c r="E11977" s="10" t="s">
        <v>17</v>
      </c>
      <c r="F11977" s="14">
        <v>2</v>
      </c>
      <c r="G11977" s="15">
        <v>10</v>
      </c>
      <c r="H11977" s="15">
        <v>0</v>
      </c>
      <c r="I11977" s="15">
        <v>6</v>
      </c>
      <c r="J11977" s="13">
        <f>OR(F11977&lt;&gt;0,G11977&lt;&gt;0,H11977&lt;&gt;0,I11977&lt;&gt;0)*(F11977 + (F11977 = 0))*(G11977 + (G11977 = 0))*(H11977 + (H11977 = 0))*(I11977 + (I11977 = 0))</f>
        <v>120</v>
      </c>
      <c r="K11977" s="11"/>
      <c r="L11977" s="11"/>
      <c r="M11977" s="11"/>
    </row>
    <row r="11978" spans="1:13">
      <c r="A11978" s="11"/>
      <c r="B11978" s="11"/>
      <c r="C11978" s="11"/>
      <c r="D11978" s="11"/>
      <c r="E11978" s="10" t="s">
        <v>4569</v>
      </c>
      <c r="F11978" s="14">
        <v>-60</v>
      </c>
      <c r="G11978" s="15">
        <v>2</v>
      </c>
      <c r="H11978" s="15">
        <v>0</v>
      </c>
      <c r="I11978" s="15">
        <v>2.4</v>
      </c>
      <c r="J11978" s="13">
        <f>OR(F11978&lt;&gt;0,G11978&lt;&gt;0,H11978&lt;&gt;0,I11978&lt;&gt;0)*(F11978 + (F11978 = 0))*(G11978 + (G11978 = 0))*(H11978 + (H11978 = 0))*(I11978 + (I11978 = 0))</f>
        <v>-288</v>
      </c>
      <c r="K11978" s="11"/>
      <c r="L11978" s="11"/>
      <c r="M11978" s="11"/>
    </row>
    <row r="11979" spans="1:13">
      <c r="A11979" s="11"/>
      <c r="B11979" s="11"/>
      <c r="C11979" s="11"/>
      <c r="D11979" s="11"/>
      <c r="E11979" s="10" t="s">
        <v>17</v>
      </c>
      <c r="F11979" s="14">
        <v>-8</v>
      </c>
      <c r="G11979" s="15">
        <v>1</v>
      </c>
      <c r="H11979" s="15">
        <v>0</v>
      </c>
      <c r="I11979" s="15">
        <v>2.4</v>
      </c>
      <c r="J11979" s="13">
        <f>OR(F11979&lt;&gt;0,G11979&lt;&gt;0,H11979&lt;&gt;0,I11979&lt;&gt;0)*(F11979 + (F11979 = 0))*(G11979 + (G11979 = 0))*(H11979 + (H11979 = 0))*(I11979 + (I11979 = 0))</f>
        <v>-19.2</v>
      </c>
      <c r="K11979" s="11"/>
      <c r="L11979" s="11"/>
      <c r="M11979" s="11"/>
    </row>
    <row r="11980" spans="1:13">
      <c r="A11980" s="11"/>
      <c r="B11980" s="11"/>
      <c r="C11980" s="11"/>
      <c r="D11980" s="11"/>
      <c r="E11980" s="10" t="s">
        <v>4570</v>
      </c>
      <c r="F11980" s="14">
        <v>2</v>
      </c>
      <c r="G11980" s="15">
        <v>35.799999999999997</v>
      </c>
      <c r="H11980" s="15">
        <v>0</v>
      </c>
      <c r="I11980" s="15">
        <v>6</v>
      </c>
      <c r="J11980" s="13">
        <f>OR(F11980&lt;&gt;0,G11980&lt;&gt;0,H11980&lt;&gt;0,I11980&lt;&gt;0)*(F11980 + (F11980 = 0))*(G11980 + (G11980 = 0))*(H11980 + (H11980 = 0))*(I11980 + (I11980 = 0))</f>
        <v>429.6</v>
      </c>
      <c r="K11980" s="11"/>
      <c r="L11980" s="11"/>
      <c r="M11980" s="11"/>
    </row>
    <row r="11981" spans="1:13">
      <c r="A11981" s="11"/>
      <c r="B11981" s="11"/>
      <c r="C11981" s="11"/>
      <c r="D11981" s="11"/>
      <c r="E11981" s="10" t="s">
        <v>17</v>
      </c>
      <c r="F11981" s="14">
        <v>6</v>
      </c>
      <c r="G11981" s="15">
        <v>11.5</v>
      </c>
      <c r="H11981" s="15">
        <v>0</v>
      </c>
      <c r="I11981" s="15">
        <v>6</v>
      </c>
      <c r="J11981" s="13">
        <f>OR(F11981&lt;&gt;0,G11981&lt;&gt;0,H11981&lt;&gt;0,I11981&lt;&gt;0)*(F11981 + (F11981 = 0))*(G11981 + (G11981 = 0))*(H11981 + (H11981 = 0))*(I11981 + (I11981 = 0))</f>
        <v>414</v>
      </c>
      <c r="K11981" s="11"/>
      <c r="L11981" s="11"/>
      <c r="M11981" s="11"/>
    </row>
    <row r="11982" spans="1:13">
      <c r="A11982" s="11"/>
      <c r="B11982" s="11"/>
      <c r="C11982" s="11"/>
      <c r="D11982" s="11"/>
      <c r="E11982" s="10" t="s">
        <v>17</v>
      </c>
      <c r="F11982" s="14">
        <v>2</v>
      </c>
      <c r="G11982" s="15">
        <v>40.85</v>
      </c>
      <c r="H11982" s="15">
        <v>0</v>
      </c>
      <c r="I11982" s="15">
        <v>6</v>
      </c>
      <c r="J11982" s="13">
        <f>OR(F11982&lt;&gt;0,G11982&lt;&gt;0,H11982&lt;&gt;0,I11982&lt;&gt;0)*(F11982 + (F11982 = 0))*(G11982 + (G11982 = 0))*(H11982 + (H11982 = 0))*(I11982 + (I11982 = 0))</f>
        <v>490.2</v>
      </c>
      <c r="K11982" s="11"/>
      <c r="L11982" s="11"/>
      <c r="M11982" s="11"/>
    </row>
    <row r="11983" spans="1:13">
      <c r="A11983" s="11"/>
      <c r="B11983" s="11"/>
      <c r="C11983" s="11"/>
      <c r="D11983" s="11"/>
      <c r="E11983" s="10" t="s">
        <v>17</v>
      </c>
      <c r="F11983" s="14">
        <v>4</v>
      </c>
      <c r="G11983" s="15">
        <v>5.6</v>
      </c>
      <c r="H11983" s="15">
        <v>0</v>
      </c>
      <c r="I11983" s="15">
        <v>6</v>
      </c>
      <c r="J11983" s="13">
        <f>OR(F11983&lt;&gt;0,G11983&lt;&gt;0,H11983&lt;&gt;0,I11983&lt;&gt;0)*(F11983 + (F11983 = 0))*(G11983 + (G11983 = 0))*(H11983 + (H11983 = 0))*(I11983 + (I11983 = 0))</f>
        <v>134.4</v>
      </c>
      <c r="K11983" s="11"/>
      <c r="L11983" s="11"/>
      <c r="M11983" s="11"/>
    </row>
    <row r="11984" spans="1:13">
      <c r="A11984" s="11"/>
      <c r="B11984" s="11"/>
      <c r="C11984" s="11"/>
      <c r="D11984" s="11"/>
      <c r="E11984" s="10" t="s">
        <v>17</v>
      </c>
      <c r="F11984" s="14">
        <v>2</v>
      </c>
      <c r="G11984" s="15">
        <v>62.15</v>
      </c>
      <c r="H11984" s="15">
        <v>0</v>
      </c>
      <c r="I11984" s="15">
        <v>6</v>
      </c>
      <c r="J11984" s="13">
        <f>OR(F11984&lt;&gt;0,G11984&lt;&gt;0,H11984&lt;&gt;0,I11984&lt;&gt;0)*(F11984 + (F11984 = 0))*(G11984 + (G11984 = 0))*(H11984 + (H11984 = 0))*(I11984 + (I11984 = 0))</f>
        <v>745.8</v>
      </c>
      <c r="K11984" s="11"/>
      <c r="L11984" s="11"/>
      <c r="M11984" s="11"/>
    </row>
    <row r="11985" spans="1:13">
      <c r="A11985" s="11"/>
      <c r="B11985" s="11"/>
      <c r="C11985" s="11"/>
      <c r="D11985" s="11"/>
      <c r="E11985" s="10" t="s">
        <v>17</v>
      </c>
      <c r="F11985" s="14">
        <v>2</v>
      </c>
      <c r="G11985" s="15">
        <v>63.85</v>
      </c>
      <c r="H11985" s="15">
        <v>0</v>
      </c>
      <c r="I11985" s="15">
        <v>6</v>
      </c>
      <c r="J11985" s="13">
        <f>OR(F11985&lt;&gt;0,G11985&lt;&gt;0,H11985&lt;&gt;0,I11985&lt;&gt;0)*(F11985 + (F11985 = 0))*(G11985 + (G11985 = 0))*(H11985 + (H11985 = 0))*(I11985 + (I11985 = 0))</f>
        <v>766.2</v>
      </c>
      <c r="K11985" s="11"/>
      <c r="L11985" s="11"/>
      <c r="M11985" s="11"/>
    </row>
    <row r="11986" spans="1:13">
      <c r="A11986" s="11"/>
      <c r="B11986" s="11"/>
      <c r="C11986" s="11"/>
      <c r="D11986" s="11"/>
      <c r="E11986" s="10" t="s">
        <v>17</v>
      </c>
      <c r="F11986" s="14">
        <v>2</v>
      </c>
      <c r="G11986" s="15">
        <v>63.7</v>
      </c>
      <c r="H11986" s="15">
        <v>0</v>
      </c>
      <c r="I11986" s="15">
        <v>7.5</v>
      </c>
      <c r="J11986" s="13">
        <f>OR(F11986&lt;&gt;0,G11986&lt;&gt;0,H11986&lt;&gt;0,I11986&lt;&gt;0)*(F11986 + (F11986 = 0))*(G11986 + (G11986 = 0))*(H11986 + (H11986 = 0))*(I11986 + (I11986 = 0))</f>
        <v>955.5</v>
      </c>
      <c r="K11986" s="11"/>
      <c r="L11986" s="11"/>
      <c r="M11986" s="11"/>
    </row>
    <row r="11987" spans="1:13">
      <c r="A11987" s="11"/>
      <c r="B11987" s="11"/>
      <c r="C11987" s="11"/>
      <c r="D11987" s="11"/>
      <c r="E11987" s="10" t="s">
        <v>17</v>
      </c>
      <c r="F11987" s="14">
        <v>8</v>
      </c>
      <c r="G11987" s="15">
        <v>7</v>
      </c>
      <c r="H11987" s="15">
        <v>0</v>
      </c>
      <c r="I11987" s="15">
        <v>7.5</v>
      </c>
      <c r="J11987" s="13">
        <f>OR(F11987&lt;&gt;0,G11987&lt;&gt;0,H11987&lt;&gt;0,I11987&lt;&gt;0)*(F11987 + (F11987 = 0))*(G11987 + (G11987 = 0))*(H11987 + (H11987 = 0))*(I11987 + (I11987 = 0))</f>
        <v>420</v>
      </c>
      <c r="K11987" s="11"/>
      <c r="L11987" s="11"/>
      <c r="M11987" s="11"/>
    </row>
    <row r="11988" spans="1:13">
      <c r="A11988" s="11"/>
      <c r="B11988" s="11"/>
      <c r="C11988" s="11"/>
      <c r="D11988" s="11"/>
      <c r="E11988" s="10" t="s">
        <v>17</v>
      </c>
      <c r="F11988" s="14">
        <v>2</v>
      </c>
      <c r="G11988" s="15">
        <v>43.7</v>
      </c>
      <c r="H11988" s="15">
        <v>0</v>
      </c>
      <c r="I11988" s="15">
        <v>6</v>
      </c>
      <c r="J11988" s="13">
        <f>OR(F11988&lt;&gt;0,G11988&lt;&gt;0,H11988&lt;&gt;0,I11988&lt;&gt;0)*(F11988 + (F11988 = 0))*(G11988 + (G11988 = 0))*(H11988 + (H11988 = 0))*(I11988 + (I11988 = 0))</f>
        <v>524.4</v>
      </c>
      <c r="K11988" s="11"/>
      <c r="L11988" s="11"/>
      <c r="M11988" s="11"/>
    </row>
    <row r="11989" spans="1:13">
      <c r="A11989" s="11"/>
      <c r="B11989" s="11"/>
      <c r="C11989" s="11"/>
      <c r="D11989" s="11"/>
      <c r="E11989" s="10" t="s">
        <v>17</v>
      </c>
      <c r="F11989" s="14">
        <v>2</v>
      </c>
      <c r="G11989" s="15">
        <v>50</v>
      </c>
      <c r="H11989" s="15">
        <v>0</v>
      </c>
      <c r="I11989" s="15">
        <v>6</v>
      </c>
      <c r="J11989" s="13">
        <f>OR(F11989&lt;&gt;0,G11989&lt;&gt;0,H11989&lt;&gt;0,I11989&lt;&gt;0)*(F11989 + (F11989 = 0))*(G11989 + (G11989 = 0))*(H11989 + (H11989 = 0))*(I11989 + (I11989 = 0))</f>
        <v>600</v>
      </c>
      <c r="K11989" s="11"/>
      <c r="L11989" s="11"/>
      <c r="M11989" s="11"/>
    </row>
    <row r="11990" spans="1:13">
      <c r="A11990" s="11"/>
      <c r="B11990" s="11"/>
      <c r="C11990" s="11"/>
      <c r="D11990" s="11"/>
      <c r="E11990" s="10" t="s">
        <v>17</v>
      </c>
      <c r="F11990" s="14">
        <v>8</v>
      </c>
      <c r="G11990" s="15">
        <v>11.35</v>
      </c>
      <c r="H11990" s="15">
        <v>0</v>
      </c>
      <c r="I11990" s="15">
        <v>6</v>
      </c>
      <c r="J11990" s="13">
        <f>OR(F11990&lt;&gt;0,G11990&lt;&gt;0,H11990&lt;&gt;0,I11990&lt;&gt;0)*(F11990 + (F11990 = 0))*(G11990 + (G11990 = 0))*(H11990 + (H11990 = 0))*(I11990 + (I11990 = 0))</f>
        <v>544.79999999999995</v>
      </c>
      <c r="K11990" s="11"/>
      <c r="L11990" s="11"/>
      <c r="M11990" s="11"/>
    </row>
    <row r="11991" spans="1:13">
      <c r="A11991" s="11"/>
      <c r="B11991" s="11"/>
      <c r="C11991" s="11"/>
      <c r="D11991" s="11"/>
      <c r="E11991" s="10" t="s">
        <v>17</v>
      </c>
      <c r="F11991" s="14">
        <v>2</v>
      </c>
      <c r="G11991" s="15">
        <v>7</v>
      </c>
      <c r="H11991" s="15">
        <v>0</v>
      </c>
      <c r="I11991" s="15">
        <v>6</v>
      </c>
      <c r="J11991" s="13">
        <f>OR(F11991&lt;&gt;0,G11991&lt;&gt;0,H11991&lt;&gt;0,I11991&lt;&gt;0)*(F11991 + (F11991 = 0))*(G11991 + (G11991 = 0))*(H11991 + (H11991 = 0))*(I11991 + (I11991 = 0))</f>
        <v>84</v>
      </c>
      <c r="K11991" s="11"/>
      <c r="L11991" s="11"/>
      <c r="M11991" s="11"/>
    </row>
    <row r="11992" spans="1:13">
      <c r="A11992" s="11"/>
      <c r="B11992" s="11"/>
      <c r="C11992" s="11"/>
      <c r="D11992" s="11"/>
      <c r="E11992" s="10" t="s">
        <v>17</v>
      </c>
      <c r="F11992" s="14">
        <v>2</v>
      </c>
      <c r="G11992" s="15">
        <v>19.8</v>
      </c>
      <c r="H11992" s="15">
        <v>0</v>
      </c>
      <c r="I11992" s="15">
        <v>6</v>
      </c>
      <c r="J11992" s="13">
        <f>OR(F11992&lt;&gt;0,G11992&lt;&gt;0,H11992&lt;&gt;0,I11992&lt;&gt;0)*(F11992 + (F11992 = 0))*(G11992 + (G11992 = 0))*(H11992 + (H11992 = 0))*(I11992 + (I11992 = 0))</f>
        <v>237.6</v>
      </c>
      <c r="K11992" s="11"/>
      <c r="L11992" s="11"/>
      <c r="M11992" s="11"/>
    </row>
    <row r="11993" spans="1:13">
      <c r="A11993" s="11"/>
      <c r="B11993" s="11"/>
      <c r="C11993" s="11"/>
      <c r="D11993" s="11"/>
      <c r="E11993" s="10" t="s">
        <v>17</v>
      </c>
      <c r="F11993" s="14">
        <v>4</v>
      </c>
      <c r="G11993" s="15">
        <v>5.65</v>
      </c>
      <c r="H11993" s="15">
        <v>0</v>
      </c>
      <c r="I11993" s="15">
        <v>6</v>
      </c>
      <c r="J11993" s="13">
        <f>OR(F11993&lt;&gt;0,G11993&lt;&gt;0,H11993&lt;&gt;0,I11993&lt;&gt;0)*(F11993 + (F11993 = 0))*(G11993 + (G11993 = 0))*(H11993 + (H11993 = 0))*(I11993 + (I11993 = 0))</f>
        <v>135.6</v>
      </c>
      <c r="K11993" s="11"/>
      <c r="L11993" s="11"/>
      <c r="M11993" s="11"/>
    </row>
    <row r="11994" spans="1:13">
      <c r="A11994" s="11"/>
      <c r="B11994" s="11"/>
      <c r="C11994" s="11"/>
      <c r="D11994" s="11"/>
      <c r="E11994" s="10" t="s">
        <v>4569</v>
      </c>
      <c r="F11994" s="14">
        <v>-64</v>
      </c>
      <c r="G11994" s="15">
        <v>2</v>
      </c>
      <c r="H11994" s="15">
        <v>0</v>
      </c>
      <c r="I11994" s="15">
        <v>2.4</v>
      </c>
      <c r="J11994" s="13">
        <f>OR(F11994&lt;&gt;0,G11994&lt;&gt;0,H11994&lt;&gt;0,I11994&lt;&gt;0)*(F11994 + (F11994 = 0))*(G11994 + (G11994 = 0))*(H11994 + (H11994 = 0))*(I11994 + (I11994 = 0))</f>
        <v>-307.2</v>
      </c>
      <c r="K11994" s="11"/>
      <c r="L11994" s="11"/>
      <c r="M11994" s="11"/>
    </row>
    <row r="11995" spans="1:13">
      <c r="A11995" s="11"/>
      <c r="B11995" s="11"/>
      <c r="C11995" s="11"/>
      <c r="D11995" s="11"/>
      <c r="E11995" s="10" t="s">
        <v>17</v>
      </c>
      <c r="F11995" s="14">
        <v>-4</v>
      </c>
      <c r="G11995" s="15">
        <v>1</v>
      </c>
      <c r="H11995" s="15">
        <v>0</v>
      </c>
      <c r="I11995" s="15">
        <v>2.4</v>
      </c>
      <c r="J11995" s="13">
        <f>OR(F11995&lt;&gt;0,G11995&lt;&gt;0,H11995&lt;&gt;0,I11995&lt;&gt;0)*(F11995 + (F11995 = 0))*(G11995 + (G11995 = 0))*(H11995 + (H11995 = 0))*(I11995 + (I11995 = 0))</f>
        <v>-9.6</v>
      </c>
      <c r="K11995" s="11"/>
      <c r="L11995" s="11"/>
      <c r="M11995" s="11"/>
    </row>
    <row r="11996" spans="1:13">
      <c r="A11996" s="11"/>
      <c r="B11996" s="11"/>
      <c r="C11996" s="11"/>
      <c r="D11996" s="11"/>
      <c r="E11996" s="11"/>
      <c r="F11996" s="11"/>
      <c r="G11996" s="11"/>
      <c r="H11996" s="11"/>
      <c r="I11996" s="11"/>
      <c r="J11996" s="16" t="s">
        <v>4585</v>
      </c>
      <c r="K11996" s="17">
        <f>SUM(J11968:J11995)*1</f>
        <v>10869.45</v>
      </c>
      <c r="L11996" s="15">
        <v>16.690000000000001</v>
      </c>
      <c r="M11996" s="18">
        <f>ROUND(K11996*L11996,2)</f>
        <v>181411.12</v>
      </c>
    </row>
    <row r="11997" spans="1:13" ht="0.95" customHeight="1">
      <c r="A11997" s="19"/>
      <c r="B11997" s="19"/>
      <c r="C11997" s="19"/>
      <c r="D11997" s="19"/>
      <c r="E11997" s="19"/>
      <c r="F11997" s="19"/>
      <c r="G11997" s="19"/>
      <c r="H11997" s="19"/>
      <c r="I11997" s="19"/>
      <c r="J11997" s="19"/>
      <c r="K11997" s="19"/>
      <c r="L11997" s="19"/>
      <c r="M11997" s="19"/>
    </row>
    <row r="11998" spans="1:13">
      <c r="A11998" s="11"/>
      <c r="B11998" s="11"/>
      <c r="C11998" s="11"/>
      <c r="D11998" s="11"/>
      <c r="E11998" s="11"/>
      <c r="F11998" s="11"/>
      <c r="G11998" s="11"/>
      <c r="H11998" s="11"/>
      <c r="I11998" s="11"/>
      <c r="J11998" s="16" t="s">
        <v>4586</v>
      </c>
      <c r="K11998" s="20">
        <v>1</v>
      </c>
      <c r="L11998" s="18">
        <f>M11966</f>
        <v>181411.12</v>
      </c>
      <c r="M11998" s="18">
        <f>ROUND(K11998*L11998,2)</f>
        <v>181411.12</v>
      </c>
    </row>
    <row r="11999" spans="1:13" ht="0.95" customHeight="1">
      <c r="A11999" s="19"/>
      <c r="B11999" s="19"/>
      <c r="C11999" s="19"/>
      <c r="D11999" s="19"/>
      <c r="E11999" s="19"/>
      <c r="F11999" s="19"/>
      <c r="G11999" s="19"/>
      <c r="H11999" s="19"/>
      <c r="I11999" s="19"/>
      <c r="J11999" s="19"/>
      <c r="K11999" s="19"/>
      <c r="L11999" s="19"/>
      <c r="M11999" s="19"/>
    </row>
    <row r="12000" spans="1:13">
      <c r="A12000" s="25" t="s">
        <v>4587</v>
      </c>
      <c r="B12000" s="25" t="s">
        <v>16</v>
      </c>
      <c r="C12000" s="25" t="s">
        <v>17</v>
      </c>
      <c r="D12000" s="25" t="s">
        <v>4588</v>
      </c>
      <c r="E12000" s="26"/>
      <c r="F12000" s="26"/>
      <c r="G12000" s="26"/>
      <c r="H12000" s="26"/>
      <c r="I12000" s="26"/>
      <c r="J12000" s="26"/>
      <c r="K12000" s="27">
        <f>K12027</f>
        <v>1</v>
      </c>
      <c r="L12000" s="28">
        <f>L12027</f>
        <v>444237.47</v>
      </c>
      <c r="M12000" s="28">
        <f>M12027</f>
        <v>444237.47</v>
      </c>
    </row>
    <row r="12001" spans="1:13" s="1" customFormat="1">
      <c r="A12001" s="40" t="s">
        <v>4589</v>
      </c>
      <c r="B12001" s="16" t="s">
        <v>22</v>
      </c>
      <c r="C12001" s="16" t="s">
        <v>39</v>
      </c>
      <c r="D12001" s="16" t="s">
        <v>4590</v>
      </c>
      <c r="E12001" s="41"/>
      <c r="F12001" s="41"/>
      <c r="G12001" s="41"/>
      <c r="H12001" s="41"/>
      <c r="I12001" s="41"/>
      <c r="J12001" s="41"/>
      <c r="K12001" s="17">
        <f>K12005</f>
        <v>5072</v>
      </c>
      <c r="L12001" s="18">
        <f>L12005</f>
        <v>67.31</v>
      </c>
      <c r="M12001" s="18">
        <f>M12005</f>
        <v>341396.32</v>
      </c>
    </row>
    <row r="12002" spans="1:13">
      <c r="A12002" s="11"/>
      <c r="B12002" s="11"/>
      <c r="C12002" s="11"/>
      <c r="D12002" s="10" t="s">
        <v>4591</v>
      </c>
      <c r="E12002" s="11"/>
      <c r="F12002" s="11"/>
      <c r="G12002" s="11"/>
      <c r="H12002" s="11"/>
      <c r="I12002" s="11"/>
      <c r="J12002" s="11"/>
      <c r="K12002" s="11"/>
      <c r="L12002" s="11"/>
      <c r="M12002" s="11"/>
    </row>
    <row r="12003" spans="1:13">
      <c r="A12003" s="11"/>
      <c r="B12003" s="11"/>
      <c r="C12003" s="11"/>
      <c r="D12003" s="11"/>
      <c r="E12003" s="10" t="s">
        <v>4592</v>
      </c>
      <c r="F12003" s="14">
        <v>1</v>
      </c>
      <c r="G12003" s="15">
        <v>2370</v>
      </c>
      <c r="H12003" s="15">
        <v>0</v>
      </c>
      <c r="I12003" s="15">
        <v>0</v>
      </c>
      <c r="J12003" s="13">
        <f>OR(F12003&lt;&gt;0,G12003&lt;&gt;0,H12003&lt;&gt;0,I12003&lt;&gt;0)*(F12003 + (F12003 = 0))*(G12003 + (G12003 = 0))*(H12003 + (H12003 = 0))*(I12003 + (I12003 = 0))</f>
        <v>2370</v>
      </c>
      <c r="K12003" s="11"/>
      <c r="L12003" s="11"/>
      <c r="M12003" s="11"/>
    </row>
    <row r="12004" spans="1:13">
      <c r="A12004" s="11"/>
      <c r="B12004" s="11"/>
      <c r="C12004" s="11"/>
      <c r="D12004" s="11"/>
      <c r="E12004" s="10" t="s">
        <v>4592</v>
      </c>
      <c r="F12004" s="14">
        <v>1</v>
      </c>
      <c r="G12004" s="15">
        <v>2702</v>
      </c>
      <c r="H12004" s="15">
        <v>0</v>
      </c>
      <c r="I12004" s="15">
        <v>0</v>
      </c>
      <c r="J12004" s="13">
        <f>OR(F12004&lt;&gt;0,G12004&lt;&gt;0,H12004&lt;&gt;0,I12004&lt;&gt;0)*(F12004 + (F12004 = 0))*(G12004 + (G12004 = 0))*(H12004 + (H12004 = 0))*(I12004 + (I12004 = 0))</f>
        <v>2702</v>
      </c>
      <c r="K12004" s="11"/>
      <c r="L12004" s="11"/>
      <c r="M12004" s="11"/>
    </row>
    <row r="12005" spans="1:13">
      <c r="A12005" s="11"/>
      <c r="B12005" s="11"/>
      <c r="C12005" s="11"/>
      <c r="D12005" s="11"/>
      <c r="E12005" s="11"/>
      <c r="F12005" s="11"/>
      <c r="G12005" s="11"/>
      <c r="H12005" s="11"/>
      <c r="I12005" s="11"/>
      <c r="J12005" s="16" t="s">
        <v>4593</v>
      </c>
      <c r="K12005" s="17">
        <f>SUM(J12003:J12004)*1</f>
        <v>5072</v>
      </c>
      <c r="L12005" s="15">
        <v>67.31</v>
      </c>
      <c r="M12005" s="18">
        <f>ROUND(K12005*L12005,2)</f>
        <v>341396.32</v>
      </c>
    </row>
    <row r="12006" spans="1:13" ht="0.95" customHeight="1">
      <c r="A12006" s="19"/>
      <c r="B12006" s="19"/>
      <c r="C12006" s="19"/>
      <c r="D12006" s="19"/>
      <c r="E12006" s="19"/>
      <c r="F12006" s="19"/>
      <c r="G12006" s="19"/>
      <c r="H12006" s="19"/>
      <c r="I12006" s="19"/>
      <c r="J12006" s="19"/>
      <c r="K12006" s="19"/>
      <c r="L12006" s="19"/>
      <c r="M12006" s="19"/>
    </row>
    <row r="12007" spans="1:13" s="1" customFormat="1">
      <c r="A12007" s="40" t="s">
        <v>4594</v>
      </c>
      <c r="B12007" s="16" t="s">
        <v>22</v>
      </c>
      <c r="C12007" s="16" t="s">
        <v>39</v>
      </c>
      <c r="D12007" s="16" t="s">
        <v>4595</v>
      </c>
      <c r="E12007" s="41"/>
      <c r="F12007" s="41"/>
      <c r="G12007" s="41"/>
      <c r="H12007" s="41"/>
      <c r="I12007" s="41"/>
      <c r="J12007" s="41"/>
      <c r="K12007" s="17">
        <f>K12011</f>
        <v>24.2</v>
      </c>
      <c r="L12007" s="18">
        <f>L12011</f>
        <v>202.99</v>
      </c>
      <c r="M12007" s="18">
        <f>M12011</f>
        <v>4912.3599999999997</v>
      </c>
    </row>
    <row r="12008" spans="1:13">
      <c r="A12008" s="11"/>
      <c r="B12008" s="11"/>
      <c r="C12008" s="11"/>
      <c r="D12008" s="10" t="s">
        <v>4596</v>
      </c>
      <c r="E12008" s="11"/>
      <c r="F12008" s="11"/>
      <c r="G12008" s="11"/>
      <c r="H12008" s="11"/>
      <c r="I12008" s="11"/>
      <c r="J12008" s="11"/>
      <c r="K12008" s="11"/>
      <c r="L12008" s="11"/>
      <c r="M12008" s="11"/>
    </row>
    <row r="12009" spans="1:13">
      <c r="A12009" s="11"/>
      <c r="B12009" s="11"/>
      <c r="C12009" s="11"/>
      <c r="D12009" s="11"/>
      <c r="E12009" s="10" t="s">
        <v>4568</v>
      </c>
      <c r="F12009" s="14">
        <v>4</v>
      </c>
      <c r="G12009" s="15">
        <v>1.1000000000000001</v>
      </c>
      <c r="H12009" s="15">
        <v>2.2000000000000002</v>
      </c>
      <c r="I12009" s="15">
        <v>0</v>
      </c>
      <c r="J12009" s="13">
        <f>OR(F12009&lt;&gt;0,G12009&lt;&gt;0,H12009&lt;&gt;0,I12009&lt;&gt;0)*(F12009 + (F12009 = 0))*(G12009 + (G12009 = 0))*(H12009 + (H12009 = 0))*(I12009 + (I12009 = 0))</f>
        <v>9.68</v>
      </c>
      <c r="K12009" s="11"/>
      <c r="L12009" s="11"/>
      <c r="M12009" s="11"/>
    </row>
    <row r="12010" spans="1:13">
      <c r="A12010" s="11"/>
      <c r="B12010" s="11"/>
      <c r="C12010" s="11"/>
      <c r="D12010" s="11"/>
      <c r="E12010" s="10" t="s">
        <v>4570</v>
      </c>
      <c r="F12010" s="14">
        <v>6</v>
      </c>
      <c r="G12010" s="15">
        <v>1.1000000000000001</v>
      </c>
      <c r="H12010" s="15">
        <v>2.2000000000000002</v>
      </c>
      <c r="I12010" s="15">
        <v>0</v>
      </c>
      <c r="J12010" s="13">
        <f>OR(F12010&lt;&gt;0,G12010&lt;&gt;0,H12010&lt;&gt;0,I12010&lt;&gt;0)*(F12010 + (F12010 = 0))*(G12010 + (G12010 = 0))*(H12010 + (H12010 = 0))*(I12010 + (I12010 = 0))</f>
        <v>14.52</v>
      </c>
      <c r="K12010" s="11"/>
      <c r="L12010" s="11"/>
      <c r="M12010" s="11"/>
    </row>
    <row r="12011" spans="1:13">
      <c r="A12011" s="11"/>
      <c r="B12011" s="11"/>
      <c r="C12011" s="11"/>
      <c r="D12011" s="11"/>
      <c r="E12011" s="11"/>
      <c r="F12011" s="11"/>
      <c r="G12011" s="11"/>
      <c r="H12011" s="11"/>
      <c r="I12011" s="11"/>
      <c r="J12011" s="16" t="s">
        <v>4597</v>
      </c>
      <c r="K12011" s="17">
        <f>SUM(J12009:J12010)*1</f>
        <v>24.2</v>
      </c>
      <c r="L12011" s="15">
        <v>202.99</v>
      </c>
      <c r="M12011" s="18">
        <f>ROUND(K12011*L12011,2)</f>
        <v>4912.3599999999997</v>
      </c>
    </row>
    <row r="12012" spans="1:13" ht="0.95" customHeight="1">
      <c r="A12012" s="19"/>
      <c r="B12012" s="19"/>
      <c r="C12012" s="19"/>
      <c r="D12012" s="19"/>
      <c r="E12012" s="19"/>
      <c r="F12012" s="19"/>
      <c r="G12012" s="19"/>
      <c r="H12012" s="19"/>
      <c r="I12012" s="19"/>
      <c r="J12012" s="19"/>
      <c r="K12012" s="19"/>
      <c r="L12012" s="19"/>
      <c r="M12012" s="19"/>
    </row>
    <row r="12013" spans="1:13" s="1" customFormat="1">
      <c r="A12013" s="40" t="s">
        <v>4598</v>
      </c>
      <c r="B12013" s="16" t="s">
        <v>22</v>
      </c>
      <c r="C12013" s="16" t="s">
        <v>39</v>
      </c>
      <c r="D12013" s="16" t="s">
        <v>4599</v>
      </c>
      <c r="E12013" s="41"/>
      <c r="F12013" s="41"/>
      <c r="G12013" s="41"/>
      <c r="H12013" s="41"/>
      <c r="I12013" s="41"/>
      <c r="J12013" s="41"/>
      <c r="K12013" s="17">
        <f>K12025</f>
        <v>803.09</v>
      </c>
      <c r="L12013" s="18">
        <f>L12025</f>
        <v>121.94</v>
      </c>
      <c r="M12013" s="18">
        <f>M12025</f>
        <v>97928.79</v>
      </c>
    </row>
    <row r="12014" spans="1:13">
      <c r="A12014" s="11"/>
      <c r="B12014" s="11"/>
      <c r="C12014" s="11"/>
      <c r="D12014" s="10" t="s">
        <v>4600</v>
      </c>
      <c r="E12014" s="11"/>
      <c r="F12014" s="11"/>
      <c r="G12014" s="11"/>
      <c r="H12014" s="11"/>
      <c r="I12014" s="11"/>
      <c r="J12014" s="11"/>
      <c r="K12014" s="11"/>
      <c r="L12014" s="11"/>
      <c r="M12014" s="11"/>
    </row>
    <row r="12015" spans="1:13">
      <c r="A12015" s="11"/>
      <c r="B12015" s="11"/>
      <c r="C12015" s="11"/>
      <c r="D12015" s="11"/>
      <c r="E12015" s="10" t="s">
        <v>4568</v>
      </c>
      <c r="F12015" s="14">
        <v>1</v>
      </c>
      <c r="G12015" s="15">
        <v>13</v>
      </c>
      <c r="H12015" s="15">
        <v>7</v>
      </c>
      <c r="I12015" s="15">
        <v>0</v>
      </c>
      <c r="J12015" s="13">
        <f>OR(F12015&lt;&gt;0,G12015&lt;&gt;0,H12015&lt;&gt;0,I12015&lt;&gt;0)*(F12015 + (F12015 = 0))*(G12015 + (G12015 = 0))*(H12015 + (H12015 = 0))*(I12015 + (I12015 = 0))</f>
        <v>91</v>
      </c>
      <c r="K12015" s="11"/>
      <c r="L12015" s="11"/>
      <c r="M12015" s="11"/>
    </row>
    <row r="12016" spans="1:13">
      <c r="A12016" s="11"/>
      <c r="B12016" s="11"/>
      <c r="C12016" s="11"/>
      <c r="D12016" s="11"/>
      <c r="E12016" s="10" t="s">
        <v>17</v>
      </c>
      <c r="F12016" s="14">
        <v>1</v>
      </c>
      <c r="G12016" s="15">
        <v>7.5</v>
      </c>
      <c r="H12016" s="15">
        <v>7</v>
      </c>
      <c r="I12016" s="15">
        <v>0</v>
      </c>
      <c r="J12016" s="13">
        <f>OR(F12016&lt;&gt;0,G12016&lt;&gt;0,H12016&lt;&gt;0,I12016&lt;&gt;0)*(F12016 + (F12016 = 0))*(G12016 + (G12016 = 0))*(H12016 + (H12016 = 0))*(I12016 + (I12016 = 0))</f>
        <v>52.5</v>
      </c>
      <c r="K12016" s="11"/>
      <c r="L12016" s="11"/>
      <c r="M12016" s="11"/>
    </row>
    <row r="12017" spans="1:13">
      <c r="A12017" s="11"/>
      <c r="B12017" s="11"/>
      <c r="C12017" s="11"/>
      <c r="D12017" s="11"/>
      <c r="E12017" s="10" t="s">
        <v>17</v>
      </c>
      <c r="F12017" s="14">
        <v>1</v>
      </c>
      <c r="G12017" s="15">
        <v>3</v>
      </c>
      <c r="H12017" s="15">
        <v>7.5</v>
      </c>
      <c r="I12017" s="15">
        <v>0</v>
      </c>
      <c r="J12017" s="13">
        <f>OR(F12017&lt;&gt;0,G12017&lt;&gt;0,H12017&lt;&gt;0,I12017&lt;&gt;0)*(F12017 + (F12017 = 0))*(G12017 + (G12017 = 0))*(H12017 + (H12017 = 0))*(I12017 + (I12017 = 0))</f>
        <v>22.5</v>
      </c>
      <c r="K12017" s="11"/>
      <c r="L12017" s="11"/>
      <c r="M12017" s="11"/>
    </row>
    <row r="12018" spans="1:13">
      <c r="A12018" s="11"/>
      <c r="B12018" s="11"/>
      <c r="C12018" s="11"/>
      <c r="D12018" s="11"/>
      <c r="E12018" s="10" t="s">
        <v>17</v>
      </c>
      <c r="F12018" s="14">
        <v>1</v>
      </c>
      <c r="G12018" s="15">
        <v>5.85</v>
      </c>
      <c r="H12018" s="15">
        <v>8</v>
      </c>
      <c r="I12018" s="15">
        <v>0</v>
      </c>
      <c r="J12018" s="13">
        <f>OR(F12018&lt;&gt;0,G12018&lt;&gt;0,H12018&lt;&gt;0,I12018&lt;&gt;0)*(F12018 + (F12018 = 0))*(G12018 + (G12018 = 0))*(H12018 + (H12018 = 0))*(I12018 + (I12018 = 0))</f>
        <v>46.8</v>
      </c>
      <c r="K12018" s="11"/>
      <c r="L12018" s="11"/>
      <c r="M12018" s="11"/>
    </row>
    <row r="12019" spans="1:13">
      <c r="A12019" s="11"/>
      <c r="B12019" s="11"/>
      <c r="C12019" s="11"/>
      <c r="D12019" s="11"/>
      <c r="E12019" s="10" t="s">
        <v>4570</v>
      </c>
      <c r="F12019" s="14">
        <v>1</v>
      </c>
      <c r="G12019" s="15">
        <v>12.4</v>
      </c>
      <c r="H12019" s="15">
        <v>11.35</v>
      </c>
      <c r="I12019" s="15">
        <v>0</v>
      </c>
      <c r="J12019" s="13">
        <f>OR(F12019&lt;&gt;0,G12019&lt;&gt;0,H12019&lt;&gt;0,I12019&lt;&gt;0)*(F12019 + (F12019 = 0))*(G12019 + (G12019 = 0))*(H12019 + (H12019 = 0))*(I12019 + (I12019 = 0))</f>
        <v>140.74</v>
      </c>
      <c r="K12019" s="11"/>
      <c r="L12019" s="11"/>
      <c r="M12019" s="11"/>
    </row>
    <row r="12020" spans="1:13">
      <c r="A12020" s="11"/>
      <c r="B12020" s="11"/>
      <c r="C12020" s="11"/>
      <c r="D12020" s="11"/>
      <c r="E12020" s="10" t="s">
        <v>17</v>
      </c>
      <c r="F12020" s="14">
        <v>1</v>
      </c>
      <c r="G12020" s="15">
        <v>7.5</v>
      </c>
      <c r="H12020" s="15">
        <v>11.35</v>
      </c>
      <c r="I12020" s="15">
        <v>0</v>
      </c>
      <c r="J12020" s="13">
        <f>OR(F12020&lt;&gt;0,G12020&lt;&gt;0,H12020&lt;&gt;0,I12020&lt;&gt;0)*(F12020 + (F12020 = 0))*(G12020 + (G12020 = 0))*(H12020 + (H12020 = 0))*(I12020 + (I12020 = 0))</f>
        <v>85.13</v>
      </c>
      <c r="K12020" s="11"/>
      <c r="L12020" s="11"/>
      <c r="M12020" s="11"/>
    </row>
    <row r="12021" spans="1:13">
      <c r="A12021" s="11"/>
      <c r="B12021" s="11"/>
      <c r="C12021" s="11"/>
      <c r="D12021" s="11"/>
      <c r="E12021" s="10" t="s">
        <v>17</v>
      </c>
      <c r="F12021" s="14">
        <v>1</v>
      </c>
      <c r="G12021" s="15">
        <v>10.35</v>
      </c>
      <c r="H12021" s="15">
        <v>11.35</v>
      </c>
      <c r="I12021" s="15">
        <v>0</v>
      </c>
      <c r="J12021" s="13">
        <f>OR(F12021&lt;&gt;0,G12021&lt;&gt;0,H12021&lt;&gt;0,I12021&lt;&gt;0)*(F12021 + (F12021 = 0))*(G12021 + (G12021 = 0))*(H12021 + (H12021 = 0))*(I12021 + (I12021 = 0))</f>
        <v>117.47</v>
      </c>
      <c r="K12021" s="11"/>
      <c r="L12021" s="11"/>
      <c r="M12021" s="11"/>
    </row>
    <row r="12022" spans="1:13">
      <c r="A12022" s="11"/>
      <c r="B12022" s="11"/>
      <c r="C12022" s="11"/>
      <c r="D12022" s="11"/>
      <c r="E12022" s="10" t="s">
        <v>17</v>
      </c>
      <c r="F12022" s="14">
        <v>1</v>
      </c>
      <c r="G12022" s="15">
        <v>5.85</v>
      </c>
      <c r="H12022" s="15">
        <v>11.35</v>
      </c>
      <c r="I12022" s="15">
        <v>0</v>
      </c>
      <c r="J12022" s="13">
        <f>OR(F12022&lt;&gt;0,G12022&lt;&gt;0,H12022&lt;&gt;0,I12022&lt;&gt;0)*(F12022 + (F12022 = 0))*(G12022 + (G12022 = 0))*(H12022 + (H12022 = 0))*(I12022 + (I12022 = 0))</f>
        <v>66.400000000000006</v>
      </c>
      <c r="K12022" s="11"/>
      <c r="L12022" s="11"/>
      <c r="M12022" s="11"/>
    </row>
    <row r="12023" spans="1:13">
      <c r="A12023" s="11"/>
      <c r="B12023" s="11"/>
      <c r="C12023" s="11"/>
      <c r="D12023" s="11"/>
      <c r="E12023" s="10" t="s">
        <v>17</v>
      </c>
      <c r="F12023" s="14">
        <v>1</v>
      </c>
      <c r="G12023" s="15">
        <v>11</v>
      </c>
      <c r="H12023" s="15">
        <v>11.35</v>
      </c>
      <c r="I12023" s="15">
        <v>0</v>
      </c>
      <c r="J12023" s="13">
        <f>OR(F12023&lt;&gt;0,G12023&lt;&gt;0,H12023&lt;&gt;0,I12023&lt;&gt;0)*(F12023 + (F12023 = 0))*(G12023 + (G12023 = 0))*(H12023 + (H12023 = 0))*(I12023 + (I12023 = 0))</f>
        <v>124.85</v>
      </c>
      <c r="K12023" s="11"/>
      <c r="L12023" s="11"/>
      <c r="M12023" s="11"/>
    </row>
    <row r="12024" spans="1:13">
      <c r="A12024" s="11"/>
      <c r="B12024" s="11"/>
      <c r="C12024" s="11"/>
      <c r="D12024" s="11"/>
      <c r="E12024" s="10" t="s">
        <v>17</v>
      </c>
      <c r="F12024" s="14">
        <v>1</v>
      </c>
      <c r="G12024" s="15">
        <v>7.9</v>
      </c>
      <c r="H12024" s="15">
        <v>7.05</v>
      </c>
      <c r="I12024" s="15">
        <v>0</v>
      </c>
      <c r="J12024" s="13">
        <f>OR(F12024&lt;&gt;0,G12024&lt;&gt;0,H12024&lt;&gt;0,I12024&lt;&gt;0)*(F12024 + (F12024 = 0))*(G12024 + (G12024 = 0))*(H12024 + (H12024 = 0))*(I12024 + (I12024 = 0))</f>
        <v>55.7</v>
      </c>
      <c r="K12024" s="11"/>
      <c r="L12024" s="11"/>
      <c r="M12024" s="11"/>
    </row>
    <row r="12025" spans="1:13">
      <c r="A12025" s="11"/>
      <c r="B12025" s="11"/>
      <c r="C12025" s="11"/>
      <c r="D12025" s="11"/>
      <c r="E12025" s="11"/>
      <c r="F12025" s="11"/>
      <c r="G12025" s="11"/>
      <c r="H12025" s="11"/>
      <c r="I12025" s="11"/>
      <c r="J12025" s="16" t="s">
        <v>4601</v>
      </c>
      <c r="K12025" s="17">
        <f>SUM(J12015:J12024)*1</f>
        <v>803.09</v>
      </c>
      <c r="L12025" s="15">
        <v>121.94</v>
      </c>
      <c r="M12025" s="18">
        <f>ROUND(K12025*L12025,2)</f>
        <v>97928.79</v>
      </c>
    </row>
    <row r="12026" spans="1:13" ht="0.95" customHeight="1">
      <c r="A12026" s="19"/>
      <c r="B12026" s="19"/>
      <c r="C12026" s="19"/>
      <c r="D12026" s="19"/>
      <c r="E12026" s="19"/>
      <c r="F12026" s="19"/>
      <c r="G12026" s="19"/>
      <c r="H12026" s="19"/>
      <c r="I12026" s="19"/>
      <c r="J12026" s="19"/>
      <c r="K12026" s="19"/>
      <c r="L12026" s="19"/>
      <c r="M12026" s="19"/>
    </row>
    <row r="12027" spans="1:13">
      <c r="A12027" s="11"/>
      <c r="B12027" s="11"/>
      <c r="C12027" s="11"/>
      <c r="D12027" s="11"/>
      <c r="E12027" s="11"/>
      <c r="F12027" s="11"/>
      <c r="G12027" s="11"/>
      <c r="H12027" s="11"/>
      <c r="I12027" s="11"/>
      <c r="J12027" s="16" t="s">
        <v>4602</v>
      </c>
      <c r="K12027" s="20">
        <v>1</v>
      </c>
      <c r="L12027" s="18">
        <f>M12001+M12007+M12013</f>
        <v>444237.47</v>
      </c>
      <c r="M12027" s="18">
        <f>ROUND(K12027*L12027,2)</f>
        <v>444237.47</v>
      </c>
    </row>
    <row r="12028" spans="1:13" ht="0.95" customHeight="1">
      <c r="A12028" s="19"/>
      <c r="B12028" s="19"/>
      <c r="C12028" s="19"/>
      <c r="D12028" s="19"/>
      <c r="E12028" s="19"/>
      <c r="F12028" s="19"/>
      <c r="G12028" s="19"/>
      <c r="H12028" s="19"/>
      <c r="I12028" s="19"/>
      <c r="J12028" s="19"/>
      <c r="K12028" s="19"/>
      <c r="L12028" s="19"/>
      <c r="M12028" s="19"/>
    </row>
    <row r="12029" spans="1:13">
      <c r="A12029" s="25" t="s">
        <v>4603</v>
      </c>
      <c r="B12029" s="25" t="s">
        <v>16</v>
      </c>
      <c r="C12029" s="25" t="s">
        <v>17</v>
      </c>
      <c r="D12029" s="25" t="s">
        <v>4604</v>
      </c>
      <c r="E12029" s="26"/>
      <c r="F12029" s="26"/>
      <c r="G12029" s="26"/>
      <c r="H12029" s="26"/>
      <c r="I12029" s="26"/>
      <c r="J12029" s="26"/>
      <c r="K12029" s="27">
        <f>K12087</f>
        <v>1</v>
      </c>
      <c r="L12029" s="28">
        <f>L12087</f>
        <v>124949.32</v>
      </c>
      <c r="M12029" s="28">
        <f>M12087</f>
        <v>124949.32</v>
      </c>
    </row>
    <row r="12030" spans="1:13" s="1" customFormat="1">
      <c r="A12030" s="40" t="s">
        <v>4605</v>
      </c>
      <c r="B12030" s="16" t="s">
        <v>22</v>
      </c>
      <c r="C12030" s="16" t="s">
        <v>97</v>
      </c>
      <c r="D12030" s="16" t="s">
        <v>4606</v>
      </c>
      <c r="E12030" s="41"/>
      <c r="F12030" s="41"/>
      <c r="G12030" s="41"/>
      <c r="H12030" s="41"/>
      <c r="I12030" s="41"/>
      <c r="J12030" s="41"/>
      <c r="K12030" s="17">
        <f>K12034</f>
        <v>5</v>
      </c>
      <c r="L12030" s="18">
        <f>L12034</f>
        <v>442.34</v>
      </c>
      <c r="M12030" s="18">
        <f>M12034</f>
        <v>2211.6999999999998</v>
      </c>
    </row>
    <row r="12031" spans="1:13">
      <c r="A12031" s="11"/>
      <c r="B12031" s="11"/>
      <c r="C12031" s="11"/>
      <c r="D12031" s="10" t="s">
        <v>4607</v>
      </c>
      <c r="E12031" s="11"/>
      <c r="F12031" s="11"/>
      <c r="G12031" s="11"/>
      <c r="H12031" s="11"/>
      <c r="I12031" s="11"/>
      <c r="J12031" s="11"/>
      <c r="K12031" s="11"/>
      <c r="L12031" s="11"/>
      <c r="M12031" s="11"/>
    </row>
    <row r="12032" spans="1:13">
      <c r="A12032" s="11"/>
      <c r="B12032" s="11"/>
      <c r="C12032" s="11"/>
      <c r="D12032" s="11"/>
      <c r="E12032" s="10" t="s">
        <v>4568</v>
      </c>
      <c r="F12032" s="14">
        <v>4</v>
      </c>
      <c r="G12032" s="15">
        <v>0</v>
      </c>
      <c r="H12032" s="15">
        <v>0</v>
      </c>
      <c r="I12032" s="15">
        <v>0</v>
      </c>
      <c r="J12032" s="13">
        <f>OR(F12032&lt;&gt;0,G12032&lt;&gt;0,H12032&lt;&gt;0,I12032&lt;&gt;0)*(F12032 + (F12032 = 0))*(G12032 + (G12032 = 0))*(H12032 + (H12032 = 0))*(I12032 + (I12032 = 0))</f>
        <v>4</v>
      </c>
      <c r="K12032" s="11"/>
      <c r="L12032" s="11"/>
      <c r="M12032" s="11"/>
    </row>
    <row r="12033" spans="1:13">
      <c r="A12033" s="11"/>
      <c r="B12033" s="11"/>
      <c r="C12033" s="11"/>
      <c r="D12033" s="11"/>
      <c r="E12033" s="10" t="s">
        <v>4570</v>
      </c>
      <c r="F12033" s="14">
        <v>1</v>
      </c>
      <c r="G12033" s="15">
        <v>0</v>
      </c>
      <c r="H12033" s="15">
        <v>0</v>
      </c>
      <c r="I12033" s="15">
        <v>0</v>
      </c>
      <c r="J12033" s="13">
        <f>OR(F12033&lt;&gt;0,G12033&lt;&gt;0,H12033&lt;&gt;0,I12033&lt;&gt;0)*(F12033 + (F12033 = 0))*(G12033 + (G12033 = 0))*(H12033 + (H12033 = 0))*(I12033 + (I12033 = 0))</f>
        <v>1</v>
      </c>
      <c r="K12033" s="11"/>
      <c r="L12033" s="11"/>
      <c r="M12033" s="11"/>
    </row>
    <row r="12034" spans="1:13">
      <c r="A12034" s="11"/>
      <c r="B12034" s="11"/>
      <c r="C12034" s="11"/>
      <c r="D12034" s="11"/>
      <c r="E12034" s="11"/>
      <c r="F12034" s="11"/>
      <c r="G12034" s="11"/>
      <c r="H12034" s="11"/>
      <c r="I12034" s="11"/>
      <c r="J12034" s="16" t="s">
        <v>4608</v>
      </c>
      <c r="K12034" s="17">
        <f>SUM(J12032:J12033)*1</f>
        <v>5</v>
      </c>
      <c r="L12034" s="15">
        <v>442.34</v>
      </c>
      <c r="M12034" s="18">
        <f>ROUND(K12034*L12034,2)</f>
        <v>2211.6999999999998</v>
      </c>
    </row>
    <row r="12035" spans="1:13" ht="0.95" customHeight="1">
      <c r="A12035" s="19"/>
      <c r="B12035" s="19"/>
      <c r="C12035" s="19"/>
      <c r="D12035" s="19"/>
      <c r="E12035" s="19"/>
      <c r="F12035" s="19"/>
      <c r="G12035" s="19"/>
      <c r="H12035" s="19"/>
      <c r="I12035" s="19"/>
      <c r="J12035" s="19"/>
      <c r="K12035" s="19"/>
      <c r="L12035" s="19"/>
      <c r="M12035" s="19"/>
    </row>
    <row r="12036" spans="1:13" s="1" customFormat="1">
      <c r="A12036" s="40" t="s">
        <v>4609</v>
      </c>
      <c r="B12036" s="16" t="s">
        <v>22</v>
      </c>
      <c r="C12036" s="16" t="s">
        <v>97</v>
      </c>
      <c r="D12036" s="16" t="s">
        <v>4610</v>
      </c>
      <c r="E12036" s="41"/>
      <c r="F12036" s="41"/>
      <c r="G12036" s="41"/>
      <c r="H12036" s="41"/>
      <c r="I12036" s="41"/>
      <c r="J12036" s="41"/>
      <c r="K12036" s="17">
        <f>K12040</f>
        <v>64</v>
      </c>
      <c r="L12036" s="18">
        <f>L12040</f>
        <v>884.66</v>
      </c>
      <c r="M12036" s="18">
        <f>M12040</f>
        <v>56618.239999999998</v>
      </c>
    </row>
    <row r="12037" spans="1:13">
      <c r="A12037" s="11"/>
      <c r="B12037" s="11"/>
      <c r="C12037" s="11"/>
      <c r="D12037" s="10" t="s">
        <v>4611</v>
      </c>
      <c r="E12037" s="11"/>
      <c r="F12037" s="11"/>
      <c r="G12037" s="11"/>
      <c r="H12037" s="11"/>
      <c r="I12037" s="11"/>
      <c r="J12037" s="11"/>
      <c r="K12037" s="11"/>
      <c r="L12037" s="11"/>
      <c r="M12037" s="11"/>
    </row>
    <row r="12038" spans="1:13">
      <c r="A12038" s="11"/>
      <c r="B12038" s="11"/>
      <c r="C12038" s="11"/>
      <c r="D12038" s="11"/>
      <c r="E12038" s="10" t="s">
        <v>4568</v>
      </c>
      <c r="F12038" s="14">
        <v>31</v>
      </c>
      <c r="G12038" s="15">
        <v>0</v>
      </c>
      <c r="H12038" s="15">
        <v>0</v>
      </c>
      <c r="I12038" s="15">
        <v>0</v>
      </c>
      <c r="J12038" s="13">
        <f>OR(F12038&lt;&gt;0,G12038&lt;&gt;0,H12038&lt;&gt;0,I12038&lt;&gt;0)*(F12038 + (F12038 = 0))*(G12038 + (G12038 = 0))*(H12038 + (H12038 = 0))*(I12038 + (I12038 = 0))</f>
        <v>31</v>
      </c>
      <c r="K12038" s="11"/>
      <c r="L12038" s="11"/>
      <c r="M12038" s="11"/>
    </row>
    <row r="12039" spans="1:13">
      <c r="A12039" s="11"/>
      <c r="B12039" s="11"/>
      <c r="C12039" s="11"/>
      <c r="D12039" s="11"/>
      <c r="E12039" s="10" t="s">
        <v>4570</v>
      </c>
      <c r="F12039" s="14">
        <v>33</v>
      </c>
      <c r="G12039" s="15">
        <v>0</v>
      </c>
      <c r="H12039" s="15">
        <v>0</v>
      </c>
      <c r="I12039" s="15">
        <v>0</v>
      </c>
      <c r="J12039" s="13">
        <f>OR(F12039&lt;&gt;0,G12039&lt;&gt;0,H12039&lt;&gt;0,I12039&lt;&gt;0)*(F12039 + (F12039 = 0))*(G12039 + (G12039 = 0))*(H12039 + (H12039 = 0))*(I12039 + (I12039 = 0))</f>
        <v>33</v>
      </c>
      <c r="K12039" s="11"/>
      <c r="L12039" s="11"/>
      <c r="M12039" s="11"/>
    </row>
    <row r="12040" spans="1:13">
      <c r="A12040" s="11"/>
      <c r="B12040" s="11"/>
      <c r="C12040" s="11"/>
      <c r="D12040" s="11"/>
      <c r="E12040" s="11"/>
      <c r="F12040" s="11"/>
      <c r="G12040" s="11"/>
      <c r="H12040" s="11"/>
      <c r="I12040" s="11"/>
      <c r="J12040" s="16" t="s">
        <v>4612</v>
      </c>
      <c r="K12040" s="17">
        <f>SUM(J12038:J12039)*1</f>
        <v>64</v>
      </c>
      <c r="L12040" s="15">
        <v>884.66</v>
      </c>
      <c r="M12040" s="18">
        <f>ROUND(K12040*L12040,2)</f>
        <v>56618.239999999998</v>
      </c>
    </row>
    <row r="12041" spans="1:13" ht="0.95" customHeight="1">
      <c r="A12041" s="19"/>
      <c r="B12041" s="19"/>
      <c r="C12041" s="19"/>
      <c r="D12041" s="19"/>
      <c r="E12041" s="19"/>
      <c r="F12041" s="19"/>
      <c r="G12041" s="19"/>
      <c r="H12041" s="19"/>
      <c r="I12041" s="19"/>
      <c r="J12041" s="19"/>
      <c r="K12041" s="19"/>
      <c r="L12041" s="19"/>
      <c r="M12041" s="19"/>
    </row>
    <row r="12042" spans="1:13" s="1" customFormat="1">
      <c r="A12042" s="40" t="s">
        <v>4613</v>
      </c>
      <c r="B12042" s="16" t="s">
        <v>22</v>
      </c>
      <c r="C12042" s="16" t="s">
        <v>61</v>
      </c>
      <c r="D12042" s="16" t="s">
        <v>4614</v>
      </c>
      <c r="E12042" s="41"/>
      <c r="F12042" s="41"/>
      <c r="G12042" s="41"/>
      <c r="H12042" s="41"/>
      <c r="I12042" s="41"/>
      <c r="J12042" s="41"/>
      <c r="K12042" s="17">
        <f>K12046</f>
        <v>64</v>
      </c>
      <c r="L12042" s="18">
        <f>L12046</f>
        <v>346.51</v>
      </c>
      <c r="M12042" s="18">
        <f>M12046</f>
        <v>22176.639999999999</v>
      </c>
    </row>
    <row r="12043" spans="1:13">
      <c r="A12043" s="11"/>
      <c r="B12043" s="11"/>
      <c r="C12043" s="11"/>
      <c r="D12043" s="10" t="s">
        <v>4615</v>
      </c>
      <c r="E12043" s="11"/>
      <c r="F12043" s="11"/>
      <c r="G12043" s="11"/>
      <c r="H12043" s="11"/>
      <c r="I12043" s="11"/>
      <c r="J12043" s="11"/>
      <c r="K12043" s="11"/>
      <c r="L12043" s="11"/>
      <c r="M12043" s="11"/>
    </row>
    <row r="12044" spans="1:13">
      <c r="A12044" s="11"/>
      <c r="B12044" s="11"/>
      <c r="C12044" s="11"/>
      <c r="D12044" s="11"/>
      <c r="E12044" s="10" t="s">
        <v>4568</v>
      </c>
      <c r="F12044" s="14">
        <v>31</v>
      </c>
      <c r="G12044" s="15">
        <v>0</v>
      </c>
      <c r="H12044" s="15">
        <v>0</v>
      </c>
      <c r="I12044" s="15">
        <v>0</v>
      </c>
      <c r="J12044" s="13">
        <f>OR(F12044&lt;&gt;0,G12044&lt;&gt;0,H12044&lt;&gt;0,I12044&lt;&gt;0)*(F12044 + (F12044 = 0))*(G12044 + (G12044 = 0))*(H12044 + (H12044 = 0))*(I12044 + (I12044 = 0))</f>
        <v>31</v>
      </c>
      <c r="K12044" s="11"/>
      <c r="L12044" s="11"/>
      <c r="M12044" s="11"/>
    </row>
    <row r="12045" spans="1:13">
      <c r="A12045" s="11"/>
      <c r="B12045" s="11"/>
      <c r="C12045" s="11"/>
      <c r="D12045" s="11"/>
      <c r="E12045" s="10" t="s">
        <v>4570</v>
      </c>
      <c r="F12045" s="14">
        <v>33</v>
      </c>
      <c r="G12045" s="15">
        <v>0</v>
      </c>
      <c r="H12045" s="15">
        <v>0</v>
      </c>
      <c r="I12045" s="15">
        <v>0</v>
      </c>
      <c r="J12045" s="13">
        <f>OR(F12045&lt;&gt;0,G12045&lt;&gt;0,H12045&lt;&gt;0,I12045&lt;&gt;0)*(F12045 + (F12045 = 0))*(G12045 + (G12045 = 0))*(H12045 + (H12045 = 0))*(I12045 + (I12045 = 0))</f>
        <v>33</v>
      </c>
      <c r="K12045" s="11"/>
      <c r="L12045" s="11"/>
      <c r="M12045" s="11"/>
    </row>
    <row r="12046" spans="1:13">
      <c r="A12046" s="11"/>
      <c r="B12046" s="11"/>
      <c r="C12046" s="11"/>
      <c r="D12046" s="11"/>
      <c r="E12046" s="11"/>
      <c r="F12046" s="11"/>
      <c r="G12046" s="11"/>
      <c r="H12046" s="11"/>
      <c r="I12046" s="11"/>
      <c r="J12046" s="16" t="s">
        <v>4616</v>
      </c>
      <c r="K12046" s="17">
        <f>SUM(J12044:J12045)*1</f>
        <v>64</v>
      </c>
      <c r="L12046" s="15">
        <v>346.51</v>
      </c>
      <c r="M12046" s="18">
        <f>ROUND(K12046*L12046,2)</f>
        <v>22176.639999999999</v>
      </c>
    </row>
    <row r="12047" spans="1:13" ht="0.95" customHeight="1">
      <c r="A12047" s="19"/>
      <c r="B12047" s="19"/>
      <c r="C12047" s="19"/>
      <c r="D12047" s="19"/>
      <c r="E12047" s="19"/>
      <c r="F12047" s="19"/>
      <c r="G12047" s="19"/>
      <c r="H12047" s="19"/>
      <c r="I12047" s="19"/>
      <c r="J12047" s="19"/>
      <c r="K12047" s="19"/>
      <c r="L12047" s="19"/>
      <c r="M12047" s="19"/>
    </row>
    <row r="12048" spans="1:13" s="1" customFormat="1">
      <c r="A12048" s="40" t="s">
        <v>579</v>
      </c>
      <c r="B12048" s="16" t="s">
        <v>22</v>
      </c>
      <c r="C12048" s="16" t="s">
        <v>39</v>
      </c>
      <c r="D12048" s="16" t="s">
        <v>580</v>
      </c>
      <c r="E12048" s="41"/>
      <c r="F12048" s="41"/>
      <c r="G12048" s="41"/>
      <c r="H12048" s="41"/>
      <c r="I12048" s="41"/>
      <c r="J12048" s="41"/>
      <c r="K12048" s="17">
        <f>K12055</f>
        <v>216.5</v>
      </c>
      <c r="L12048" s="18">
        <f>L12055</f>
        <v>168.43</v>
      </c>
      <c r="M12048" s="18">
        <f>M12055</f>
        <v>36465.1</v>
      </c>
    </row>
    <row r="12049" spans="1:13">
      <c r="A12049" s="11"/>
      <c r="B12049" s="11"/>
      <c r="C12049" s="11"/>
      <c r="D12049" s="10" t="s">
        <v>581</v>
      </c>
      <c r="E12049" s="11"/>
      <c r="F12049" s="11"/>
      <c r="G12049" s="11"/>
      <c r="H12049" s="11"/>
      <c r="I12049" s="11"/>
      <c r="J12049" s="11"/>
      <c r="K12049" s="11"/>
      <c r="L12049" s="11"/>
      <c r="M12049" s="11"/>
    </row>
    <row r="12050" spans="1:13">
      <c r="A12050" s="11"/>
      <c r="B12050" s="11"/>
      <c r="C12050" s="11"/>
      <c r="D12050" s="11"/>
      <c r="E12050" s="10" t="s">
        <v>4617</v>
      </c>
      <c r="F12050" s="14">
        <v>4</v>
      </c>
      <c r="G12050" s="15">
        <v>5</v>
      </c>
      <c r="H12050" s="15">
        <v>5</v>
      </c>
      <c r="I12050" s="15">
        <v>0</v>
      </c>
      <c r="J12050" s="13">
        <f>OR(F12050&lt;&gt;0,G12050&lt;&gt;0,H12050&lt;&gt;0,I12050&lt;&gt;0)*(F12050 + (F12050 = 0))*(G12050 + (G12050 = 0))*(H12050 + (H12050 = 0))*(I12050 + (I12050 = 0))</f>
        <v>100</v>
      </c>
      <c r="K12050" s="11"/>
      <c r="L12050" s="11"/>
      <c r="M12050" s="11"/>
    </row>
    <row r="12051" spans="1:13">
      <c r="A12051" s="11"/>
      <c r="B12051" s="11"/>
      <c r="C12051" s="11"/>
      <c r="D12051" s="11"/>
      <c r="E12051" s="10" t="s">
        <v>17</v>
      </c>
      <c r="F12051" s="14">
        <v>1</v>
      </c>
      <c r="G12051" s="15">
        <v>4</v>
      </c>
      <c r="H12051" s="15">
        <v>3</v>
      </c>
      <c r="I12051" s="15">
        <v>0</v>
      </c>
      <c r="J12051" s="13">
        <f>OR(F12051&lt;&gt;0,G12051&lt;&gt;0,H12051&lt;&gt;0,I12051&lt;&gt;0)*(F12051 + (F12051 = 0))*(G12051 + (G12051 = 0))*(H12051 + (H12051 = 0))*(I12051 + (I12051 = 0))</f>
        <v>12</v>
      </c>
      <c r="K12051" s="11"/>
      <c r="L12051" s="11"/>
      <c r="M12051" s="11"/>
    </row>
    <row r="12052" spans="1:13">
      <c r="A12052" s="11"/>
      <c r="B12052" s="11"/>
      <c r="C12052" s="11"/>
      <c r="D12052" s="11"/>
      <c r="E12052" s="10" t="s">
        <v>4617</v>
      </c>
      <c r="F12052" s="14">
        <v>2</v>
      </c>
      <c r="G12052" s="15">
        <v>4.25</v>
      </c>
      <c r="H12052" s="15">
        <v>5</v>
      </c>
      <c r="I12052" s="15">
        <v>0</v>
      </c>
      <c r="J12052" s="13">
        <f>OR(F12052&lt;&gt;0,G12052&lt;&gt;0,H12052&lt;&gt;0,I12052&lt;&gt;0)*(F12052 + (F12052 = 0))*(G12052 + (G12052 = 0))*(H12052 + (H12052 = 0))*(I12052 + (I12052 = 0))</f>
        <v>42.5</v>
      </c>
      <c r="K12052" s="11"/>
      <c r="L12052" s="11"/>
      <c r="M12052" s="11"/>
    </row>
    <row r="12053" spans="1:13">
      <c r="A12053" s="11"/>
      <c r="B12053" s="11"/>
      <c r="C12053" s="11"/>
      <c r="D12053" s="11"/>
      <c r="E12053" s="10" t="s">
        <v>17</v>
      </c>
      <c r="F12053" s="14">
        <v>2</v>
      </c>
      <c r="G12053" s="15">
        <v>5</v>
      </c>
      <c r="H12053" s="15">
        <v>5</v>
      </c>
      <c r="I12053" s="15">
        <v>0</v>
      </c>
      <c r="J12053" s="13">
        <f>OR(F12053&lt;&gt;0,G12053&lt;&gt;0,H12053&lt;&gt;0,I12053&lt;&gt;0)*(F12053 + (F12053 = 0))*(G12053 + (G12053 = 0))*(H12053 + (H12053 = 0))*(I12053 + (I12053 = 0))</f>
        <v>50</v>
      </c>
      <c r="K12053" s="11"/>
      <c r="L12053" s="11"/>
      <c r="M12053" s="11"/>
    </row>
    <row r="12054" spans="1:13">
      <c r="A12054" s="11"/>
      <c r="B12054" s="11"/>
      <c r="C12054" s="11"/>
      <c r="D12054" s="11"/>
      <c r="E12054" s="10" t="s">
        <v>17</v>
      </c>
      <c r="F12054" s="14">
        <v>1</v>
      </c>
      <c r="G12054" s="15">
        <v>4</v>
      </c>
      <c r="H12054" s="15">
        <v>3</v>
      </c>
      <c r="I12054" s="15">
        <v>0</v>
      </c>
      <c r="J12054" s="13">
        <f>OR(F12054&lt;&gt;0,G12054&lt;&gt;0,H12054&lt;&gt;0,I12054&lt;&gt;0)*(F12054 + (F12054 = 0))*(G12054 + (G12054 = 0))*(H12054 + (H12054 = 0))*(I12054 + (I12054 = 0))</f>
        <v>12</v>
      </c>
      <c r="K12054" s="11"/>
      <c r="L12054" s="11"/>
      <c r="M12054" s="11"/>
    </row>
    <row r="12055" spans="1:13">
      <c r="A12055" s="11"/>
      <c r="B12055" s="11"/>
      <c r="C12055" s="11"/>
      <c r="D12055" s="11"/>
      <c r="E12055" s="11"/>
      <c r="F12055" s="11"/>
      <c r="G12055" s="11"/>
      <c r="H12055" s="11"/>
      <c r="I12055" s="11"/>
      <c r="J12055" s="16" t="s">
        <v>582</v>
      </c>
      <c r="K12055" s="17">
        <f>SUM(J12050:J12054)*1</f>
        <v>216.5</v>
      </c>
      <c r="L12055" s="15">
        <v>168.43</v>
      </c>
      <c r="M12055" s="18">
        <f>ROUND(K12055*L12055,2)</f>
        <v>36465.1</v>
      </c>
    </row>
    <row r="12056" spans="1:13" ht="0.95" customHeight="1">
      <c r="A12056" s="19"/>
      <c r="B12056" s="19"/>
      <c r="C12056" s="19"/>
      <c r="D12056" s="19"/>
      <c r="E12056" s="19"/>
      <c r="F12056" s="19"/>
      <c r="G12056" s="19"/>
      <c r="H12056" s="19"/>
      <c r="I12056" s="19"/>
      <c r="J12056" s="19"/>
      <c r="K12056" s="19"/>
      <c r="L12056" s="19"/>
      <c r="M12056" s="19"/>
    </row>
    <row r="12057" spans="1:13" s="1" customFormat="1">
      <c r="A12057" s="40" t="s">
        <v>4618</v>
      </c>
      <c r="B12057" s="16" t="s">
        <v>22</v>
      </c>
      <c r="C12057" s="16" t="s">
        <v>23</v>
      </c>
      <c r="D12057" s="16" t="s">
        <v>4619</v>
      </c>
      <c r="E12057" s="41"/>
      <c r="F12057" s="41"/>
      <c r="G12057" s="41"/>
      <c r="H12057" s="41"/>
      <c r="I12057" s="41"/>
      <c r="J12057" s="41"/>
      <c r="K12057" s="17">
        <f>K12061</f>
        <v>20</v>
      </c>
      <c r="L12057" s="18">
        <f>L12061</f>
        <v>190.78</v>
      </c>
      <c r="M12057" s="18">
        <f>M12061</f>
        <v>3815.6</v>
      </c>
    </row>
    <row r="12058" spans="1:13">
      <c r="A12058" s="11"/>
      <c r="B12058" s="11"/>
      <c r="C12058" s="11"/>
      <c r="D12058" s="10" t="s">
        <v>4620</v>
      </c>
      <c r="E12058" s="11"/>
      <c r="F12058" s="11"/>
      <c r="G12058" s="11"/>
      <c r="H12058" s="11"/>
      <c r="I12058" s="11"/>
      <c r="J12058" s="11"/>
      <c r="K12058" s="11"/>
      <c r="L12058" s="11"/>
      <c r="M12058" s="11"/>
    </row>
    <row r="12059" spans="1:13">
      <c r="A12059" s="11"/>
      <c r="B12059" s="11"/>
      <c r="C12059" s="11"/>
      <c r="D12059" s="11"/>
      <c r="E12059" s="10" t="s">
        <v>4568</v>
      </c>
      <c r="F12059" s="14">
        <v>10</v>
      </c>
      <c r="G12059" s="15">
        <v>0</v>
      </c>
      <c r="H12059" s="15">
        <v>0</v>
      </c>
      <c r="I12059" s="15">
        <v>0</v>
      </c>
      <c r="J12059" s="13">
        <f>OR(F12059&lt;&gt;0,G12059&lt;&gt;0,H12059&lt;&gt;0,I12059&lt;&gt;0)*(F12059 + (F12059 = 0))*(G12059 + (G12059 = 0))*(H12059 + (H12059 = 0))*(I12059 + (I12059 = 0))</f>
        <v>10</v>
      </c>
      <c r="K12059" s="11"/>
      <c r="L12059" s="11"/>
      <c r="M12059" s="11"/>
    </row>
    <row r="12060" spans="1:13">
      <c r="A12060" s="11"/>
      <c r="B12060" s="11"/>
      <c r="C12060" s="11"/>
      <c r="D12060" s="11"/>
      <c r="E12060" s="10" t="s">
        <v>4570</v>
      </c>
      <c r="F12060" s="14">
        <v>10</v>
      </c>
      <c r="G12060" s="15">
        <v>0</v>
      </c>
      <c r="H12060" s="15">
        <v>0</v>
      </c>
      <c r="I12060" s="15">
        <v>0</v>
      </c>
      <c r="J12060" s="13">
        <f>OR(F12060&lt;&gt;0,G12060&lt;&gt;0,H12060&lt;&gt;0,I12060&lt;&gt;0)*(F12060 + (F12060 = 0))*(G12060 + (G12060 = 0))*(H12060 + (H12060 = 0))*(I12060 + (I12060 = 0))</f>
        <v>10</v>
      </c>
      <c r="K12060" s="11"/>
      <c r="L12060" s="11"/>
      <c r="M12060" s="11"/>
    </row>
    <row r="12061" spans="1:13">
      <c r="A12061" s="11"/>
      <c r="B12061" s="11"/>
      <c r="C12061" s="11"/>
      <c r="D12061" s="11"/>
      <c r="E12061" s="11"/>
      <c r="F12061" s="11"/>
      <c r="G12061" s="11"/>
      <c r="H12061" s="11"/>
      <c r="I12061" s="11"/>
      <c r="J12061" s="16" t="s">
        <v>4621</v>
      </c>
      <c r="K12061" s="17">
        <f>SUM(J12059:J12060)</f>
        <v>20</v>
      </c>
      <c r="L12061" s="15">
        <v>190.78</v>
      </c>
      <c r="M12061" s="18">
        <f>ROUND(K12061*L12061,2)</f>
        <v>3815.6</v>
      </c>
    </row>
    <row r="12062" spans="1:13" ht="0.95" customHeight="1">
      <c r="A12062" s="19"/>
      <c r="B12062" s="19"/>
      <c r="C12062" s="19"/>
      <c r="D12062" s="19"/>
      <c r="E12062" s="19"/>
      <c r="F12062" s="19"/>
      <c r="G12062" s="19"/>
      <c r="H12062" s="19"/>
      <c r="I12062" s="19"/>
      <c r="J12062" s="19"/>
      <c r="K12062" s="19"/>
      <c r="L12062" s="19"/>
      <c r="M12062" s="19"/>
    </row>
    <row r="12063" spans="1:13" s="1" customFormat="1">
      <c r="A12063" s="40" t="s">
        <v>4622</v>
      </c>
      <c r="B12063" s="16" t="s">
        <v>22</v>
      </c>
      <c r="C12063" s="16" t="s">
        <v>23</v>
      </c>
      <c r="D12063" s="16" t="s">
        <v>4623</v>
      </c>
      <c r="E12063" s="41"/>
      <c r="F12063" s="41"/>
      <c r="G12063" s="41"/>
      <c r="H12063" s="41"/>
      <c r="I12063" s="41"/>
      <c r="J12063" s="41"/>
      <c r="K12063" s="17">
        <f>K12067</f>
        <v>20</v>
      </c>
      <c r="L12063" s="18">
        <f>L12067</f>
        <v>46.34</v>
      </c>
      <c r="M12063" s="18">
        <f>M12067</f>
        <v>926.8</v>
      </c>
    </row>
    <row r="12064" spans="1:13">
      <c r="A12064" s="11"/>
      <c r="B12064" s="11"/>
      <c r="C12064" s="11"/>
      <c r="D12064" s="10" t="s">
        <v>4624</v>
      </c>
      <c r="E12064" s="11"/>
      <c r="F12064" s="11"/>
      <c r="G12064" s="11"/>
      <c r="H12064" s="11"/>
      <c r="I12064" s="11"/>
      <c r="J12064" s="11"/>
      <c r="K12064" s="11"/>
      <c r="L12064" s="11"/>
      <c r="M12064" s="11"/>
    </row>
    <row r="12065" spans="1:13">
      <c r="A12065" s="11"/>
      <c r="B12065" s="11"/>
      <c r="C12065" s="11"/>
      <c r="D12065" s="11"/>
      <c r="E12065" s="10" t="s">
        <v>4568</v>
      </c>
      <c r="F12065" s="14">
        <v>10</v>
      </c>
      <c r="G12065" s="15">
        <v>0</v>
      </c>
      <c r="H12065" s="15">
        <v>0</v>
      </c>
      <c r="I12065" s="15">
        <v>0</v>
      </c>
      <c r="J12065" s="13">
        <f>OR(F12065&lt;&gt;0,G12065&lt;&gt;0,H12065&lt;&gt;0,I12065&lt;&gt;0)*(F12065 + (F12065 = 0))*(G12065 + (G12065 = 0))*(H12065 + (H12065 = 0))*(I12065 + (I12065 = 0))</f>
        <v>10</v>
      </c>
      <c r="K12065" s="11"/>
      <c r="L12065" s="11"/>
      <c r="M12065" s="11"/>
    </row>
    <row r="12066" spans="1:13">
      <c r="A12066" s="11"/>
      <c r="B12066" s="11"/>
      <c r="C12066" s="11"/>
      <c r="D12066" s="11"/>
      <c r="E12066" s="10" t="s">
        <v>4570</v>
      </c>
      <c r="F12066" s="14">
        <v>10</v>
      </c>
      <c r="G12066" s="15">
        <v>0</v>
      </c>
      <c r="H12066" s="15">
        <v>0</v>
      </c>
      <c r="I12066" s="15">
        <v>0</v>
      </c>
      <c r="J12066" s="13">
        <f>OR(F12066&lt;&gt;0,G12066&lt;&gt;0,H12066&lt;&gt;0,I12066&lt;&gt;0)*(F12066 + (F12066 = 0))*(G12066 + (G12066 = 0))*(H12066 + (H12066 = 0))*(I12066 + (I12066 = 0))</f>
        <v>10</v>
      </c>
      <c r="K12066" s="11"/>
      <c r="L12066" s="11"/>
      <c r="M12066" s="11"/>
    </row>
    <row r="12067" spans="1:13">
      <c r="A12067" s="11"/>
      <c r="B12067" s="11"/>
      <c r="C12067" s="11"/>
      <c r="D12067" s="11"/>
      <c r="E12067" s="11"/>
      <c r="F12067" s="11"/>
      <c r="G12067" s="11"/>
      <c r="H12067" s="11"/>
      <c r="I12067" s="11"/>
      <c r="J12067" s="16" t="s">
        <v>4625</v>
      </c>
      <c r="K12067" s="17">
        <f>SUM(J12065:J12066)</f>
        <v>20</v>
      </c>
      <c r="L12067" s="15">
        <v>46.34</v>
      </c>
      <c r="M12067" s="18">
        <f>ROUND(K12067*L12067,2)</f>
        <v>926.8</v>
      </c>
    </row>
    <row r="12068" spans="1:13" ht="0.95" customHeight="1">
      <c r="A12068" s="19"/>
      <c r="B12068" s="19"/>
      <c r="C12068" s="19"/>
      <c r="D12068" s="19"/>
      <c r="E12068" s="19"/>
      <c r="F12068" s="19"/>
      <c r="G12068" s="19"/>
      <c r="H12068" s="19"/>
      <c r="I12068" s="19"/>
      <c r="J12068" s="19"/>
      <c r="K12068" s="19"/>
      <c r="L12068" s="19"/>
      <c r="M12068" s="19"/>
    </row>
    <row r="12069" spans="1:13" s="1" customFormat="1">
      <c r="A12069" s="40" t="s">
        <v>4626</v>
      </c>
      <c r="B12069" s="16" t="s">
        <v>22</v>
      </c>
      <c r="C12069" s="16" t="s">
        <v>97</v>
      </c>
      <c r="D12069" s="16" t="s">
        <v>4627</v>
      </c>
      <c r="E12069" s="41"/>
      <c r="F12069" s="41"/>
      <c r="G12069" s="41"/>
      <c r="H12069" s="41"/>
      <c r="I12069" s="41"/>
      <c r="J12069" s="41"/>
      <c r="K12069" s="17">
        <f>K12073</f>
        <v>2</v>
      </c>
      <c r="L12069" s="18">
        <f>L12073</f>
        <v>587.98</v>
      </c>
      <c r="M12069" s="18">
        <f>M12073</f>
        <v>1175.96</v>
      </c>
    </row>
    <row r="12070" spans="1:13">
      <c r="A12070" s="11"/>
      <c r="B12070" s="11"/>
      <c r="C12070" s="11"/>
      <c r="D12070" s="10" t="s">
        <v>4628</v>
      </c>
      <c r="E12070" s="11"/>
      <c r="F12070" s="11"/>
      <c r="G12070" s="11"/>
      <c r="H12070" s="11"/>
      <c r="I12070" s="11"/>
      <c r="J12070" s="11"/>
      <c r="K12070" s="11"/>
      <c r="L12070" s="11"/>
      <c r="M12070" s="11"/>
    </row>
    <row r="12071" spans="1:13">
      <c r="A12071" s="11"/>
      <c r="B12071" s="11"/>
      <c r="C12071" s="11"/>
      <c r="D12071" s="11"/>
      <c r="E12071" s="10" t="s">
        <v>4568</v>
      </c>
      <c r="F12071" s="14">
        <v>1</v>
      </c>
      <c r="G12071" s="15">
        <v>0</v>
      </c>
      <c r="H12071" s="15">
        <v>0</v>
      </c>
      <c r="I12071" s="15">
        <v>0</v>
      </c>
      <c r="J12071" s="13">
        <f>OR(F12071&lt;&gt;0,G12071&lt;&gt;0,H12071&lt;&gt;0,I12071&lt;&gt;0)*(F12071 + (F12071 = 0))*(G12071 + (G12071 = 0))*(H12071 + (H12071 = 0))*(I12071 + (I12071 = 0))</f>
        <v>1</v>
      </c>
      <c r="K12071" s="11"/>
      <c r="L12071" s="11"/>
      <c r="M12071" s="11"/>
    </row>
    <row r="12072" spans="1:13">
      <c r="A12072" s="11"/>
      <c r="B12072" s="11"/>
      <c r="C12072" s="11"/>
      <c r="D12072" s="11"/>
      <c r="E12072" s="10" t="s">
        <v>4570</v>
      </c>
      <c r="F12072" s="14">
        <v>1</v>
      </c>
      <c r="G12072" s="15">
        <v>0</v>
      </c>
      <c r="H12072" s="15">
        <v>0</v>
      </c>
      <c r="I12072" s="15">
        <v>0</v>
      </c>
      <c r="J12072" s="13">
        <f>OR(F12072&lt;&gt;0,G12072&lt;&gt;0,H12072&lt;&gt;0,I12072&lt;&gt;0)*(F12072 + (F12072 = 0))*(G12072 + (G12072 = 0))*(H12072 + (H12072 = 0))*(I12072 + (I12072 = 0))</f>
        <v>1</v>
      </c>
      <c r="K12072" s="11"/>
      <c r="L12072" s="11"/>
      <c r="M12072" s="11"/>
    </row>
    <row r="12073" spans="1:13">
      <c r="A12073" s="11"/>
      <c r="B12073" s="11"/>
      <c r="C12073" s="11"/>
      <c r="D12073" s="11"/>
      <c r="E12073" s="11"/>
      <c r="F12073" s="11"/>
      <c r="G12073" s="11"/>
      <c r="H12073" s="11"/>
      <c r="I12073" s="11"/>
      <c r="J12073" s="16" t="s">
        <v>4629</v>
      </c>
      <c r="K12073" s="17">
        <f>SUM(J12071:J12072)</f>
        <v>2</v>
      </c>
      <c r="L12073" s="15">
        <v>587.98</v>
      </c>
      <c r="M12073" s="18">
        <f>ROUND(K12073*L12073,2)</f>
        <v>1175.96</v>
      </c>
    </row>
    <row r="12074" spans="1:13" ht="0.95" customHeight="1">
      <c r="A12074" s="19"/>
      <c r="B12074" s="19"/>
      <c r="C12074" s="19"/>
      <c r="D12074" s="19"/>
      <c r="E12074" s="19"/>
      <c r="F12074" s="19"/>
      <c r="G12074" s="19"/>
      <c r="H12074" s="19"/>
      <c r="I12074" s="19"/>
      <c r="J12074" s="19"/>
      <c r="K12074" s="19"/>
      <c r="L12074" s="19"/>
      <c r="M12074" s="19"/>
    </row>
    <row r="12075" spans="1:13" s="1" customFormat="1">
      <c r="A12075" s="40" t="s">
        <v>4630</v>
      </c>
      <c r="B12075" s="16" t="s">
        <v>22</v>
      </c>
      <c r="C12075" s="16" t="s">
        <v>97</v>
      </c>
      <c r="D12075" s="16" t="s">
        <v>4631</v>
      </c>
      <c r="E12075" s="41"/>
      <c r="F12075" s="41"/>
      <c r="G12075" s="41"/>
      <c r="H12075" s="41"/>
      <c r="I12075" s="41"/>
      <c r="J12075" s="41"/>
      <c r="K12075" s="17">
        <f>K12079</f>
        <v>2</v>
      </c>
      <c r="L12075" s="18">
        <f>L12079</f>
        <v>259.02</v>
      </c>
      <c r="M12075" s="18">
        <f>M12079</f>
        <v>518.04</v>
      </c>
    </row>
    <row r="12076" spans="1:13">
      <c r="A12076" s="11"/>
      <c r="B12076" s="11"/>
      <c r="C12076" s="11"/>
      <c r="D12076" s="10" t="s">
        <v>4632</v>
      </c>
      <c r="E12076" s="11"/>
      <c r="F12076" s="11"/>
      <c r="G12076" s="11"/>
      <c r="H12076" s="11"/>
      <c r="I12076" s="11"/>
      <c r="J12076" s="11"/>
      <c r="K12076" s="11"/>
      <c r="L12076" s="11"/>
      <c r="M12076" s="11"/>
    </row>
    <row r="12077" spans="1:13">
      <c r="A12077" s="11"/>
      <c r="B12077" s="11"/>
      <c r="C12077" s="11"/>
      <c r="D12077" s="11"/>
      <c r="E12077" s="10" t="s">
        <v>4568</v>
      </c>
      <c r="F12077" s="14">
        <v>1</v>
      </c>
      <c r="G12077" s="15">
        <v>0</v>
      </c>
      <c r="H12077" s="15">
        <v>0</v>
      </c>
      <c r="I12077" s="15">
        <v>0</v>
      </c>
      <c r="J12077" s="13">
        <f>OR(F12077&lt;&gt;0,G12077&lt;&gt;0,H12077&lt;&gt;0,I12077&lt;&gt;0)*(F12077 + (F12077 = 0))*(G12077 + (G12077 = 0))*(H12077 + (H12077 = 0))*(I12077 + (I12077 = 0))</f>
        <v>1</v>
      </c>
      <c r="K12077" s="11"/>
      <c r="L12077" s="11"/>
      <c r="M12077" s="11"/>
    </row>
    <row r="12078" spans="1:13">
      <c r="A12078" s="11"/>
      <c r="B12078" s="11"/>
      <c r="C12078" s="11"/>
      <c r="D12078" s="11"/>
      <c r="E12078" s="10" t="s">
        <v>4570</v>
      </c>
      <c r="F12078" s="14">
        <v>1</v>
      </c>
      <c r="G12078" s="15">
        <v>0</v>
      </c>
      <c r="H12078" s="15">
        <v>0</v>
      </c>
      <c r="I12078" s="15">
        <v>0</v>
      </c>
      <c r="J12078" s="13">
        <f>OR(F12078&lt;&gt;0,G12078&lt;&gt;0,H12078&lt;&gt;0,I12078&lt;&gt;0)*(F12078 + (F12078 = 0))*(G12078 + (G12078 = 0))*(H12078 + (H12078 = 0))*(I12078 + (I12078 = 0))</f>
        <v>1</v>
      </c>
      <c r="K12078" s="11"/>
      <c r="L12078" s="11"/>
      <c r="M12078" s="11"/>
    </row>
    <row r="12079" spans="1:13">
      <c r="A12079" s="11"/>
      <c r="B12079" s="11"/>
      <c r="C12079" s="11"/>
      <c r="D12079" s="11"/>
      <c r="E12079" s="11"/>
      <c r="F12079" s="11"/>
      <c r="G12079" s="11"/>
      <c r="H12079" s="11"/>
      <c r="I12079" s="11"/>
      <c r="J12079" s="16" t="s">
        <v>4633</v>
      </c>
      <c r="K12079" s="17">
        <f>SUM(J12077:J12078)</f>
        <v>2</v>
      </c>
      <c r="L12079" s="15">
        <v>259.02</v>
      </c>
      <c r="M12079" s="18">
        <f>ROUND(K12079*L12079,2)</f>
        <v>518.04</v>
      </c>
    </row>
    <row r="12080" spans="1:13" ht="0.95" customHeight="1">
      <c r="A12080" s="19"/>
      <c r="B12080" s="19"/>
      <c r="C12080" s="19"/>
      <c r="D12080" s="19"/>
      <c r="E12080" s="19"/>
      <c r="F12080" s="19"/>
      <c r="G12080" s="19"/>
      <c r="H12080" s="19"/>
      <c r="I12080" s="19"/>
      <c r="J12080" s="19"/>
      <c r="K12080" s="19"/>
      <c r="L12080" s="19"/>
      <c r="M12080" s="19"/>
    </row>
    <row r="12081" spans="1:13" s="1" customFormat="1">
      <c r="A12081" s="40" t="s">
        <v>4634</v>
      </c>
      <c r="B12081" s="16" t="s">
        <v>22</v>
      </c>
      <c r="C12081" s="16" t="s">
        <v>97</v>
      </c>
      <c r="D12081" s="16" t="s">
        <v>4635</v>
      </c>
      <c r="E12081" s="41"/>
      <c r="F12081" s="41"/>
      <c r="G12081" s="41"/>
      <c r="H12081" s="41"/>
      <c r="I12081" s="41"/>
      <c r="J12081" s="41"/>
      <c r="K12081" s="17">
        <f>K12085</f>
        <v>2</v>
      </c>
      <c r="L12081" s="18">
        <f>L12085</f>
        <v>520.62</v>
      </c>
      <c r="M12081" s="18">
        <f>M12085</f>
        <v>1041.24</v>
      </c>
    </row>
    <row r="12082" spans="1:13">
      <c r="A12082" s="11"/>
      <c r="B12082" s="11"/>
      <c r="C12082" s="11"/>
      <c r="D12082" s="10" t="s">
        <v>4636</v>
      </c>
      <c r="E12082" s="11"/>
      <c r="F12082" s="11"/>
      <c r="G12082" s="11"/>
      <c r="H12082" s="11"/>
      <c r="I12082" s="11"/>
      <c r="J12082" s="11"/>
      <c r="K12082" s="11"/>
      <c r="L12082" s="11"/>
      <c r="M12082" s="11"/>
    </row>
    <row r="12083" spans="1:13">
      <c r="A12083" s="11"/>
      <c r="B12083" s="11"/>
      <c r="C12083" s="11"/>
      <c r="D12083" s="11"/>
      <c r="E12083" s="10" t="s">
        <v>4568</v>
      </c>
      <c r="F12083" s="14">
        <v>1</v>
      </c>
      <c r="G12083" s="15">
        <v>0</v>
      </c>
      <c r="H12083" s="15">
        <v>0</v>
      </c>
      <c r="I12083" s="15">
        <v>0</v>
      </c>
      <c r="J12083" s="13">
        <f>OR(F12083&lt;&gt;0,G12083&lt;&gt;0,H12083&lt;&gt;0,I12083&lt;&gt;0)*(F12083 + (F12083 = 0))*(G12083 + (G12083 = 0))*(H12083 + (H12083 = 0))*(I12083 + (I12083 = 0))</f>
        <v>1</v>
      </c>
      <c r="K12083" s="11"/>
      <c r="L12083" s="11"/>
      <c r="M12083" s="11"/>
    </row>
    <row r="12084" spans="1:13">
      <c r="A12084" s="11"/>
      <c r="B12084" s="11"/>
      <c r="C12084" s="11"/>
      <c r="D12084" s="11"/>
      <c r="E12084" s="10" t="s">
        <v>4570</v>
      </c>
      <c r="F12084" s="14">
        <v>1</v>
      </c>
      <c r="G12084" s="15">
        <v>0</v>
      </c>
      <c r="H12084" s="15">
        <v>0</v>
      </c>
      <c r="I12084" s="15">
        <v>0</v>
      </c>
      <c r="J12084" s="13">
        <f>OR(F12084&lt;&gt;0,G12084&lt;&gt;0,H12084&lt;&gt;0,I12084&lt;&gt;0)*(F12084 + (F12084 = 0))*(G12084 + (G12084 = 0))*(H12084 + (H12084 = 0))*(I12084 + (I12084 = 0))</f>
        <v>1</v>
      </c>
      <c r="K12084" s="11"/>
      <c r="L12084" s="11"/>
      <c r="M12084" s="11"/>
    </row>
    <row r="12085" spans="1:13">
      <c r="A12085" s="11"/>
      <c r="B12085" s="11"/>
      <c r="C12085" s="11"/>
      <c r="D12085" s="11"/>
      <c r="E12085" s="11"/>
      <c r="F12085" s="11"/>
      <c r="G12085" s="11"/>
      <c r="H12085" s="11"/>
      <c r="I12085" s="11"/>
      <c r="J12085" s="16" t="s">
        <v>4637</v>
      </c>
      <c r="K12085" s="17">
        <f>SUM(J12083:J12084)</f>
        <v>2</v>
      </c>
      <c r="L12085" s="15">
        <v>520.62</v>
      </c>
      <c r="M12085" s="18">
        <f>ROUND(K12085*L12085,2)</f>
        <v>1041.24</v>
      </c>
    </row>
    <row r="12086" spans="1:13" ht="0.95" customHeight="1">
      <c r="A12086" s="19"/>
      <c r="B12086" s="19"/>
      <c r="C12086" s="19"/>
      <c r="D12086" s="19"/>
      <c r="E12086" s="19"/>
      <c r="F12086" s="19"/>
      <c r="G12086" s="19"/>
      <c r="H12086" s="19"/>
      <c r="I12086" s="19"/>
      <c r="J12086" s="19"/>
      <c r="K12086" s="19"/>
      <c r="L12086" s="19"/>
      <c r="M12086" s="19"/>
    </row>
    <row r="12087" spans="1:13">
      <c r="A12087" s="11"/>
      <c r="B12087" s="11"/>
      <c r="C12087" s="11"/>
      <c r="D12087" s="11"/>
      <c r="E12087" s="11"/>
      <c r="F12087" s="11"/>
      <c r="G12087" s="11"/>
      <c r="H12087" s="11"/>
      <c r="I12087" s="11"/>
      <c r="J12087" s="16" t="s">
        <v>4638</v>
      </c>
      <c r="K12087" s="20">
        <v>1</v>
      </c>
      <c r="L12087" s="18">
        <f>M12030+M12036+M12042+M12048+M12057+M12063+M12069+M12075+M12081</f>
        <v>124949.32</v>
      </c>
      <c r="M12087" s="18">
        <f>ROUND(K12087*L12087,2)</f>
        <v>124949.32</v>
      </c>
    </row>
    <row r="12088" spans="1:13" ht="0.95" customHeight="1">
      <c r="A12088" s="19"/>
      <c r="B12088" s="19"/>
      <c r="C12088" s="19"/>
      <c r="D12088" s="19"/>
      <c r="E12088" s="19"/>
      <c r="F12088" s="19"/>
      <c r="G12088" s="19"/>
      <c r="H12088" s="19"/>
      <c r="I12088" s="19"/>
      <c r="J12088" s="19"/>
      <c r="K12088" s="19"/>
      <c r="L12088" s="19"/>
      <c r="M12088" s="19"/>
    </row>
    <row r="12089" spans="1:13">
      <c r="A12089" s="25" t="s">
        <v>4639</v>
      </c>
      <c r="B12089" s="25" t="s">
        <v>16</v>
      </c>
      <c r="C12089" s="25" t="s">
        <v>17</v>
      </c>
      <c r="D12089" s="25" t="s">
        <v>4640</v>
      </c>
      <c r="E12089" s="26"/>
      <c r="F12089" s="26"/>
      <c r="G12089" s="26"/>
      <c r="H12089" s="26"/>
      <c r="I12089" s="26"/>
      <c r="J12089" s="26"/>
      <c r="K12089" s="27">
        <f>K12110</f>
        <v>1</v>
      </c>
      <c r="L12089" s="28">
        <f>L12110</f>
        <v>264253.40000000002</v>
      </c>
      <c r="M12089" s="28">
        <f>M12110</f>
        <v>264253.40000000002</v>
      </c>
    </row>
    <row r="12090" spans="1:13" s="1" customFormat="1">
      <c r="A12090" s="40" t="s">
        <v>4641</v>
      </c>
      <c r="B12090" s="16" t="s">
        <v>22</v>
      </c>
      <c r="C12090" s="16" t="s">
        <v>39</v>
      </c>
      <c r="D12090" s="16" t="s">
        <v>4642</v>
      </c>
      <c r="E12090" s="41"/>
      <c r="F12090" s="41"/>
      <c r="G12090" s="41"/>
      <c r="H12090" s="41"/>
      <c r="I12090" s="41"/>
      <c r="J12090" s="41"/>
      <c r="K12090" s="17">
        <f>K12096</f>
        <v>9392.5</v>
      </c>
      <c r="L12090" s="18">
        <f>L12096</f>
        <v>5.39</v>
      </c>
      <c r="M12090" s="18">
        <f>M12096</f>
        <v>50625.58</v>
      </c>
    </row>
    <row r="12091" spans="1:13">
      <c r="A12091" s="11"/>
      <c r="B12091" s="11"/>
      <c r="C12091" s="11"/>
      <c r="D12091" s="10" t="s">
        <v>4643</v>
      </c>
      <c r="E12091" s="11"/>
      <c r="F12091" s="11"/>
      <c r="G12091" s="11"/>
      <c r="H12091" s="11"/>
      <c r="I12091" s="11"/>
      <c r="J12091" s="11"/>
      <c r="K12091" s="11"/>
      <c r="L12091" s="11"/>
      <c r="M12091" s="11"/>
    </row>
    <row r="12092" spans="1:13">
      <c r="A12092" s="11"/>
      <c r="B12092" s="11"/>
      <c r="C12092" s="11"/>
      <c r="D12092" s="11"/>
      <c r="E12092" s="10" t="s">
        <v>4644</v>
      </c>
      <c r="F12092" s="14">
        <v>1</v>
      </c>
      <c r="G12092" s="15">
        <v>335</v>
      </c>
      <c r="H12092" s="15">
        <v>0</v>
      </c>
      <c r="I12092" s="15">
        <v>6.5</v>
      </c>
      <c r="J12092" s="13">
        <f>OR(F12092&lt;&gt;0,G12092&lt;&gt;0,H12092&lt;&gt;0,I12092&lt;&gt;0)*(F12092 + (F12092 = 0))*(G12092 + (G12092 = 0))*(H12092 + (H12092 = 0))*(I12092 + (I12092 = 0))</f>
        <v>2177.5</v>
      </c>
      <c r="K12092" s="11"/>
      <c r="L12092" s="11"/>
      <c r="M12092" s="11"/>
    </row>
    <row r="12093" spans="1:13">
      <c r="A12093" s="11"/>
      <c r="B12093" s="11"/>
      <c r="C12093" s="11"/>
      <c r="D12093" s="11"/>
      <c r="E12093" s="10" t="s">
        <v>4645</v>
      </c>
      <c r="F12093" s="14">
        <v>1</v>
      </c>
      <c r="G12093" s="15">
        <v>2370</v>
      </c>
      <c r="H12093" s="15">
        <v>0</v>
      </c>
      <c r="I12093" s="15">
        <v>0</v>
      </c>
      <c r="J12093" s="13">
        <f>OR(F12093&lt;&gt;0,G12093&lt;&gt;0,H12093&lt;&gt;0,I12093&lt;&gt;0)*(F12093 + (F12093 = 0))*(G12093 + (G12093 = 0))*(H12093 + (H12093 = 0))*(I12093 + (I12093 = 0))</f>
        <v>2370</v>
      </c>
      <c r="K12093" s="11"/>
      <c r="L12093" s="11"/>
      <c r="M12093" s="11"/>
    </row>
    <row r="12094" spans="1:13">
      <c r="A12094" s="11"/>
      <c r="B12094" s="11"/>
      <c r="C12094" s="11"/>
      <c r="D12094" s="11"/>
      <c r="E12094" s="10" t="s">
        <v>4644</v>
      </c>
      <c r="F12094" s="14">
        <v>1</v>
      </c>
      <c r="G12094" s="15">
        <v>330</v>
      </c>
      <c r="H12094" s="15">
        <v>0</v>
      </c>
      <c r="I12094" s="15">
        <v>6.5</v>
      </c>
      <c r="J12094" s="13">
        <f>OR(F12094&lt;&gt;0,G12094&lt;&gt;0,H12094&lt;&gt;0,I12094&lt;&gt;0)*(F12094 + (F12094 = 0))*(G12094 + (G12094 = 0))*(H12094 + (H12094 = 0))*(I12094 + (I12094 = 0))</f>
        <v>2145</v>
      </c>
      <c r="K12094" s="11"/>
      <c r="L12094" s="11"/>
      <c r="M12094" s="11"/>
    </row>
    <row r="12095" spans="1:13">
      <c r="A12095" s="11"/>
      <c r="B12095" s="11"/>
      <c r="C12095" s="11"/>
      <c r="D12095" s="11"/>
      <c r="E12095" s="10" t="s">
        <v>4645</v>
      </c>
      <c r="F12095" s="14">
        <v>1</v>
      </c>
      <c r="G12095" s="15">
        <v>2700</v>
      </c>
      <c r="H12095" s="15">
        <v>0</v>
      </c>
      <c r="I12095" s="15">
        <v>0</v>
      </c>
      <c r="J12095" s="13">
        <f>OR(F12095&lt;&gt;0,G12095&lt;&gt;0,H12095&lt;&gt;0,I12095&lt;&gt;0)*(F12095 + (F12095 = 0))*(G12095 + (G12095 = 0))*(H12095 + (H12095 = 0))*(I12095 + (I12095 = 0))</f>
        <v>2700</v>
      </c>
      <c r="K12095" s="11"/>
      <c r="L12095" s="11"/>
      <c r="M12095" s="11"/>
    </row>
    <row r="12096" spans="1:13">
      <c r="A12096" s="11"/>
      <c r="B12096" s="11"/>
      <c r="C12096" s="11"/>
      <c r="D12096" s="11"/>
      <c r="E12096" s="11"/>
      <c r="F12096" s="11"/>
      <c r="G12096" s="11"/>
      <c r="H12096" s="11"/>
      <c r="I12096" s="11"/>
      <c r="J12096" s="16" t="s">
        <v>4646</v>
      </c>
      <c r="K12096" s="17">
        <f>SUM(J12092:J12095)*1</f>
        <v>9392.5</v>
      </c>
      <c r="L12096" s="15">
        <v>5.39</v>
      </c>
      <c r="M12096" s="18">
        <f>ROUND(K12096*L12096,2)</f>
        <v>50625.58</v>
      </c>
    </row>
    <row r="12097" spans="1:13" ht="0.95" customHeight="1">
      <c r="A12097" s="19"/>
      <c r="B12097" s="19"/>
      <c r="C12097" s="19"/>
      <c r="D12097" s="19"/>
      <c r="E12097" s="19"/>
      <c r="F12097" s="19"/>
      <c r="G12097" s="19"/>
      <c r="H12097" s="19"/>
      <c r="I12097" s="19"/>
      <c r="J12097" s="19"/>
      <c r="K12097" s="19"/>
      <c r="L12097" s="19"/>
      <c r="M12097" s="19"/>
    </row>
    <row r="12098" spans="1:13" s="1" customFormat="1">
      <c r="A12098" s="40" t="s">
        <v>4647</v>
      </c>
      <c r="B12098" s="16" t="s">
        <v>22</v>
      </c>
      <c r="C12098" s="16" t="s">
        <v>39</v>
      </c>
      <c r="D12098" s="16" t="s">
        <v>4648</v>
      </c>
      <c r="E12098" s="41"/>
      <c r="F12098" s="41"/>
      <c r="G12098" s="41"/>
      <c r="H12098" s="41"/>
      <c r="I12098" s="41"/>
      <c r="J12098" s="41"/>
      <c r="K12098" s="17">
        <f>K12102</f>
        <v>15211.82</v>
      </c>
      <c r="L12098" s="18">
        <f>L12102</f>
        <v>2.2200000000000002</v>
      </c>
      <c r="M12098" s="18">
        <f>M12102</f>
        <v>33770.239999999998</v>
      </c>
    </row>
    <row r="12099" spans="1:13">
      <c r="A12099" s="11"/>
      <c r="B12099" s="11"/>
      <c r="C12099" s="11"/>
      <c r="D12099" s="10" t="s">
        <v>4649</v>
      </c>
      <c r="E12099" s="11"/>
      <c r="F12099" s="11"/>
      <c r="G12099" s="11"/>
      <c r="H12099" s="11"/>
      <c r="I12099" s="11"/>
      <c r="J12099" s="11"/>
      <c r="K12099" s="11"/>
      <c r="L12099" s="11"/>
      <c r="M12099" s="11"/>
    </row>
    <row r="12100" spans="1:13">
      <c r="A12100" s="11"/>
      <c r="B12100" s="11"/>
      <c r="C12100" s="11"/>
      <c r="D12100" s="11"/>
      <c r="E12100" s="10" t="s">
        <v>4650</v>
      </c>
      <c r="F12100" s="14">
        <v>7605.9049999999997</v>
      </c>
      <c r="G12100" s="15">
        <v>0</v>
      </c>
      <c r="H12100" s="15">
        <v>0</v>
      </c>
      <c r="I12100" s="15">
        <v>0</v>
      </c>
      <c r="J12100" s="13">
        <f>OR(F12100&lt;&gt;0,G12100&lt;&gt;0,H12100&lt;&gt;0,I12100&lt;&gt;0)*(F12100 + (F12100 = 0))*(G12100 + (G12100 = 0))*(H12100 + (H12100 = 0))*(I12100 + (I12100 = 0))</f>
        <v>7605.91</v>
      </c>
      <c r="K12100" s="11"/>
      <c r="L12100" s="11"/>
      <c r="M12100" s="11"/>
    </row>
    <row r="12101" spans="1:13">
      <c r="A12101" s="11"/>
      <c r="B12101" s="11"/>
      <c r="C12101" s="11"/>
      <c r="D12101" s="11"/>
      <c r="E12101" s="10" t="s">
        <v>4651</v>
      </c>
      <c r="F12101" s="14">
        <v>7605.9049999999997</v>
      </c>
      <c r="G12101" s="15">
        <v>0</v>
      </c>
      <c r="H12101" s="15">
        <v>0</v>
      </c>
      <c r="I12101" s="15">
        <v>0</v>
      </c>
      <c r="J12101" s="13">
        <f>OR(F12101&lt;&gt;0,G12101&lt;&gt;0,H12101&lt;&gt;0,I12101&lt;&gt;0)*(F12101 + (F12101 = 0))*(G12101 + (G12101 = 0))*(H12101 + (H12101 = 0))*(I12101 + (I12101 = 0))</f>
        <v>7605.91</v>
      </c>
      <c r="K12101" s="11"/>
      <c r="L12101" s="11"/>
      <c r="M12101" s="11"/>
    </row>
    <row r="12102" spans="1:13">
      <c r="A12102" s="11"/>
      <c r="B12102" s="11"/>
      <c r="C12102" s="11"/>
      <c r="D12102" s="11"/>
      <c r="E12102" s="11"/>
      <c r="F12102" s="11"/>
      <c r="G12102" s="11"/>
      <c r="H12102" s="11"/>
      <c r="I12102" s="11"/>
      <c r="J12102" s="16" t="s">
        <v>4652</v>
      </c>
      <c r="K12102" s="17">
        <f>SUM(J12100:J12101)</f>
        <v>15211.82</v>
      </c>
      <c r="L12102" s="15">
        <v>2.2200000000000002</v>
      </c>
      <c r="M12102" s="18">
        <f>ROUND(K12102*L12102,2)</f>
        <v>33770.239999999998</v>
      </c>
    </row>
    <row r="12103" spans="1:13" ht="0.95" customHeight="1">
      <c r="A12103" s="19"/>
      <c r="B12103" s="19"/>
      <c r="C12103" s="19"/>
      <c r="D12103" s="19"/>
      <c r="E12103" s="19"/>
      <c r="F12103" s="19"/>
      <c r="G12103" s="19"/>
      <c r="H12103" s="19"/>
      <c r="I12103" s="19"/>
      <c r="J12103" s="19"/>
      <c r="K12103" s="19"/>
      <c r="L12103" s="19"/>
      <c r="M12103" s="19"/>
    </row>
    <row r="12104" spans="1:13" s="1" customFormat="1">
      <c r="A12104" s="40" t="s">
        <v>4653</v>
      </c>
      <c r="B12104" s="16" t="s">
        <v>22</v>
      </c>
      <c r="C12104" s="16" t="s">
        <v>39</v>
      </c>
      <c r="D12104" s="16" t="s">
        <v>4654</v>
      </c>
      <c r="E12104" s="41"/>
      <c r="F12104" s="41"/>
      <c r="G12104" s="41"/>
      <c r="H12104" s="41"/>
      <c r="I12104" s="41"/>
      <c r="J12104" s="41"/>
      <c r="K12104" s="17">
        <f>K12108</f>
        <v>24604.32</v>
      </c>
      <c r="L12104" s="18">
        <f>L12108</f>
        <v>7.31</v>
      </c>
      <c r="M12104" s="18">
        <f>M12108</f>
        <v>179857.58</v>
      </c>
    </row>
    <row r="12105" spans="1:13">
      <c r="A12105" s="11"/>
      <c r="B12105" s="11"/>
      <c r="C12105" s="11"/>
      <c r="D12105" s="10" t="s">
        <v>4655</v>
      </c>
      <c r="E12105" s="11"/>
      <c r="F12105" s="11"/>
      <c r="G12105" s="11"/>
      <c r="H12105" s="11"/>
      <c r="I12105" s="11"/>
      <c r="J12105" s="11"/>
      <c r="K12105" s="11"/>
      <c r="L12105" s="11"/>
      <c r="M12105" s="11"/>
    </row>
    <row r="12106" spans="1:13">
      <c r="A12106" s="11"/>
      <c r="B12106" s="11"/>
      <c r="C12106" s="11"/>
      <c r="D12106" s="11"/>
      <c r="E12106" s="10" t="s">
        <v>4656</v>
      </c>
      <c r="F12106" s="14">
        <v>15211.82</v>
      </c>
      <c r="G12106" s="15">
        <v>0</v>
      </c>
      <c r="H12106" s="15">
        <v>0</v>
      </c>
      <c r="I12106" s="15">
        <v>0</v>
      </c>
      <c r="J12106" s="13">
        <f>OR(F12106&lt;&gt;0,G12106&lt;&gt;0,H12106&lt;&gt;0,I12106&lt;&gt;0)*(F12106 + (F12106 = 0))*(G12106 + (G12106 = 0))*(H12106 + (H12106 = 0))*(I12106 + (I12106 = 0))</f>
        <v>15211.82</v>
      </c>
      <c r="K12106" s="11"/>
      <c r="L12106" s="11"/>
      <c r="M12106" s="11"/>
    </row>
    <row r="12107" spans="1:13">
      <c r="A12107" s="11"/>
      <c r="B12107" s="11"/>
      <c r="C12107" s="11"/>
      <c r="D12107" s="11"/>
      <c r="E12107" s="10" t="s">
        <v>4657</v>
      </c>
      <c r="F12107" s="14">
        <v>9392.5</v>
      </c>
      <c r="G12107" s="15">
        <v>0</v>
      </c>
      <c r="H12107" s="15">
        <v>0</v>
      </c>
      <c r="I12107" s="15">
        <v>0</v>
      </c>
      <c r="J12107" s="13">
        <f>OR(F12107&lt;&gt;0,G12107&lt;&gt;0,H12107&lt;&gt;0,I12107&lt;&gt;0)*(F12107 + (F12107 = 0))*(G12107 + (G12107 = 0))*(H12107 + (H12107 = 0))*(I12107 + (I12107 = 0))</f>
        <v>9392.5</v>
      </c>
      <c r="K12107" s="11"/>
      <c r="L12107" s="11"/>
      <c r="M12107" s="11"/>
    </row>
    <row r="12108" spans="1:13">
      <c r="A12108" s="11"/>
      <c r="B12108" s="11"/>
      <c r="C12108" s="11"/>
      <c r="D12108" s="11"/>
      <c r="E12108" s="11"/>
      <c r="F12108" s="11"/>
      <c r="G12108" s="11"/>
      <c r="H12108" s="11"/>
      <c r="I12108" s="11"/>
      <c r="J12108" s="16" t="s">
        <v>4658</v>
      </c>
      <c r="K12108" s="17">
        <f>SUM(J12106:J12107)*1</f>
        <v>24604.32</v>
      </c>
      <c r="L12108" s="15">
        <v>7.31</v>
      </c>
      <c r="M12108" s="18">
        <f>ROUND(K12108*L12108,2)</f>
        <v>179857.58</v>
      </c>
    </row>
    <row r="12109" spans="1:13" ht="0.95" customHeight="1">
      <c r="A12109" s="19"/>
      <c r="B12109" s="19"/>
      <c r="C12109" s="19"/>
      <c r="D12109" s="19"/>
      <c r="E12109" s="19"/>
      <c r="F12109" s="19"/>
      <c r="G12109" s="19"/>
      <c r="H12109" s="19"/>
      <c r="I12109" s="19"/>
      <c r="J12109" s="19"/>
      <c r="K12109" s="19"/>
      <c r="L12109" s="19"/>
      <c r="M12109" s="19"/>
    </row>
    <row r="12110" spans="1:13">
      <c r="A12110" s="11"/>
      <c r="B12110" s="11"/>
      <c r="C12110" s="11"/>
      <c r="D12110" s="11"/>
      <c r="E12110" s="11"/>
      <c r="F12110" s="11"/>
      <c r="G12110" s="11"/>
      <c r="H12110" s="11"/>
      <c r="I12110" s="11"/>
      <c r="J12110" s="16" t="s">
        <v>4659</v>
      </c>
      <c r="K12110" s="20">
        <v>1</v>
      </c>
      <c r="L12110" s="18">
        <f>M12090+M12098+M12104</f>
        <v>264253.40000000002</v>
      </c>
      <c r="M12110" s="18">
        <f>ROUND(K12110*L12110,2)</f>
        <v>264253.40000000002</v>
      </c>
    </row>
    <row r="12111" spans="1:13" ht="0.95" customHeight="1">
      <c r="A12111" s="19"/>
      <c r="B12111" s="19"/>
      <c r="C12111" s="19"/>
      <c r="D12111" s="19"/>
      <c r="E12111" s="19"/>
      <c r="F12111" s="19"/>
      <c r="G12111" s="19"/>
      <c r="H12111" s="19"/>
      <c r="I12111" s="19"/>
      <c r="J12111" s="19"/>
      <c r="K12111" s="19"/>
      <c r="L12111" s="19"/>
      <c r="M12111" s="19"/>
    </row>
    <row r="12112" spans="1:13">
      <c r="A12112" s="25" t="s">
        <v>4660</v>
      </c>
      <c r="B12112" s="25" t="s">
        <v>16</v>
      </c>
      <c r="C12112" s="25" t="s">
        <v>17</v>
      </c>
      <c r="D12112" s="25" t="s">
        <v>4661</v>
      </c>
      <c r="E12112" s="26"/>
      <c r="F12112" s="26"/>
      <c r="G12112" s="26"/>
      <c r="H12112" s="26"/>
      <c r="I12112" s="26"/>
      <c r="J12112" s="26"/>
      <c r="K12112" s="37">
        <v>1</v>
      </c>
      <c r="L12112" s="38">
        <v>0</v>
      </c>
      <c r="M12112" s="28">
        <f>ROUND(K12112*L12112,2)</f>
        <v>0</v>
      </c>
    </row>
    <row r="12113" spans="1:13">
      <c r="A12113" s="11"/>
      <c r="B12113" s="11"/>
      <c r="C12113" s="11"/>
      <c r="D12113" s="11"/>
      <c r="E12113" s="11"/>
      <c r="F12113" s="11"/>
      <c r="G12113" s="11"/>
      <c r="H12113" s="11"/>
      <c r="I12113" s="11"/>
      <c r="J12113" s="16" t="s">
        <v>4662</v>
      </c>
      <c r="K12113" s="20">
        <v>1</v>
      </c>
      <c r="L12113" s="18">
        <f>M11921+M11965+M12000+M12029+M12089+M12112</f>
        <v>1196918.79</v>
      </c>
      <c r="M12113" s="18">
        <f>ROUND(K12113*L12113,2)</f>
        <v>1196918.79</v>
      </c>
    </row>
    <row r="12114" spans="1:13" ht="0.95" customHeight="1">
      <c r="A12114" s="19"/>
      <c r="B12114" s="19"/>
      <c r="C12114" s="19"/>
      <c r="D12114" s="19"/>
      <c r="E12114" s="19"/>
      <c r="F12114" s="19"/>
      <c r="G12114" s="19"/>
      <c r="H12114" s="19"/>
      <c r="I12114" s="19"/>
      <c r="J12114" s="19"/>
      <c r="K12114" s="19"/>
      <c r="L12114" s="19"/>
      <c r="M12114" s="19"/>
    </row>
    <row r="12115" spans="1:13">
      <c r="A12115" s="21" t="s">
        <v>4663</v>
      </c>
      <c r="B12115" s="21" t="s">
        <v>16</v>
      </c>
      <c r="C12115" s="21" t="s">
        <v>17</v>
      </c>
      <c r="D12115" s="21" t="s">
        <v>3250</v>
      </c>
      <c r="E12115" s="22"/>
      <c r="F12115" s="22"/>
      <c r="G12115" s="22"/>
      <c r="H12115" s="22"/>
      <c r="I12115" s="22"/>
      <c r="J12115" s="22"/>
      <c r="K12115" s="23">
        <f>K12239</f>
        <v>1</v>
      </c>
      <c r="L12115" s="24">
        <f>L12239</f>
        <v>809427.18</v>
      </c>
      <c r="M12115" s="24">
        <f>M12239</f>
        <v>809427.18</v>
      </c>
    </row>
    <row r="12116" spans="1:13">
      <c r="A12116" s="25" t="s">
        <v>4664</v>
      </c>
      <c r="B12116" s="25" t="s">
        <v>16</v>
      </c>
      <c r="C12116" s="25" t="s">
        <v>17</v>
      </c>
      <c r="D12116" s="25" t="s">
        <v>4564</v>
      </c>
      <c r="E12116" s="26"/>
      <c r="F12116" s="26"/>
      <c r="G12116" s="26"/>
      <c r="H12116" s="26"/>
      <c r="I12116" s="26"/>
      <c r="J12116" s="26"/>
      <c r="K12116" s="27">
        <f>K12133</f>
        <v>1</v>
      </c>
      <c r="L12116" s="28">
        <f>L12133</f>
        <v>32523.07</v>
      </c>
      <c r="M12116" s="28">
        <f>M12133</f>
        <v>32523.07</v>
      </c>
    </row>
    <row r="12117" spans="1:13" s="1" customFormat="1">
      <c r="A12117" s="40" t="s">
        <v>4665</v>
      </c>
      <c r="B12117" s="16" t="s">
        <v>22</v>
      </c>
      <c r="C12117" s="16" t="s">
        <v>39</v>
      </c>
      <c r="D12117" s="16" t="s">
        <v>4666</v>
      </c>
      <c r="E12117" s="41"/>
      <c r="F12117" s="41"/>
      <c r="G12117" s="41"/>
      <c r="H12117" s="41"/>
      <c r="I12117" s="41"/>
      <c r="J12117" s="41"/>
      <c r="K12117" s="17">
        <f>K12121</f>
        <v>268.8</v>
      </c>
      <c r="L12117" s="18">
        <f>L12121</f>
        <v>34.729999999999997</v>
      </c>
      <c r="M12117" s="18">
        <f>M12121</f>
        <v>9335.42</v>
      </c>
    </row>
    <row r="12118" spans="1:13">
      <c r="A12118" s="11"/>
      <c r="B12118" s="11"/>
      <c r="C12118" s="11"/>
      <c r="D12118" s="10" t="s">
        <v>4667</v>
      </c>
      <c r="E12118" s="11"/>
      <c r="F12118" s="11"/>
      <c r="G12118" s="11"/>
      <c r="H12118" s="11"/>
      <c r="I12118" s="11"/>
      <c r="J12118" s="11"/>
      <c r="K12118" s="11"/>
      <c r="L12118" s="11"/>
      <c r="M12118" s="11"/>
    </row>
    <row r="12119" spans="1:13">
      <c r="A12119" s="11"/>
      <c r="B12119" s="11"/>
      <c r="C12119" s="11"/>
      <c r="D12119" s="11"/>
      <c r="E12119" s="10" t="s">
        <v>4668</v>
      </c>
      <c r="F12119" s="14">
        <v>16</v>
      </c>
      <c r="G12119" s="15">
        <v>11</v>
      </c>
      <c r="H12119" s="15">
        <v>0</v>
      </c>
      <c r="I12119" s="15">
        <v>2.4</v>
      </c>
      <c r="J12119" s="13">
        <f>OR(F12119&lt;&gt;0,G12119&lt;&gt;0,H12119&lt;&gt;0,I12119&lt;&gt;0)*(F12119 + (F12119 = 0))*(G12119 + (G12119 = 0))*(H12119 + (H12119 = 0))*(I12119 + (I12119 = 0))</f>
        <v>422.4</v>
      </c>
      <c r="K12119" s="11"/>
      <c r="L12119" s="11"/>
      <c r="M12119" s="11"/>
    </row>
    <row r="12120" spans="1:13">
      <c r="A12120" s="11"/>
      <c r="B12120" s="11"/>
      <c r="C12120" s="11"/>
      <c r="D12120" s="11"/>
      <c r="E12120" s="10" t="s">
        <v>4569</v>
      </c>
      <c r="F12120" s="14">
        <v>-32</v>
      </c>
      <c r="G12120" s="15">
        <v>2</v>
      </c>
      <c r="H12120" s="15">
        <v>0</v>
      </c>
      <c r="I12120" s="15">
        <v>2.4</v>
      </c>
      <c r="J12120" s="13">
        <f>OR(F12120&lt;&gt;0,G12120&lt;&gt;0,H12120&lt;&gt;0,I12120&lt;&gt;0)*(F12120 + (F12120 = 0))*(G12120 + (G12120 = 0))*(H12120 + (H12120 = 0))*(I12120 + (I12120 = 0))</f>
        <v>-153.6</v>
      </c>
      <c r="K12120" s="11"/>
      <c r="L12120" s="11"/>
      <c r="M12120" s="11"/>
    </row>
    <row r="12121" spans="1:13">
      <c r="A12121" s="11"/>
      <c r="B12121" s="11"/>
      <c r="C12121" s="11"/>
      <c r="D12121" s="11"/>
      <c r="E12121" s="11"/>
      <c r="F12121" s="11"/>
      <c r="G12121" s="11"/>
      <c r="H12121" s="11"/>
      <c r="I12121" s="11"/>
      <c r="J12121" s="16" t="s">
        <v>4669</v>
      </c>
      <c r="K12121" s="17">
        <f>SUM(J12119:J12120)*1</f>
        <v>268.8</v>
      </c>
      <c r="L12121" s="15">
        <v>34.729999999999997</v>
      </c>
      <c r="M12121" s="18">
        <f>ROUND(K12121*L12121,2)</f>
        <v>9335.42</v>
      </c>
    </row>
    <row r="12122" spans="1:13" ht="0.95" customHeight="1">
      <c r="A12122" s="19"/>
      <c r="B12122" s="19"/>
      <c r="C12122" s="19"/>
      <c r="D12122" s="19"/>
      <c r="E12122" s="19"/>
      <c r="F12122" s="19"/>
      <c r="G12122" s="19"/>
      <c r="H12122" s="19"/>
      <c r="I12122" s="19"/>
      <c r="J12122" s="19"/>
      <c r="K12122" s="19"/>
      <c r="L12122" s="19"/>
      <c r="M12122" s="19"/>
    </row>
    <row r="12123" spans="1:13" s="1" customFormat="1">
      <c r="A12123" s="40" t="s">
        <v>4670</v>
      </c>
      <c r="B12123" s="16" t="s">
        <v>22</v>
      </c>
      <c r="C12123" s="16" t="s">
        <v>39</v>
      </c>
      <c r="D12123" s="16" t="s">
        <v>4671</v>
      </c>
      <c r="E12123" s="41"/>
      <c r="F12123" s="41"/>
      <c r="G12123" s="41"/>
      <c r="H12123" s="41"/>
      <c r="I12123" s="41"/>
      <c r="J12123" s="41"/>
      <c r="K12123" s="17">
        <f>K12126</f>
        <v>288</v>
      </c>
      <c r="L12123" s="18">
        <f>L12126</f>
        <v>69.349999999999994</v>
      </c>
      <c r="M12123" s="18">
        <f>M12126</f>
        <v>19972.8</v>
      </c>
    </row>
    <row r="12124" spans="1:13">
      <c r="A12124" s="11"/>
      <c r="B12124" s="11"/>
      <c r="C12124" s="11"/>
      <c r="D12124" s="10" t="s">
        <v>4672</v>
      </c>
      <c r="E12124" s="11"/>
      <c r="F12124" s="11"/>
      <c r="G12124" s="11"/>
      <c r="H12124" s="11"/>
      <c r="I12124" s="11"/>
      <c r="J12124" s="11"/>
      <c r="K12124" s="11"/>
      <c r="L12124" s="11"/>
      <c r="M12124" s="11"/>
    </row>
    <row r="12125" spans="1:13">
      <c r="A12125" s="11"/>
      <c r="B12125" s="11"/>
      <c r="C12125" s="11"/>
      <c r="D12125" s="11"/>
      <c r="E12125" s="10" t="s">
        <v>4673</v>
      </c>
      <c r="F12125" s="14">
        <v>16</v>
      </c>
      <c r="G12125" s="15">
        <v>18</v>
      </c>
      <c r="H12125" s="15">
        <v>0</v>
      </c>
      <c r="I12125" s="15">
        <v>0</v>
      </c>
      <c r="J12125" s="13">
        <f>OR(F12125&lt;&gt;0,G12125&lt;&gt;0,H12125&lt;&gt;0,I12125&lt;&gt;0)*(F12125 + (F12125 = 0))*(G12125 + (G12125 = 0))*(H12125 + (H12125 = 0))*(I12125 + (I12125 = 0))</f>
        <v>288</v>
      </c>
      <c r="K12125" s="11"/>
      <c r="L12125" s="11"/>
      <c r="M12125" s="11"/>
    </row>
    <row r="12126" spans="1:13">
      <c r="A12126" s="11"/>
      <c r="B12126" s="11"/>
      <c r="C12126" s="11"/>
      <c r="D12126" s="11"/>
      <c r="E12126" s="11"/>
      <c r="F12126" s="11"/>
      <c r="G12126" s="11"/>
      <c r="H12126" s="11"/>
      <c r="I12126" s="11"/>
      <c r="J12126" s="16" t="s">
        <v>4674</v>
      </c>
      <c r="K12126" s="17">
        <f>J12125*1</f>
        <v>288</v>
      </c>
      <c r="L12126" s="15">
        <v>69.349999999999994</v>
      </c>
      <c r="M12126" s="18">
        <f>ROUND(K12126*L12126,2)</f>
        <v>19972.8</v>
      </c>
    </row>
    <row r="12127" spans="1:13" ht="0.95" customHeight="1">
      <c r="A12127" s="19"/>
      <c r="B12127" s="19"/>
      <c r="C12127" s="19"/>
      <c r="D12127" s="19"/>
      <c r="E12127" s="19"/>
      <c r="F12127" s="19"/>
      <c r="G12127" s="19"/>
      <c r="H12127" s="19"/>
      <c r="I12127" s="19"/>
      <c r="J12127" s="19"/>
      <c r="K12127" s="19"/>
      <c r="L12127" s="19"/>
      <c r="M12127" s="19"/>
    </row>
    <row r="12128" spans="1:13" s="1" customFormat="1">
      <c r="A12128" s="40" t="s">
        <v>4572</v>
      </c>
      <c r="B12128" s="16" t="s">
        <v>22</v>
      </c>
      <c r="C12128" s="16" t="s">
        <v>39</v>
      </c>
      <c r="D12128" s="16" t="s">
        <v>4573</v>
      </c>
      <c r="E12128" s="41"/>
      <c r="F12128" s="41"/>
      <c r="G12128" s="41"/>
      <c r="H12128" s="41"/>
      <c r="I12128" s="41"/>
      <c r="J12128" s="41"/>
      <c r="K12128" s="17">
        <f>K12131</f>
        <v>153.6</v>
      </c>
      <c r="L12128" s="18">
        <f>L12131</f>
        <v>20.93</v>
      </c>
      <c r="M12128" s="18">
        <f>M12131</f>
        <v>3214.85</v>
      </c>
    </row>
    <row r="12129" spans="1:13">
      <c r="A12129" s="11"/>
      <c r="B12129" s="11"/>
      <c r="C12129" s="11"/>
      <c r="D12129" s="10" t="s">
        <v>4574</v>
      </c>
      <c r="E12129" s="11"/>
      <c r="F12129" s="11"/>
      <c r="G12129" s="11"/>
      <c r="H12129" s="11"/>
      <c r="I12129" s="11"/>
      <c r="J12129" s="11"/>
      <c r="K12129" s="11"/>
      <c r="L12129" s="11"/>
      <c r="M12129" s="11"/>
    </row>
    <row r="12130" spans="1:13">
      <c r="A12130" s="11"/>
      <c r="B12130" s="11"/>
      <c r="C12130" s="11"/>
      <c r="D12130" s="11"/>
      <c r="E12130" s="10" t="s">
        <v>4675</v>
      </c>
      <c r="F12130" s="14">
        <v>32</v>
      </c>
      <c r="G12130" s="15">
        <v>2</v>
      </c>
      <c r="H12130" s="15">
        <v>2.4</v>
      </c>
      <c r="I12130" s="15">
        <v>0</v>
      </c>
      <c r="J12130" s="13">
        <f>OR(F12130&lt;&gt;0,G12130&lt;&gt;0,H12130&lt;&gt;0,I12130&lt;&gt;0)*(F12130 + (F12130 = 0))*(G12130 + (G12130 = 0))*(H12130 + (H12130 = 0))*(I12130 + (I12130 = 0))</f>
        <v>153.6</v>
      </c>
      <c r="K12130" s="11"/>
      <c r="L12130" s="11"/>
      <c r="M12130" s="11"/>
    </row>
    <row r="12131" spans="1:13">
      <c r="A12131" s="11"/>
      <c r="B12131" s="11"/>
      <c r="C12131" s="11"/>
      <c r="D12131" s="11"/>
      <c r="E12131" s="11"/>
      <c r="F12131" s="11"/>
      <c r="G12131" s="11"/>
      <c r="H12131" s="11"/>
      <c r="I12131" s="11"/>
      <c r="J12131" s="16" t="s">
        <v>4578</v>
      </c>
      <c r="K12131" s="17">
        <f>J12130*1</f>
        <v>153.6</v>
      </c>
      <c r="L12131" s="15">
        <v>20.93</v>
      </c>
      <c r="M12131" s="18">
        <f>ROUND(K12131*L12131,2)</f>
        <v>3214.85</v>
      </c>
    </row>
    <row r="12132" spans="1:13" ht="0.95" customHeight="1">
      <c r="A12132" s="19"/>
      <c r="B12132" s="19"/>
      <c r="C12132" s="19"/>
      <c r="D12132" s="19"/>
      <c r="E12132" s="19"/>
      <c r="F12132" s="19"/>
      <c r="G12132" s="19"/>
      <c r="H12132" s="19"/>
      <c r="I12132" s="19"/>
      <c r="J12132" s="19"/>
      <c r="K12132" s="19"/>
      <c r="L12132" s="19"/>
      <c r="M12132" s="19"/>
    </row>
    <row r="12133" spans="1:13">
      <c r="A12133" s="11"/>
      <c r="B12133" s="11"/>
      <c r="C12133" s="11"/>
      <c r="D12133" s="11"/>
      <c r="E12133" s="11"/>
      <c r="F12133" s="11"/>
      <c r="G12133" s="11"/>
      <c r="H12133" s="11"/>
      <c r="I12133" s="11"/>
      <c r="J12133" s="16" t="s">
        <v>4676</v>
      </c>
      <c r="K12133" s="20">
        <v>1</v>
      </c>
      <c r="L12133" s="18">
        <f>M12117+M12123+M12128</f>
        <v>32523.07</v>
      </c>
      <c r="M12133" s="18">
        <f>ROUND(K12133*L12133,2)</f>
        <v>32523.07</v>
      </c>
    </row>
    <row r="12134" spans="1:13" ht="0.95" customHeight="1">
      <c r="A12134" s="19"/>
      <c r="B12134" s="19"/>
      <c r="C12134" s="19"/>
      <c r="D12134" s="19"/>
      <c r="E12134" s="19"/>
      <c r="F12134" s="19"/>
      <c r="G12134" s="19"/>
      <c r="H12134" s="19"/>
      <c r="I12134" s="19"/>
      <c r="J12134" s="19"/>
      <c r="K12134" s="19"/>
      <c r="L12134" s="19"/>
      <c r="M12134" s="19"/>
    </row>
    <row r="12135" spans="1:13">
      <c r="A12135" s="25" t="s">
        <v>4677</v>
      </c>
      <c r="B12135" s="25" t="s">
        <v>16</v>
      </c>
      <c r="C12135" s="25" t="s">
        <v>17</v>
      </c>
      <c r="D12135" s="25" t="s">
        <v>4581</v>
      </c>
      <c r="E12135" s="26"/>
      <c r="F12135" s="26"/>
      <c r="G12135" s="26"/>
      <c r="H12135" s="26"/>
      <c r="I12135" s="26"/>
      <c r="J12135" s="26"/>
      <c r="K12135" s="27">
        <f>K12142</f>
        <v>1</v>
      </c>
      <c r="L12135" s="28">
        <f>L12142</f>
        <v>8972.5400000000009</v>
      </c>
      <c r="M12135" s="28">
        <f>M12142</f>
        <v>8972.5400000000009</v>
      </c>
    </row>
    <row r="12136" spans="1:13" s="1" customFormat="1">
      <c r="A12136" s="40" t="s">
        <v>4582</v>
      </c>
      <c r="B12136" s="16" t="s">
        <v>22</v>
      </c>
      <c r="C12136" s="16" t="s">
        <v>39</v>
      </c>
      <c r="D12136" s="16" t="s">
        <v>4583</v>
      </c>
      <c r="E12136" s="41"/>
      <c r="F12136" s="41"/>
      <c r="G12136" s="41"/>
      <c r="H12136" s="41"/>
      <c r="I12136" s="41"/>
      <c r="J12136" s="41"/>
      <c r="K12136" s="17">
        <f>K12140</f>
        <v>537.6</v>
      </c>
      <c r="L12136" s="18">
        <f>L12140</f>
        <v>16.690000000000001</v>
      </c>
      <c r="M12136" s="18">
        <f>M12140</f>
        <v>8972.5400000000009</v>
      </c>
    </row>
    <row r="12137" spans="1:13">
      <c r="A12137" s="11"/>
      <c r="B12137" s="11"/>
      <c r="C12137" s="11"/>
      <c r="D12137" s="10" t="s">
        <v>4584</v>
      </c>
      <c r="E12137" s="11"/>
      <c r="F12137" s="11"/>
      <c r="G12137" s="11"/>
      <c r="H12137" s="11"/>
      <c r="I12137" s="11"/>
      <c r="J12137" s="11"/>
      <c r="K12137" s="11"/>
      <c r="L12137" s="11"/>
      <c r="M12137" s="11"/>
    </row>
    <row r="12138" spans="1:13">
      <c r="A12138" s="11"/>
      <c r="B12138" s="11"/>
      <c r="C12138" s="11"/>
      <c r="D12138" s="11"/>
      <c r="E12138" s="10" t="s">
        <v>4668</v>
      </c>
      <c r="F12138" s="14">
        <v>32</v>
      </c>
      <c r="G12138" s="15">
        <v>11</v>
      </c>
      <c r="H12138" s="15">
        <v>0</v>
      </c>
      <c r="I12138" s="15">
        <v>2.4</v>
      </c>
      <c r="J12138" s="13">
        <f>OR(F12138&lt;&gt;0,G12138&lt;&gt;0,H12138&lt;&gt;0,I12138&lt;&gt;0)*(F12138 + (F12138 = 0))*(G12138 + (G12138 = 0))*(H12138 + (H12138 = 0))*(I12138 + (I12138 = 0))</f>
        <v>844.8</v>
      </c>
      <c r="K12138" s="11"/>
      <c r="L12138" s="11"/>
      <c r="M12138" s="11"/>
    </row>
    <row r="12139" spans="1:13">
      <c r="A12139" s="11"/>
      <c r="B12139" s="11"/>
      <c r="C12139" s="11"/>
      <c r="D12139" s="11"/>
      <c r="E12139" s="10" t="s">
        <v>4569</v>
      </c>
      <c r="F12139" s="14">
        <v>-64</v>
      </c>
      <c r="G12139" s="15">
        <v>2</v>
      </c>
      <c r="H12139" s="15">
        <v>0</v>
      </c>
      <c r="I12139" s="15">
        <v>2.4</v>
      </c>
      <c r="J12139" s="13">
        <f>OR(F12139&lt;&gt;0,G12139&lt;&gt;0,H12139&lt;&gt;0,I12139&lt;&gt;0)*(F12139 + (F12139 = 0))*(G12139 + (G12139 = 0))*(H12139 + (H12139 = 0))*(I12139 + (I12139 = 0))</f>
        <v>-307.2</v>
      </c>
      <c r="K12139" s="11"/>
      <c r="L12139" s="11"/>
      <c r="M12139" s="11"/>
    </row>
    <row r="12140" spans="1:13">
      <c r="A12140" s="11"/>
      <c r="B12140" s="11"/>
      <c r="C12140" s="11"/>
      <c r="D12140" s="11"/>
      <c r="E12140" s="11"/>
      <c r="F12140" s="11"/>
      <c r="G12140" s="11"/>
      <c r="H12140" s="11"/>
      <c r="I12140" s="11"/>
      <c r="J12140" s="16" t="s">
        <v>4585</v>
      </c>
      <c r="K12140" s="17">
        <f>SUM(J12138:J12139)*1</f>
        <v>537.6</v>
      </c>
      <c r="L12140" s="15">
        <v>16.690000000000001</v>
      </c>
      <c r="M12140" s="18">
        <f>ROUND(K12140*L12140,2)</f>
        <v>8972.5400000000009</v>
      </c>
    </row>
    <row r="12141" spans="1:13" ht="0.95" customHeight="1">
      <c r="A12141" s="19"/>
      <c r="B12141" s="19"/>
      <c r="C12141" s="19"/>
      <c r="D12141" s="19"/>
      <c r="E12141" s="19"/>
      <c r="F12141" s="19"/>
      <c r="G12141" s="19"/>
      <c r="H12141" s="19"/>
      <c r="I12141" s="19"/>
      <c r="J12141" s="19"/>
      <c r="K12141" s="19"/>
      <c r="L12141" s="19"/>
      <c r="M12141" s="19"/>
    </row>
    <row r="12142" spans="1:13">
      <c r="A12142" s="11"/>
      <c r="B12142" s="11"/>
      <c r="C12142" s="11"/>
      <c r="D12142" s="11"/>
      <c r="E12142" s="11"/>
      <c r="F12142" s="11"/>
      <c r="G12142" s="11"/>
      <c r="H12142" s="11"/>
      <c r="I12142" s="11"/>
      <c r="J12142" s="16" t="s">
        <v>4678</v>
      </c>
      <c r="K12142" s="20">
        <v>1</v>
      </c>
      <c r="L12142" s="18">
        <f>M12136</f>
        <v>8972.5400000000009</v>
      </c>
      <c r="M12142" s="18">
        <f>ROUND(K12142*L12142,2)</f>
        <v>8972.5400000000009</v>
      </c>
    </row>
    <row r="12143" spans="1:13" ht="0.95" customHeight="1">
      <c r="A12143" s="19"/>
      <c r="B12143" s="19"/>
      <c r="C12143" s="19"/>
      <c r="D12143" s="19"/>
      <c r="E12143" s="19"/>
      <c r="F12143" s="19"/>
      <c r="G12143" s="19"/>
      <c r="H12143" s="19"/>
      <c r="I12143" s="19"/>
      <c r="J12143" s="19"/>
      <c r="K12143" s="19"/>
      <c r="L12143" s="19"/>
      <c r="M12143" s="19"/>
    </row>
    <row r="12144" spans="1:13">
      <c r="A12144" s="25" t="s">
        <v>4679</v>
      </c>
      <c r="B12144" s="25" t="s">
        <v>16</v>
      </c>
      <c r="C12144" s="25" t="s">
        <v>17</v>
      </c>
      <c r="D12144" s="25" t="s">
        <v>4588</v>
      </c>
      <c r="E12144" s="26"/>
      <c r="F12144" s="26"/>
      <c r="G12144" s="26"/>
      <c r="H12144" s="26"/>
      <c r="I12144" s="26"/>
      <c r="J12144" s="26"/>
      <c r="K12144" s="27">
        <f>K12163</f>
        <v>1</v>
      </c>
      <c r="L12144" s="28">
        <f>L12163</f>
        <v>313798.8</v>
      </c>
      <c r="M12144" s="28">
        <f>M12163</f>
        <v>313798.8</v>
      </c>
    </row>
    <row r="12145" spans="1:13" s="1" customFormat="1">
      <c r="A12145" s="40" t="s">
        <v>4680</v>
      </c>
      <c r="B12145" s="16" t="s">
        <v>22</v>
      </c>
      <c r="C12145" s="16" t="s">
        <v>23</v>
      </c>
      <c r="D12145" s="16" t="s">
        <v>4681</v>
      </c>
      <c r="E12145" s="41"/>
      <c r="F12145" s="41"/>
      <c r="G12145" s="41"/>
      <c r="H12145" s="41"/>
      <c r="I12145" s="41"/>
      <c r="J12145" s="41"/>
      <c r="K12145" s="17">
        <f>K12148</f>
        <v>2288</v>
      </c>
      <c r="L12145" s="18">
        <f>L12148</f>
        <v>19.2</v>
      </c>
      <c r="M12145" s="18">
        <f>M12148</f>
        <v>43929.599999999999</v>
      </c>
    </row>
    <row r="12146" spans="1:13">
      <c r="A12146" s="11"/>
      <c r="B12146" s="11"/>
      <c r="C12146" s="11"/>
      <c r="D12146" s="10" t="s">
        <v>4682</v>
      </c>
      <c r="E12146" s="11"/>
      <c r="F12146" s="11"/>
      <c r="G12146" s="11"/>
      <c r="H12146" s="11"/>
      <c r="I12146" s="11"/>
      <c r="J12146" s="11"/>
      <c r="K12146" s="11"/>
      <c r="L12146" s="11"/>
      <c r="M12146" s="11"/>
    </row>
    <row r="12147" spans="1:13">
      <c r="A12147" s="11"/>
      <c r="B12147" s="11"/>
      <c r="C12147" s="11"/>
      <c r="D12147" s="11"/>
      <c r="E12147" s="10" t="s">
        <v>17</v>
      </c>
      <c r="F12147" s="14">
        <v>16</v>
      </c>
      <c r="G12147" s="15">
        <v>65</v>
      </c>
      <c r="H12147" s="15">
        <v>2.2000000000000002</v>
      </c>
      <c r="I12147" s="15">
        <v>0</v>
      </c>
      <c r="J12147" s="13">
        <f>OR(F12147&lt;&gt;0,G12147&lt;&gt;0,H12147&lt;&gt;0,I12147&lt;&gt;0)*(F12147 + (F12147 = 0))*(G12147 + (G12147 = 0))*(H12147 + (H12147 = 0))*(I12147 + (I12147 = 0))</f>
        <v>2288</v>
      </c>
      <c r="K12147" s="11"/>
      <c r="L12147" s="11"/>
      <c r="M12147" s="11"/>
    </row>
    <row r="12148" spans="1:13">
      <c r="A12148" s="11"/>
      <c r="B12148" s="11"/>
      <c r="C12148" s="11"/>
      <c r="D12148" s="11"/>
      <c r="E12148" s="11"/>
      <c r="F12148" s="11"/>
      <c r="G12148" s="11"/>
      <c r="H12148" s="11"/>
      <c r="I12148" s="11"/>
      <c r="J12148" s="16" t="s">
        <v>4683</v>
      </c>
      <c r="K12148" s="17">
        <f>J12147*1</f>
        <v>2288</v>
      </c>
      <c r="L12148" s="15">
        <v>19.2</v>
      </c>
      <c r="M12148" s="18">
        <f>ROUND(K12148*L12148,2)</f>
        <v>43929.599999999999</v>
      </c>
    </row>
    <row r="12149" spans="1:13" ht="0.95" customHeight="1">
      <c r="A12149" s="19"/>
      <c r="B12149" s="19"/>
      <c r="C12149" s="19"/>
      <c r="D12149" s="19"/>
      <c r="E12149" s="19"/>
      <c r="F12149" s="19"/>
      <c r="G12149" s="19"/>
      <c r="H12149" s="19"/>
      <c r="I12149" s="19"/>
      <c r="J12149" s="19"/>
      <c r="K12149" s="19"/>
      <c r="L12149" s="19"/>
      <c r="M12149" s="19"/>
    </row>
    <row r="12150" spans="1:13" s="1" customFormat="1">
      <c r="A12150" s="40" t="s">
        <v>4684</v>
      </c>
      <c r="B12150" s="16" t="s">
        <v>22</v>
      </c>
      <c r="C12150" s="16" t="s">
        <v>23</v>
      </c>
      <c r="D12150" s="16" t="s">
        <v>4685</v>
      </c>
      <c r="E12150" s="41"/>
      <c r="F12150" s="41"/>
      <c r="G12150" s="41"/>
      <c r="H12150" s="41"/>
      <c r="I12150" s="41"/>
      <c r="J12150" s="41"/>
      <c r="K12150" s="17">
        <f>K12153</f>
        <v>2288</v>
      </c>
      <c r="L12150" s="18">
        <f>L12153</f>
        <v>104.56</v>
      </c>
      <c r="M12150" s="18">
        <f>M12153</f>
        <v>239233.28</v>
      </c>
    </row>
    <row r="12151" spans="1:13">
      <c r="A12151" s="11"/>
      <c r="B12151" s="11"/>
      <c r="C12151" s="11"/>
      <c r="D12151" s="10" t="s">
        <v>4686</v>
      </c>
      <c r="E12151" s="11"/>
      <c r="F12151" s="11"/>
      <c r="G12151" s="11"/>
      <c r="H12151" s="11"/>
      <c r="I12151" s="11"/>
      <c r="J12151" s="11"/>
      <c r="K12151" s="11"/>
      <c r="L12151" s="11"/>
      <c r="M12151" s="11"/>
    </row>
    <row r="12152" spans="1:13">
      <c r="A12152" s="11"/>
      <c r="B12152" s="11"/>
      <c r="C12152" s="11"/>
      <c r="D12152" s="11"/>
      <c r="E12152" s="10" t="s">
        <v>17</v>
      </c>
      <c r="F12152" s="14">
        <v>16</v>
      </c>
      <c r="G12152" s="15">
        <v>65</v>
      </c>
      <c r="H12152" s="15">
        <v>2.2000000000000002</v>
      </c>
      <c r="I12152" s="15">
        <v>0</v>
      </c>
      <c r="J12152" s="13">
        <f>OR(F12152&lt;&gt;0,G12152&lt;&gt;0,H12152&lt;&gt;0,I12152&lt;&gt;0)*(F12152 + (F12152 = 0))*(G12152 + (G12152 = 0))*(H12152 + (H12152 = 0))*(I12152 + (I12152 = 0))</f>
        <v>2288</v>
      </c>
      <c r="K12152" s="11"/>
      <c r="L12152" s="11"/>
      <c r="M12152" s="11"/>
    </row>
    <row r="12153" spans="1:13">
      <c r="A12153" s="11"/>
      <c r="B12153" s="11"/>
      <c r="C12153" s="11"/>
      <c r="D12153" s="11"/>
      <c r="E12153" s="11"/>
      <c r="F12153" s="11"/>
      <c r="G12153" s="11"/>
      <c r="H12153" s="11"/>
      <c r="I12153" s="11"/>
      <c r="J12153" s="16" t="s">
        <v>4687</v>
      </c>
      <c r="K12153" s="17">
        <f>J12152*1</f>
        <v>2288</v>
      </c>
      <c r="L12153" s="15">
        <v>104.56</v>
      </c>
      <c r="M12153" s="18">
        <f>ROUND(K12153*L12153,2)</f>
        <v>239233.28</v>
      </c>
    </row>
    <row r="12154" spans="1:13" ht="0.95" customHeight="1">
      <c r="A12154" s="19"/>
      <c r="B12154" s="19"/>
      <c r="C12154" s="19"/>
      <c r="D12154" s="19"/>
      <c r="E12154" s="19"/>
      <c r="F12154" s="19"/>
      <c r="G12154" s="19"/>
      <c r="H12154" s="19"/>
      <c r="I12154" s="19"/>
      <c r="J12154" s="19"/>
      <c r="K12154" s="19"/>
      <c r="L12154" s="19"/>
      <c r="M12154" s="19"/>
    </row>
    <row r="12155" spans="1:13" s="1" customFormat="1">
      <c r="A12155" s="40" t="s">
        <v>4688</v>
      </c>
      <c r="B12155" s="16" t="s">
        <v>22</v>
      </c>
      <c r="C12155" s="16" t="s">
        <v>39</v>
      </c>
      <c r="D12155" s="16" t="s">
        <v>4689</v>
      </c>
      <c r="E12155" s="41"/>
      <c r="F12155" s="41"/>
      <c r="G12155" s="41"/>
      <c r="H12155" s="41"/>
      <c r="I12155" s="41"/>
      <c r="J12155" s="41"/>
      <c r="K12155" s="17">
        <f>K12161</f>
        <v>539.84</v>
      </c>
      <c r="L12155" s="18">
        <f>L12161</f>
        <v>56.75</v>
      </c>
      <c r="M12155" s="18">
        <f>M12161</f>
        <v>30635.919999999998</v>
      </c>
    </row>
    <row r="12156" spans="1:13">
      <c r="A12156" s="11"/>
      <c r="B12156" s="11"/>
      <c r="C12156" s="11"/>
      <c r="D12156" s="10" t="s">
        <v>4690</v>
      </c>
      <c r="E12156" s="11"/>
      <c r="F12156" s="11"/>
      <c r="G12156" s="11"/>
      <c r="H12156" s="11"/>
      <c r="I12156" s="11"/>
      <c r="J12156" s="11"/>
      <c r="K12156" s="11"/>
      <c r="L12156" s="11"/>
      <c r="M12156" s="11"/>
    </row>
    <row r="12157" spans="1:13">
      <c r="A12157" s="11"/>
      <c r="B12157" s="11"/>
      <c r="C12157" s="11"/>
      <c r="D12157" s="11"/>
      <c r="E12157" s="10" t="s">
        <v>4691</v>
      </c>
      <c r="F12157" s="14">
        <v>16</v>
      </c>
      <c r="G12157" s="15">
        <v>1</v>
      </c>
      <c r="H12157" s="15">
        <v>15.1</v>
      </c>
      <c r="I12157" s="15">
        <v>0</v>
      </c>
      <c r="J12157" s="13">
        <f>OR(F12157&lt;&gt;0,G12157&lt;&gt;0,H12157&lt;&gt;0,I12157&lt;&gt;0)*(F12157 + (F12157 = 0))*(G12157 + (G12157 = 0))*(H12157 + (H12157 = 0))*(I12157 + (I12157 = 0))</f>
        <v>241.6</v>
      </c>
      <c r="K12157" s="11"/>
      <c r="L12157" s="11"/>
      <c r="M12157" s="11"/>
    </row>
    <row r="12158" spans="1:13">
      <c r="A12158" s="11"/>
      <c r="B12158" s="11"/>
      <c r="C12158" s="11"/>
      <c r="D12158" s="11"/>
      <c r="E12158" s="10" t="s">
        <v>4692</v>
      </c>
      <c r="F12158" s="14">
        <v>16</v>
      </c>
      <c r="G12158" s="15">
        <v>1</v>
      </c>
      <c r="H12158" s="15">
        <v>5</v>
      </c>
      <c r="I12158" s="15">
        <v>0</v>
      </c>
      <c r="J12158" s="13">
        <f>OR(F12158&lt;&gt;0,G12158&lt;&gt;0,H12158&lt;&gt;0,I12158&lt;&gt;0)*(F12158 + (F12158 = 0))*(G12158 + (G12158 = 0))*(H12158 + (H12158 = 0))*(I12158 + (I12158 = 0))</f>
        <v>80</v>
      </c>
      <c r="K12158" s="11"/>
      <c r="L12158" s="11"/>
      <c r="M12158" s="11"/>
    </row>
    <row r="12159" spans="1:13">
      <c r="A12159" s="11"/>
      <c r="B12159" s="11"/>
      <c r="C12159" s="11"/>
      <c r="D12159" s="11"/>
      <c r="E12159" s="10" t="s">
        <v>17</v>
      </c>
      <c r="F12159" s="14">
        <v>16</v>
      </c>
      <c r="G12159" s="15">
        <v>4</v>
      </c>
      <c r="H12159" s="15">
        <v>1</v>
      </c>
      <c r="I12159" s="15">
        <v>2.2000000000000002</v>
      </c>
      <c r="J12159" s="13">
        <f>OR(F12159&lt;&gt;0,G12159&lt;&gt;0,H12159&lt;&gt;0,I12159&lt;&gt;0)*(F12159 + (F12159 = 0))*(G12159 + (G12159 = 0))*(H12159 + (H12159 = 0))*(I12159 + (I12159 = 0))</f>
        <v>140.80000000000001</v>
      </c>
      <c r="K12159" s="11"/>
      <c r="L12159" s="11"/>
      <c r="M12159" s="11"/>
    </row>
    <row r="12160" spans="1:13">
      <c r="A12160" s="11"/>
      <c r="B12160" s="11"/>
      <c r="C12160" s="11"/>
      <c r="D12160" s="11"/>
      <c r="E12160" s="10" t="s">
        <v>17</v>
      </c>
      <c r="F12160" s="14">
        <v>16</v>
      </c>
      <c r="G12160" s="15">
        <v>1</v>
      </c>
      <c r="H12160" s="15">
        <v>2.2000000000000002</v>
      </c>
      <c r="I12160" s="15">
        <v>2.2000000000000002</v>
      </c>
      <c r="J12160" s="13">
        <f>OR(F12160&lt;&gt;0,G12160&lt;&gt;0,H12160&lt;&gt;0,I12160&lt;&gt;0)*(F12160 + (F12160 = 0))*(G12160 + (G12160 = 0))*(H12160 + (H12160 = 0))*(I12160 + (I12160 = 0))</f>
        <v>77.44</v>
      </c>
      <c r="K12160" s="11"/>
      <c r="L12160" s="11"/>
      <c r="M12160" s="11"/>
    </row>
    <row r="12161" spans="1:13">
      <c r="A12161" s="11"/>
      <c r="B12161" s="11"/>
      <c r="C12161" s="11"/>
      <c r="D12161" s="11"/>
      <c r="E12161" s="11"/>
      <c r="F12161" s="11"/>
      <c r="G12161" s="11"/>
      <c r="H12161" s="11"/>
      <c r="I12161" s="11"/>
      <c r="J12161" s="16" t="s">
        <v>4693</v>
      </c>
      <c r="K12161" s="17">
        <f>SUM(J12157:J12160)*1</f>
        <v>539.84</v>
      </c>
      <c r="L12161" s="15">
        <v>56.75</v>
      </c>
      <c r="M12161" s="18">
        <f>ROUND(K12161*L12161,2)</f>
        <v>30635.919999999998</v>
      </c>
    </row>
    <row r="12162" spans="1:13" ht="0.95" customHeight="1">
      <c r="A12162" s="19"/>
      <c r="B12162" s="19"/>
      <c r="C12162" s="19"/>
      <c r="D12162" s="19"/>
      <c r="E12162" s="19"/>
      <c r="F12162" s="19"/>
      <c r="G12162" s="19"/>
      <c r="H12162" s="19"/>
      <c r="I12162" s="19"/>
      <c r="J12162" s="19"/>
      <c r="K12162" s="19"/>
      <c r="L12162" s="19"/>
      <c r="M12162" s="19"/>
    </row>
    <row r="12163" spans="1:13">
      <c r="A12163" s="11"/>
      <c r="B12163" s="11"/>
      <c r="C12163" s="11"/>
      <c r="D12163" s="11"/>
      <c r="E12163" s="11"/>
      <c r="F12163" s="11"/>
      <c r="G12163" s="11"/>
      <c r="H12163" s="11"/>
      <c r="I12163" s="11"/>
      <c r="J12163" s="16" t="s">
        <v>4694</v>
      </c>
      <c r="K12163" s="20">
        <v>1</v>
      </c>
      <c r="L12163" s="18">
        <f>M12145+M12150+M12155</f>
        <v>313798.8</v>
      </c>
      <c r="M12163" s="18">
        <f>ROUND(K12163*L12163,2)</f>
        <v>313798.8</v>
      </c>
    </row>
    <row r="12164" spans="1:13" ht="0.95" customHeight="1">
      <c r="A12164" s="19"/>
      <c r="B12164" s="19"/>
      <c r="C12164" s="19"/>
      <c r="D12164" s="19"/>
      <c r="E12164" s="19"/>
      <c r="F12164" s="19"/>
      <c r="G12164" s="19"/>
      <c r="H12164" s="19"/>
      <c r="I12164" s="19"/>
      <c r="J12164" s="19"/>
      <c r="K12164" s="19"/>
      <c r="L12164" s="19"/>
      <c r="M12164" s="19"/>
    </row>
    <row r="12165" spans="1:13">
      <c r="A12165" s="25" t="s">
        <v>4695</v>
      </c>
      <c r="B12165" s="25" t="s">
        <v>16</v>
      </c>
      <c r="C12165" s="25" t="s">
        <v>17</v>
      </c>
      <c r="D12165" s="25" t="s">
        <v>4604</v>
      </c>
      <c r="E12165" s="26"/>
      <c r="F12165" s="26"/>
      <c r="G12165" s="26"/>
      <c r="H12165" s="26"/>
      <c r="I12165" s="26"/>
      <c r="J12165" s="26"/>
      <c r="K12165" s="27">
        <f>K12201</f>
        <v>1</v>
      </c>
      <c r="L12165" s="28">
        <f>L12201</f>
        <v>88247.679999999993</v>
      </c>
      <c r="M12165" s="28">
        <f>M12201</f>
        <v>88247.679999999993</v>
      </c>
    </row>
    <row r="12166" spans="1:13" s="1" customFormat="1">
      <c r="A12166" s="40" t="s">
        <v>4696</v>
      </c>
      <c r="B12166" s="16" t="s">
        <v>22</v>
      </c>
      <c r="C12166" s="16" t="s">
        <v>97</v>
      </c>
      <c r="D12166" s="16" t="s">
        <v>4697</v>
      </c>
      <c r="E12166" s="41"/>
      <c r="F12166" s="41"/>
      <c r="G12166" s="41"/>
      <c r="H12166" s="41"/>
      <c r="I12166" s="41"/>
      <c r="J12166" s="41"/>
      <c r="K12166" s="17">
        <f>K12169</f>
        <v>32</v>
      </c>
      <c r="L12166" s="18">
        <f>L12169</f>
        <v>822.82</v>
      </c>
      <c r="M12166" s="18">
        <f>M12169</f>
        <v>26330.240000000002</v>
      </c>
    </row>
    <row r="12167" spans="1:13">
      <c r="A12167" s="11"/>
      <c r="B12167" s="11"/>
      <c r="C12167" s="11"/>
      <c r="D12167" s="10" t="s">
        <v>4698</v>
      </c>
      <c r="E12167" s="11"/>
      <c r="F12167" s="11"/>
      <c r="G12167" s="11"/>
      <c r="H12167" s="11"/>
      <c r="I12167" s="11"/>
      <c r="J12167" s="11"/>
      <c r="K12167" s="11"/>
      <c r="L12167" s="11"/>
      <c r="M12167" s="11"/>
    </row>
    <row r="12168" spans="1:13">
      <c r="A12168" s="11"/>
      <c r="B12168" s="11"/>
      <c r="C12168" s="11"/>
      <c r="D12168" s="11"/>
      <c r="E12168" s="10" t="s">
        <v>17</v>
      </c>
      <c r="F12168" s="14">
        <v>16</v>
      </c>
      <c r="G12168" s="15">
        <v>2</v>
      </c>
      <c r="H12168" s="15">
        <v>0</v>
      </c>
      <c r="I12168" s="15">
        <v>0</v>
      </c>
      <c r="J12168" s="13">
        <f>OR(F12168&lt;&gt;0,G12168&lt;&gt;0,H12168&lt;&gt;0,I12168&lt;&gt;0)*(F12168 + (F12168 = 0))*(G12168 + (G12168 = 0))*(H12168 + (H12168 = 0))*(I12168 + (I12168 = 0))</f>
        <v>32</v>
      </c>
      <c r="K12168" s="11"/>
      <c r="L12168" s="11"/>
      <c r="M12168" s="11"/>
    </row>
    <row r="12169" spans="1:13">
      <c r="A12169" s="11"/>
      <c r="B12169" s="11"/>
      <c r="C12169" s="11"/>
      <c r="D12169" s="11"/>
      <c r="E12169" s="11"/>
      <c r="F12169" s="11"/>
      <c r="G12169" s="11"/>
      <c r="H12169" s="11"/>
      <c r="I12169" s="11"/>
      <c r="J12169" s="16" t="s">
        <v>4699</v>
      </c>
      <c r="K12169" s="17">
        <f>J12168*1</f>
        <v>32</v>
      </c>
      <c r="L12169" s="15">
        <v>822.82</v>
      </c>
      <c r="M12169" s="18">
        <f>ROUND(K12169*L12169,2)</f>
        <v>26330.240000000002</v>
      </c>
    </row>
    <row r="12170" spans="1:13" ht="0.95" customHeight="1">
      <c r="A12170" s="19"/>
      <c r="B12170" s="19"/>
      <c r="C12170" s="19"/>
      <c r="D12170" s="19"/>
      <c r="E12170" s="19"/>
      <c r="F12170" s="19"/>
      <c r="G12170" s="19"/>
      <c r="H12170" s="19"/>
      <c r="I12170" s="19"/>
      <c r="J12170" s="19"/>
      <c r="K12170" s="19"/>
      <c r="L12170" s="19"/>
      <c r="M12170" s="19"/>
    </row>
    <row r="12171" spans="1:13" s="1" customFormat="1">
      <c r="A12171" s="40" t="s">
        <v>4613</v>
      </c>
      <c r="B12171" s="16" t="s">
        <v>22</v>
      </c>
      <c r="C12171" s="16" t="s">
        <v>61</v>
      </c>
      <c r="D12171" s="16" t="s">
        <v>4614</v>
      </c>
      <c r="E12171" s="41"/>
      <c r="F12171" s="41"/>
      <c r="G12171" s="41"/>
      <c r="H12171" s="41"/>
      <c r="I12171" s="41"/>
      <c r="J12171" s="41"/>
      <c r="K12171" s="17">
        <f>K12174</f>
        <v>32</v>
      </c>
      <c r="L12171" s="18">
        <f>L12174</f>
        <v>346.51</v>
      </c>
      <c r="M12171" s="18">
        <f>M12174</f>
        <v>11088.32</v>
      </c>
    </row>
    <row r="12172" spans="1:13">
      <c r="A12172" s="11"/>
      <c r="B12172" s="11"/>
      <c r="C12172" s="11"/>
      <c r="D12172" s="10" t="s">
        <v>4615</v>
      </c>
      <c r="E12172" s="11"/>
      <c r="F12172" s="11"/>
      <c r="G12172" s="11"/>
      <c r="H12172" s="11"/>
      <c r="I12172" s="11"/>
      <c r="J12172" s="11"/>
      <c r="K12172" s="11"/>
      <c r="L12172" s="11"/>
      <c r="M12172" s="11"/>
    </row>
    <row r="12173" spans="1:13">
      <c r="A12173" s="11"/>
      <c r="B12173" s="11"/>
      <c r="C12173" s="11"/>
      <c r="D12173" s="11"/>
      <c r="E12173" s="10" t="s">
        <v>17</v>
      </c>
      <c r="F12173" s="14">
        <v>16</v>
      </c>
      <c r="G12173" s="15">
        <v>2</v>
      </c>
      <c r="H12173" s="15">
        <v>0</v>
      </c>
      <c r="I12173" s="15">
        <v>0</v>
      </c>
      <c r="J12173" s="13">
        <f>OR(F12173&lt;&gt;0,G12173&lt;&gt;0,H12173&lt;&gt;0,I12173&lt;&gt;0)*(F12173 + (F12173 = 0))*(G12173 + (G12173 = 0))*(H12173 + (H12173 = 0))*(I12173 + (I12173 = 0))</f>
        <v>32</v>
      </c>
      <c r="K12173" s="11"/>
      <c r="L12173" s="11"/>
      <c r="M12173" s="11"/>
    </row>
    <row r="12174" spans="1:13">
      <c r="A12174" s="11"/>
      <c r="B12174" s="11"/>
      <c r="C12174" s="11"/>
      <c r="D12174" s="11"/>
      <c r="E12174" s="11"/>
      <c r="F12174" s="11"/>
      <c r="G12174" s="11"/>
      <c r="H12174" s="11"/>
      <c r="I12174" s="11"/>
      <c r="J12174" s="16" t="s">
        <v>4616</v>
      </c>
      <c r="K12174" s="17">
        <f>J12173*1</f>
        <v>32</v>
      </c>
      <c r="L12174" s="15">
        <v>346.51</v>
      </c>
      <c r="M12174" s="18">
        <f>ROUND(K12174*L12174,2)</f>
        <v>11088.32</v>
      </c>
    </row>
    <row r="12175" spans="1:13" ht="0.95" customHeight="1">
      <c r="A12175" s="19"/>
      <c r="B12175" s="19"/>
      <c r="C12175" s="19"/>
      <c r="D12175" s="19"/>
      <c r="E12175" s="19"/>
      <c r="F12175" s="19"/>
      <c r="G12175" s="19"/>
      <c r="H12175" s="19"/>
      <c r="I12175" s="19"/>
      <c r="J12175" s="19"/>
      <c r="K12175" s="19"/>
      <c r="L12175" s="19"/>
      <c r="M12175" s="19"/>
    </row>
    <row r="12176" spans="1:13" s="1" customFormat="1">
      <c r="A12176" s="40" t="s">
        <v>4622</v>
      </c>
      <c r="B12176" s="16" t="s">
        <v>22</v>
      </c>
      <c r="C12176" s="16" t="s">
        <v>23</v>
      </c>
      <c r="D12176" s="16" t="s">
        <v>4623</v>
      </c>
      <c r="E12176" s="41"/>
      <c r="F12176" s="41"/>
      <c r="G12176" s="41"/>
      <c r="H12176" s="41"/>
      <c r="I12176" s="41"/>
      <c r="J12176" s="41"/>
      <c r="K12176" s="17">
        <f>K12179</f>
        <v>832</v>
      </c>
      <c r="L12176" s="18">
        <f>L12179</f>
        <v>46.34</v>
      </c>
      <c r="M12176" s="18">
        <f>M12179</f>
        <v>38554.879999999997</v>
      </c>
    </row>
    <row r="12177" spans="1:13">
      <c r="A12177" s="11"/>
      <c r="B12177" s="11"/>
      <c r="C12177" s="11"/>
      <c r="D12177" s="10" t="s">
        <v>4624</v>
      </c>
      <c r="E12177" s="11"/>
      <c r="F12177" s="11"/>
      <c r="G12177" s="11"/>
      <c r="H12177" s="11"/>
      <c r="I12177" s="11"/>
      <c r="J12177" s="11"/>
      <c r="K12177" s="11"/>
      <c r="L12177" s="11"/>
      <c r="M12177" s="11"/>
    </row>
    <row r="12178" spans="1:13">
      <c r="A12178" s="11"/>
      <c r="B12178" s="11"/>
      <c r="C12178" s="11"/>
      <c r="D12178" s="11"/>
      <c r="E12178" s="10" t="s">
        <v>17</v>
      </c>
      <c r="F12178" s="14">
        <v>16</v>
      </c>
      <c r="G12178" s="15">
        <v>2</v>
      </c>
      <c r="H12178" s="15">
        <v>26</v>
      </c>
      <c r="I12178" s="15">
        <v>0</v>
      </c>
      <c r="J12178" s="13">
        <f>OR(F12178&lt;&gt;0,G12178&lt;&gt;0,H12178&lt;&gt;0,I12178&lt;&gt;0)*(F12178 + (F12178 = 0))*(G12178 + (G12178 = 0))*(H12178 + (H12178 = 0))*(I12178 + (I12178 = 0))</f>
        <v>832</v>
      </c>
      <c r="K12178" s="11"/>
      <c r="L12178" s="11"/>
      <c r="M12178" s="11"/>
    </row>
    <row r="12179" spans="1:13">
      <c r="A12179" s="11"/>
      <c r="B12179" s="11"/>
      <c r="C12179" s="11"/>
      <c r="D12179" s="11"/>
      <c r="E12179" s="11"/>
      <c r="F12179" s="11"/>
      <c r="G12179" s="11"/>
      <c r="H12179" s="11"/>
      <c r="I12179" s="11"/>
      <c r="J12179" s="16" t="s">
        <v>4625</v>
      </c>
      <c r="K12179" s="17">
        <f>J12178*1</f>
        <v>832</v>
      </c>
      <c r="L12179" s="15">
        <v>46.34</v>
      </c>
      <c r="M12179" s="18">
        <f>ROUND(K12179*L12179,2)</f>
        <v>38554.879999999997</v>
      </c>
    </row>
    <row r="12180" spans="1:13" ht="0.95" customHeight="1">
      <c r="A12180" s="19"/>
      <c r="B12180" s="19"/>
      <c r="C12180" s="19"/>
      <c r="D12180" s="19"/>
      <c r="E12180" s="19"/>
      <c r="F12180" s="19"/>
      <c r="G12180" s="19"/>
      <c r="H12180" s="19"/>
      <c r="I12180" s="19"/>
      <c r="J12180" s="19"/>
      <c r="K12180" s="19"/>
      <c r="L12180" s="19"/>
      <c r="M12180" s="19"/>
    </row>
    <row r="12181" spans="1:13" s="1" customFormat="1">
      <c r="A12181" s="40" t="s">
        <v>4618</v>
      </c>
      <c r="B12181" s="16" t="s">
        <v>22</v>
      </c>
      <c r="C12181" s="16" t="s">
        <v>23</v>
      </c>
      <c r="D12181" s="16" t="s">
        <v>4619</v>
      </c>
      <c r="E12181" s="41"/>
      <c r="F12181" s="41"/>
      <c r="G12181" s="41"/>
      <c r="H12181" s="41"/>
      <c r="I12181" s="41"/>
      <c r="J12181" s="41"/>
      <c r="K12181" s="17">
        <f>K12184</f>
        <v>50</v>
      </c>
      <c r="L12181" s="18">
        <f>L12184</f>
        <v>190.78</v>
      </c>
      <c r="M12181" s="18">
        <f>M12184</f>
        <v>9539</v>
      </c>
    </row>
    <row r="12182" spans="1:13">
      <c r="A12182" s="11"/>
      <c r="B12182" s="11"/>
      <c r="C12182" s="11"/>
      <c r="D12182" s="10" t="s">
        <v>4620</v>
      </c>
      <c r="E12182" s="11"/>
      <c r="F12182" s="11"/>
      <c r="G12182" s="11"/>
      <c r="H12182" s="11"/>
      <c r="I12182" s="11"/>
      <c r="J12182" s="11"/>
      <c r="K12182" s="11"/>
      <c r="L12182" s="11"/>
      <c r="M12182" s="11"/>
    </row>
    <row r="12183" spans="1:13">
      <c r="A12183" s="11"/>
      <c r="B12183" s="11"/>
      <c r="C12183" s="11"/>
      <c r="D12183" s="11"/>
      <c r="E12183" s="10" t="s">
        <v>4700</v>
      </c>
      <c r="F12183" s="14">
        <v>0</v>
      </c>
      <c r="G12183" s="15">
        <v>50</v>
      </c>
      <c r="H12183" s="15">
        <v>0</v>
      </c>
      <c r="I12183" s="15">
        <v>0</v>
      </c>
      <c r="J12183" s="13">
        <f>OR(F12183&lt;&gt;0,G12183&lt;&gt;0,H12183&lt;&gt;0,I12183&lt;&gt;0)*(F12183 + (F12183 = 0))*(G12183 + (G12183 = 0))*(H12183 + (H12183 = 0))*(I12183 + (I12183 = 0))</f>
        <v>50</v>
      </c>
      <c r="K12183" s="11"/>
      <c r="L12183" s="11"/>
      <c r="M12183" s="11"/>
    </row>
    <row r="12184" spans="1:13">
      <c r="A12184" s="11"/>
      <c r="B12184" s="11"/>
      <c r="C12184" s="11"/>
      <c r="D12184" s="11"/>
      <c r="E12184" s="11"/>
      <c r="F12184" s="11"/>
      <c r="G12184" s="11"/>
      <c r="H12184" s="11"/>
      <c r="I12184" s="11"/>
      <c r="J12184" s="16" t="s">
        <v>4621</v>
      </c>
      <c r="K12184" s="17">
        <f>J12183</f>
        <v>50</v>
      </c>
      <c r="L12184" s="15">
        <v>190.78</v>
      </c>
      <c r="M12184" s="18">
        <f>ROUND(K12184*L12184,2)</f>
        <v>9539</v>
      </c>
    </row>
    <row r="12185" spans="1:13" ht="0.95" customHeight="1">
      <c r="A12185" s="19"/>
      <c r="B12185" s="19"/>
      <c r="C12185" s="19"/>
      <c r="D12185" s="19"/>
      <c r="E12185" s="19"/>
      <c r="F12185" s="19"/>
      <c r="G12185" s="19"/>
      <c r="H12185" s="19"/>
      <c r="I12185" s="19"/>
      <c r="J12185" s="19"/>
      <c r="K12185" s="19"/>
      <c r="L12185" s="19"/>
      <c r="M12185" s="19"/>
    </row>
    <row r="12186" spans="1:13" s="1" customFormat="1">
      <c r="A12186" s="40" t="s">
        <v>4626</v>
      </c>
      <c r="B12186" s="16" t="s">
        <v>22</v>
      </c>
      <c r="C12186" s="16" t="s">
        <v>97</v>
      </c>
      <c r="D12186" s="16" t="s">
        <v>4627</v>
      </c>
      <c r="E12186" s="41"/>
      <c r="F12186" s="41"/>
      <c r="G12186" s="41"/>
      <c r="H12186" s="41"/>
      <c r="I12186" s="41"/>
      <c r="J12186" s="41"/>
      <c r="K12186" s="17">
        <f>K12189</f>
        <v>2</v>
      </c>
      <c r="L12186" s="18">
        <f>L12189</f>
        <v>587.98</v>
      </c>
      <c r="M12186" s="18">
        <f>M12189</f>
        <v>1175.96</v>
      </c>
    </row>
    <row r="12187" spans="1:13">
      <c r="A12187" s="11"/>
      <c r="B12187" s="11"/>
      <c r="C12187" s="11"/>
      <c r="D12187" s="10" t="s">
        <v>4628</v>
      </c>
      <c r="E12187" s="11"/>
      <c r="F12187" s="11"/>
      <c r="G12187" s="11"/>
      <c r="H12187" s="11"/>
      <c r="I12187" s="11"/>
      <c r="J12187" s="11"/>
      <c r="K12187" s="11"/>
      <c r="L12187" s="11"/>
      <c r="M12187" s="11"/>
    </row>
    <row r="12188" spans="1:13">
      <c r="A12188" s="11"/>
      <c r="B12188" s="11"/>
      <c r="C12188" s="11"/>
      <c r="D12188" s="11"/>
      <c r="E12188" s="10" t="s">
        <v>4700</v>
      </c>
      <c r="F12188" s="14">
        <v>2</v>
      </c>
      <c r="G12188" s="15">
        <v>0</v>
      </c>
      <c r="H12188" s="15">
        <v>0</v>
      </c>
      <c r="I12188" s="15">
        <v>0</v>
      </c>
      <c r="J12188" s="13">
        <f>OR(F12188&lt;&gt;0,G12188&lt;&gt;0,H12188&lt;&gt;0,I12188&lt;&gt;0)*(F12188 + (F12188 = 0))*(G12188 + (G12188 = 0))*(H12188 + (H12188 = 0))*(I12188 + (I12188 = 0))</f>
        <v>2</v>
      </c>
      <c r="K12188" s="11"/>
      <c r="L12188" s="11"/>
      <c r="M12188" s="11"/>
    </row>
    <row r="12189" spans="1:13">
      <c r="A12189" s="11"/>
      <c r="B12189" s="11"/>
      <c r="C12189" s="11"/>
      <c r="D12189" s="11"/>
      <c r="E12189" s="11"/>
      <c r="F12189" s="11"/>
      <c r="G12189" s="11"/>
      <c r="H12189" s="11"/>
      <c r="I12189" s="11"/>
      <c r="J12189" s="16" t="s">
        <v>4629</v>
      </c>
      <c r="K12189" s="17">
        <f>J12188</f>
        <v>2</v>
      </c>
      <c r="L12189" s="15">
        <v>587.98</v>
      </c>
      <c r="M12189" s="18">
        <f>ROUND(K12189*L12189,2)</f>
        <v>1175.96</v>
      </c>
    </row>
    <row r="12190" spans="1:13" ht="0.95" customHeight="1">
      <c r="A12190" s="19"/>
      <c r="B12190" s="19"/>
      <c r="C12190" s="19"/>
      <c r="D12190" s="19"/>
      <c r="E12190" s="19"/>
      <c r="F12190" s="19"/>
      <c r="G12190" s="19"/>
      <c r="H12190" s="19"/>
      <c r="I12190" s="19"/>
      <c r="J12190" s="19"/>
      <c r="K12190" s="19"/>
      <c r="L12190" s="19"/>
      <c r="M12190" s="19"/>
    </row>
    <row r="12191" spans="1:13" s="1" customFormat="1">
      <c r="A12191" s="40" t="s">
        <v>4630</v>
      </c>
      <c r="B12191" s="16" t="s">
        <v>22</v>
      </c>
      <c r="C12191" s="16" t="s">
        <v>97</v>
      </c>
      <c r="D12191" s="16" t="s">
        <v>4631</v>
      </c>
      <c r="E12191" s="41"/>
      <c r="F12191" s="41"/>
      <c r="G12191" s="41"/>
      <c r="H12191" s="41"/>
      <c r="I12191" s="41"/>
      <c r="J12191" s="41"/>
      <c r="K12191" s="17">
        <f>K12194</f>
        <v>2</v>
      </c>
      <c r="L12191" s="18">
        <f>L12194</f>
        <v>259.02</v>
      </c>
      <c r="M12191" s="18">
        <f>M12194</f>
        <v>518.04</v>
      </c>
    </row>
    <row r="12192" spans="1:13">
      <c r="A12192" s="11"/>
      <c r="B12192" s="11"/>
      <c r="C12192" s="11"/>
      <c r="D12192" s="10" t="s">
        <v>4632</v>
      </c>
      <c r="E12192" s="11"/>
      <c r="F12192" s="11"/>
      <c r="G12192" s="11"/>
      <c r="H12192" s="11"/>
      <c r="I12192" s="11"/>
      <c r="J12192" s="11"/>
      <c r="K12192" s="11"/>
      <c r="L12192" s="11"/>
      <c r="M12192" s="11"/>
    </row>
    <row r="12193" spans="1:13">
      <c r="A12193" s="11"/>
      <c r="B12193" s="11"/>
      <c r="C12193" s="11"/>
      <c r="D12193" s="11"/>
      <c r="E12193" s="10" t="s">
        <v>4700</v>
      </c>
      <c r="F12193" s="14">
        <v>2</v>
      </c>
      <c r="G12193" s="15">
        <v>0</v>
      </c>
      <c r="H12193" s="15">
        <v>0</v>
      </c>
      <c r="I12193" s="15">
        <v>0</v>
      </c>
      <c r="J12193" s="13">
        <f>OR(F12193&lt;&gt;0,G12193&lt;&gt;0,H12193&lt;&gt;0,I12193&lt;&gt;0)*(F12193 + (F12193 = 0))*(G12193 + (G12193 = 0))*(H12193 + (H12193 = 0))*(I12193 + (I12193 = 0))</f>
        <v>2</v>
      </c>
      <c r="K12193" s="11"/>
      <c r="L12193" s="11"/>
      <c r="M12193" s="11"/>
    </row>
    <row r="12194" spans="1:13">
      <c r="A12194" s="11"/>
      <c r="B12194" s="11"/>
      <c r="C12194" s="11"/>
      <c r="D12194" s="11"/>
      <c r="E12194" s="11"/>
      <c r="F12194" s="11"/>
      <c r="G12194" s="11"/>
      <c r="H12194" s="11"/>
      <c r="I12194" s="11"/>
      <c r="J12194" s="16" t="s">
        <v>4633</v>
      </c>
      <c r="K12194" s="17">
        <f>J12193</f>
        <v>2</v>
      </c>
      <c r="L12194" s="15">
        <v>259.02</v>
      </c>
      <c r="M12194" s="18">
        <f>ROUND(K12194*L12194,2)</f>
        <v>518.04</v>
      </c>
    </row>
    <row r="12195" spans="1:13" ht="0.95" customHeight="1">
      <c r="A12195" s="19"/>
      <c r="B12195" s="19"/>
      <c r="C12195" s="19"/>
      <c r="D12195" s="19"/>
      <c r="E12195" s="19"/>
      <c r="F12195" s="19"/>
      <c r="G12195" s="19"/>
      <c r="H12195" s="19"/>
      <c r="I12195" s="19"/>
      <c r="J12195" s="19"/>
      <c r="K12195" s="19"/>
      <c r="L12195" s="19"/>
      <c r="M12195" s="19"/>
    </row>
    <row r="12196" spans="1:13" s="1" customFormat="1">
      <c r="A12196" s="40" t="s">
        <v>4634</v>
      </c>
      <c r="B12196" s="16" t="s">
        <v>22</v>
      </c>
      <c r="C12196" s="16" t="s">
        <v>97</v>
      </c>
      <c r="D12196" s="16" t="s">
        <v>4635</v>
      </c>
      <c r="E12196" s="41"/>
      <c r="F12196" s="41"/>
      <c r="G12196" s="41"/>
      <c r="H12196" s="41"/>
      <c r="I12196" s="41"/>
      <c r="J12196" s="41"/>
      <c r="K12196" s="17">
        <f>K12199</f>
        <v>2</v>
      </c>
      <c r="L12196" s="18">
        <f>L12199</f>
        <v>520.62</v>
      </c>
      <c r="M12196" s="18">
        <f>M12199</f>
        <v>1041.24</v>
      </c>
    </row>
    <row r="12197" spans="1:13">
      <c r="A12197" s="11"/>
      <c r="B12197" s="11"/>
      <c r="C12197" s="11"/>
      <c r="D12197" s="10" t="s">
        <v>4636</v>
      </c>
      <c r="E12197" s="11"/>
      <c r="F12197" s="11"/>
      <c r="G12197" s="11"/>
      <c r="H12197" s="11"/>
      <c r="I12197" s="11"/>
      <c r="J12197" s="11"/>
      <c r="K12197" s="11"/>
      <c r="L12197" s="11"/>
      <c r="M12197" s="11"/>
    </row>
    <row r="12198" spans="1:13">
      <c r="A12198" s="11"/>
      <c r="B12198" s="11"/>
      <c r="C12198" s="11"/>
      <c r="D12198" s="11"/>
      <c r="E12198" s="10" t="s">
        <v>4700</v>
      </c>
      <c r="F12198" s="14">
        <v>2</v>
      </c>
      <c r="G12198" s="15">
        <v>0</v>
      </c>
      <c r="H12198" s="15">
        <v>0</v>
      </c>
      <c r="I12198" s="15">
        <v>0</v>
      </c>
      <c r="J12198" s="13">
        <f>OR(F12198&lt;&gt;0,G12198&lt;&gt;0,H12198&lt;&gt;0,I12198&lt;&gt;0)*(F12198 + (F12198 = 0))*(G12198 + (G12198 = 0))*(H12198 + (H12198 = 0))*(I12198 + (I12198 = 0))</f>
        <v>2</v>
      </c>
      <c r="K12198" s="11"/>
      <c r="L12198" s="11"/>
      <c r="M12198" s="11"/>
    </row>
    <row r="12199" spans="1:13">
      <c r="A12199" s="11"/>
      <c r="B12199" s="11"/>
      <c r="C12199" s="11"/>
      <c r="D12199" s="11"/>
      <c r="E12199" s="11"/>
      <c r="F12199" s="11"/>
      <c r="G12199" s="11"/>
      <c r="H12199" s="11"/>
      <c r="I12199" s="11"/>
      <c r="J12199" s="16" t="s">
        <v>4637</v>
      </c>
      <c r="K12199" s="17">
        <f>J12198</f>
        <v>2</v>
      </c>
      <c r="L12199" s="15">
        <v>520.62</v>
      </c>
      <c r="M12199" s="18">
        <f>ROUND(K12199*L12199,2)</f>
        <v>1041.24</v>
      </c>
    </row>
    <row r="12200" spans="1:13" ht="0.95" customHeight="1">
      <c r="A12200" s="19"/>
      <c r="B12200" s="19"/>
      <c r="C12200" s="19"/>
      <c r="D12200" s="19"/>
      <c r="E12200" s="19"/>
      <c r="F12200" s="19"/>
      <c r="G12200" s="19"/>
      <c r="H12200" s="19"/>
      <c r="I12200" s="19"/>
      <c r="J12200" s="19"/>
      <c r="K12200" s="19"/>
      <c r="L12200" s="19"/>
      <c r="M12200" s="19"/>
    </row>
    <row r="12201" spans="1:13">
      <c r="A12201" s="11"/>
      <c r="B12201" s="11"/>
      <c r="C12201" s="11"/>
      <c r="D12201" s="11"/>
      <c r="E12201" s="11"/>
      <c r="F12201" s="11"/>
      <c r="G12201" s="11"/>
      <c r="H12201" s="11"/>
      <c r="I12201" s="11"/>
      <c r="J12201" s="16" t="s">
        <v>4701</v>
      </c>
      <c r="K12201" s="20">
        <v>1</v>
      </c>
      <c r="L12201" s="18">
        <f>M12166+M12171+M12176+M12181+M12186+M12191+M12196</f>
        <v>88247.679999999993</v>
      </c>
      <c r="M12201" s="18">
        <f>ROUND(K12201*L12201,2)</f>
        <v>88247.679999999993</v>
      </c>
    </row>
    <row r="12202" spans="1:13" ht="0.95" customHeight="1">
      <c r="A12202" s="19"/>
      <c r="B12202" s="19"/>
      <c r="C12202" s="19"/>
      <c r="D12202" s="19"/>
      <c r="E12202" s="19"/>
      <c r="F12202" s="19"/>
      <c r="G12202" s="19"/>
      <c r="H12202" s="19"/>
      <c r="I12202" s="19"/>
      <c r="J12202" s="19"/>
      <c r="K12202" s="19"/>
      <c r="L12202" s="19"/>
      <c r="M12202" s="19"/>
    </row>
    <row r="12203" spans="1:13">
      <c r="A12203" s="25" t="s">
        <v>4702</v>
      </c>
      <c r="B12203" s="25" t="s">
        <v>16</v>
      </c>
      <c r="C12203" s="25" t="s">
        <v>17</v>
      </c>
      <c r="D12203" s="25" t="s">
        <v>4703</v>
      </c>
      <c r="E12203" s="26"/>
      <c r="F12203" s="26"/>
      <c r="G12203" s="26"/>
      <c r="H12203" s="26"/>
      <c r="I12203" s="26"/>
      <c r="J12203" s="26"/>
      <c r="K12203" s="27">
        <f>K12224</f>
        <v>1</v>
      </c>
      <c r="L12203" s="28">
        <f>L12224</f>
        <v>104691.33</v>
      </c>
      <c r="M12203" s="28">
        <f>M12224</f>
        <v>104691.33</v>
      </c>
    </row>
    <row r="12204" spans="1:13" s="1" customFormat="1">
      <c r="A12204" s="40" t="s">
        <v>4641</v>
      </c>
      <c r="B12204" s="16" t="s">
        <v>22</v>
      </c>
      <c r="C12204" s="16" t="s">
        <v>39</v>
      </c>
      <c r="D12204" s="16" t="s">
        <v>4642</v>
      </c>
      <c r="E12204" s="41"/>
      <c r="F12204" s="41"/>
      <c r="G12204" s="41"/>
      <c r="H12204" s="41"/>
      <c r="I12204" s="41"/>
      <c r="J12204" s="41"/>
      <c r="K12204" s="17">
        <f>K12210</f>
        <v>7840</v>
      </c>
      <c r="L12204" s="18">
        <f>L12210</f>
        <v>5.39</v>
      </c>
      <c r="M12204" s="18">
        <f>M12210</f>
        <v>42257.599999999999</v>
      </c>
    </row>
    <row r="12205" spans="1:13">
      <c r="A12205" s="11"/>
      <c r="B12205" s="11"/>
      <c r="C12205" s="11"/>
      <c r="D12205" s="10" t="s">
        <v>4643</v>
      </c>
      <c r="E12205" s="11"/>
      <c r="F12205" s="11"/>
      <c r="G12205" s="11"/>
      <c r="H12205" s="11"/>
      <c r="I12205" s="11"/>
      <c r="J12205" s="11"/>
      <c r="K12205" s="11"/>
      <c r="L12205" s="11"/>
      <c r="M12205" s="11"/>
    </row>
    <row r="12206" spans="1:13">
      <c r="A12206" s="11"/>
      <c r="B12206" s="11"/>
      <c r="C12206" s="11"/>
      <c r="D12206" s="11"/>
      <c r="E12206" s="10" t="s">
        <v>4704</v>
      </c>
      <c r="F12206" s="14">
        <v>16</v>
      </c>
      <c r="G12206" s="15">
        <v>2</v>
      </c>
      <c r="H12206" s="15">
        <v>160</v>
      </c>
      <c r="I12206" s="15">
        <v>0</v>
      </c>
      <c r="J12206" s="13">
        <f>OR(F12206&lt;&gt;0,G12206&lt;&gt;0,H12206&lt;&gt;0,I12206&lt;&gt;0)*(F12206 + (F12206 = 0))*(G12206 + (G12206 = 0))*(H12206 + (H12206 = 0))*(I12206 + (I12206 = 0))</f>
        <v>5120</v>
      </c>
      <c r="K12206" s="11"/>
      <c r="L12206" s="11"/>
      <c r="M12206" s="11"/>
    </row>
    <row r="12207" spans="1:13">
      <c r="A12207" s="11"/>
      <c r="B12207" s="11"/>
      <c r="C12207" s="11"/>
      <c r="D12207" s="11"/>
      <c r="E12207" s="10" t="s">
        <v>17</v>
      </c>
      <c r="F12207" s="14">
        <v>16</v>
      </c>
      <c r="G12207" s="15">
        <v>1</v>
      </c>
      <c r="H12207" s="15">
        <v>2.6</v>
      </c>
      <c r="I12207" s="15">
        <v>10</v>
      </c>
      <c r="J12207" s="13">
        <f>OR(F12207&lt;&gt;0,G12207&lt;&gt;0,H12207&lt;&gt;0,I12207&lt;&gt;0)*(F12207 + (F12207 = 0))*(G12207 + (G12207 = 0))*(H12207 + (H12207 = 0))*(I12207 + (I12207 = 0))</f>
        <v>416</v>
      </c>
      <c r="K12207" s="11"/>
      <c r="L12207" s="11"/>
      <c r="M12207" s="11"/>
    </row>
    <row r="12208" spans="1:13">
      <c r="A12208" s="11"/>
      <c r="B12208" s="11"/>
      <c r="C12208" s="11"/>
      <c r="D12208" s="11"/>
      <c r="E12208" s="10" t="s">
        <v>4705</v>
      </c>
      <c r="F12208" s="14">
        <v>16</v>
      </c>
      <c r="G12208" s="15">
        <v>1</v>
      </c>
      <c r="H12208" s="15">
        <v>36</v>
      </c>
      <c r="I12208" s="15">
        <v>3.5</v>
      </c>
      <c r="J12208" s="13">
        <f>OR(F12208&lt;&gt;0,G12208&lt;&gt;0,H12208&lt;&gt;0,I12208&lt;&gt;0)*(F12208 + (F12208 = 0))*(G12208 + (G12208 = 0))*(H12208 + (H12208 = 0))*(I12208 + (I12208 = 0))</f>
        <v>2016</v>
      </c>
      <c r="K12208" s="11"/>
      <c r="L12208" s="11"/>
      <c r="M12208" s="11"/>
    </row>
    <row r="12209" spans="1:13">
      <c r="A12209" s="11"/>
      <c r="B12209" s="11"/>
      <c r="C12209" s="11"/>
      <c r="D12209" s="11"/>
      <c r="E12209" s="10" t="s">
        <v>4706</v>
      </c>
      <c r="F12209" s="14">
        <v>16</v>
      </c>
      <c r="G12209" s="15">
        <v>1</v>
      </c>
      <c r="H12209" s="15">
        <v>18</v>
      </c>
      <c r="I12209" s="15">
        <v>0</v>
      </c>
      <c r="J12209" s="13">
        <f>OR(F12209&lt;&gt;0,G12209&lt;&gt;0,H12209&lt;&gt;0,I12209&lt;&gt;0)*(F12209 + (F12209 = 0))*(G12209 + (G12209 = 0))*(H12209 + (H12209 = 0))*(I12209 + (I12209 = 0))</f>
        <v>288</v>
      </c>
      <c r="K12209" s="11"/>
      <c r="L12209" s="11"/>
      <c r="M12209" s="11"/>
    </row>
    <row r="12210" spans="1:13">
      <c r="A12210" s="11"/>
      <c r="B12210" s="11"/>
      <c r="C12210" s="11"/>
      <c r="D12210" s="11"/>
      <c r="E12210" s="11"/>
      <c r="F12210" s="11"/>
      <c r="G12210" s="11"/>
      <c r="H12210" s="11"/>
      <c r="I12210" s="11"/>
      <c r="J12210" s="16" t="s">
        <v>4646</v>
      </c>
      <c r="K12210" s="17">
        <f>SUM(J12206:J12209)*1</f>
        <v>7840</v>
      </c>
      <c r="L12210" s="15">
        <v>5.39</v>
      </c>
      <c r="M12210" s="18">
        <f>ROUND(K12210*L12210,2)</f>
        <v>42257.599999999999</v>
      </c>
    </row>
    <row r="12211" spans="1:13" ht="0.95" customHeight="1">
      <c r="A12211" s="19"/>
      <c r="B12211" s="19"/>
      <c r="C12211" s="19"/>
      <c r="D12211" s="19"/>
      <c r="E12211" s="19"/>
      <c r="F12211" s="19"/>
      <c r="G12211" s="19"/>
      <c r="H12211" s="19"/>
      <c r="I12211" s="19"/>
      <c r="J12211" s="19"/>
      <c r="K12211" s="19"/>
      <c r="L12211" s="19"/>
      <c r="M12211" s="19"/>
    </row>
    <row r="12212" spans="1:13" s="1" customFormat="1">
      <c r="A12212" s="40" t="s">
        <v>4647</v>
      </c>
      <c r="B12212" s="16" t="s">
        <v>22</v>
      </c>
      <c r="C12212" s="16" t="s">
        <v>39</v>
      </c>
      <c r="D12212" s="16" t="s">
        <v>4648</v>
      </c>
      <c r="E12212" s="41"/>
      <c r="F12212" s="41"/>
      <c r="G12212" s="41"/>
      <c r="H12212" s="41"/>
      <c r="I12212" s="41"/>
      <c r="J12212" s="41"/>
      <c r="K12212" s="17">
        <f>K12216</f>
        <v>537.6</v>
      </c>
      <c r="L12212" s="18">
        <f>L12216</f>
        <v>2.2200000000000002</v>
      </c>
      <c r="M12212" s="18">
        <f>M12216</f>
        <v>1193.47</v>
      </c>
    </row>
    <row r="12213" spans="1:13">
      <c r="A12213" s="11"/>
      <c r="B12213" s="11"/>
      <c r="C12213" s="11"/>
      <c r="D12213" s="10" t="s">
        <v>4649</v>
      </c>
      <c r="E12213" s="11"/>
      <c r="F12213" s="11"/>
      <c r="G12213" s="11"/>
      <c r="H12213" s="11"/>
      <c r="I12213" s="11"/>
      <c r="J12213" s="11"/>
      <c r="K12213" s="11"/>
      <c r="L12213" s="11"/>
      <c r="M12213" s="11"/>
    </row>
    <row r="12214" spans="1:13">
      <c r="A12214" s="11"/>
      <c r="B12214" s="11"/>
      <c r="C12214" s="11"/>
      <c r="D12214" s="11"/>
      <c r="E12214" s="10" t="s">
        <v>4668</v>
      </c>
      <c r="F12214" s="14">
        <v>16</v>
      </c>
      <c r="G12214" s="15">
        <v>2</v>
      </c>
      <c r="H12214" s="15">
        <v>11</v>
      </c>
      <c r="I12214" s="15">
        <v>2.4</v>
      </c>
      <c r="J12214" s="13">
        <f>OR(F12214&lt;&gt;0,G12214&lt;&gt;0,H12214&lt;&gt;0,I12214&lt;&gt;0)*(F12214 + (F12214 = 0))*(G12214 + (G12214 = 0))*(H12214 + (H12214 = 0))*(I12214 + (I12214 = 0))</f>
        <v>844.8</v>
      </c>
      <c r="K12214" s="11"/>
      <c r="L12214" s="11"/>
      <c r="M12214" s="11"/>
    </row>
    <row r="12215" spans="1:13">
      <c r="A12215" s="11"/>
      <c r="B12215" s="11"/>
      <c r="C12215" s="11"/>
      <c r="D12215" s="11"/>
      <c r="E12215" s="10" t="s">
        <v>4569</v>
      </c>
      <c r="F12215" s="14">
        <v>16</v>
      </c>
      <c r="G12215" s="15">
        <v>-4</v>
      </c>
      <c r="H12215" s="15">
        <v>2</v>
      </c>
      <c r="I12215" s="15">
        <v>2.4</v>
      </c>
      <c r="J12215" s="13">
        <f>OR(F12215&lt;&gt;0,G12215&lt;&gt;0,H12215&lt;&gt;0,I12215&lt;&gt;0)*(F12215 + (F12215 = 0))*(G12215 + (G12215 = 0))*(H12215 + (H12215 = 0))*(I12215 + (I12215 = 0))</f>
        <v>-307.2</v>
      </c>
      <c r="K12215" s="11"/>
      <c r="L12215" s="11"/>
      <c r="M12215" s="11"/>
    </row>
    <row r="12216" spans="1:13">
      <c r="A12216" s="11"/>
      <c r="B12216" s="11"/>
      <c r="C12216" s="11"/>
      <c r="D12216" s="11"/>
      <c r="E12216" s="11"/>
      <c r="F12216" s="11"/>
      <c r="G12216" s="11"/>
      <c r="H12216" s="11"/>
      <c r="I12216" s="11"/>
      <c r="J12216" s="16" t="s">
        <v>4652</v>
      </c>
      <c r="K12216" s="17">
        <f>SUM(J12214:J12215)*1</f>
        <v>537.6</v>
      </c>
      <c r="L12216" s="15">
        <v>2.2200000000000002</v>
      </c>
      <c r="M12216" s="18">
        <f>ROUND(K12216*L12216,2)</f>
        <v>1193.47</v>
      </c>
    </row>
    <row r="12217" spans="1:13" ht="0.95" customHeight="1">
      <c r="A12217" s="19"/>
      <c r="B12217" s="19"/>
      <c r="C12217" s="19"/>
      <c r="D12217" s="19"/>
      <c r="E12217" s="19"/>
      <c r="F12217" s="19"/>
      <c r="G12217" s="19"/>
      <c r="H12217" s="19"/>
      <c r="I12217" s="19"/>
      <c r="J12217" s="19"/>
      <c r="K12217" s="19"/>
      <c r="L12217" s="19"/>
      <c r="M12217" s="19"/>
    </row>
    <row r="12218" spans="1:13" s="1" customFormat="1">
      <c r="A12218" s="40" t="s">
        <v>4653</v>
      </c>
      <c r="B12218" s="16" t="s">
        <v>22</v>
      </c>
      <c r="C12218" s="16" t="s">
        <v>39</v>
      </c>
      <c r="D12218" s="16" t="s">
        <v>4654</v>
      </c>
      <c r="E12218" s="41"/>
      <c r="F12218" s="41"/>
      <c r="G12218" s="41"/>
      <c r="H12218" s="41"/>
      <c r="I12218" s="41"/>
      <c r="J12218" s="41"/>
      <c r="K12218" s="17">
        <f>K12222</f>
        <v>8377.6</v>
      </c>
      <c r="L12218" s="18">
        <f>L12222</f>
        <v>7.31</v>
      </c>
      <c r="M12218" s="18">
        <f>M12222</f>
        <v>61240.26</v>
      </c>
    </row>
    <row r="12219" spans="1:13">
      <c r="A12219" s="11"/>
      <c r="B12219" s="11"/>
      <c r="C12219" s="11"/>
      <c r="D12219" s="10" t="s">
        <v>4655</v>
      </c>
      <c r="E12219" s="11"/>
      <c r="F12219" s="11"/>
      <c r="G12219" s="11"/>
      <c r="H12219" s="11"/>
      <c r="I12219" s="11"/>
      <c r="J12219" s="11"/>
      <c r="K12219" s="11"/>
      <c r="L12219" s="11"/>
      <c r="M12219" s="11"/>
    </row>
    <row r="12220" spans="1:13">
      <c r="A12220" s="11"/>
      <c r="B12220" s="11"/>
      <c r="C12220" s="11"/>
      <c r="D12220" s="11"/>
      <c r="E12220" s="10" t="s">
        <v>4707</v>
      </c>
      <c r="F12220" s="14">
        <v>16</v>
      </c>
      <c r="G12220" s="15">
        <v>490</v>
      </c>
      <c r="H12220" s="15">
        <v>0</v>
      </c>
      <c r="I12220" s="15">
        <v>0</v>
      </c>
      <c r="J12220" s="13">
        <f>OR(F12220&lt;&gt;0,G12220&lt;&gt;0,H12220&lt;&gt;0,I12220&lt;&gt;0)*(F12220 + (F12220 = 0))*(G12220 + (G12220 = 0))*(H12220 + (H12220 = 0))*(I12220 + (I12220 = 0))</f>
        <v>7840</v>
      </c>
      <c r="K12220" s="11"/>
      <c r="L12220" s="11"/>
      <c r="M12220" s="11"/>
    </row>
    <row r="12221" spans="1:13">
      <c r="A12221" s="11"/>
      <c r="B12221" s="11"/>
      <c r="C12221" s="11"/>
      <c r="D12221" s="11"/>
      <c r="E12221" s="10" t="s">
        <v>4708</v>
      </c>
      <c r="F12221" s="14">
        <v>16</v>
      </c>
      <c r="G12221" s="15">
        <v>33.6</v>
      </c>
      <c r="H12221" s="15">
        <v>0</v>
      </c>
      <c r="I12221" s="15">
        <v>0</v>
      </c>
      <c r="J12221" s="13">
        <f>OR(F12221&lt;&gt;0,G12221&lt;&gt;0,H12221&lt;&gt;0,I12221&lt;&gt;0)*(F12221 + (F12221 = 0))*(G12221 + (G12221 = 0))*(H12221 + (H12221 = 0))*(I12221 + (I12221 = 0))</f>
        <v>537.6</v>
      </c>
      <c r="K12221" s="11"/>
      <c r="L12221" s="11"/>
      <c r="M12221" s="11"/>
    </row>
    <row r="12222" spans="1:13">
      <c r="A12222" s="11"/>
      <c r="B12222" s="11"/>
      <c r="C12222" s="11"/>
      <c r="D12222" s="11"/>
      <c r="E12222" s="11"/>
      <c r="F12222" s="11"/>
      <c r="G12222" s="11"/>
      <c r="H12222" s="11"/>
      <c r="I12222" s="11"/>
      <c r="J12222" s="16" t="s">
        <v>4658</v>
      </c>
      <c r="K12222" s="17">
        <f>SUM(J12220:J12221)*1</f>
        <v>8377.6</v>
      </c>
      <c r="L12222" s="15">
        <v>7.31</v>
      </c>
      <c r="M12222" s="18">
        <f>ROUND(K12222*L12222,2)</f>
        <v>61240.26</v>
      </c>
    </row>
    <row r="12223" spans="1:13" ht="0.95" customHeight="1">
      <c r="A12223" s="19"/>
      <c r="B12223" s="19"/>
      <c r="C12223" s="19"/>
      <c r="D12223" s="19"/>
      <c r="E12223" s="19"/>
      <c r="F12223" s="19"/>
      <c r="G12223" s="19"/>
      <c r="H12223" s="19"/>
      <c r="I12223" s="19"/>
      <c r="J12223" s="19"/>
      <c r="K12223" s="19"/>
      <c r="L12223" s="19"/>
      <c r="M12223" s="19"/>
    </row>
    <row r="12224" spans="1:13">
      <c r="A12224" s="11"/>
      <c r="B12224" s="11"/>
      <c r="C12224" s="11"/>
      <c r="D12224" s="11"/>
      <c r="E12224" s="11"/>
      <c r="F12224" s="11"/>
      <c r="G12224" s="11"/>
      <c r="H12224" s="11"/>
      <c r="I12224" s="11"/>
      <c r="J12224" s="16" t="s">
        <v>4709</v>
      </c>
      <c r="K12224" s="20">
        <v>1</v>
      </c>
      <c r="L12224" s="18">
        <f>M12204+M12212+M12218</f>
        <v>104691.33</v>
      </c>
      <c r="M12224" s="18">
        <f>ROUND(K12224*L12224,2)</f>
        <v>104691.33</v>
      </c>
    </row>
    <row r="12225" spans="1:13" ht="0.95" customHeight="1">
      <c r="A12225" s="19"/>
      <c r="B12225" s="19"/>
      <c r="C12225" s="19"/>
      <c r="D12225" s="19"/>
      <c r="E12225" s="19"/>
      <c r="F12225" s="19"/>
      <c r="G12225" s="19"/>
      <c r="H12225" s="19"/>
      <c r="I12225" s="19"/>
      <c r="J12225" s="19"/>
      <c r="K12225" s="19"/>
      <c r="L12225" s="19"/>
      <c r="M12225" s="19"/>
    </row>
    <row r="12226" spans="1:13">
      <c r="A12226" s="25" t="s">
        <v>4710</v>
      </c>
      <c r="B12226" s="25" t="s">
        <v>16</v>
      </c>
      <c r="C12226" s="25" t="s">
        <v>17</v>
      </c>
      <c r="D12226" s="25" t="s">
        <v>4711</v>
      </c>
      <c r="E12226" s="26"/>
      <c r="F12226" s="26"/>
      <c r="G12226" s="26"/>
      <c r="H12226" s="26"/>
      <c r="I12226" s="26"/>
      <c r="J12226" s="26"/>
      <c r="K12226" s="27">
        <f>K12237</f>
        <v>1</v>
      </c>
      <c r="L12226" s="28">
        <f>L12237</f>
        <v>261193.76</v>
      </c>
      <c r="M12226" s="28">
        <f>M12237</f>
        <v>261193.76</v>
      </c>
    </row>
    <row r="12227" spans="1:13" s="1" customFormat="1">
      <c r="A12227" s="40" t="s">
        <v>4712</v>
      </c>
      <c r="B12227" s="16" t="s">
        <v>22</v>
      </c>
      <c r="C12227" s="16" t="s">
        <v>97</v>
      </c>
      <c r="D12227" s="16" t="s">
        <v>4713</v>
      </c>
      <c r="E12227" s="41"/>
      <c r="F12227" s="41"/>
      <c r="G12227" s="41"/>
      <c r="H12227" s="41"/>
      <c r="I12227" s="41"/>
      <c r="J12227" s="41"/>
      <c r="K12227" s="17">
        <f>K12230</f>
        <v>16</v>
      </c>
      <c r="L12227" s="18">
        <f>L12230</f>
        <v>14312.84</v>
      </c>
      <c r="M12227" s="18">
        <f>M12230</f>
        <v>229005.44</v>
      </c>
    </row>
    <row r="12228" spans="1:13">
      <c r="A12228" s="11"/>
      <c r="B12228" s="11"/>
      <c r="C12228" s="11"/>
      <c r="D12228" s="10" t="s">
        <v>4714</v>
      </c>
      <c r="E12228" s="11"/>
      <c r="F12228" s="11"/>
      <c r="G12228" s="11"/>
      <c r="H12228" s="11"/>
      <c r="I12228" s="11"/>
      <c r="J12228" s="11"/>
      <c r="K12228" s="11"/>
      <c r="L12228" s="11"/>
      <c r="M12228" s="11"/>
    </row>
    <row r="12229" spans="1:13">
      <c r="A12229" s="11"/>
      <c r="B12229" s="11"/>
      <c r="C12229" s="11"/>
      <c r="D12229" s="11"/>
      <c r="E12229" s="10" t="s">
        <v>17</v>
      </c>
      <c r="F12229" s="14">
        <v>16</v>
      </c>
      <c r="G12229" s="15">
        <v>0</v>
      </c>
      <c r="H12229" s="15">
        <v>0</v>
      </c>
      <c r="I12229" s="15">
        <v>0</v>
      </c>
      <c r="J12229" s="13">
        <f>OR(F12229&lt;&gt;0,G12229&lt;&gt;0,H12229&lt;&gt;0,I12229&lt;&gt;0)*(F12229 + (F12229 = 0))*(G12229 + (G12229 = 0))*(H12229 + (H12229 = 0))*(I12229 + (I12229 = 0))</f>
        <v>16</v>
      </c>
      <c r="K12229" s="11"/>
      <c r="L12229" s="11"/>
      <c r="M12229" s="11"/>
    </row>
    <row r="12230" spans="1:13">
      <c r="A12230" s="11"/>
      <c r="B12230" s="11"/>
      <c r="C12230" s="11"/>
      <c r="D12230" s="11"/>
      <c r="E12230" s="11"/>
      <c r="F12230" s="11"/>
      <c r="G12230" s="11"/>
      <c r="H12230" s="11"/>
      <c r="I12230" s="11"/>
      <c r="J12230" s="16" t="s">
        <v>4715</v>
      </c>
      <c r="K12230" s="17">
        <f>J12229</f>
        <v>16</v>
      </c>
      <c r="L12230" s="15">
        <v>14312.84</v>
      </c>
      <c r="M12230" s="18">
        <f>ROUND(K12230*L12230,2)</f>
        <v>229005.44</v>
      </c>
    </row>
    <row r="12231" spans="1:13" ht="0.95" customHeight="1">
      <c r="A12231" s="19"/>
      <c r="B12231" s="19"/>
      <c r="C12231" s="19"/>
      <c r="D12231" s="19"/>
      <c r="E12231" s="19"/>
      <c r="F12231" s="19"/>
      <c r="G12231" s="19"/>
      <c r="H12231" s="19"/>
      <c r="I12231" s="19"/>
      <c r="J12231" s="19"/>
      <c r="K12231" s="19"/>
      <c r="L12231" s="19"/>
      <c r="M12231" s="19"/>
    </row>
    <row r="12232" spans="1:13" s="1" customFormat="1">
      <c r="A12232" s="40" t="s">
        <v>4716</v>
      </c>
      <c r="B12232" s="16" t="s">
        <v>22</v>
      </c>
      <c r="C12232" s="16" t="s">
        <v>97</v>
      </c>
      <c r="D12232" s="16" t="s">
        <v>4717</v>
      </c>
      <c r="E12232" s="41"/>
      <c r="F12232" s="41"/>
      <c r="G12232" s="41"/>
      <c r="H12232" s="41"/>
      <c r="I12232" s="41"/>
      <c r="J12232" s="41"/>
      <c r="K12232" s="17">
        <f>K12235</f>
        <v>16</v>
      </c>
      <c r="L12232" s="18">
        <f>L12235</f>
        <v>2011.77</v>
      </c>
      <c r="M12232" s="18">
        <f>M12235</f>
        <v>32188.32</v>
      </c>
    </row>
    <row r="12233" spans="1:13">
      <c r="A12233" s="11"/>
      <c r="B12233" s="11"/>
      <c r="C12233" s="11"/>
      <c r="D12233" s="10" t="s">
        <v>4718</v>
      </c>
      <c r="E12233" s="11"/>
      <c r="F12233" s="11"/>
      <c r="G12233" s="11"/>
      <c r="H12233" s="11"/>
      <c r="I12233" s="11"/>
      <c r="J12233" s="11"/>
      <c r="K12233" s="11"/>
      <c r="L12233" s="11"/>
      <c r="M12233" s="11"/>
    </row>
    <row r="12234" spans="1:13">
      <c r="A12234" s="11"/>
      <c r="B12234" s="11"/>
      <c r="C12234" s="11"/>
      <c r="D12234" s="11"/>
      <c r="E12234" s="10" t="s">
        <v>17</v>
      </c>
      <c r="F12234" s="14">
        <v>16</v>
      </c>
      <c r="G12234" s="15">
        <v>0</v>
      </c>
      <c r="H12234" s="15">
        <v>0</v>
      </c>
      <c r="I12234" s="15">
        <v>0</v>
      </c>
      <c r="J12234" s="13">
        <f>OR(F12234&lt;&gt;0,G12234&lt;&gt;0,H12234&lt;&gt;0,I12234&lt;&gt;0)*(F12234 + (F12234 = 0))*(G12234 + (G12234 = 0))*(H12234 + (H12234 = 0))*(I12234 + (I12234 = 0))</f>
        <v>16</v>
      </c>
      <c r="K12234" s="11"/>
      <c r="L12234" s="11"/>
      <c r="M12234" s="11"/>
    </row>
    <row r="12235" spans="1:13">
      <c r="A12235" s="11"/>
      <c r="B12235" s="11"/>
      <c r="C12235" s="11"/>
      <c r="D12235" s="11"/>
      <c r="E12235" s="11"/>
      <c r="F12235" s="11"/>
      <c r="G12235" s="11"/>
      <c r="H12235" s="11"/>
      <c r="I12235" s="11"/>
      <c r="J12235" s="16" t="s">
        <v>4719</v>
      </c>
      <c r="K12235" s="17">
        <f>J12234</f>
        <v>16</v>
      </c>
      <c r="L12235" s="15">
        <v>2011.77</v>
      </c>
      <c r="M12235" s="18">
        <f>ROUND(K12235*L12235,2)</f>
        <v>32188.32</v>
      </c>
    </row>
    <row r="12236" spans="1:13" ht="0.95" customHeight="1">
      <c r="A12236" s="19"/>
      <c r="B12236" s="19"/>
      <c r="C12236" s="19"/>
      <c r="D12236" s="19"/>
      <c r="E12236" s="19"/>
      <c r="F12236" s="19"/>
      <c r="G12236" s="19"/>
      <c r="H12236" s="19"/>
      <c r="I12236" s="19"/>
      <c r="J12236" s="19"/>
      <c r="K12236" s="19"/>
      <c r="L12236" s="19"/>
      <c r="M12236" s="19"/>
    </row>
    <row r="12237" spans="1:13">
      <c r="A12237" s="11"/>
      <c r="B12237" s="11"/>
      <c r="C12237" s="11"/>
      <c r="D12237" s="11"/>
      <c r="E12237" s="11"/>
      <c r="F12237" s="11"/>
      <c r="G12237" s="11"/>
      <c r="H12237" s="11"/>
      <c r="I12237" s="11"/>
      <c r="J12237" s="16" t="s">
        <v>4720</v>
      </c>
      <c r="K12237" s="20">
        <v>1</v>
      </c>
      <c r="L12237" s="18">
        <f>M12227+M12232</f>
        <v>261193.76</v>
      </c>
      <c r="M12237" s="18">
        <f>ROUND(K12237*L12237,2)</f>
        <v>261193.76</v>
      </c>
    </row>
    <row r="12238" spans="1:13" ht="0.95" customHeight="1">
      <c r="A12238" s="19"/>
      <c r="B12238" s="19"/>
      <c r="C12238" s="19"/>
      <c r="D12238" s="19"/>
      <c r="E12238" s="19"/>
      <c r="F12238" s="19"/>
      <c r="G12238" s="19"/>
      <c r="H12238" s="19"/>
      <c r="I12238" s="19"/>
      <c r="J12238" s="19"/>
      <c r="K12238" s="19"/>
      <c r="L12238" s="19"/>
      <c r="M12238" s="19"/>
    </row>
    <row r="12239" spans="1:13">
      <c r="A12239" s="11"/>
      <c r="B12239" s="11"/>
      <c r="C12239" s="11"/>
      <c r="D12239" s="11"/>
      <c r="E12239" s="11"/>
      <c r="F12239" s="11"/>
      <c r="G12239" s="11"/>
      <c r="H12239" s="11"/>
      <c r="I12239" s="11"/>
      <c r="J12239" s="16" t="s">
        <v>4721</v>
      </c>
      <c r="K12239" s="20">
        <v>1</v>
      </c>
      <c r="L12239" s="18">
        <f>M12116+M12135+M12144+M12165+M12203+M12226</f>
        <v>809427.18</v>
      </c>
      <c r="M12239" s="18">
        <f>ROUND(K12239*L12239,2)</f>
        <v>809427.18</v>
      </c>
    </row>
    <row r="12240" spans="1:13" ht="0.95" customHeight="1">
      <c r="A12240" s="19"/>
      <c r="B12240" s="19"/>
      <c r="C12240" s="19"/>
      <c r="D12240" s="19"/>
      <c r="E12240" s="19"/>
      <c r="F12240" s="19"/>
      <c r="G12240" s="19"/>
      <c r="H12240" s="19"/>
      <c r="I12240" s="19"/>
      <c r="J12240" s="19"/>
      <c r="K12240" s="19"/>
      <c r="L12240" s="19"/>
      <c r="M12240" s="19"/>
    </row>
    <row r="12241" spans="1:13">
      <c r="A12241" s="11"/>
      <c r="B12241" s="11"/>
      <c r="C12241" s="11"/>
      <c r="D12241" s="11"/>
      <c r="E12241" s="11"/>
      <c r="F12241" s="11"/>
      <c r="G12241" s="11"/>
      <c r="H12241" s="11"/>
      <c r="I12241" s="11"/>
      <c r="J12241" s="16" t="s">
        <v>4722</v>
      </c>
      <c r="K12241" s="20">
        <v>1</v>
      </c>
      <c r="L12241" s="18">
        <f>M11920+M12115</f>
        <v>2006345.97</v>
      </c>
      <c r="M12241" s="18">
        <f>ROUND(K12241*L12241,2)</f>
        <v>2006345.97</v>
      </c>
    </row>
    <row r="12242" spans="1:13" ht="0.95" customHeight="1">
      <c r="A12242" s="19"/>
      <c r="B12242" s="19"/>
      <c r="C12242" s="19"/>
      <c r="D12242" s="19"/>
      <c r="E12242" s="19"/>
      <c r="F12242" s="19"/>
      <c r="G12242" s="19"/>
      <c r="H12242" s="19"/>
      <c r="I12242" s="19"/>
      <c r="J12242" s="19"/>
      <c r="K12242" s="19"/>
      <c r="L12242" s="19"/>
      <c r="M12242" s="19"/>
    </row>
    <row r="12243" spans="1:13">
      <c r="A12243" s="11"/>
      <c r="B12243" s="11"/>
      <c r="C12243" s="11"/>
      <c r="D12243" s="11"/>
      <c r="E12243" s="11"/>
      <c r="F12243" s="11"/>
      <c r="G12243" s="11"/>
      <c r="H12243" s="11"/>
      <c r="I12243" s="11"/>
      <c r="J12243" s="16" t="s">
        <v>4723</v>
      </c>
      <c r="K12243" s="39">
        <v>1</v>
      </c>
      <c r="L12243" s="18">
        <f>M5+M165+M218+M276+M307+M996+M4485+M4796+M5562+M5604+M6134+M6247+M7217+M11873+M11919</f>
        <v>110773301.97</v>
      </c>
      <c r="M12243" s="18">
        <f>ROUND(K12243*L12243,2)</f>
        <v>110773301.97</v>
      </c>
    </row>
    <row r="12244" spans="1:13" ht="0.95" customHeight="1">
      <c r="A12244" s="19"/>
      <c r="B12244" s="19"/>
      <c r="C12244" s="19"/>
      <c r="D12244" s="19"/>
      <c r="E12244" s="19"/>
      <c r="F12244" s="19"/>
      <c r="G12244" s="19"/>
      <c r="H12244" s="19"/>
      <c r="I12244" s="19"/>
      <c r="J12244" s="19"/>
      <c r="K12244" s="19"/>
      <c r="L12244" s="19"/>
      <c r="M12244" s="19"/>
    </row>
    <row r="12245" spans="1:13">
      <c r="A12245" s="2" t="s">
        <v>4724</v>
      </c>
      <c r="B12245" s="2" t="s">
        <v>16</v>
      </c>
      <c r="C12245" s="2" t="s">
        <v>17</v>
      </c>
      <c r="D12245" s="2" t="s">
        <v>4725</v>
      </c>
      <c r="E12245" s="3"/>
      <c r="F12245" s="3"/>
      <c r="G12245" s="3"/>
      <c r="H12245" s="3"/>
      <c r="I12245" s="3"/>
      <c r="J12245" s="3"/>
      <c r="K12245" s="4">
        <f>K12656</f>
        <v>1</v>
      </c>
      <c r="L12245" s="5">
        <f>L12656</f>
        <v>1054631.81</v>
      </c>
      <c r="M12245" s="5">
        <f>M12656</f>
        <v>1054631.81</v>
      </c>
    </row>
    <row r="12246" spans="1:13">
      <c r="A12246" s="6" t="s">
        <v>4726</v>
      </c>
      <c r="B12246" s="6" t="s">
        <v>16</v>
      </c>
      <c r="C12246" s="6" t="s">
        <v>17</v>
      </c>
      <c r="D12246" s="6" t="s">
        <v>4727</v>
      </c>
      <c r="E12246" s="7"/>
      <c r="F12246" s="7"/>
      <c r="G12246" s="7"/>
      <c r="H12246" s="7"/>
      <c r="I12246" s="7"/>
      <c r="J12246" s="7"/>
      <c r="K12246" s="8">
        <f>K12499</f>
        <v>1</v>
      </c>
      <c r="L12246" s="9">
        <f>L12499</f>
        <v>763079.12</v>
      </c>
      <c r="M12246" s="9">
        <f>M12499</f>
        <v>763079.12</v>
      </c>
    </row>
    <row r="12247" spans="1:13" s="1" customFormat="1">
      <c r="A12247" s="40" t="s">
        <v>476</v>
      </c>
      <c r="B12247" s="16" t="s">
        <v>22</v>
      </c>
      <c r="C12247" s="16" t="s">
        <v>29</v>
      </c>
      <c r="D12247" s="16" t="s">
        <v>477</v>
      </c>
      <c r="E12247" s="41"/>
      <c r="F12247" s="41"/>
      <c r="G12247" s="41"/>
      <c r="H12247" s="41"/>
      <c r="I12247" s="41"/>
      <c r="J12247" s="41"/>
      <c r="K12247" s="17">
        <f>K12269</f>
        <v>1138.51</v>
      </c>
      <c r="L12247" s="18">
        <f>L12269</f>
        <v>118.41</v>
      </c>
      <c r="M12247" s="18">
        <f>M12269</f>
        <v>134810.97</v>
      </c>
    </row>
    <row r="12248" spans="1:13">
      <c r="A12248" s="11"/>
      <c r="B12248" s="11"/>
      <c r="C12248" s="11"/>
      <c r="D12248" s="10" t="s">
        <v>478</v>
      </c>
      <c r="E12248" s="11"/>
      <c r="F12248" s="11"/>
      <c r="G12248" s="11"/>
      <c r="H12248" s="11"/>
      <c r="I12248" s="11"/>
      <c r="J12248" s="11"/>
      <c r="K12248" s="11"/>
      <c r="L12248" s="11"/>
      <c r="M12248" s="11"/>
    </row>
    <row r="12249" spans="1:13">
      <c r="A12249" s="11"/>
      <c r="B12249" s="11"/>
      <c r="C12249" s="11"/>
      <c r="D12249" s="11"/>
      <c r="E12249" s="10" t="s">
        <v>4728</v>
      </c>
      <c r="F12249" s="14">
        <v>2</v>
      </c>
      <c r="G12249" s="15">
        <v>18.649999999999999</v>
      </c>
      <c r="H12249" s="15">
        <v>0.65</v>
      </c>
      <c r="I12249" s="15">
        <v>8.32</v>
      </c>
      <c r="J12249" s="13">
        <f>OR(F12249&lt;&gt;0,G12249&lt;&gt;0,H12249&lt;&gt;0,I12249&lt;&gt;0)*(F12249 + (F12249 = 0))*(G12249 + (G12249 = 0))*(H12249 + (H12249 = 0))*(I12249 + (I12249 = 0))</f>
        <v>201.72</v>
      </c>
      <c r="K12249" s="11"/>
      <c r="L12249" s="11"/>
      <c r="M12249" s="11"/>
    </row>
    <row r="12250" spans="1:13">
      <c r="A12250" s="11"/>
      <c r="B12250" s="11"/>
      <c r="C12250" s="11"/>
      <c r="D12250" s="11"/>
      <c r="E12250" s="10" t="s">
        <v>4729</v>
      </c>
      <c r="F12250" s="14">
        <v>2</v>
      </c>
      <c r="G12250" s="15">
        <v>25</v>
      </c>
      <c r="H12250" s="15">
        <v>0.65</v>
      </c>
      <c r="I12250" s="15">
        <v>9.6</v>
      </c>
      <c r="J12250" s="13">
        <f>OR(F12250&lt;&gt;0,G12250&lt;&gt;0,H12250&lt;&gt;0,I12250&lt;&gt;0)*(F12250 + (F12250 = 0))*(G12250 + (G12250 = 0))*(H12250 + (H12250 = 0))*(I12250 + (I12250 = 0))</f>
        <v>312</v>
      </c>
      <c r="K12250" s="11"/>
      <c r="L12250" s="11"/>
      <c r="M12250" s="11"/>
    </row>
    <row r="12251" spans="1:13">
      <c r="A12251" s="11"/>
      <c r="B12251" s="11"/>
      <c r="C12251" s="11"/>
      <c r="D12251" s="11"/>
      <c r="E12251" s="10" t="s">
        <v>4730</v>
      </c>
      <c r="F12251" s="14">
        <v>2</v>
      </c>
      <c r="G12251" s="15">
        <v>5</v>
      </c>
      <c r="H12251" s="15">
        <v>0.55000000000000004</v>
      </c>
      <c r="I12251" s="15">
        <v>2.5099999999999998</v>
      </c>
      <c r="J12251" s="13">
        <f>OR(F12251&lt;&gt;0,G12251&lt;&gt;0,H12251&lt;&gt;0,I12251&lt;&gt;0)*(F12251 + (F12251 = 0))*(G12251 + (G12251 = 0))*(H12251 + (H12251 = 0))*(I12251 + (I12251 = 0))</f>
        <v>13.81</v>
      </c>
      <c r="K12251" s="11"/>
      <c r="L12251" s="11"/>
      <c r="M12251" s="11"/>
    </row>
    <row r="12252" spans="1:13">
      <c r="A12252" s="11"/>
      <c r="B12252" s="11"/>
      <c r="C12252" s="11"/>
      <c r="D12252" s="11"/>
      <c r="E12252" s="10" t="s">
        <v>4731</v>
      </c>
      <c r="F12252" s="14">
        <v>2</v>
      </c>
      <c r="G12252" s="15">
        <v>5</v>
      </c>
      <c r="H12252" s="15">
        <v>0.55000000000000004</v>
      </c>
      <c r="I12252" s="15">
        <v>2.5099999999999998</v>
      </c>
      <c r="J12252" s="13">
        <f>OR(F12252&lt;&gt;0,G12252&lt;&gt;0,H12252&lt;&gt;0,I12252&lt;&gt;0)*(F12252 + (F12252 = 0))*(G12252 + (G12252 = 0))*(H12252 + (H12252 = 0))*(I12252 + (I12252 = 0))</f>
        <v>13.81</v>
      </c>
      <c r="K12252" s="11"/>
      <c r="L12252" s="11"/>
      <c r="M12252" s="11"/>
    </row>
    <row r="12253" spans="1:13">
      <c r="A12253" s="11"/>
      <c r="B12253" s="11"/>
      <c r="C12253" s="11"/>
      <c r="D12253" s="11"/>
      <c r="E12253" s="10" t="s">
        <v>4732</v>
      </c>
      <c r="F12253" s="14">
        <v>2</v>
      </c>
      <c r="G12253" s="15">
        <v>5</v>
      </c>
      <c r="H12253" s="15">
        <v>0.55000000000000004</v>
      </c>
      <c r="I12253" s="15">
        <v>2.5099999999999998</v>
      </c>
      <c r="J12253" s="13">
        <f>OR(F12253&lt;&gt;0,G12253&lt;&gt;0,H12253&lt;&gt;0,I12253&lt;&gt;0)*(F12253 + (F12253 = 0))*(G12253 + (G12253 = 0))*(H12253 + (H12253 = 0))*(I12253 + (I12253 = 0))</f>
        <v>13.81</v>
      </c>
      <c r="K12253" s="11"/>
      <c r="L12253" s="11"/>
      <c r="M12253" s="11"/>
    </row>
    <row r="12254" spans="1:13">
      <c r="A12254" s="11"/>
      <c r="B12254" s="11"/>
      <c r="C12254" s="11"/>
      <c r="D12254" s="11"/>
      <c r="E12254" s="10" t="s">
        <v>4733</v>
      </c>
      <c r="F12254" s="14">
        <v>2</v>
      </c>
      <c r="G12254" s="15">
        <v>5</v>
      </c>
      <c r="H12254" s="15">
        <v>0.55000000000000004</v>
      </c>
      <c r="I12254" s="15">
        <v>2.5099999999999998</v>
      </c>
      <c r="J12254" s="13">
        <f>OR(F12254&lt;&gt;0,G12254&lt;&gt;0,H12254&lt;&gt;0,I12254&lt;&gt;0)*(F12254 + (F12254 = 0))*(G12254 + (G12254 = 0))*(H12254 + (H12254 = 0))*(I12254 + (I12254 = 0))</f>
        <v>13.81</v>
      </c>
      <c r="K12254" s="11"/>
      <c r="L12254" s="11"/>
      <c r="M12254" s="11"/>
    </row>
    <row r="12255" spans="1:13">
      <c r="A12255" s="11"/>
      <c r="B12255" s="11"/>
      <c r="C12255" s="11"/>
      <c r="D12255" s="11"/>
      <c r="E12255" s="10" t="s">
        <v>4734</v>
      </c>
      <c r="F12255" s="14">
        <v>2</v>
      </c>
      <c r="G12255" s="15">
        <v>5</v>
      </c>
      <c r="H12255" s="15">
        <v>0.49</v>
      </c>
      <c r="I12255" s="15">
        <v>5.37</v>
      </c>
      <c r="J12255" s="13">
        <f>OR(F12255&lt;&gt;0,G12255&lt;&gt;0,H12255&lt;&gt;0,I12255&lt;&gt;0)*(F12255 + (F12255 = 0))*(G12255 + (G12255 = 0))*(H12255 + (H12255 = 0))*(I12255 + (I12255 = 0))</f>
        <v>26.31</v>
      </c>
      <c r="K12255" s="11"/>
      <c r="L12255" s="11"/>
      <c r="M12255" s="11"/>
    </row>
    <row r="12256" spans="1:13">
      <c r="A12256" s="11"/>
      <c r="B12256" s="11"/>
      <c r="C12256" s="11"/>
      <c r="D12256" s="11"/>
      <c r="E12256" s="10" t="s">
        <v>4735</v>
      </c>
      <c r="F12256" s="14">
        <v>2</v>
      </c>
      <c r="G12256" s="15">
        <v>5</v>
      </c>
      <c r="H12256" s="15">
        <v>0.49</v>
      </c>
      <c r="I12256" s="15">
        <v>5.37</v>
      </c>
      <c r="J12256" s="13">
        <f>OR(F12256&lt;&gt;0,G12256&lt;&gt;0,H12256&lt;&gt;0,I12256&lt;&gt;0)*(F12256 + (F12256 = 0))*(G12256 + (G12256 = 0))*(H12256 + (H12256 = 0))*(I12256 + (I12256 = 0))</f>
        <v>26.31</v>
      </c>
      <c r="K12256" s="11"/>
      <c r="L12256" s="11"/>
      <c r="M12256" s="11"/>
    </row>
    <row r="12257" spans="1:13">
      <c r="A12257" s="11"/>
      <c r="B12257" s="11"/>
      <c r="C12257" s="11"/>
      <c r="D12257" s="11"/>
      <c r="E12257" s="10" t="s">
        <v>4736</v>
      </c>
      <c r="F12257" s="14">
        <v>2</v>
      </c>
      <c r="G12257" s="15">
        <v>5</v>
      </c>
      <c r="H12257" s="15">
        <v>0.49</v>
      </c>
      <c r="I12257" s="15">
        <v>5.37</v>
      </c>
      <c r="J12257" s="13">
        <f>OR(F12257&lt;&gt;0,G12257&lt;&gt;0,H12257&lt;&gt;0,I12257&lt;&gt;0)*(F12257 + (F12257 = 0))*(G12257 + (G12257 = 0))*(H12257 + (H12257 = 0))*(I12257 + (I12257 = 0))</f>
        <v>26.31</v>
      </c>
      <c r="K12257" s="11"/>
      <c r="L12257" s="11"/>
      <c r="M12257" s="11"/>
    </row>
    <row r="12258" spans="1:13">
      <c r="A12258" s="11"/>
      <c r="B12258" s="11"/>
      <c r="C12258" s="11"/>
      <c r="D12258" s="11"/>
      <c r="E12258" s="10" t="s">
        <v>4737</v>
      </c>
      <c r="F12258" s="14">
        <v>2</v>
      </c>
      <c r="G12258" s="15">
        <v>5</v>
      </c>
      <c r="H12258" s="15">
        <v>0.49</v>
      </c>
      <c r="I12258" s="15">
        <v>5.37</v>
      </c>
      <c r="J12258" s="13">
        <f>OR(F12258&lt;&gt;0,G12258&lt;&gt;0,H12258&lt;&gt;0,I12258&lt;&gt;0)*(F12258 + (F12258 = 0))*(G12258 + (G12258 = 0))*(H12258 + (H12258 = 0))*(I12258 + (I12258 = 0))</f>
        <v>26.31</v>
      </c>
      <c r="K12258" s="11"/>
      <c r="L12258" s="11"/>
      <c r="M12258" s="11"/>
    </row>
    <row r="12259" spans="1:13">
      <c r="A12259" s="11"/>
      <c r="B12259" s="11"/>
      <c r="C12259" s="11"/>
      <c r="D12259" s="11"/>
      <c r="E12259" s="10" t="s">
        <v>4738</v>
      </c>
      <c r="F12259" s="14">
        <v>2</v>
      </c>
      <c r="G12259" s="15">
        <v>5</v>
      </c>
      <c r="H12259" s="15">
        <v>0.49</v>
      </c>
      <c r="I12259" s="15">
        <v>5.37</v>
      </c>
      <c r="J12259" s="13">
        <f>OR(F12259&lt;&gt;0,G12259&lt;&gt;0,H12259&lt;&gt;0,I12259&lt;&gt;0)*(F12259 + (F12259 = 0))*(G12259 + (G12259 = 0))*(H12259 + (H12259 = 0))*(I12259 + (I12259 = 0))</f>
        <v>26.31</v>
      </c>
      <c r="K12259" s="11"/>
      <c r="L12259" s="11"/>
      <c r="M12259" s="11"/>
    </row>
    <row r="12260" spans="1:13">
      <c r="A12260" s="11"/>
      <c r="B12260" s="11"/>
      <c r="C12260" s="11"/>
      <c r="D12260" s="11"/>
      <c r="E12260" s="10" t="s">
        <v>4739</v>
      </c>
      <c r="F12260" s="14">
        <v>2</v>
      </c>
      <c r="G12260" s="15">
        <v>5</v>
      </c>
      <c r="H12260" s="15">
        <v>0.5</v>
      </c>
      <c r="I12260" s="15">
        <v>7.2</v>
      </c>
      <c r="J12260" s="13">
        <f>OR(F12260&lt;&gt;0,G12260&lt;&gt;0,H12260&lt;&gt;0,I12260&lt;&gt;0)*(F12260 + (F12260 = 0))*(G12260 + (G12260 = 0))*(H12260 + (H12260 = 0))*(I12260 + (I12260 = 0))</f>
        <v>36</v>
      </c>
      <c r="K12260" s="11"/>
      <c r="L12260" s="11"/>
      <c r="M12260" s="11"/>
    </row>
    <row r="12261" spans="1:13">
      <c r="A12261" s="11"/>
      <c r="B12261" s="11"/>
      <c r="C12261" s="11"/>
      <c r="D12261" s="11"/>
      <c r="E12261" s="10" t="s">
        <v>4740</v>
      </c>
      <c r="F12261" s="14">
        <v>2</v>
      </c>
      <c r="G12261" s="15">
        <v>5</v>
      </c>
      <c r="H12261" s="15">
        <v>0.5</v>
      </c>
      <c r="I12261" s="15">
        <v>7.2</v>
      </c>
      <c r="J12261" s="13">
        <f>OR(F12261&lt;&gt;0,G12261&lt;&gt;0,H12261&lt;&gt;0,I12261&lt;&gt;0)*(F12261 + (F12261 = 0))*(G12261 + (G12261 = 0))*(H12261 + (H12261 = 0))*(I12261 + (I12261 = 0))</f>
        <v>36</v>
      </c>
      <c r="K12261" s="11"/>
      <c r="L12261" s="11"/>
      <c r="M12261" s="11"/>
    </row>
    <row r="12262" spans="1:13">
      <c r="A12262" s="11"/>
      <c r="B12262" s="11"/>
      <c r="C12262" s="11"/>
      <c r="D12262" s="11"/>
      <c r="E12262" s="10" t="s">
        <v>4741</v>
      </c>
      <c r="F12262" s="14">
        <v>2</v>
      </c>
      <c r="G12262" s="15">
        <v>5</v>
      </c>
      <c r="H12262" s="15">
        <v>0.5</v>
      </c>
      <c r="I12262" s="15">
        <v>7.2</v>
      </c>
      <c r="J12262" s="13">
        <f>OR(F12262&lt;&gt;0,G12262&lt;&gt;0,H12262&lt;&gt;0,I12262&lt;&gt;0)*(F12262 + (F12262 = 0))*(G12262 + (G12262 = 0))*(H12262 + (H12262 = 0))*(I12262 + (I12262 = 0))</f>
        <v>36</v>
      </c>
      <c r="K12262" s="11"/>
      <c r="L12262" s="11"/>
      <c r="M12262" s="11"/>
    </row>
    <row r="12263" spans="1:13">
      <c r="A12263" s="11"/>
      <c r="B12263" s="11"/>
      <c r="C12263" s="11"/>
      <c r="D12263" s="11"/>
      <c r="E12263" s="10" t="s">
        <v>4742</v>
      </c>
      <c r="F12263" s="14">
        <v>2</v>
      </c>
      <c r="G12263" s="15">
        <v>5</v>
      </c>
      <c r="H12263" s="15">
        <v>0.55000000000000004</v>
      </c>
      <c r="I12263" s="15">
        <v>10</v>
      </c>
      <c r="J12263" s="13">
        <f>OR(F12263&lt;&gt;0,G12263&lt;&gt;0,H12263&lt;&gt;0,I12263&lt;&gt;0)*(F12263 + (F12263 = 0))*(G12263 + (G12263 = 0))*(H12263 + (H12263 = 0))*(I12263 + (I12263 = 0))</f>
        <v>55</v>
      </c>
      <c r="K12263" s="11"/>
      <c r="L12263" s="11"/>
      <c r="M12263" s="11"/>
    </row>
    <row r="12264" spans="1:13">
      <c r="A12264" s="11"/>
      <c r="B12264" s="11"/>
      <c r="C12264" s="11"/>
      <c r="D12264" s="11"/>
      <c r="E12264" s="10" t="s">
        <v>4743</v>
      </c>
      <c r="F12264" s="14">
        <v>2</v>
      </c>
      <c r="G12264" s="15">
        <v>5</v>
      </c>
      <c r="H12264" s="15">
        <v>0.55000000000000004</v>
      </c>
      <c r="I12264" s="15">
        <v>10</v>
      </c>
      <c r="J12264" s="13">
        <f>OR(F12264&lt;&gt;0,G12264&lt;&gt;0,H12264&lt;&gt;0,I12264&lt;&gt;0)*(F12264 + (F12264 = 0))*(G12264 + (G12264 = 0))*(H12264 + (H12264 = 0))*(I12264 + (I12264 = 0))</f>
        <v>55</v>
      </c>
      <c r="K12264" s="11"/>
      <c r="L12264" s="11"/>
      <c r="M12264" s="11"/>
    </row>
    <row r="12265" spans="1:13">
      <c r="A12265" s="11"/>
      <c r="B12265" s="11"/>
      <c r="C12265" s="11"/>
      <c r="D12265" s="11"/>
      <c r="E12265" s="10" t="s">
        <v>4744</v>
      </c>
      <c r="F12265" s="14">
        <v>2</v>
      </c>
      <c r="G12265" s="15">
        <v>5</v>
      </c>
      <c r="H12265" s="15">
        <v>0.55000000000000004</v>
      </c>
      <c r="I12265" s="15">
        <v>10</v>
      </c>
      <c r="J12265" s="13">
        <f>OR(F12265&lt;&gt;0,G12265&lt;&gt;0,H12265&lt;&gt;0,I12265&lt;&gt;0)*(F12265 + (F12265 = 0))*(G12265 + (G12265 = 0))*(H12265 + (H12265 = 0))*(I12265 + (I12265 = 0))</f>
        <v>55</v>
      </c>
      <c r="K12265" s="11"/>
      <c r="L12265" s="11"/>
      <c r="M12265" s="11"/>
    </row>
    <row r="12266" spans="1:13">
      <c r="A12266" s="11"/>
      <c r="B12266" s="11"/>
      <c r="C12266" s="11"/>
      <c r="D12266" s="11"/>
      <c r="E12266" s="10" t="s">
        <v>4745</v>
      </c>
      <c r="F12266" s="14">
        <v>2</v>
      </c>
      <c r="G12266" s="15">
        <v>5</v>
      </c>
      <c r="H12266" s="15">
        <v>0.55000000000000004</v>
      </c>
      <c r="I12266" s="15">
        <v>10</v>
      </c>
      <c r="J12266" s="13">
        <f>OR(F12266&lt;&gt;0,G12266&lt;&gt;0,H12266&lt;&gt;0,I12266&lt;&gt;0)*(F12266 + (F12266 = 0))*(G12266 + (G12266 = 0))*(H12266 + (H12266 = 0))*(I12266 + (I12266 = 0))</f>
        <v>55</v>
      </c>
      <c r="K12266" s="11"/>
      <c r="L12266" s="11"/>
      <c r="M12266" s="11"/>
    </row>
    <row r="12267" spans="1:13">
      <c r="A12267" s="11"/>
      <c r="B12267" s="11"/>
      <c r="C12267" s="11"/>
      <c r="D12267" s="11"/>
      <c r="E12267" s="10" t="s">
        <v>4746</v>
      </c>
      <c r="F12267" s="14">
        <v>2</v>
      </c>
      <c r="G12267" s="15">
        <v>5</v>
      </c>
      <c r="H12267" s="15">
        <v>0.55000000000000004</v>
      </c>
      <c r="I12267" s="15">
        <v>10</v>
      </c>
      <c r="J12267" s="13">
        <f>OR(F12267&lt;&gt;0,G12267&lt;&gt;0,H12267&lt;&gt;0,I12267&lt;&gt;0)*(F12267 + (F12267 = 0))*(G12267 + (G12267 = 0))*(H12267 + (H12267 = 0))*(I12267 + (I12267 = 0))</f>
        <v>55</v>
      </c>
      <c r="K12267" s="11"/>
      <c r="L12267" s="11"/>
      <c r="M12267" s="11"/>
    </row>
    <row r="12268" spans="1:13">
      <c r="A12268" s="11"/>
      <c r="B12268" s="11"/>
      <c r="C12268" s="11"/>
      <c r="D12268" s="11"/>
      <c r="E12268" s="10" t="s">
        <v>4747</v>
      </c>
      <c r="F12268" s="14">
        <v>2</v>
      </c>
      <c r="G12268" s="15">
        <v>5</v>
      </c>
      <c r="H12268" s="15">
        <v>0.55000000000000004</v>
      </c>
      <c r="I12268" s="15">
        <v>10</v>
      </c>
      <c r="J12268" s="13">
        <f>OR(F12268&lt;&gt;0,G12268&lt;&gt;0,H12268&lt;&gt;0,I12268&lt;&gt;0)*(F12268 + (F12268 = 0))*(G12268 + (G12268 = 0))*(H12268 + (H12268 = 0))*(I12268 + (I12268 = 0))</f>
        <v>55</v>
      </c>
      <c r="K12268" s="11"/>
      <c r="L12268" s="11"/>
      <c r="M12268" s="11"/>
    </row>
    <row r="12269" spans="1:13">
      <c r="A12269" s="11"/>
      <c r="B12269" s="11"/>
      <c r="C12269" s="11"/>
      <c r="D12269" s="11"/>
      <c r="E12269" s="11"/>
      <c r="F12269" s="11"/>
      <c r="G12269" s="11"/>
      <c r="H12269" s="11"/>
      <c r="I12269" s="11"/>
      <c r="J12269" s="16" t="s">
        <v>483</v>
      </c>
      <c r="K12269" s="17">
        <f>SUM(J12249:J12268)</f>
        <v>1138.51</v>
      </c>
      <c r="L12269" s="15">
        <v>118.41</v>
      </c>
      <c r="M12269" s="18">
        <f>ROUND(K12269*L12269,2)</f>
        <v>134810.97</v>
      </c>
    </row>
    <row r="12270" spans="1:13" ht="0.95" customHeight="1">
      <c r="A12270" s="19"/>
      <c r="B12270" s="19"/>
      <c r="C12270" s="19"/>
      <c r="D12270" s="19"/>
      <c r="E12270" s="19"/>
      <c r="F12270" s="19"/>
      <c r="G12270" s="19"/>
      <c r="H12270" s="19"/>
      <c r="I12270" s="19"/>
      <c r="J12270" s="19"/>
      <c r="K12270" s="19"/>
      <c r="L12270" s="19"/>
      <c r="M12270" s="19"/>
    </row>
    <row r="12271" spans="1:13" s="1" customFormat="1">
      <c r="A12271" s="40" t="s">
        <v>523</v>
      </c>
      <c r="B12271" s="16" t="s">
        <v>22</v>
      </c>
      <c r="C12271" s="16" t="s">
        <v>29</v>
      </c>
      <c r="D12271" s="16" t="s">
        <v>524</v>
      </c>
      <c r="E12271" s="41"/>
      <c r="F12271" s="41"/>
      <c r="G12271" s="41"/>
      <c r="H12271" s="41"/>
      <c r="I12271" s="41"/>
      <c r="J12271" s="41"/>
      <c r="K12271" s="17">
        <f>K12291</f>
        <v>536.92999999999995</v>
      </c>
      <c r="L12271" s="18">
        <f>L12291</f>
        <v>126.44</v>
      </c>
      <c r="M12271" s="18">
        <f>M12291</f>
        <v>67889.429999999993</v>
      </c>
    </row>
    <row r="12272" spans="1:13">
      <c r="A12272" s="11"/>
      <c r="B12272" s="11"/>
      <c r="C12272" s="11"/>
      <c r="D12272" s="10" t="s">
        <v>525</v>
      </c>
      <c r="E12272" s="11"/>
      <c r="F12272" s="11"/>
      <c r="G12272" s="11"/>
      <c r="H12272" s="11"/>
      <c r="I12272" s="11"/>
      <c r="J12272" s="11"/>
      <c r="K12272" s="11"/>
      <c r="L12272" s="11"/>
      <c r="M12272" s="11"/>
    </row>
    <row r="12273" spans="1:13">
      <c r="A12273" s="11"/>
      <c r="B12273" s="11"/>
      <c r="C12273" s="11"/>
      <c r="D12273" s="11"/>
      <c r="E12273" s="10" t="s">
        <v>4730</v>
      </c>
      <c r="F12273" s="14">
        <v>1</v>
      </c>
      <c r="G12273" s="15">
        <v>5</v>
      </c>
      <c r="H12273" s="15">
        <v>7.17</v>
      </c>
      <c r="I12273" s="15">
        <v>0.3</v>
      </c>
      <c r="J12273" s="13">
        <f>OR(F12273&lt;&gt;0,G12273&lt;&gt;0,H12273&lt;&gt;0,I12273&lt;&gt;0)*(F12273 + (F12273 = 0))*(G12273 + (G12273 = 0))*(H12273 + (H12273 = 0))*(I12273 + (I12273 = 0))</f>
        <v>10.76</v>
      </c>
      <c r="K12273" s="11"/>
      <c r="L12273" s="11"/>
      <c r="M12273" s="11"/>
    </row>
    <row r="12274" spans="1:13">
      <c r="A12274" s="11"/>
      <c r="B12274" s="11"/>
      <c r="C12274" s="11"/>
      <c r="D12274" s="11"/>
      <c r="E12274" s="10" t="s">
        <v>4731</v>
      </c>
      <c r="F12274" s="14">
        <v>1</v>
      </c>
      <c r="G12274" s="15">
        <v>5</v>
      </c>
      <c r="H12274" s="15">
        <v>7.17</v>
      </c>
      <c r="I12274" s="15">
        <v>0.3</v>
      </c>
      <c r="J12274" s="13">
        <f>OR(F12274&lt;&gt;0,G12274&lt;&gt;0,H12274&lt;&gt;0,I12274&lt;&gt;0)*(F12274 + (F12274 = 0))*(G12274 + (G12274 = 0))*(H12274 + (H12274 = 0))*(I12274 + (I12274 = 0))</f>
        <v>10.76</v>
      </c>
      <c r="K12274" s="11"/>
      <c r="L12274" s="11"/>
      <c r="M12274" s="11"/>
    </row>
    <row r="12275" spans="1:13">
      <c r="A12275" s="11"/>
      <c r="B12275" s="11"/>
      <c r="C12275" s="11"/>
      <c r="D12275" s="11"/>
      <c r="E12275" s="10" t="s">
        <v>4732</v>
      </c>
      <c r="F12275" s="14">
        <v>1</v>
      </c>
      <c r="G12275" s="15">
        <v>5</v>
      </c>
      <c r="H12275" s="15">
        <v>7.17</v>
      </c>
      <c r="I12275" s="15">
        <v>0.3</v>
      </c>
      <c r="J12275" s="13">
        <f>OR(F12275&lt;&gt;0,G12275&lt;&gt;0,H12275&lt;&gt;0,I12275&lt;&gt;0)*(F12275 + (F12275 = 0))*(G12275 + (G12275 = 0))*(H12275 + (H12275 = 0))*(I12275 + (I12275 = 0))</f>
        <v>10.76</v>
      </c>
      <c r="K12275" s="11"/>
      <c r="L12275" s="11"/>
      <c r="M12275" s="11"/>
    </row>
    <row r="12276" spans="1:13">
      <c r="A12276" s="11"/>
      <c r="B12276" s="11"/>
      <c r="C12276" s="11"/>
      <c r="D12276" s="11"/>
      <c r="E12276" s="10" t="s">
        <v>4733</v>
      </c>
      <c r="F12276" s="14">
        <v>1</v>
      </c>
      <c r="G12276" s="15">
        <v>5</v>
      </c>
      <c r="H12276" s="15">
        <v>7.17</v>
      </c>
      <c r="I12276" s="15">
        <v>0.3</v>
      </c>
      <c r="J12276" s="13">
        <f>OR(F12276&lt;&gt;0,G12276&lt;&gt;0,H12276&lt;&gt;0,I12276&lt;&gt;0)*(F12276 + (F12276 = 0))*(G12276 + (G12276 = 0))*(H12276 + (H12276 = 0))*(I12276 + (I12276 = 0))</f>
        <v>10.76</v>
      </c>
      <c r="K12276" s="11"/>
      <c r="L12276" s="11"/>
      <c r="M12276" s="11"/>
    </row>
    <row r="12277" spans="1:13">
      <c r="A12277" s="11"/>
      <c r="B12277" s="11"/>
      <c r="C12277" s="11"/>
      <c r="D12277" s="11"/>
      <c r="E12277" s="10" t="s">
        <v>4734</v>
      </c>
      <c r="F12277" s="14">
        <v>1</v>
      </c>
      <c r="G12277" s="15">
        <v>5</v>
      </c>
      <c r="H12277" s="15">
        <v>7.62</v>
      </c>
      <c r="I12277" s="15">
        <v>0.5</v>
      </c>
      <c r="J12277" s="13">
        <f>OR(F12277&lt;&gt;0,G12277&lt;&gt;0,H12277&lt;&gt;0,I12277&lt;&gt;0)*(F12277 + (F12277 = 0))*(G12277 + (G12277 = 0))*(H12277 + (H12277 = 0))*(I12277 + (I12277 = 0))</f>
        <v>19.05</v>
      </c>
      <c r="K12277" s="11"/>
      <c r="L12277" s="11"/>
      <c r="M12277" s="11"/>
    </row>
    <row r="12278" spans="1:13">
      <c r="A12278" s="11"/>
      <c r="B12278" s="11"/>
      <c r="C12278" s="11"/>
      <c r="D12278" s="11"/>
      <c r="E12278" s="10" t="s">
        <v>4735</v>
      </c>
      <c r="F12278" s="14">
        <v>1</v>
      </c>
      <c r="G12278" s="15">
        <v>5</v>
      </c>
      <c r="H12278" s="15">
        <v>7.62</v>
      </c>
      <c r="I12278" s="15">
        <v>0.5</v>
      </c>
      <c r="J12278" s="13">
        <f>OR(F12278&lt;&gt;0,G12278&lt;&gt;0,H12278&lt;&gt;0,I12278&lt;&gt;0)*(F12278 + (F12278 = 0))*(G12278 + (G12278 = 0))*(H12278 + (H12278 = 0))*(I12278 + (I12278 = 0))</f>
        <v>19.05</v>
      </c>
      <c r="K12278" s="11"/>
      <c r="L12278" s="11"/>
      <c r="M12278" s="11"/>
    </row>
    <row r="12279" spans="1:13">
      <c r="A12279" s="11"/>
      <c r="B12279" s="11"/>
      <c r="C12279" s="11"/>
      <c r="D12279" s="11"/>
      <c r="E12279" s="10" t="s">
        <v>4736</v>
      </c>
      <c r="F12279" s="14">
        <v>1</v>
      </c>
      <c r="G12279" s="15">
        <v>5</v>
      </c>
      <c r="H12279" s="15">
        <v>7.62</v>
      </c>
      <c r="I12279" s="15">
        <v>0.5</v>
      </c>
      <c r="J12279" s="13">
        <f>OR(F12279&lt;&gt;0,G12279&lt;&gt;0,H12279&lt;&gt;0,I12279&lt;&gt;0)*(F12279 + (F12279 = 0))*(G12279 + (G12279 = 0))*(H12279 + (H12279 = 0))*(I12279 + (I12279 = 0))</f>
        <v>19.05</v>
      </c>
      <c r="K12279" s="11"/>
      <c r="L12279" s="11"/>
      <c r="M12279" s="11"/>
    </row>
    <row r="12280" spans="1:13">
      <c r="A12280" s="11"/>
      <c r="B12280" s="11"/>
      <c r="C12280" s="11"/>
      <c r="D12280" s="11"/>
      <c r="E12280" s="10" t="s">
        <v>4737</v>
      </c>
      <c r="F12280" s="14">
        <v>1</v>
      </c>
      <c r="G12280" s="15">
        <v>5</v>
      </c>
      <c r="H12280" s="15">
        <v>7.62</v>
      </c>
      <c r="I12280" s="15">
        <v>0.5</v>
      </c>
      <c r="J12280" s="13">
        <f>OR(F12280&lt;&gt;0,G12280&lt;&gt;0,H12280&lt;&gt;0,I12280&lt;&gt;0)*(F12280 + (F12280 = 0))*(G12280 + (G12280 = 0))*(H12280 + (H12280 = 0))*(I12280 + (I12280 = 0))</f>
        <v>19.05</v>
      </c>
      <c r="K12280" s="11"/>
      <c r="L12280" s="11"/>
      <c r="M12280" s="11"/>
    </row>
    <row r="12281" spans="1:13">
      <c r="A12281" s="11"/>
      <c r="B12281" s="11"/>
      <c r="C12281" s="11"/>
      <c r="D12281" s="11"/>
      <c r="E12281" s="10" t="s">
        <v>4738</v>
      </c>
      <c r="F12281" s="14">
        <v>1</v>
      </c>
      <c r="G12281" s="15">
        <v>5</v>
      </c>
      <c r="H12281" s="15">
        <v>7.62</v>
      </c>
      <c r="I12281" s="15">
        <v>0.5</v>
      </c>
      <c r="J12281" s="13">
        <f>OR(F12281&lt;&gt;0,G12281&lt;&gt;0,H12281&lt;&gt;0,I12281&lt;&gt;0)*(F12281 + (F12281 = 0))*(G12281 + (G12281 = 0))*(H12281 + (H12281 = 0))*(I12281 + (I12281 = 0))</f>
        <v>19.05</v>
      </c>
      <c r="K12281" s="11"/>
      <c r="L12281" s="11"/>
      <c r="M12281" s="11"/>
    </row>
    <row r="12282" spans="1:13">
      <c r="A12282" s="11"/>
      <c r="B12282" s="11"/>
      <c r="C12282" s="11"/>
      <c r="D12282" s="11"/>
      <c r="E12282" s="10" t="s">
        <v>4739</v>
      </c>
      <c r="F12282" s="14">
        <v>1</v>
      </c>
      <c r="G12282" s="15">
        <v>5</v>
      </c>
      <c r="H12282" s="15">
        <v>7.9</v>
      </c>
      <c r="I12282" s="15">
        <v>0.8</v>
      </c>
      <c r="J12282" s="13">
        <f>OR(F12282&lt;&gt;0,G12282&lt;&gt;0,H12282&lt;&gt;0,I12282&lt;&gt;0)*(F12282 + (F12282 = 0))*(G12282 + (G12282 = 0))*(H12282 + (H12282 = 0))*(I12282 + (I12282 = 0))</f>
        <v>31.6</v>
      </c>
      <c r="K12282" s="11"/>
      <c r="L12282" s="11"/>
      <c r="M12282" s="11"/>
    </row>
    <row r="12283" spans="1:13">
      <c r="A12283" s="11"/>
      <c r="B12283" s="11"/>
      <c r="C12283" s="11"/>
      <c r="D12283" s="11"/>
      <c r="E12283" s="10" t="s">
        <v>4740</v>
      </c>
      <c r="F12283" s="14">
        <v>1</v>
      </c>
      <c r="G12283" s="15">
        <v>5</v>
      </c>
      <c r="H12283" s="15">
        <v>7.9</v>
      </c>
      <c r="I12283" s="15">
        <v>0.8</v>
      </c>
      <c r="J12283" s="13">
        <f>OR(F12283&lt;&gt;0,G12283&lt;&gt;0,H12283&lt;&gt;0,I12283&lt;&gt;0)*(F12283 + (F12283 = 0))*(G12283 + (G12283 = 0))*(H12283 + (H12283 = 0))*(I12283 + (I12283 = 0))</f>
        <v>31.6</v>
      </c>
      <c r="K12283" s="11"/>
      <c r="L12283" s="11"/>
      <c r="M12283" s="11"/>
    </row>
    <row r="12284" spans="1:13">
      <c r="A12284" s="11"/>
      <c r="B12284" s="11"/>
      <c r="C12284" s="11"/>
      <c r="D12284" s="11"/>
      <c r="E12284" s="10" t="s">
        <v>4741</v>
      </c>
      <c r="F12284" s="14">
        <v>1</v>
      </c>
      <c r="G12284" s="15">
        <v>5</v>
      </c>
      <c r="H12284" s="15">
        <v>7.9</v>
      </c>
      <c r="I12284" s="15">
        <v>0.8</v>
      </c>
      <c r="J12284" s="13">
        <f>OR(F12284&lt;&gt;0,G12284&lt;&gt;0,H12284&lt;&gt;0,I12284&lt;&gt;0)*(F12284 + (F12284 = 0))*(G12284 + (G12284 = 0))*(H12284 + (H12284 = 0))*(I12284 + (I12284 = 0))</f>
        <v>31.6</v>
      </c>
      <c r="K12284" s="11"/>
      <c r="L12284" s="11"/>
      <c r="M12284" s="11"/>
    </row>
    <row r="12285" spans="1:13">
      <c r="A12285" s="11"/>
      <c r="B12285" s="11"/>
      <c r="C12285" s="11"/>
      <c r="D12285" s="11"/>
      <c r="E12285" s="10" t="s">
        <v>4742</v>
      </c>
      <c r="F12285" s="14">
        <v>1</v>
      </c>
      <c r="G12285" s="15">
        <v>5</v>
      </c>
      <c r="H12285" s="15">
        <v>8.44</v>
      </c>
      <c r="I12285" s="15">
        <v>1.2</v>
      </c>
      <c r="J12285" s="13">
        <f>OR(F12285&lt;&gt;0,G12285&lt;&gt;0,H12285&lt;&gt;0,I12285&lt;&gt;0)*(F12285 + (F12285 = 0))*(G12285 + (G12285 = 0))*(H12285 + (H12285 = 0))*(I12285 + (I12285 = 0))</f>
        <v>50.64</v>
      </c>
      <c r="K12285" s="11"/>
      <c r="L12285" s="11"/>
      <c r="M12285" s="11"/>
    </row>
    <row r="12286" spans="1:13">
      <c r="A12286" s="11"/>
      <c r="B12286" s="11"/>
      <c r="C12286" s="11"/>
      <c r="D12286" s="11"/>
      <c r="E12286" s="10" t="s">
        <v>4743</v>
      </c>
      <c r="F12286" s="14">
        <v>1</v>
      </c>
      <c r="G12286" s="15">
        <v>5</v>
      </c>
      <c r="H12286" s="15">
        <v>8.44</v>
      </c>
      <c r="I12286" s="15">
        <v>1.2</v>
      </c>
      <c r="J12286" s="13">
        <f>OR(F12286&lt;&gt;0,G12286&lt;&gt;0,H12286&lt;&gt;0,I12286&lt;&gt;0)*(F12286 + (F12286 = 0))*(G12286 + (G12286 = 0))*(H12286 + (H12286 = 0))*(I12286 + (I12286 = 0))</f>
        <v>50.64</v>
      </c>
      <c r="K12286" s="11"/>
      <c r="L12286" s="11"/>
      <c r="M12286" s="11"/>
    </row>
    <row r="12287" spans="1:13">
      <c r="A12287" s="11"/>
      <c r="B12287" s="11"/>
      <c r="C12287" s="11"/>
      <c r="D12287" s="11"/>
      <c r="E12287" s="10" t="s">
        <v>4744</v>
      </c>
      <c r="F12287" s="14">
        <v>1</v>
      </c>
      <c r="G12287" s="15">
        <v>5</v>
      </c>
      <c r="H12287" s="15">
        <v>8.44</v>
      </c>
      <c r="I12287" s="15">
        <v>1.2</v>
      </c>
      <c r="J12287" s="13">
        <f>OR(F12287&lt;&gt;0,G12287&lt;&gt;0,H12287&lt;&gt;0,I12287&lt;&gt;0)*(F12287 + (F12287 = 0))*(G12287 + (G12287 = 0))*(H12287 + (H12287 = 0))*(I12287 + (I12287 = 0))</f>
        <v>50.64</v>
      </c>
      <c r="K12287" s="11"/>
      <c r="L12287" s="11"/>
      <c r="M12287" s="11"/>
    </row>
    <row r="12288" spans="1:13">
      <c r="A12288" s="11"/>
      <c r="B12288" s="11"/>
      <c r="C12288" s="11"/>
      <c r="D12288" s="11"/>
      <c r="E12288" s="10" t="s">
        <v>4745</v>
      </c>
      <c r="F12288" s="14">
        <v>1</v>
      </c>
      <c r="G12288" s="15">
        <v>5</v>
      </c>
      <c r="H12288" s="15">
        <v>8.44</v>
      </c>
      <c r="I12288" s="15">
        <v>1.2</v>
      </c>
      <c r="J12288" s="13">
        <f>OR(F12288&lt;&gt;0,G12288&lt;&gt;0,H12288&lt;&gt;0,I12288&lt;&gt;0)*(F12288 + (F12288 = 0))*(G12288 + (G12288 = 0))*(H12288 + (H12288 = 0))*(I12288 + (I12288 = 0))</f>
        <v>50.64</v>
      </c>
      <c r="K12288" s="11"/>
      <c r="L12288" s="11"/>
      <c r="M12288" s="11"/>
    </row>
    <row r="12289" spans="1:13">
      <c r="A12289" s="11"/>
      <c r="B12289" s="11"/>
      <c r="C12289" s="11"/>
      <c r="D12289" s="11"/>
      <c r="E12289" s="10" t="s">
        <v>4746</v>
      </c>
      <c r="F12289" s="14">
        <v>1</v>
      </c>
      <c r="G12289" s="15">
        <v>5</v>
      </c>
      <c r="H12289" s="15">
        <v>8.44</v>
      </c>
      <c r="I12289" s="15">
        <v>1.2</v>
      </c>
      <c r="J12289" s="13">
        <f>OR(F12289&lt;&gt;0,G12289&lt;&gt;0,H12289&lt;&gt;0,I12289&lt;&gt;0)*(F12289 + (F12289 = 0))*(G12289 + (G12289 = 0))*(H12289 + (H12289 = 0))*(I12289 + (I12289 = 0))</f>
        <v>50.64</v>
      </c>
      <c r="K12289" s="11"/>
      <c r="L12289" s="11"/>
      <c r="M12289" s="11"/>
    </row>
    <row r="12290" spans="1:13">
      <c r="A12290" s="11"/>
      <c r="B12290" s="11"/>
      <c r="C12290" s="11"/>
      <c r="D12290" s="11"/>
      <c r="E12290" s="10" t="s">
        <v>4747</v>
      </c>
      <c r="F12290" s="14">
        <v>1</v>
      </c>
      <c r="G12290" s="15">
        <v>5</v>
      </c>
      <c r="H12290" s="15">
        <v>8.44</v>
      </c>
      <c r="I12290" s="15">
        <v>1.2</v>
      </c>
      <c r="J12290" s="13">
        <f>OR(F12290&lt;&gt;0,G12290&lt;&gt;0,H12290&lt;&gt;0,I12290&lt;&gt;0)*(F12290 + (F12290 = 0))*(G12290 + (G12290 = 0))*(H12290 + (H12290 = 0))*(I12290 + (I12290 = 0))</f>
        <v>50.64</v>
      </c>
      <c r="K12290" s="11"/>
      <c r="L12290" s="11"/>
      <c r="M12290" s="11"/>
    </row>
    <row r="12291" spans="1:13">
      <c r="A12291" s="11"/>
      <c r="B12291" s="11"/>
      <c r="C12291" s="11"/>
      <c r="D12291" s="11"/>
      <c r="E12291" s="11"/>
      <c r="F12291" s="11"/>
      <c r="G12291" s="11"/>
      <c r="H12291" s="11"/>
      <c r="I12291" s="11"/>
      <c r="J12291" s="16" t="s">
        <v>526</v>
      </c>
      <c r="K12291" s="17">
        <f>SUM(J12273:J12290)</f>
        <v>536.92999999999995</v>
      </c>
      <c r="L12291" s="15">
        <v>126.44</v>
      </c>
      <c r="M12291" s="18">
        <f>ROUND(K12291*L12291,2)</f>
        <v>67889.429999999993</v>
      </c>
    </row>
    <row r="12292" spans="1:13" ht="0.95" customHeight="1">
      <c r="A12292" s="19"/>
      <c r="B12292" s="19"/>
      <c r="C12292" s="19"/>
      <c r="D12292" s="19"/>
      <c r="E12292" s="19"/>
      <c r="F12292" s="19"/>
      <c r="G12292" s="19"/>
      <c r="H12292" s="19"/>
      <c r="I12292" s="19"/>
      <c r="J12292" s="19"/>
      <c r="K12292" s="19"/>
      <c r="L12292" s="19"/>
      <c r="M12292" s="19"/>
    </row>
    <row r="12293" spans="1:13" s="1" customFormat="1">
      <c r="A12293" s="40" t="s">
        <v>541</v>
      </c>
      <c r="B12293" s="16" t="s">
        <v>22</v>
      </c>
      <c r="C12293" s="16" t="s">
        <v>23</v>
      </c>
      <c r="D12293" s="16" t="s">
        <v>542</v>
      </c>
      <c r="E12293" s="41"/>
      <c r="F12293" s="41"/>
      <c r="G12293" s="41"/>
      <c r="H12293" s="41"/>
      <c r="I12293" s="41"/>
      <c r="J12293" s="41"/>
      <c r="K12293" s="17">
        <f>K12315</f>
        <v>267.3</v>
      </c>
      <c r="L12293" s="18">
        <f>L12315</f>
        <v>30.06</v>
      </c>
      <c r="M12293" s="18">
        <f>M12315</f>
        <v>8035.04</v>
      </c>
    </row>
    <row r="12294" spans="1:13">
      <c r="A12294" s="11"/>
      <c r="B12294" s="11"/>
      <c r="C12294" s="11"/>
      <c r="D12294" s="10" t="s">
        <v>543</v>
      </c>
      <c r="E12294" s="11"/>
      <c r="F12294" s="11"/>
      <c r="G12294" s="11"/>
      <c r="H12294" s="11"/>
      <c r="I12294" s="11"/>
      <c r="J12294" s="11"/>
      <c r="K12294" s="11"/>
      <c r="L12294" s="11"/>
      <c r="M12294" s="11"/>
    </row>
    <row r="12295" spans="1:13">
      <c r="A12295" s="11"/>
      <c r="B12295" s="11"/>
      <c r="C12295" s="11"/>
      <c r="D12295" s="11"/>
      <c r="E12295" s="10" t="s">
        <v>4728</v>
      </c>
      <c r="F12295" s="14">
        <v>2</v>
      </c>
      <c r="G12295" s="15">
        <v>18.649999999999999</v>
      </c>
      <c r="H12295" s="15">
        <v>0</v>
      </c>
      <c r="I12295" s="15">
        <v>0</v>
      </c>
      <c r="J12295" s="13">
        <f>OR(F12295&lt;&gt;0,G12295&lt;&gt;0,H12295&lt;&gt;0,I12295&lt;&gt;0)*(F12295 + (F12295 = 0))*(G12295 + (G12295 = 0))*(H12295 + (H12295 = 0))*(I12295 + (I12295 = 0))</f>
        <v>37.299999999999997</v>
      </c>
      <c r="K12295" s="11"/>
      <c r="L12295" s="11"/>
      <c r="M12295" s="11"/>
    </row>
    <row r="12296" spans="1:13">
      <c r="A12296" s="11"/>
      <c r="B12296" s="11"/>
      <c r="C12296" s="11"/>
      <c r="D12296" s="11"/>
      <c r="E12296" s="10" t="s">
        <v>4729</v>
      </c>
      <c r="F12296" s="14">
        <v>2</v>
      </c>
      <c r="G12296" s="15">
        <v>25</v>
      </c>
      <c r="H12296" s="15">
        <v>0</v>
      </c>
      <c r="I12296" s="15">
        <v>0</v>
      </c>
      <c r="J12296" s="13">
        <f>OR(F12296&lt;&gt;0,G12296&lt;&gt;0,H12296&lt;&gt;0,I12296&lt;&gt;0)*(F12296 + (F12296 = 0))*(G12296 + (G12296 = 0))*(H12296 + (H12296 = 0))*(I12296 + (I12296 = 0))</f>
        <v>50</v>
      </c>
      <c r="K12296" s="11"/>
      <c r="L12296" s="11"/>
      <c r="M12296" s="11"/>
    </row>
    <row r="12297" spans="1:13">
      <c r="A12297" s="11"/>
      <c r="B12297" s="11"/>
      <c r="C12297" s="11"/>
      <c r="D12297" s="11"/>
      <c r="E12297" s="10" t="s">
        <v>4730</v>
      </c>
      <c r="F12297" s="14">
        <v>2</v>
      </c>
      <c r="G12297" s="15">
        <v>5</v>
      </c>
      <c r="H12297" s="15">
        <v>0</v>
      </c>
      <c r="I12297" s="15">
        <v>0</v>
      </c>
      <c r="J12297" s="13">
        <f>OR(F12297&lt;&gt;0,G12297&lt;&gt;0,H12297&lt;&gt;0,I12297&lt;&gt;0)*(F12297 + (F12297 = 0))*(G12297 + (G12297 = 0))*(H12297 + (H12297 = 0))*(I12297 + (I12297 = 0))</f>
        <v>10</v>
      </c>
      <c r="K12297" s="11"/>
      <c r="L12297" s="11"/>
      <c r="M12297" s="11"/>
    </row>
    <row r="12298" spans="1:13">
      <c r="A12298" s="11"/>
      <c r="B12298" s="11"/>
      <c r="C12298" s="11"/>
      <c r="D12298" s="11"/>
      <c r="E12298" s="10" t="s">
        <v>4731</v>
      </c>
      <c r="F12298" s="14">
        <v>2</v>
      </c>
      <c r="G12298" s="15">
        <v>5</v>
      </c>
      <c r="H12298" s="15">
        <v>0</v>
      </c>
      <c r="I12298" s="15">
        <v>0</v>
      </c>
      <c r="J12298" s="13">
        <f>OR(F12298&lt;&gt;0,G12298&lt;&gt;0,H12298&lt;&gt;0,I12298&lt;&gt;0)*(F12298 + (F12298 = 0))*(G12298 + (G12298 = 0))*(H12298 + (H12298 = 0))*(I12298 + (I12298 = 0))</f>
        <v>10</v>
      </c>
      <c r="K12298" s="11"/>
      <c r="L12298" s="11"/>
      <c r="M12298" s="11"/>
    </row>
    <row r="12299" spans="1:13">
      <c r="A12299" s="11"/>
      <c r="B12299" s="11"/>
      <c r="C12299" s="11"/>
      <c r="D12299" s="11"/>
      <c r="E12299" s="10" t="s">
        <v>4732</v>
      </c>
      <c r="F12299" s="14">
        <v>2</v>
      </c>
      <c r="G12299" s="15">
        <v>5</v>
      </c>
      <c r="H12299" s="15">
        <v>0</v>
      </c>
      <c r="I12299" s="15">
        <v>0</v>
      </c>
      <c r="J12299" s="13">
        <f>OR(F12299&lt;&gt;0,G12299&lt;&gt;0,H12299&lt;&gt;0,I12299&lt;&gt;0)*(F12299 + (F12299 = 0))*(G12299 + (G12299 = 0))*(H12299 + (H12299 = 0))*(I12299 + (I12299 = 0))</f>
        <v>10</v>
      </c>
      <c r="K12299" s="11"/>
      <c r="L12299" s="11"/>
      <c r="M12299" s="11"/>
    </row>
    <row r="12300" spans="1:13">
      <c r="A12300" s="11"/>
      <c r="B12300" s="11"/>
      <c r="C12300" s="11"/>
      <c r="D12300" s="11"/>
      <c r="E12300" s="10" t="s">
        <v>4733</v>
      </c>
      <c r="F12300" s="14">
        <v>2</v>
      </c>
      <c r="G12300" s="15">
        <v>5</v>
      </c>
      <c r="H12300" s="15">
        <v>0</v>
      </c>
      <c r="I12300" s="15">
        <v>0</v>
      </c>
      <c r="J12300" s="13">
        <f>OR(F12300&lt;&gt;0,G12300&lt;&gt;0,H12300&lt;&gt;0,I12300&lt;&gt;0)*(F12300 + (F12300 = 0))*(G12300 + (G12300 = 0))*(H12300 + (H12300 = 0))*(I12300 + (I12300 = 0))</f>
        <v>10</v>
      </c>
      <c r="K12300" s="11"/>
      <c r="L12300" s="11"/>
      <c r="M12300" s="11"/>
    </row>
    <row r="12301" spans="1:13">
      <c r="A12301" s="11"/>
      <c r="B12301" s="11"/>
      <c r="C12301" s="11"/>
      <c r="D12301" s="11"/>
      <c r="E12301" s="10" t="s">
        <v>4734</v>
      </c>
      <c r="F12301" s="14">
        <v>2</v>
      </c>
      <c r="G12301" s="15">
        <v>5</v>
      </c>
      <c r="H12301" s="15">
        <v>0</v>
      </c>
      <c r="I12301" s="15">
        <v>0</v>
      </c>
      <c r="J12301" s="13">
        <f>OR(F12301&lt;&gt;0,G12301&lt;&gt;0,H12301&lt;&gt;0,I12301&lt;&gt;0)*(F12301 + (F12301 = 0))*(G12301 + (G12301 = 0))*(H12301 + (H12301 = 0))*(I12301 + (I12301 = 0))</f>
        <v>10</v>
      </c>
      <c r="K12301" s="11"/>
      <c r="L12301" s="11"/>
      <c r="M12301" s="11"/>
    </row>
    <row r="12302" spans="1:13">
      <c r="A12302" s="11"/>
      <c r="B12302" s="11"/>
      <c r="C12302" s="11"/>
      <c r="D12302" s="11"/>
      <c r="E12302" s="10" t="s">
        <v>4735</v>
      </c>
      <c r="F12302" s="14">
        <v>2</v>
      </c>
      <c r="G12302" s="15">
        <v>5</v>
      </c>
      <c r="H12302" s="15">
        <v>0</v>
      </c>
      <c r="I12302" s="15">
        <v>0</v>
      </c>
      <c r="J12302" s="13">
        <f>OR(F12302&lt;&gt;0,G12302&lt;&gt;0,H12302&lt;&gt;0,I12302&lt;&gt;0)*(F12302 + (F12302 = 0))*(G12302 + (G12302 = 0))*(H12302 + (H12302 = 0))*(I12302 + (I12302 = 0))</f>
        <v>10</v>
      </c>
      <c r="K12302" s="11"/>
      <c r="L12302" s="11"/>
      <c r="M12302" s="11"/>
    </row>
    <row r="12303" spans="1:13">
      <c r="A12303" s="11"/>
      <c r="B12303" s="11"/>
      <c r="C12303" s="11"/>
      <c r="D12303" s="11"/>
      <c r="E12303" s="10" t="s">
        <v>4736</v>
      </c>
      <c r="F12303" s="14">
        <v>2</v>
      </c>
      <c r="G12303" s="15">
        <v>5</v>
      </c>
      <c r="H12303" s="15">
        <v>0</v>
      </c>
      <c r="I12303" s="15">
        <v>0</v>
      </c>
      <c r="J12303" s="13">
        <f>OR(F12303&lt;&gt;0,G12303&lt;&gt;0,H12303&lt;&gt;0,I12303&lt;&gt;0)*(F12303 + (F12303 = 0))*(G12303 + (G12303 = 0))*(H12303 + (H12303 = 0))*(I12303 + (I12303 = 0))</f>
        <v>10</v>
      </c>
      <c r="K12303" s="11"/>
      <c r="L12303" s="11"/>
      <c r="M12303" s="11"/>
    </row>
    <row r="12304" spans="1:13">
      <c r="A12304" s="11"/>
      <c r="B12304" s="11"/>
      <c r="C12304" s="11"/>
      <c r="D12304" s="11"/>
      <c r="E12304" s="10" t="s">
        <v>4737</v>
      </c>
      <c r="F12304" s="14">
        <v>2</v>
      </c>
      <c r="G12304" s="15">
        <v>5</v>
      </c>
      <c r="H12304" s="15">
        <v>0</v>
      </c>
      <c r="I12304" s="15">
        <v>0</v>
      </c>
      <c r="J12304" s="13">
        <f>OR(F12304&lt;&gt;0,G12304&lt;&gt;0,H12304&lt;&gt;0,I12304&lt;&gt;0)*(F12304 + (F12304 = 0))*(G12304 + (G12304 = 0))*(H12304 + (H12304 = 0))*(I12304 + (I12304 = 0))</f>
        <v>10</v>
      </c>
      <c r="K12304" s="11"/>
      <c r="L12304" s="11"/>
      <c r="M12304" s="11"/>
    </row>
    <row r="12305" spans="1:13">
      <c r="A12305" s="11"/>
      <c r="B12305" s="11"/>
      <c r="C12305" s="11"/>
      <c r="D12305" s="11"/>
      <c r="E12305" s="10" t="s">
        <v>4738</v>
      </c>
      <c r="F12305" s="14">
        <v>2</v>
      </c>
      <c r="G12305" s="15">
        <v>5</v>
      </c>
      <c r="H12305" s="15">
        <v>0</v>
      </c>
      <c r="I12305" s="15">
        <v>0</v>
      </c>
      <c r="J12305" s="13">
        <f>OR(F12305&lt;&gt;0,G12305&lt;&gt;0,H12305&lt;&gt;0,I12305&lt;&gt;0)*(F12305 + (F12305 = 0))*(G12305 + (G12305 = 0))*(H12305 + (H12305 = 0))*(I12305 + (I12305 = 0))</f>
        <v>10</v>
      </c>
      <c r="K12305" s="11"/>
      <c r="L12305" s="11"/>
      <c r="M12305" s="11"/>
    </row>
    <row r="12306" spans="1:13">
      <c r="A12306" s="11"/>
      <c r="B12306" s="11"/>
      <c r="C12306" s="11"/>
      <c r="D12306" s="11"/>
      <c r="E12306" s="10" t="s">
        <v>4739</v>
      </c>
      <c r="F12306" s="14">
        <v>2</v>
      </c>
      <c r="G12306" s="15">
        <v>5</v>
      </c>
      <c r="H12306" s="15">
        <v>0</v>
      </c>
      <c r="I12306" s="15">
        <v>0</v>
      </c>
      <c r="J12306" s="13">
        <f>OR(F12306&lt;&gt;0,G12306&lt;&gt;0,H12306&lt;&gt;0,I12306&lt;&gt;0)*(F12306 + (F12306 = 0))*(G12306 + (G12306 = 0))*(H12306 + (H12306 = 0))*(I12306 + (I12306 = 0))</f>
        <v>10</v>
      </c>
      <c r="K12306" s="11"/>
      <c r="L12306" s="11"/>
      <c r="M12306" s="11"/>
    </row>
    <row r="12307" spans="1:13">
      <c r="A12307" s="11"/>
      <c r="B12307" s="11"/>
      <c r="C12307" s="11"/>
      <c r="D12307" s="11"/>
      <c r="E12307" s="10" t="s">
        <v>4740</v>
      </c>
      <c r="F12307" s="14">
        <v>2</v>
      </c>
      <c r="G12307" s="15">
        <v>5</v>
      </c>
      <c r="H12307" s="15">
        <v>0</v>
      </c>
      <c r="I12307" s="15">
        <v>0</v>
      </c>
      <c r="J12307" s="13">
        <f>OR(F12307&lt;&gt;0,G12307&lt;&gt;0,H12307&lt;&gt;0,I12307&lt;&gt;0)*(F12307 + (F12307 = 0))*(G12307 + (G12307 = 0))*(H12307 + (H12307 = 0))*(I12307 + (I12307 = 0))</f>
        <v>10</v>
      </c>
      <c r="K12307" s="11"/>
      <c r="L12307" s="11"/>
      <c r="M12307" s="11"/>
    </row>
    <row r="12308" spans="1:13">
      <c r="A12308" s="11"/>
      <c r="B12308" s="11"/>
      <c r="C12308" s="11"/>
      <c r="D12308" s="11"/>
      <c r="E12308" s="10" t="s">
        <v>4741</v>
      </c>
      <c r="F12308" s="14">
        <v>2</v>
      </c>
      <c r="G12308" s="15">
        <v>5</v>
      </c>
      <c r="H12308" s="15">
        <v>0</v>
      </c>
      <c r="I12308" s="15">
        <v>0</v>
      </c>
      <c r="J12308" s="13">
        <f>OR(F12308&lt;&gt;0,G12308&lt;&gt;0,H12308&lt;&gt;0,I12308&lt;&gt;0)*(F12308 + (F12308 = 0))*(G12308 + (G12308 = 0))*(H12308 + (H12308 = 0))*(I12308 + (I12308 = 0))</f>
        <v>10</v>
      </c>
      <c r="K12308" s="11"/>
      <c r="L12308" s="11"/>
      <c r="M12308" s="11"/>
    </row>
    <row r="12309" spans="1:13">
      <c r="A12309" s="11"/>
      <c r="B12309" s="11"/>
      <c r="C12309" s="11"/>
      <c r="D12309" s="11"/>
      <c r="E12309" s="10" t="s">
        <v>4742</v>
      </c>
      <c r="F12309" s="14">
        <v>2</v>
      </c>
      <c r="G12309" s="15">
        <v>5</v>
      </c>
      <c r="H12309" s="15">
        <v>0</v>
      </c>
      <c r="I12309" s="15">
        <v>0</v>
      </c>
      <c r="J12309" s="13">
        <f>OR(F12309&lt;&gt;0,G12309&lt;&gt;0,H12309&lt;&gt;0,I12309&lt;&gt;0)*(F12309 + (F12309 = 0))*(G12309 + (G12309 = 0))*(H12309 + (H12309 = 0))*(I12309 + (I12309 = 0))</f>
        <v>10</v>
      </c>
      <c r="K12309" s="11"/>
      <c r="L12309" s="11"/>
      <c r="M12309" s="11"/>
    </row>
    <row r="12310" spans="1:13">
      <c r="A12310" s="11"/>
      <c r="B12310" s="11"/>
      <c r="C12310" s="11"/>
      <c r="D12310" s="11"/>
      <c r="E12310" s="10" t="s">
        <v>4743</v>
      </c>
      <c r="F12310" s="14">
        <v>2</v>
      </c>
      <c r="G12310" s="15">
        <v>5</v>
      </c>
      <c r="H12310" s="15">
        <v>0</v>
      </c>
      <c r="I12310" s="15">
        <v>0</v>
      </c>
      <c r="J12310" s="13">
        <f>OR(F12310&lt;&gt;0,G12310&lt;&gt;0,H12310&lt;&gt;0,I12310&lt;&gt;0)*(F12310 + (F12310 = 0))*(G12310 + (G12310 = 0))*(H12310 + (H12310 = 0))*(I12310 + (I12310 = 0))</f>
        <v>10</v>
      </c>
      <c r="K12310" s="11"/>
      <c r="L12310" s="11"/>
      <c r="M12310" s="11"/>
    </row>
    <row r="12311" spans="1:13">
      <c r="A12311" s="11"/>
      <c r="B12311" s="11"/>
      <c r="C12311" s="11"/>
      <c r="D12311" s="11"/>
      <c r="E12311" s="10" t="s">
        <v>4744</v>
      </c>
      <c r="F12311" s="14">
        <v>2</v>
      </c>
      <c r="G12311" s="15">
        <v>5</v>
      </c>
      <c r="H12311" s="15">
        <v>0</v>
      </c>
      <c r="I12311" s="15">
        <v>0</v>
      </c>
      <c r="J12311" s="13">
        <f>OR(F12311&lt;&gt;0,G12311&lt;&gt;0,H12311&lt;&gt;0,I12311&lt;&gt;0)*(F12311 + (F12311 = 0))*(G12311 + (G12311 = 0))*(H12311 + (H12311 = 0))*(I12311 + (I12311 = 0))</f>
        <v>10</v>
      </c>
      <c r="K12311" s="11"/>
      <c r="L12311" s="11"/>
      <c r="M12311" s="11"/>
    </row>
    <row r="12312" spans="1:13">
      <c r="A12312" s="11"/>
      <c r="B12312" s="11"/>
      <c r="C12312" s="11"/>
      <c r="D12312" s="11"/>
      <c r="E12312" s="10" t="s">
        <v>4745</v>
      </c>
      <c r="F12312" s="14">
        <v>2</v>
      </c>
      <c r="G12312" s="15">
        <v>5</v>
      </c>
      <c r="H12312" s="15">
        <v>0</v>
      </c>
      <c r="I12312" s="15">
        <v>0</v>
      </c>
      <c r="J12312" s="13">
        <f>OR(F12312&lt;&gt;0,G12312&lt;&gt;0,H12312&lt;&gt;0,I12312&lt;&gt;0)*(F12312 + (F12312 = 0))*(G12312 + (G12312 = 0))*(H12312 + (H12312 = 0))*(I12312 + (I12312 = 0))</f>
        <v>10</v>
      </c>
      <c r="K12312" s="11"/>
      <c r="L12312" s="11"/>
      <c r="M12312" s="11"/>
    </row>
    <row r="12313" spans="1:13">
      <c r="A12313" s="11"/>
      <c r="B12313" s="11"/>
      <c r="C12313" s="11"/>
      <c r="D12313" s="11"/>
      <c r="E12313" s="10" t="s">
        <v>4746</v>
      </c>
      <c r="F12313" s="14">
        <v>2</v>
      </c>
      <c r="G12313" s="15">
        <v>5</v>
      </c>
      <c r="H12313" s="15">
        <v>0</v>
      </c>
      <c r="I12313" s="15">
        <v>0</v>
      </c>
      <c r="J12313" s="13">
        <f>OR(F12313&lt;&gt;0,G12313&lt;&gt;0,H12313&lt;&gt;0,I12313&lt;&gt;0)*(F12313 + (F12313 = 0))*(G12313 + (G12313 = 0))*(H12313 + (H12313 = 0))*(I12313 + (I12313 = 0))</f>
        <v>10</v>
      </c>
      <c r="K12313" s="11"/>
      <c r="L12313" s="11"/>
      <c r="M12313" s="11"/>
    </row>
    <row r="12314" spans="1:13">
      <c r="A12314" s="11"/>
      <c r="B12314" s="11"/>
      <c r="C12314" s="11"/>
      <c r="D12314" s="11"/>
      <c r="E12314" s="10" t="s">
        <v>4747</v>
      </c>
      <c r="F12314" s="14">
        <v>2</v>
      </c>
      <c r="G12314" s="15">
        <v>5</v>
      </c>
      <c r="H12314" s="15">
        <v>0</v>
      </c>
      <c r="I12314" s="15">
        <v>0</v>
      </c>
      <c r="J12314" s="13">
        <f>OR(F12314&lt;&gt;0,G12314&lt;&gt;0,H12314&lt;&gt;0,I12314&lt;&gt;0)*(F12314 + (F12314 = 0))*(G12314 + (G12314 = 0))*(H12314 + (H12314 = 0))*(I12314 + (I12314 = 0))</f>
        <v>10</v>
      </c>
      <c r="K12314" s="11"/>
      <c r="L12314" s="11"/>
      <c r="M12314" s="11"/>
    </row>
    <row r="12315" spans="1:13">
      <c r="A12315" s="11"/>
      <c r="B12315" s="11"/>
      <c r="C12315" s="11"/>
      <c r="D12315" s="11"/>
      <c r="E12315" s="11"/>
      <c r="F12315" s="11"/>
      <c r="G12315" s="11"/>
      <c r="H12315" s="11"/>
      <c r="I12315" s="11"/>
      <c r="J12315" s="16" t="s">
        <v>544</v>
      </c>
      <c r="K12315" s="17">
        <f>SUM(J12295:J12314)</f>
        <v>267.3</v>
      </c>
      <c r="L12315" s="15">
        <v>30.06</v>
      </c>
      <c r="M12315" s="18">
        <f>ROUND(K12315*L12315,2)</f>
        <v>8035.04</v>
      </c>
    </row>
    <row r="12316" spans="1:13" ht="0.95" customHeight="1">
      <c r="A12316" s="19"/>
      <c r="B12316" s="19"/>
      <c r="C12316" s="19"/>
      <c r="D12316" s="19"/>
      <c r="E12316" s="19"/>
      <c r="F12316" s="19"/>
      <c r="G12316" s="19"/>
      <c r="H12316" s="19"/>
      <c r="I12316" s="19"/>
      <c r="J12316" s="19"/>
      <c r="K12316" s="19"/>
      <c r="L12316" s="19"/>
      <c r="M12316" s="19"/>
    </row>
    <row r="12317" spans="1:13" s="1" customFormat="1">
      <c r="A12317" s="40" t="s">
        <v>545</v>
      </c>
      <c r="B12317" s="16" t="s">
        <v>22</v>
      </c>
      <c r="C12317" s="16" t="s">
        <v>39</v>
      </c>
      <c r="D12317" s="16" t="s">
        <v>546</v>
      </c>
      <c r="E12317" s="41"/>
      <c r="F12317" s="41"/>
      <c r="G12317" s="41"/>
      <c r="H12317" s="41"/>
      <c r="I12317" s="41"/>
      <c r="J12317" s="41"/>
      <c r="K12317" s="17">
        <f>K12339</f>
        <v>1975.24</v>
      </c>
      <c r="L12317" s="18">
        <f>L12339</f>
        <v>34.03</v>
      </c>
      <c r="M12317" s="18">
        <f>M12339</f>
        <v>67217.42</v>
      </c>
    </row>
    <row r="12318" spans="1:13">
      <c r="A12318" s="11"/>
      <c r="B12318" s="11"/>
      <c r="C12318" s="11"/>
      <c r="D12318" s="10" t="s">
        <v>547</v>
      </c>
      <c r="E12318" s="11"/>
      <c r="F12318" s="11"/>
      <c r="G12318" s="11"/>
      <c r="H12318" s="11"/>
      <c r="I12318" s="11"/>
      <c r="J12318" s="11"/>
      <c r="K12318" s="11"/>
      <c r="L12318" s="11"/>
      <c r="M12318" s="11"/>
    </row>
    <row r="12319" spans="1:13">
      <c r="A12319" s="11"/>
      <c r="B12319" s="11"/>
      <c r="C12319" s="11"/>
      <c r="D12319" s="11"/>
      <c r="E12319" s="10" t="s">
        <v>4728</v>
      </c>
      <c r="F12319" s="14">
        <v>2</v>
      </c>
      <c r="G12319" s="15">
        <v>18.649999999999999</v>
      </c>
      <c r="H12319" s="15">
        <v>0</v>
      </c>
      <c r="I12319" s="15">
        <v>8.32</v>
      </c>
      <c r="J12319" s="13">
        <f>OR(F12319&lt;&gt;0,G12319&lt;&gt;0,H12319&lt;&gt;0,I12319&lt;&gt;0)*(F12319 + (F12319 = 0))*(G12319 + (G12319 = 0))*(H12319 + (H12319 = 0))*(I12319 + (I12319 = 0))</f>
        <v>310.33999999999997</v>
      </c>
      <c r="K12319" s="11"/>
      <c r="L12319" s="11"/>
      <c r="M12319" s="11"/>
    </row>
    <row r="12320" spans="1:13">
      <c r="A12320" s="11"/>
      <c r="B12320" s="11"/>
      <c r="C12320" s="11"/>
      <c r="D12320" s="11"/>
      <c r="E12320" s="10" t="s">
        <v>4729</v>
      </c>
      <c r="F12320" s="14">
        <v>2</v>
      </c>
      <c r="G12320" s="15">
        <v>25</v>
      </c>
      <c r="H12320" s="15">
        <v>0</v>
      </c>
      <c r="I12320" s="15">
        <v>9.6</v>
      </c>
      <c r="J12320" s="13">
        <f>OR(F12320&lt;&gt;0,G12320&lt;&gt;0,H12320&lt;&gt;0,I12320&lt;&gt;0)*(F12320 + (F12320 = 0))*(G12320 + (G12320 = 0))*(H12320 + (H12320 = 0))*(I12320 + (I12320 = 0))</f>
        <v>480</v>
      </c>
      <c r="K12320" s="11"/>
      <c r="L12320" s="11"/>
      <c r="M12320" s="11"/>
    </row>
    <row r="12321" spans="1:13">
      <c r="A12321" s="11"/>
      <c r="B12321" s="11"/>
      <c r="C12321" s="11"/>
      <c r="D12321" s="11"/>
      <c r="E12321" s="10" t="s">
        <v>4730</v>
      </c>
      <c r="F12321" s="14">
        <v>2</v>
      </c>
      <c r="G12321" s="15">
        <v>5</v>
      </c>
      <c r="H12321" s="15">
        <v>0</v>
      </c>
      <c r="I12321" s="15">
        <v>2.5099999999999998</v>
      </c>
      <c r="J12321" s="13">
        <f>OR(F12321&lt;&gt;0,G12321&lt;&gt;0,H12321&lt;&gt;0,I12321&lt;&gt;0)*(F12321 + (F12321 = 0))*(G12321 + (G12321 = 0))*(H12321 + (H12321 = 0))*(I12321 + (I12321 = 0))</f>
        <v>25.1</v>
      </c>
      <c r="K12321" s="11"/>
      <c r="L12321" s="11"/>
      <c r="M12321" s="11"/>
    </row>
    <row r="12322" spans="1:13">
      <c r="A12322" s="11"/>
      <c r="B12322" s="11"/>
      <c r="C12322" s="11"/>
      <c r="D12322" s="11"/>
      <c r="E12322" s="10" t="s">
        <v>4731</v>
      </c>
      <c r="F12322" s="14">
        <v>2</v>
      </c>
      <c r="G12322" s="15">
        <v>5</v>
      </c>
      <c r="H12322" s="15">
        <v>0</v>
      </c>
      <c r="I12322" s="15">
        <v>2.5099999999999998</v>
      </c>
      <c r="J12322" s="13">
        <f>OR(F12322&lt;&gt;0,G12322&lt;&gt;0,H12322&lt;&gt;0,I12322&lt;&gt;0)*(F12322 + (F12322 = 0))*(G12322 + (G12322 = 0))*(H12322 + (H12322 = 0))*(I12322 + (I12322 = 0))</f>
        <v>25.1</v>
      </c>
      <c r="K12322" s="11"/>
      <c r="L12322" s="11"/>
      <c r="M12322" s="11"/>
    </row>
    <row r="12323" spans="1:13">
      <c r="A12323" s="11"/>
      <c r="B12323" s="11"/>
      <c r="C12323" s="11"/>
      <c r="D12323" s="11"/>
      <c r="E12323" s="10" t="s">
        <v>4732</v>
      </c>
      <c r="F12323" s="14">
        <v>2</v>
      </c>
      <c r="G12323" s="15">
        <v>5</v>
      </c>
      <c r="H12323" s="15">
        <v>0</v>
      </c>
      <c r="I12323" s="15">
        <v>2.5099999999999998</v>
      </c>
      <c r="J12323" s="13">
        <f>OR(F12323&lt;&gt;0,G12323&lt;&gt;0,H12323&lt;&gt;0,I12323&lt;&gt;0)*(F12323 + (F12323 = 0))*(G12323 + (G12323 = 0))*(H12323 + (H12323 = 0))*(I12323 + (I12323 = 0))</f>
        <v>25.1</v>
      </c>
      <c r="K12323" s="11"/>
      <c r="L12323" s="11"/>
      <c r="M12323" s="11"/>
    </row>
    <row r="12324" spans="1:13">
      <c r="A12324" s="11"/>
      <c r="B12324" s="11"/>
      <c r="C12324" s="11"/>
      <c r="D12324" s="11"/>
      <c r="E12324" s="10" t="s">
        <v>4733</v>
      </c>
      <c r="F12324" s="14">
        <v>2</v>
      </c>
      <c r="G12324" s="15">
        <v>5</v>
      </c>
      <c r="H12324" s="15">
        <v>0</v>
      </c>
      <c r="I12324" s="15">
        <v>2.5099999999999998</v>
      </c>
      <c r="J12324" s="13">
        <f>OR(F12324&lt;&gt;0,G12324&lt;&gt;0,H12324&lt;&gt;0,I12324&lt;&gt;0)*(F12324 + (F12324 = 0))*(G12324 + (G12324 = 0))*(H12324 + (H12324 = 0))*(I12324 + (I12324 = 0))</f>
        <v>25.1</v>
      </c>
      <c r="K12324" s="11"/>
      <c r="L12324" s="11"/>
      <c r="M12324" s="11"/>
    </row>
    <row r="12325" spans="1:13">
      <c r="A12325" s="11"/>
      <c r="B12325" s="11"/>
      <c r="C12325" s="11"/>
      <c r="D12325" s="11"/>
      <c r="E12325" s="10" t="s">
        <v>4734</v>
      </c>
      <c r="F12325" s="14">
        <v>2</v>
      </c>
      <c r="G12325" s="15">
        <v>5</v>
      </c>
      <c r="H12325" s="15">
        <v>0</v>
      </c>
      <c r="I12325" s="15">
        <v>5.37</v>
      </c>
      <c r="J12325" s="13">
        <f>OR(F12325&lt;&gt;0,G12325&lt;&gt;0,H12325&lt;&gt;0,I12325&lt;&gt;0)*(F12325 + (F12325 = 0))*(G12325 + (G12325 = 0))*(H12325 + (H12325 = 0))*(I12325 + (I12325 = 0))</f>
        <v>53.7</v>
      </c>
      <c r="K12325" s="11"/>
      <c r="L12325" s="11"/>
      <c r="M12325" s="11"/>
    </row>
    <row r="12326" spans="1:13">
      <c r="A12326" s="11"/>
      <c r="B12326" s="11"/>
      <c r="C12326" s="11"/>
      <c r="D12326" s="11"/>
      <c r="E12326" s="10" t="s">
        <v>4735</v>
      </c>
      <c r="F12326" s="14">
        <v>2</v>
      </c>
      <c r="G12326" s="15">
        <v>5</v>
      </c>
      <c r="H12326" s="15">
        <v>0</v>
      </c>
      <c r="I12326" s="15">
        <v>5.37</v>
      </c>
      <c r="J12326" s="13">
        <f>OR(F12326&lt;&gt;0,G12326&lt;&gt;0,H12326&lt;&gt;0,I12326&lt;&gt;0)*(F12326 + (F12326 = 0))*(G12326 + (G12326 = 0))*(H12326 + (H12326 = 0))*(I12326 + (I12326 = 0))</f>
        <v>53.7</v>
      </c>
      <c r="K12326" s="11"/>
      <c r="L12326" s="11"/>
      <c r="M12326" s="11"/>
    </row>
    <row r="12327" spans="1:13">
      <c r="A12327" s="11"/>
      <c r="B12327" s="11"/>
      <c r="C12327" s="11"/>
      <c r="D12327" s="11"/>
      <c r="E12327" s="10" t="s">
        <v>4736</v>
      </c>
      <c r="F12327" s="14">
        <v>2</v>
      </c>
      <c r="G12327" s="15">
        <v>5</v>
      </c>
      <c r="H12327" s="15">
        <v>0</v>
      </c>
      <c r="I12327" s="15">
        <v>5.37</v>
      </c>
      <c r="J12327" s="13">
        <f>OR(F12327&lt;&gt;0,G12327&lt;&gt;0,H12327&lt;&gt;0,I12327&lt;&gt;0)*(F12327 + (F12327 = 0))*(G12327 + (G12327 = 0))*(H12327 + (H12327 = 0))*(I12327 + (I12327 = 0))</f>
        <v>53.7</v>
      </c>
      <c r="K12327" s="11"/>
      <c r="L12327" s="11"/>
      <c r="M12327" s="11"/>
    </row>
    <row r="12328" spans="1:13">
      <c r="A12328" s="11"/>
      <c r="B12328" s="11"/>
      <c r="C12328" s="11"/>
      <c r="D12328" s="11"/>
      <c r="E12328" s="10" t="s">
        <v>4737</v>
      </c>
      <c r="F12328" s="14">
        <v>2</v>
      </c>
      <c r="G12328" s="15">
        <v>5</v>
      </c>
      <c r="H12328" s="15">
        <v>0</v>
      </c>
      <c r="I12328" s="15">
        <v>5.37</v>
      </c>
      <c r="J12328" s="13">
        <f>OR(F12328&lt;&gt;0,G12328&lt;&gt;0,H12328&lt;&gt;0,I12328&lt;&gt;0)*(F12328 + (F12328 = 0))*(G12328 + (G12328 = 0))*(H12328 + (H12328 = 0))*(I12328 + (I12328 = 0))</f>
        <v>53.7</v>
      </c>
      <c r="K12328" s="11"/>
      <c r="L12328" s="11"/>
      <c r="M12328" s="11"/>
    </row>
    <row r="12329" spans="1:13">
      <c r="A12329" s="11"/>
      <c r="B12329" s="11"/>
      <c r="C12329" s="11"/>
      <c r="D12329" s="11"/>
      <c r="E12329" s="10" t="s">
        <v>4738</v>
      </c>
      <c r="F12329" s="14">
        <v>2</v>
      </c>
      <c r="G12329" s="15">
        <v>5</v>
      </c>
      <c r="H12329" s="15">
        <v>0</v>
      </c>
      <c r="I12329" s="15">
        <v>5.37</v>
      </c>
      <c r="J12329" s="13">
        <f>OR(F12329&lt;&gt;0,G12329&lt;&gt;0,H12329&lt;&gt;0,I12329&lt;&gt;0)*(F12329 + (F12329 = 0))*(G12329 + (G12329 = 0))*(H12329 + (H12329 = 0))*(I12329 + (I12329 = 0))</f>
        <v>53.7</v>
      </c>
      <c r="K12329" s="11"/>
      <c r="L12329" s="11"/>
      <c r="M12329" s="11"/>
    </row>
    <row r="12330" spans="1:13">
      <c r="A12330" s="11"/>
      <c r="B12330" s="11"/>
      <c r="C12330" s="11"/>
      <c r="D12330" s="11"/>
      <c r="E12330" s="10" t="s">
        <v>4739</v>
      </c>
      <c r="F12330" s="14">
        <v>2</v>
      </c>
      <c r="G12330" s="15">
        <v>5</v>
      </c>
      <c r="H12330" s="15">
        <v>0</v>
      </c>
      <c r="I12330" s="15">
        <v>7.2</v>
      </c>
      <c r="J12330" s="13">
        <f>OR(F12330&lt;&gt;0,G12330&lt;&gt;0,H12330&lt;&gt;0,I12330&lt;&gt;0)*(F12330 + (F12330 = 0))*(G12330 + (G12330 = 0))*(H12330 + (H12330 = 0))*(I12330 + (I12330 = 0))</f>
        <v>72</v>
      </c>
      <c r="K12330" s="11"/>
      <c r="L12330" s="11"/>
      <c r="M12330" s="11"/>
    </row>
    <row r="12331" spans="1:13">
      <c r="A12331" s="11"/>
      <c r="B12331" s="11"/>
      <c r="C12331" s="11"/>
      <c r="D12331" s="11"/>
      <c r="E12331" s="10" t="s">
        <v>4740</v>
      </c>
      <c r="F12331" s="14">
        <v>2</v>
      </c>
      <c r="G12331" s="15">
        <v>5</v>
      </c>
      <c r="H12331" s="15">
        <v>0</v>
      </c>
      <c r="I12331" s="15">
        <v>7.2</v>
      </c>
      <c r="J12331" s="13">
        <f>OR(F12331&lt;&gt;0,G12331&lt;&gt;0,H12331&lt;&gt;0,I12331&lt;&gt;0)*(F12331 + (F12331 = 0))*(G12331 + (G12331 = 0))*(H12331 + (H12331 = 0))*(I12331 + (I12331 = 0))</f>
        <v>72</v>
      </c>
      <c r="K12331" s="11"/>
      <c r="L12331" s="11"/>
      <c r="M12331" s="11"/>
    </row>
    <row r="12332" spans="1:13">
      <c r="A12332" s="11"/>
      <c r="B12332" s="11"/>
      <c r="C12332" s="11"/>
      <c r="D12332" s="11"/>
      <c r="E12332" s="10" t="s">
        <v>4741</v>
      </c>
      <c r="F12332" s="14">
        <v>2</v>
      </c>
      <c r="G12332" s="15">
        <v>5</v>
      </c>
      <c r="H12332" s="15">
        <v>0</v>
      </c>
      <c r="I12332" s="15">
        <v>7.2</v>
      </c>
      <c r="J12332" s="13">
        <f>OR(F12332&lt;&gt;0,G12332&lt;&gt;0,H12332&lt;&gt;0,I12332&lt;&gt;0)*(F12332 + (F12332 = 0))*(G12332 + (G12332 = 0))*(H12332 + (H12332 = 0))*(I12332 + (I12332 = 0))</f>
        <v>72</v>
      </c>
      <c r="K12332" s="11"/>
      <c r="L12332" s="11"/>
      <c r="M12332" s="11"/>
    </row>
    <row r="12333" spans="1:13">
      <c r="A12333" s="11"/>
      <c r="B12333" s="11"/>
      <c r="C12333" s="11"/>
      <c r="D12333" s="11"/>
      <c r="E12333" s="10" t="s">
        <v>4742</v>
      </c>
      <c r="F12333" s="14">
        <v>2</v>
      </c>
      <c r="G12333" s="15">
        <v>5</v>
      </c>
      <c r="H12333" s="15">
        <v>0</v>
      </c>
      <c r="I12333" s="15">
        <v>10</v>
      </c>
      <c r="J12333" s="13">
        <f>OR(F12333&lt;&gt;0,G12333&lt;&gt;0,H12333&lt;&gt;0,I12333&lt;&gt;0)*(F12333 + (F12333 = 0))*(G12333 + (G12333 = 0))*(H12333 + (H12333 = 0))*(I12333 + (I12333 = 0))</f>
        <v>100</v>
      </c>
      <c r="K12333" s="11"/>
      <c r="L12333" s="11"/>
      <c r="M12333" s="11"/>
    </row>
    <row r="12334" spans="1:13">
      <c r="A12334" s="11"/>
      <c r="B12334" s="11"/>
      <c r="C12334" s="11"/>
      <c r="D12334" s="11"/>
      <c r="E12334" s="10" t="s">
        <v>4743</v>
      </c>
      <c r="F12334" s="14">
        <v>2</v>
      </c>
      <c r="G12334" s="15">
        <v>5</v>
      </c>
      <c r="H12334" s="15">
        <v>0</v>
      </c>
      <c r="I12334" s="15">
        <v>10</v>
      </c>
      <c r="J12334" s="13">
        <f>OR(F12334&lt;&gt;0,G12334&lt;&gt;0,H12334&lt;&gt;0,I12334&lt;&gt;0)*(F12334 + (F12334 = 0))*(G12334 + (G12334 = 0))*(H12334 + (H12334 = 0))*(I12334 + (I12334 = 0))</f>
        <v>100</v>
      </c>
      <c r="K12334" s="11"/>
      <c r="L12334" s="11"/>
      <c r="M12334" s="11"/>
    </row>
    <row r="12335" spans="1:13">
      <c r="A12335" s="11"/>
      <c r="B12335" s="11"/>
      <c r="C12335" s="11"/>
      <c r="D12335" s="11"/>
      <c r="E12335" s="10" t="s">
        <v>4744</v>
      </c>
      <c r="F12335" s="14">
        <v>2</v>
      </c>
      <c r="G12335" s="15">
        <v>5</v>
      </c>
      <c r="H12335" s="15">
        <v>0</v>
      </c>
      <c r="I12335" s="15">
        <v>10</v>
      </c>
      <c r="J12335" s="13">
        <f>OR(F12335&lt;&gt;0,G12335&lt;&gt;0,H12335&lt;&gt;0,I12335&lt;&gt;0)*(F12335 + (F12335 = 0))*(G12335 + (G12335 = 0))*(H12335 + (H12335 = 0))*(I12335 + (I12335 = 0))</f>
        <v>100</v>
      </c>
      <c r="K12335" s="11"/>
      <c r="L12335" s="11"/>
      <c r="M12335" s="11"/>
    </row>
    <row r="12336" spans="1:13">
      <c r="A12336" s="11"/>
      <c r="B12336" s="11"/>
      <c r="C12336" s="11"/>
      <c r="D12336" s="11"/>
      <c r="E12336" s="10" t="s">
        <v>4745</v>
      </c>
      <c r="F12336" s="14">
        <v>2</v>
      </c>
      <c r="G12336" s="15">
        <v>5</v>
      </c>
      <c r="H12336" s="15">
        <v>0</v>
      </c>
      <c r="I12336" s="15">
        <v>10</v>
      </c>
      <c r="J12336" s="13">
        <f>OR(F12336&lt;&gt;0,G12336&lt;&gt;0,H12336&lt;&gt;0,I12336&lt;&gt;0)*(F12336 + (F12336 = 0))*(G12336 + (G12336 = 0))*(H12336 + (H12336 = 0))*(I12336 + (I12336 = 0))</f>
        <v>100</v>
      </c>
      <c r="K12336" s="11"/>
      <c r="L12336" s="11"/>
      <c r="M12336" s="11"/>
    </row>
    <row r="12337" spans="1:13">
      <c r="A12337" s="11"/>
      <c r="B12337" s="11"/>
      <c r="C12337" s="11"/>
      <c r="D12337" s="11"/>
      <c r="E12337" s="10" t="s">
        <v>4746</v>
      </c>
      <c r="F12337" s="14">
        <v>2</v>
      </c>
      <c r="G12337" s="15">
        <v>5</v>
      </c>
      <c r="H12337" s="15">
        <v>0</v>
      </c>
      <c r="I12337" s="15">
        <v>10</v>
      </c>
      <c r="J12337" s="13">
        <f>OR(F12337&lt;&gt;0,G12337&lt;&gt;0,H12337&lt;&gt;0,I12337&lt;&gt;0)*(F12337 + (F12337 = 0))*(G12337 + (G12337 = 0))*(H12337 + (H12337 = 0))*(I12337 + (I12337 = 0))</f>
        <v>100</v>
      </c>
      <c r="K12337" s="11"/>
      <c r="L12337" s="11"/>
      <c r="M12337" s="11"/>
    </row>
    <row r="12338" spans="1:13">
      <c r="A12338" s="11"/>
      <c r="B12338" s="11"/>
      <c r="C12338" s="11"/>
      <c r="D12338" s="11"/>
      <c r="E12338" s="10" t="s">
        <v>4747</v>
      </c>
      <c r="F12338" s="14">
        <v>2</v>
      </c>
      <c r="G12338" s="15">
        <v>5</v>
      </c>
      <c r="H12338" s="15">
        <v>0</v>
      </c>
      <c r="I12338" s="15">
        <v>10</v>
      </c>
      <c r="J12338" s="13">
        <f>OR(F12338&lt;&gt;0,G12338&lt;&gt;0,H12338&lt;&gt;0,I12338&lt;&gt;0)*(F12338 + (F12338 = 0))*(G12338 + (G12338 = 0))*(H12338 + (H12338 = 0))*(I12338 + (I12338 = 0))</f>
        <v>100</v>
      </c>
      <c r="K12338" s="11"/>
      <c r="L12338" s="11"/>
      <c r="M12338" s="11"/>
    </row>
    <row r="12339" spans="1:13">
      <c r="A12339" s="11"/>
      <c r="B12339" s="11"/>
      <c r="C12339" s="11"/>
      <c r="D12339" s="11"/>
      <c r="E12339" s="11"/>
      <c r="F12339" s="11"/>
      <c r="G12339" s="11"/>
      <c r="H12339" s="11"/>
      <c r="I12339" s="11"/>
      <c r="J12339" s="16" t="s">
        <v>548</v>
      </c>
      <c r="K12339" s="17">
        <f>SUM(J12319:J12338)</f>
        <v>1975.24</v>
      </c>
      <c r="L12339" s="15">
        <v>34.03</v>
      </c>
      <c r="M12339" s="18">
        <f>ROUND(K12339*L12339,2)</f>
        <v>67217.42</v>
      </c>
    </row>
    <row r="12340" spans="1:13" ht="0.95" customHeight="1">
      <c r="A12340" s="19"/>
      <c r="B12340" s="19"/>
      <c r="C12340" s="19"/>
      <c r="D12340" s="19"/>
      <c r="E12340" s="19"/>
      <c r="F12340" s="19"/>
      <c r="G12340" s="19"/>
      <c r="H12340" s="19"/>
      <c r="I12340" s="19"/>
      <c r="J12340" s="19"/>
      <c r="K12340" s="19"/>
      <c r="L12340" s="19"/>
      <c r="M12340" s="19"/>
    </row>
    <row r="12341" spans="1:13" s="1" customFormat="1">
      <c r="A12341" s="16" t="s">
        <v>326</v>
      </c>
      <c r="B12341" s="16" t="s">
        <v>22</v>
      </c>
      <c r="C12341" s="16" t="s">
        <v>39</v>
      </c>
      <c r="D12341" s="16" t="s">
        <v>327</v>
      </c>
      <c r="E12341" s="41"/>
      <c r="F12341" s="41"/>
      <c r="G12341" s="41"/>
      <c r="H12341" s="41"/>
      <c r="I12341" s="41"/>
      <c r="J12341" s="41"/>
      <c r="K12341" s="17">
        <f>K12363</f>
        <v>4024.59</v>
      </c>
      <c r="L12341" s="18">
        <f>L12363</f>
        <v>13.8</v>
      </c>
      <c r="M12341" s="18">
        <f>M12363</f>
        <v>55539.34</v>
      </c>
    </row>
    <row r="12342" spans="1:13">
      <c r="A12342" s="11"/>
      <c r="B12342" s="11"/>
      <c r="C12342" s="11"/>
      <c r="D12342" s="10" t="s">
        <v>328</v>
      </c>
      <c r="E12342" s="11"/>
      <c r="F12342" s="11"/>
      <c r="G12342" s="11"/>
      <c r="H12342" s="11"/>
      <c r="I12342" s="11"/>
      <c r="J12342" s="11"/>
      <c r="K12342" s="11"/>
      <c r="L12342" s="11"/>
      <c r="M12342" s="11"/>
    </row>
    <row r="12343" spans="1:13">
      <c r="A12343" s="11"/>
      <c r="B12343" s="11"/>
      <c r="C12343" s="11"/>
      <c r="D12343" s="11"/>
      <c r="E12343" s="10" t="s">
        <v>4728</v>
      </c>
      <c r="F12343" s="14">
        <v>0</v>
      </c>
      <c r="G12343" s="15">
        <v>626.08000000000004</v>
      </c>
      <c r="H12343" s="15">
        <v>0</v>
      </c>
      <c r="I12343" s="15">
        <v>0</v>
      </c>
      <c r="J12343" s="13">
        <f>OR(F12343&lt;&gt;0,G12343&lt;&gt;0,H12343&lt;&gt;0,I12343&lt;&gt;0)*(F12343 + (F12343 = 0))*(G12343 + (G12343 = 0))*(H12343 + (H12343 = 0))*(I12343 + (I12343 = 0))</f>
        <v>626.08000000000004</v>
      </c>
      <c r="K12343" s="11"/>
      <c r="L12343" s="11"/>
      <c r="M12343" s="11"/>
    </row>
    <row r="12344" spans="1:13">
      <c r="A12344" s="11"/>
      <c r="B12344" s="11"/>
      <c r="C12344" s="11"/>
      <c r="D12344" s="11"/>
      <c r="E12344" s="10" t="s">
        <v>4729</v>
      </c>
      <c r="F12344" s="14">
        <v>0</v>
      </c>
      <c r="G12344" s="15">
        <v>966.24</v>
      </c>
      <c r="H12344" s="15">
        <v>0</v>
      </c>
      <c r="I12344" s="15">
        <v>0</v>
      </c>
      <c r="J12344" s="13">
        <f>OR(F12344&lt;&gt;0,G12344&lt;&gt;0,H12344&lt;&gt;0,I12344&lt;&gt;0)*(F12344 + (F12344 = 0))*(G12344 + (G12344 = 0))*(H12344 + (H12344 = 0))*(I12344 + (I12344 = 0))</f>
        <v>966.24</v>
      </c>
      <c r="K12344" s="11"/>
      <c r="L12344" s="11"/>
      <c r="M12344" s="11"/>
    </row>
    <row r="12345" spans="1:13">
      <c r="A12345" s="11"/>
      <c r="B12345" s="11"/>
      <c r="C12345" s="11"/>
      <c r="D12345" s="11"/>
      <c r="E12345" s="10" t="s">
        <v>4730</v>
      </c>
      <c r="F12345" s="14">
        <v>0</v>
      </c>
      <c r="G12345" s="15">
        <v>51.58</v>
      </c>
      <c r="H12345" s="15">
        <v>0</v>
      </c>
      <c r="I12345" s="15">
        <v>0</v>
      </c>
      <c r="J12345" s="13">
        <f>OR(F12345&lt;&gt;0,G12345&lt;&gt;0,H12345&lt;&gt;0,I12345&lt;&gt;0)*(F12345 + (F12345 = 0))*(G12345 + (G12345 = 0))*(H12345 + (H12345 = 0))*(I12345 + (I12345 = 0))</f>
        <v>51.58</v>
      </c>
      <c r="K12345" s="11"/>
      <c r="L12345" s="11"/>
      <c r="M12345" s="11"/>
    </row>
    <row r="12346" spans="1:13">
      <c r="A12346" s="11"/>
      <c r="B12346" s="11"/>
      <c r="C12346" s="11"/>
      <c r="D12346" s="11"/>
      <c r="E12346" s="10" t="s">
        <v>4731</v>
      </c>
      <c r="F12346" s="14">
        <v>0</v>
      </c>
      <c r="G12346" s="15">
        <v>51.58</v>
      </c>
      <c r="H12346" s="15">
        <v>0</v>
      </c>
      <c r="I12346" s="15">
        <v>0</v>
      </c>
      <c r="J12346" s="13">
        <f>OR(F12346&lt;&gt;0,G12346&lt;&gt;0,H12346&lt;&gt;0,I12346&lt;&gt;0)*(F12346 + (F12346 = 0))*(G12346 + (G12346 = 0))*(H12346 + (H12346 = 0))*(I12346 + (I12346 = 0))</f>
        <v>51.58</v>
      </c>
      <c r="K12346" s="11"/>
      <c r="L12346" s="11"/>
      <c r="M12346" s="11"/>
    </row>
    <row r="12347" spans="1:13">
      <c r="A12347" s="11"/>
      <c r="B12347" s="11"/>
      <c r="C12347" s="11"/>
      <c r="D12347" s="11"/>
      <c r="E12347" s="10" t="s">
        <v>4732</v>
      </c>
      <c r="F12347" s="14">
        <v>0</v>
      </c>
      <c r="G12347" s="15">
        <v>51.58</v>
      </c>
      <c r="H12347" s="15">
        <v>0</v>
      </c>
      <c r="I12347" s="15">
        <v>0</v>
      </c>
      <c r="J12347" s="13">
        <f>OR(F12347&lt;&gt;0,G12347&lt;&gt;0,H12347&lt;&gt;0,I12347&lt;&gt;0)*(F12347 + (F12347 = 0))*(G12347 + (G12347 = 0))*(H12347 + (H12347 = 0))*(I12347 + (I12347 = 0))</f>
        <v>51.58</v>
      </c>
      <c r="K12347" s="11"/>
      <c r="L12347" s="11"/>
      <c r="M12347" s="11"/>
    </row>
    <row r="12348" spans="1:13">
      <c r="A12348" s="11"/>
      <c r="B12348" s="11"/>
      <c r="C12348" s="11"/>
      <c r="D12348" s="11"/>
      <c r="E12348" s="10" t="s">
        <v>4733</v>
      </c>
      <c r="F12348" s="14">
        <v>0</v>
      </c>
      <c r="G12348" s="15">
        <v>51.58</v>
      </c>
      <c r="H12348" s="15">
        <v>0</v>
      </c>
      <c r="I12348" s="15">
        <v>0</v>
      </c>
      <c r="J12348" s="13">
        <f>OR(F12348&lt;&gt;0,G12348&lt;&gt;0,H12348&lt;&gt;0,I12348&lt;&gt;0)*(F12348 + (F12348 = 0))*(G12348 + (G12348 = 0))*(H12348 + (H12348 = 0))*(I12348 + (I12348 = 0))</f>
        <v>51.58</v>
      </c>
      <c r="K12348" s="11"/>
      <c r="L12348" s="11"/>
      <c r="M12348" s="11"/>
    </row>
    <row r="12349" spans="1:13">
      <c r="A12349" s="11"/>
      <c r="B12349" s="11"/>
      <c r="C12349" s="11"/>
      <c r="D12349" s="11"/>
      <c r="E12349" s="10" t="s">
        <v>4734</v>
      </c>
      <c r="F12349" s="14">
        <v>0</v>
      </c>
      <c r="G12349" s="15">
        <v>110.03</v>
      </c>
      <c r="H12349" s="15">
        <v>0</v>
      </c>
      <c r="I12349" s="15">
        <v>0</v>
      </c>
      <c r="J12349" s="13">
        <f>OR(F12349&lt;&gt;0,G12349&lt;&gt;0,H12349&lt;&gt;0,I12349&lt;&gt;0)*(F12349 + (F12349 = 0))*(G12349 + (G12349 = 0))*(H12349 + (H12349 = 0))*(I12349 + (I12349 = 0))</f>
        <v>110.03</v>
      </c>
      <c r="K12349" s="11"/>
      <c r="L12349" s="11"/>
      <c r="M12349" s="11"/>
    </row>
    <row r="12350" spans="1:13">
      <c r="A12350" s="11"/>
      <c r="B12350" s="11"/>
      <c r="C12350" s="11"/>
      <c r="D12350" s="11"/>
      <c r="E12350" s="10" t="s">
        <v>4735</v>
      </c>
      <c r="F12350" s="14">
        <v>0</v>
      </c>
      <c r="G12350" s="15">
        <v>110.03</v>
      </c>
      <c r="H12350" s="15">
        <v>0</v>
      </c>
      <c r="I12350" s="15">
        <v>0</v>
      </c>
      <c r="J12350" s="13">
        <f>OR(F12350&lt;&gt;0,G12350&lt;&gt;0,H12350&lt;&gt;0,I12350&lt;&gt;0)*(F12350 + (F12350 = 0))*(G12350 + (G12350 = 0))*(H12350 + (H12350 = 0))*(I12350 + (I12350 = 0))</f>
        <v>110.03</v>
      </c>
      <c r="K12350" s="11"/>
      <c r="L12350" s="11"/>
      <c r="M12350" s="11"/>
    </row>
    <row r="12351" spans="1:13">
      <c r="A12351" s="11"/>
      <c r="B12351" s="11"/>
      <c r="C12351" s="11"/>
      <c r="D12351" s="11"/>
      <c r="E12351" s="10" t="s">
        <v>4736</v>
      </c>
      <c r="F12351" s="14">
        <v>0</v>
      </c>
      <c r="G12351" s="15">
        <v>110.03</v>
      </c>
      <c r="H12351" s="15">
        <v>0</v>
      </c>
      <c r="I12351" s="15">
        <v>0</v>
      </c>
      <c r="J12351" s="13">
        <f>OR(F12351&lt;&gt;0,G12351&lt;&gt;0,H12351&lt;&gt;0,I12351&lt;&gt;0)*(F12351 + (F12351 = 0))*(G12351 + (G12351 = 0))*(H12351 + (H12351 = 0))*(I12351 + (I12351 = 0))</f>
        <v>110.03</v>
      </c>
      <c r="K12351" s="11"/>
      <c r="L12351" s="11"/>
      <c r="M12351" s="11"/>
    </row>
    <row r="12352" spans="1:13">
      <c r="A12352" s="11"/>
      <c r="B12352" s="11"/>
      <c r="C12352" s="11"/>
      <c r="D12352" s="11"/>
      <c r="E12352" s="10" t="s">
        <v>4737</v>
      </c>
      <c r="F12352" s="14">
        <v>0</v>
      </c>
      <c r="G12352" s="15">
        <v>110.03</v>
      </c>
      <c r="H12352" s="15">
        <v>0</v>
      </c>
      <c r="I12352" s="15">
        <v>0</v>
      </c>
      <c r="J12352" s="13">
        <f>OR(F12352&lt;&gt;0,G12352&lt;&gt;0,H12352&lt;&gt;0,I12352&lt;&gt;0)*(F12352 + (F12352 = 0))*(G12352 + (G12352 = 0))*(H12352 + (H12352 = 0))*(I12352 + (I12352 = 0))</f>
        <v>110.03</v>
      </c>
      <c r="K12352" s="11"/>
      <c r="L12352" s="11"/>
      <c r="M12352" s="11"/>
    </row>
    <row r="12353" spans="1:13">
      <c r="A12353" s="11"/>
      <c r="B12353" s="11"/>
      <c r="C12353" s="11"/>
      <c r="D12353" s="11"/>
      <c r="E12353" s="10" t="s">
        <v>4738</v>
      </c>
      <c r="F12353" s="14">
        <v>0</v>
      </c>
      <c r="G12353" s="15">
        <v>110.03</v>
      </c>
      <c r="H12353" s="15">
        <v>0</v>
      </c>
      <c r="I12353" s="15">
        <v>0</v>
      </c>
      <c r="J12353" s="13">
        <f>OR(F12353&lt;&gt;0,G12353&lt;&gt;0,H12353&lt;&gt;0,I12353&lt;&gt;0)*(F12353 + (F12353 = 0))*(G12353 + (G12353 = 0))*(H12353 + (H12353 = 0))*(I12353 + (I12353 = 0))</f>
        <v>110.03</v>
      </c>
      <c r="K12353" s="11"/>
      <c r="L12353" s="11"/>
      <c r="M12353" s="11"/>
    </row>
    <row r="12354" spans="1:13">
      <c r="A12354" s="11"/>
      <c r="B12354" s="11"/>
      <c r="C12354" s="11"/>
      <c r="D12354" s="11"/>
      <c r="E12354" s="10" t="s">
        <v>4739</v>
      </c>
      <c r="F12354" s="14">
        <v>0</v>
      </c>
      <c r="G12354" s="15">
        <v>147.6</v>
      </c>
      <c r="H12354" s="15">
        <v>0</v>
      </c>
      <c r="I12354" s="15">
        <v>0</v>
      </c>
      <c r="J12354" s="13">
        <f>OR(F12354&lt;&gt;0,G12354&lt;&gt;0,H12354&lt;&gt;0,I12354&lt;&gt;0)*(F12354 + (F12354 = 0))*(G12354 + (G12354 = 0))*(H12354 + (H12354 = 0))*(I12354 + (I12354 = 0))</f>
        <v>147.6</v>
      </c>
      <c r="K12354" s="11"/>
      <c r="L12354" s="11"/>
      <c r="M12354" s="11"/>
    </row>
    <row r="12355" spans="1:13">
      <c r="A12355" s="11"/>
      <c r="B12355" s="11"/>
      <c r="C12355" s="11"/>
      <c r="D12355" s="11"/>
      <c r="E12355" s="10" t="s">
        <v>4740</v>
      </c>
      <c r="F12355" s="14">
        <v>0</v>
      </c>
      <c r="G12355" s="15">
        <v>147.6</v>
      </c>
      <c r="H12355" s="15">
        <v>0</v>
      </c>
      <c r="I12355" s="15">
        <v>0</v>
      </c>
      <c r="J12355" s="13">
        <f>OR(F12355&lt;&gt;0,G12355&lt;&gt;0,H12355&lt;&gt;0,I12355&lt;&gt;0)*(F12355 + (F12355 = 0))*(G12355 + (G12355 = 0))*(H12355 + (H12355 = 0))*(I12355 + (I12355 = 0))</f>
        <v>147.6</v>
      </c>
      <c r="K12355" s="11"/>
      <c r="L12355" s="11"/>
      <c r="M12355" s="11"/>
    </row>
    <row r="12356" spans="1:13">
      <c r="A12356" s="11"/>
      <c r="B12356" s="11"/>
      <c r="C12356" s="11"/>
      <c r="D12356" s="11"/>
      <c r="E12356" s="10" t="s">
        <v>4741</v>
      </c>
      <c r="F12356" s="14">
        <v>0</v>
      </c>
      <c r="G12356" s="15">
        <v>147.6</v>
      </c>
      <c r="H12356" s="15">
        <v>0</v>
      </c>
      <c r="I12356" s="15">
        <v>0</v>
      </c>
      <c r="J12356" s="13">
        <f>OR(F12356&lt;&gt;0,G12356&lt;&gt;0,H12356&lt;&gt;0,I12356&lt;&gt;0)*(F12356 + (F12356 = 0))*(G12356 + (G12356 = 0))*(H12356 + (H12356 = 0))*(I12356 + (I12356 = 0))</f>
        <v>147.6</v>
      </c>
      <c r="K12356" s="11"/>
      <c r="L12356" s="11"/>
      <c r="M12356" s="11"/>
    </row>
    <row r="12357" spans="1:13">
      <c r="A12357" s="11"/>
      <c r="B12357" s="11"/>
      <c r="C12357" s="11"/>
      <c r="D12357" s="11"/>
      <c r="E12357" s="10" t="s">
        <v>4742</v>
      </c>
      <c r="F12357" s="14">
        <v>0</v>
      </c>
      <c r="G12357" s="15">
        <v>205.5</v>
      </c>
      <c r="H12357" s="15">
        <v>0</v>
      </c>
      <c r="I12357" s="15">
        <v>0</v>
      </c>
      <c r="J12357" s="13">
        <f>OR(F12357&lt;&gt;0,G12357&lt;&gt;0,H12357&lt;&gt;0,I12357&lt;&gt;0)*(F12357 + (F12357 = 0))*(G12357 + (G12357 = 0))*(H12357 + (H12357 = 0))*(I12357 + (I12357 = 0))</f>
        <v>205.5</v>
      </c>
      <c r="K12357" s="11"/>
      <c r="L12357" s="11"/>
      <c r="M12357" s="11"/>
    </row>
    <row r="12358" spans="1:13">
      <c r="A12358" s="11"/>
      <c r="B12358" s="11"/>
      <c r="C12358" s="11"/>
      <c r="D12358" s="11"/>
      <c r="E12358" s="10" t="s">
        <v>4743</v>
      </c>
      <c r="F12358" s="14">
        <v>0</v>
      </c>
      <c r="G12358" s="15">
        <v>205.5</v>
      </c>
      <c r="H12358" s="15">
        <v>0</v>
      </c>
      <c r="I12358" s="15">
        <v>0</v>
      </c>
      <c r="J12358" s="13">
        <f>OR(F12358&lt;&gt;0,G12358&lt;&gt;0,H12358&lt;&gt;0,I12358&lt;&gt;0)*(F12358 + (F12358 = 0))*(G12358 + (G12358 = 0))*(H12358 + (H12358 = 0))*(I12358 + (I12358 = 0))</f>
        <v>205.5</v>
      </c>
      <c r="K12358" s="11"/>
      <c r="L12358" s="11"/>
      <c r="M12358" s="11"/>
    </row>
    <row r="12359" spans="1:13">
      <c r="A12359" s="11"/>
      <c r="B12359" s="11"/>
      <c r="C12359" s="11"/>
      <c r="D12359" s="11"/>
      <c r="E12359" s="10" t="s">
        <v>4744</v>
      </c>
      <c r="F12359" s="14">
        <v>0</v>
      </c>
      <c r="G12359" s="15">
        <v>205.5</v>
      </c>
      <c r="H12359" s="15">
        <v>0</v>
      </c>
      <c r="I12359" s="15">
        <v>0</v>
      </c>
      <c r="J12359" s="13">
        <f>OR(F12359&lt;&gt;0,G12359&lt;&gt;0,H12359&lt;&gt;0,I12359&lt;&gt;0)*(F12359 + (F12359 = 0))*(G12359 + (G12359 = 0))*(H12359 + (H12359 = 0))*(I12359 + (I12359 = 0))</f>
        <v>205.5</v>
      </c>
      <c r="K12359" s="11"/>
      <c r="L12359" s="11"/>
      <c r="M12359" s="11"/>
    </row>
    <row r="12360" spans="1:13">
      <c r="A12360" s="11"/>
      <c r="B12360" s="11"/>
      <c r="C12360" s="11"/>
      <c r="D12360" s="11"/>
      <c r="E12360" s="10" t="s">
        <v>4745</v>
      </c>
      <c r="F12360" s="14">
        <v>0</v>
      </c>
      <c r="G12360" s="15">
        <v>205.5</v>
      </c>
      <c r="H12360" s="15">
        <v>0</v>
      </c>
      <c r="I12360" s="15">
        <v>0</v>
      </c>
      <c r="J12360" s="13">
        <f>OR(F12360&lt;&gt;0,G12360&lt;&gt;0,H12360&lt;&gt;0,I12360&lt;&gt;0)*(F12360 + (F12360 = 0))*(G12360 + (G12360 = 0))*(H12360 + (H12360 = 0))*(I12360 + (I12360 = 0))</f>
        <v>205.5</v>
      </c>
      <c r="K12360" s="11"/>
      <c r="L12360" s="11"/>
      <c r="M12360" s="11"/>
    </row>
    <row r="12361" spans="1:13">
      <c r="A12361" s="11"/>
      <c r="B12361" s="11"/>
      <c r="C12361" s="11"/>
      <c r="D12361" s="11"/>
      <c r="E12361" s="10" t="s">
        <v>4746</v>
      </c>
      <c r="F12361" s="14">
        <v>0</v>
      </c>
      <c r="G12361" s="15">
        <v>205.5</v>
      </c>
      <c r="H12361" s="15">
        <v>0</v>
      </c>
      <c r="I12361" s="15">
        <v>0</v>
      </c>
      <c r="J12361" s="13">
        <f>OR(F12361&lt;&gt;0,G12361&lt;&gt;0,H12361&lt;&gt;0,I12361&lt;&gt;0)*(F12361 + (F12361 = 0))*(G12361 + (G12361 = 0))*(H12361 + (H12361 = 0))*(I12361 + (I12361 = 0))</f>
        <v>205.5</v>
      </c>
      <c r="K12361" s="11"/>
      <c r="L12361" s="11"/>
      <c r="M12361" s="11"/>
    </row>
    <row r="12362" spans="1:13">
      <c r="A12362" s="11"/>
      <c r="B12362" s="11"/>
      <c r="C12362" s="11"/>
      <c r="D12362" s="11"/>
      <c r="E12362" s="10" t="s">
        <v>4747</v>
      </c>
      <c r="F12362" s="14">
        <v>0</v>
      </c>
      <c r="G12362" s="15">
        <v>205.5</v>
      </c>
      <c r="H12362" s="15">
        <v>0</v>
      </c>
      <c r="I12362" s="15">
        <v>0</v>
      </c>
      <c r="J12362" s="13">
        <f>OR(F12362&lt;&gt;0,G12362&lt;&gt;0,H12362&lt;&gt;0,I12362&lt;&gt;0)*(F12362 + (F12362 = 0))*(G12362 + (G12362 = 0))*(H12362 + (H12362 = 0))*(I12362 + (I12362 = 0))</f>
        <v>205.5</v>
      </c>
      <c r="K12362" s="11"/>
      <c r="L12362" s="11"/>
      <c r="M12362" s="11"/>
    </row>
    <row r="12363" spans="1:13">
      <c r="A12363" s="11"/>
      <c r="B12363" s="11"/>
      <c r="C12363" s="11"/>
      <c r="D12363" s="11"/>
      <c r="E12363" s="11"/>
      <c r="F12363" s="11"/>
      <c r="G12363" s="11"/>
      <c r="H12363" s="11"/>
      <c r="I12363" s="11"/>
      <c r="J12363" s="16" t="s">
        <v>329</v>
      </c>
      <c r="K12363" s="17">
        <f>SUM(J12343:J12362)</f>
        <v>4024.59</v>
      </c>
      <c r="L12363" s="15">
        <v>13.8</v>
      </c>
      <c r="M12363" s="18">
        <f>ROUND(K12363*L12363,2)</f>
        <v>55539.34</v>
      </c>
    </row>
    <row r="12364" spans="1:13" ht="0.95" customHeight="1">
      <c r="A12364" s="19"/>
      <c r="B12364" s="19"/>
      <c r="C12364" s="19"/>
      <c r="D12364" s="19"/>
      <c r="E12364" s="19"/>
      <c r="F12364" s="19"/>
      <c r="G12364" s="19"/>
      <c r="H12364" s="19"/>
      <c r="I12364" s="19"/>
      <c r="J12364" s="19"/>
      <c r="K12364" s="19"/>
      <c r="L12364" s="19"/>
      <c r="M12364" s="19"/>
    </row>
    <row r="12365" spans="1:13" s="1" customFormat="1">
      <c r="A12365" s="40" t="s">
        <v>457</v>
      </c>
      <c r="B12365" s="16" t="s">
        <v>22</v>
      </c>
      <c r="C12365" s="16" t="s">
        <v>39</v>
      </c>
      <c r="D12365" s="16" t="s">
        <v>458</v>
      </c>
      <c r="E12365" s="41"/>
      <c r="F12365" s="41"/>
      <c r="G12365" s="41"/>
      <c r="H12365" s="41"/>
      <c r="I12365" s="41"/>
      <c r="J12365" s="41"/>
      <c r="K12365" s="17">
        <f>K12385</f>
        <v>240.39</v>
      </c>
      <c r="L12365" s="18">
        <f>L12385</f>
        <v>13.39</v>
      </c>
      <c r="M12365" s="18">
        <f>M12385</f>
        <v>3218.82</v>
      </c>
    </row>
    <row r="12366" spans="1:13">
      <c r="A12366" s="11"/>
      <c r="B12366" s="11"/>
      <c r="C12366" s="11"/>
      <c r="D12366" s="10" t="s">
        <v>459</v>
      </c>
      <c r="E12366" s="11"/>
      <c r="F12366" s="11"/>
      <c r="G12366" s="11"/>
      <c r="H12366" s="11"/>
      <c r="I12366" s="11"/>
      <c r="J12366" s="11"/>
      <c r="K12366" s="11"/>
      <c r="L12366" s="11"/>
      <c r="M12366" s="11"/>
    </row>
    <row r="12367" spans="1:13">
      <c r="A12367" s="11"/>
      <c r="B12367" s="11"/>
      <c r="C12367" s="11"/>
      <c r="D12367" s="11"/>
      <c r="E12367" s="10" t="s">
        <v>4730</v>
      </c>
      <c r="F12367" s="14">
        <v>1</v>
      </c>
      <c r="G12367" s="15">
        <v>5.15</v>
      </c>
      <c r="H12367" s="15">
        <v>0</v>
      </c>
      <c r="I12367" s="15">
        <v>0</v>
      </c>
      <c r="J12367" s="13">
        <f>OR(F12367&lt;&gt;0,G12367&lt;&gt;0,H12367&lt;&gt;0,I12367&lt;&gt;0)*(F12367 + (F12367 = 0))*(G12367 + (G12367 = 0))*(H12367 + (H12367 = 0))*(I12367 + (I12367 = 0))</f>
        <v>5.15</v>
      </c>
      <c r="K12367" s="11"/>
      <c r="L12367" s="11"/>
      <c r="M12367" s="11"/>
    </row>
    <row r="12368" spans="1:13">
      <c r="A12368" s="11"/>
      <c r="B12368" s="11"/>
      <c r="C12368" s="11"/>
      <c r="D12368" s="11"/>
      <c r="E12368" s="10" t="s">
        <v>4731</v>
      </c>
      <c r="F12368" s="14">
        <v>1</v>
      </c>
      <c r="G12368" s="15">
        <v>5.15</v>
      </c>
      <c r="H12368" s="15">
        <v>0</v>
      </c>
      <c r="I12368" s="15">
        <v>0</v>
      </c>
      <c r="J12368" s="13">
        <f>OR(F12368&lt;&gt;0,G12368&lt;&gt;0,H12368&lt;&gt;0,I12368&lt;&gt;0)*(F12368 + (F12368 = 0))*(G12368 + (G12368 = 0))*(H12368 + (H12368 = 0))*(I12368 + (I12368 = 0))</f>
        <v>5.15</v>
      </c>
      <c r="K12368" s="11"/>
      <c r="L12368" s="11"/>
      <c r="M12368" s="11"/>
    </row>
    <row r="12369" spans="1:13">
      <c r="A12369" s="11"/>
      <c r="B12369" s="11"/>
      <c r="C12369" s="11"/>
      <c r="D12369" s="11"/>
      <c r="E12369" s="10" t="s">
        <v>4732</v>
      </c>
      <c r="F12369" s="14">
        <v>1</v>
      </c>
      <c r="G12369" s="15">
        <v>5.15</v>
      </c>
      <c r="H12369" s="15">
        <v>0</v>
      </c>
      <c r="I12369" s="15">
        <v>0</v>
      </c>
      <c r="J12369" s="13">
        <f>OR(F12369&lt;&gt;0,G12369&lt;&gt;0,H12369&lt;&gt;0,I12369&lt;&gt;0)*(F12369 + (F12369 = 0))*(G12369 + (G12369 = 0))*(H12369 + (H12369 = 0))*(I12369 + (I12369 = 0))</f>
        <v>5.15</v>
      </c>
      <c r="K12369" s="11"/>
      <c r="L12369" s="11"/>
      <c r="M12369" s="11"/>
    </row>
    <row r="12370" spans="1:13">
      <c r="A12370" s="11"/>
      <c r="B12370" s="11"/>
      <c r="C12370" s="11"/>
      <c r="D12370" s="11"/>
      <c r="E12370" s="10" t="s">
        <v>4733</v>
      </c>
      <c r="F12370" s="14">
        <v>1</v>
      </c>
      <c r="G12370" s="15">
        <v>5.15</v>
      </c>
      <c r="H12370" s="15">
        <v>0</v>
      </c>
      <c r="I12370" s="15">
        <v>0</v>
      </c>
      <c r="J12370" s="13">
        <f>OR(F12370&lt;&gt;0,G12370&lt;&gt;0,H12370&lt;&gt;0,I12370&lt;&gt;0)*(F12370 + (F12370 = 0))*(G12370 + (G12370 = 0))*(H12370 + (H12370 = 0))*(I12370 + (I12370 = 0))</f>
        <v>5.15</v>
      </c>
      <c r="K12370" s="11"/>
      <c r="L12370" s="11"/>
      <c r="M12370" s="11"/>
    </row>
    <row r="12371" spans="1:13">
      <c r="A12371" s="11"/>
      <c r="B12371" s="11"/>
      <c r="C12371" s="11"/>
      <c r="D12371" s="11"/>
      <c r="E12371" s="10" t="s">
        <v>4734</v>
      </c>
      <c r="F12371" s="14">
        <v>1</v>
      </c>
      <c r="G12371" s="15">
        <v>8.81</v>
      </c>
      <c r="H12371" s="15">
        <v>0</v>
      </c>
      <c r="I12371" s="15">
        <v>0</v>
      </c>
      <c r="J12371" s="13">
        <f>OR(F12371&lt;&gt;0,G12371&lt;&gt;0,H12371&lt;&gt;0,I12371&lt;&gt;0)*(F12371 + (F12371 = 0))*(G12371 + (G12371 = 0))*(H12371 + (H12371 = 0))*(I12371 + (I12371 = 0))</f>
        <v>8.81</v>
      </c>
      <c r="K12371" s="11"/>
      <c r="L12371" s="11"/>
      <c r="M12371" s="11"/>
    </row>
    <row r="12372" spans="1:13">
      <c r="A12372" s="11"/>
      <c r="B12372" s="11"/>
      <c r="C12372" s="11"/>
      <c r="D12372" s="11"/>
      <c r="E12372" s="10" t="s">
        <v>4735</v>
      </c>
      <c r="F12372" s="14">
        <v>1</v>
      </c>
      <c r="G12372" s="15">
        <v>8.81</v>
      </c>
      <c r="H12372" s="15">
        <v>0</v>
      </c>
      <c r="I12372" s="15">
        <v>0</v>
      </c>
      <c r="J12372" s="13">
        <f>OR(F12372&lt;&gt;0,G12372&lt;&gt;0,H12372&lt;&gt;0,I12372&lt;&gt;0)*(F12372 + (F12372 = 0))*(G12372 + (G12372 = 0))*(H12372 + (H12372 = 0))*(I12372 + (I12372 = 0))</f>
        <v>8.81</v>
      </c>
      <c r="K12372" s="11"/>
      <c r="L12372" s="11"/>
      <c r="M12372" s="11"/>
    </row>
    <row r="12373" spans="1:13">
      <c r="A12373" s="11"/>
      <c r="B12373" s="11"/>
      <c r="C12373" s="11"/>
      <c r="D12373" s="11"/>
      <c r="E12373" s="10" t="s">
        <v>4736</v>
      </c>
      <c r="F12373" s="14">
        <v>1</v>
      </c>
      <c r="G12373" s="15">
        <v>8.81</v>
      </c>
      <c r="H12373" s="15">
        <v>0</v>
      </c>
      <c r="I12373" s="15">
        <v>0</v>
      </c>
      <c r="J12373" s="13">
        <f>OR(F12373&lt;&gt;0,G12373&lt;&gt;0,H12373&lt;&gt;0,I12373&lt;&gt;0)*(F12373 + (F12373 = 0))*(G12373 + (G12373 = 0))*(H12373 + (H12373 = 0))*(I12373 + (I12373 = 0))</f>
        <v>8.81</v>
      </c>
      <c r="K12373" s="11"/>
      <c r="L12373" s="11"/>
      <c r="M12373" s="11"/>
    </row>
    <row r="12374" spans="1:13">
      <c r="A12374" s="11"/>
      <c r="B12374" s="11"/>
      <c r="C12374" s="11"/>
      <c r="D12374" s="11"/>
      <c r="E12374" s="10" t="s">
        <v>4737</v>
      </c>
      <c r="F12374" s="14">
        <v>1</v>
      </c>
      <c r="G12374" s="15">
        <v>8.81</v>
      </c>
      <c r="H12374" s="15">
        <v>0</v>
      </c>
      <c r="I12374" s="15">
        <v>0</v>
      </c>
      <c r="J12374" s="13">
        <f>OR(F12374&lt;&gt;0,G12374&lt;&gt;0,H12374&lt;&gt;0,I12374&lt;&gt;0)*(F12374 + (F12374 = 0))*(G12374 + (G12374 = 0))*(H12374 + (H12374 = 0))*(I12374 + (I12374 = 0))</f>
        <v>8.81</v>
      </c>
      <c r="K12374" s="11"/>
      <c r="L12374" s="11"/>
      <c r="M12374" s="11"/>
    </row>
    <row r="12375" spans="1:13">
      <c r="A12375" s="11"/>
      <c r="B12375" s="11"/>
      <c r="C12375" s="11"/>
      <c r="D12375" s="11"/>
      <c r="E12375" s="10" t="s">
        <v>4738</v>
      </c>
      <c r="F12375" s="14">
        <v>1</v>
      </c>
      <c r="G12375" s="15">
        <v>8.81</v>
      </c>
      <c r="H12375" s="15">
        <v>0</v>
      </c>
      <c r="I12375" s="15">
        <v>0</v>
      </c>
      <c r="J12375" s="13">
        <f>OR(F12375&lt;&gt;0,G12375&lt;&gt;0,H12375&lt;&gt;0,I12375&lt;&gt;0)*(F12375 + (F12375 = 0))*(G12375 + (G12375 = 0))*(H12375 + (H12375 = 0))*(I12375 + (I12375 = 0))</f>
        <v>8.81</v>
      </c>
      <c r="K12375" s="11"/>
      <c r="L12375" s="11"/>
      <c r="M12375" s="11"/>
    </row>
    <row r="12376" spans="1:13">
      <c r="A12376" s="11"/>
      <c r="B12376" s="11"/>
      <c r="C12376" s="11"/>
      <c r="D12376" s="11"/>
      <c r="E12376" s="10" t="s">
        <v>4739</v>
      </c>
      <c r="F12376" s="14">
        <v>1</v>
      </c>
      <c r="G12376" s="15">
        <v>14.32</v>
      </c>
      <c r="H12376" s="15">
        <v>0</v>
      </c>
      <c r="I12376" s="15">
        <v>0</v>
      </c>
      <c r="J12376" s="13">
        <f>OR(F12376&lt;&gt;0,G12376&lt;&gt;0,H12376&lt;&gt;0,I12376&lt;&gt;0)*(F12376 + (F12376 = 0))*(G12376 + (G12376 = 0))*(H12376 + (H12376 = 0))*(I12376 + (I12376 = 0))</f>
        <v>14.32</v>
      </c>
      <c r="K12376" s="11"/>
      <c r="L12376" s="11"/>
      <c r="M12376" s="11"/>
    </row>
    <row r="12377" spans="1:13">
      <c r="A12377" s="11"/>
      <c r="B12377" s="11"/>
      <c r="C12377" s="11"/>
      <c r="D12377" s="11"/>
      <c r="E12377" s="10" t="s">
        <v>4740</v>
      </c>
      <c r="F12377" s="14">
        <v>1</v>
      </c>
      <c r="G12377" s="15">
        <v>14.32</v>
      </c>
      <c r="H12377" s="15">
        <v>0</v>
      </c>
      <c r="I12377" s="15">
        <v>0</v>
      </c>
      <c r="J12377" s="13">
        <f>OR(F12377&lt;&gt;0,G12377&lt;&gt;0,H12377&lt;&gt;0,I12377&lt;&gt;0)*(F12377 + (F12377 = 0))*(G12377 + (G12377 = 0))*(H12377 + (H12377 = 0))*(I12377 + (I12377 = 0))</f>
        <v>14.32</v>
      </c>
      <c r="K12377" s="11"/>
      <c r="L12377" s="11"/>
      <c r="M12377" s="11"/>
    </row>
    <row r="12378" spans="1:13">
      <c r="A12378" s="11"/>
      <c r="B12378" s="11"/>
      <c r="C12378" s="11"/>
      <c r="D12378" s="11"/>
      <c r="E12378" s="10" t="s">
        <v>4741</v>
      </c>
      <c r="F12378" s="14">
        <v>1</v>
      </c>
      <c r="G12378" s="15">
        <v>14.32</v>
      </c>
      <c r="H12378" s="15">
        <v>0</v>
      </c>
      <c r="I12378" s="15">
        <v>0</v>
      </c>
      <c r="J12378" s="13">
        <f>OR(F12378&lt;&gt;0,G12378&lt;&gt;0,H12378&lt;&gt;0,I12378&lt;&gt;0)*(F12378 + (F12378 = 0))*(G12378 + (G12378 = 0))*(H12378 + (H12378 = 0))*(I12378 + (I12378 = 0))</f>
        <v>14.32</v>
      </c>
      <c r="K12378" s="11"/>
      <c r="L12378" s="11"/>
      <c r="M12378" s="11"/>
    </row>
    <row r="12379" spans="1:13">
      <c r="A12379" s="11"/>
      <c r="B12379" s="11"/>
      <c r="C12379" s="11"/>
      <c r="D12379" s="11"/>
      <c r="E12379" s="10" t="s">
        <v>4742</v>
      </c>
      <c r="F12379" s="14">
        <v>1</v>
      </c>
      <c r="G12379" s="15">
        <v>22.13</v>
      </c>
      <c r="H12379" s="15">
        <v>0</v>
      </c>
      <c r="I12379" s="15">
        <v>0</v>
      </c>
      <c r="J12379" s="13">
        <f>OR(F12379&lt;&gt;0,G12379&lt;&gt;0,H12379&lt;&gt;0,I12379&lt;&gt;0)*(F12379 + (F12379 = 0))*(G12379 + (G12379 = 0))*(H12379 + (H12379 = 0))*(I12379 + (I12379 = 0))</f>
        <v>22.13</v>
      </c>
      <c r="K12379" s="11"/>
      <c r="L12379" s="11"/>
      <c r="M12379" s="11"/>
    </row>
    <row r="12380" spans="1:13">
      <c r="A12380" s="11"/>
      <c r="B12380" s="11"/>
      <c r="C12380" s="11"/>
      <c r="D12380" s="11"/>
      <c r="E12380" s="10" t="s">
        <v>4743</v>
      </c>
      <c r="F12380" s="14">
        <v>1</v>
      </c>
      <c r="G12380" s="15">
        <v>22.13</v>
      </c>
      <c r="H12380" s="15">
        <v>0</v>
      </c>
      <c r="I12380" s="15">
        <v>0</v>
      </c>
      <c r="J12380" s="13">
        <f>OR(F12380&lt;&gt;0,G12380&lt;&gt;0,H12380&lt;&gt;0,I12380&lt;&gt;0)*(F12380 + (F12380 = 0))*(G12380 + (G12380 = 0))*(H12380 + (H12380 = 0))*(I12380 + (I12380 = 0))</f>
        <v>22.13</v>
      </c>
      <c r="K12380" s="11"/>
      <c r="L12380" s="11"/>
      <c r="M12380" s="11"/>
    </row>
    <row r="12381" spans="1:13">
      <c r="A12381" s="11"/>
      <c r="B12381" s="11"/>
      <c r="C12381" s="11"/>
      <c r="D12381" s="11"/>
      <c r="E12381" s="10" t="s">
        <v>4744</v>
      </c>
      <c r="F12381" s="14">
        <v>1</v>
      </c>
      <c r="G12381" s="15">
        <v>22.13</v>
      </c>
      <c r="H12381" s="15">
        <v>0</v>
      </c>
      <c r="I12381" s="15">
        <v>0</v>
      </c>
      <c r="J12381" s="13">
        <f>OR(F12381&lt;&gt;0,G12381&lt;&gt;0,H12381&lt;&gt;0,I12381&lt;&gt;0)*(F12381 + (F12381 = 0))*(G12381 + (G12381 = 0))*(H12381 + (H12381 = 0))*(I12381 + (I12381 = 0))</f>
        <v>22.13</v>
      </c>
      <c r="K12381" s="11"/>
      <c r="L12381" s="11"/>
      <c r="M12381" s="11"/>
    </row>
    <row r="12382" spans="1:13">
      <c r="A12382" s="11"/>
      <c r="B12382" s="11"/>
      <c r="C12382" s="11"/>
      <c r="D12382" s="11"/>
      <c r="E12382" s="10" t="s">
        <v>4745</v>
      </c>
      <c r="F12382" s="14">
        <v>1</v>
      </c>
      <c r="G12382" s="15">
        <v>22.13</v>
      </c>
      <c r="H12382" s="15">
        <v>0</v>
      </c>
      <c r="I12382" s="15">
        <v>0</v>
      </c>
      <c r="J12382" s="13">
        <f>OR(F12382&lt;&gt;0,G12382&lt;&gt;0,H12382&lt;&gt;0,I12382&lt;&gt;0)*(F12382 + (F12382 = 0))*(G12382 + (G12382 = 0))*(H12382 + (H12382 = 0))*(I12382 + (I12382 = 0))</f>
        <v>22.13</v>
      </c>
      <c r="K12382" s="11"/>
      <c r="L12382" s="11"/>
      <c r="M12382" s="11"/>
    </row>
    <row r="12383" spans="1:13">
      <c r="A12383" s="11"/>
      <c r="B12383" s="11"/>
      <c r="C12383" s="11"/>
      <c r="D12383" s="11"/>
      <c r="E12383" s="10" t="s">
        <v>4746</v>
      </c>
      <c r="F12383" s="14">
        <v>1</v>
      </c>
      <c r="G12383" s="15">
        <v>22.13</v>
      </c>
      <c r="H12383" s="15">
        <v>0</v>
      </c>
      <c r="I12383" s="15">
        <v>0</v>
      </c>
      <c r="J12383" s="13">
        <f>OR(F12383&lt;&gt;0,G12383&lt;&gt;0,H12383&lt;&gt;0,I12383&lt;&gt;0)*(F12383 + (F12383 = 0))*(G12383 + (G12383 = 0))*(H12383 + (H12383 = 0))*(I12383 + (I12383 = 0))</f>
        <v>22.13</v>
      </c>
      <c r="K12383" s="11"/>
      <c r="L12383" s="11"/>
      <c r="M12383" s="11"/>
    </row>
    <row r="12384" spans="1:13">
      <c r="A12384" s="11"/>
      <c r="B12384" s="11"/>
      <c r="C12384" s="11"/>
      <c r="D12384" s="11"/>
      <c r="E12384" s="10" t="s">
        <v>4747</v>
      </c>
      <c r="F12384" s="14">
        <v>1</v>
      </c>
      <c r="G12384" s="15">
        <v>22.13</v>
      </c>
      <c r="H12384" s="15">
        <v>0</v>
      </c>
      <c r="I12384" s="15">
        <v>0</v>
      </c>
      <c r="J12384" s="13">
        <f>OR(F12384&lt;&gt;0,G12384&lt;&gt;0,H12384&lt;&gt;0,I12384&lt;&gt;0)*(F12384 + (F12384 = 0))*(G12384 + (G12384 = 0))*(H12384 + (H12384 = 0))*(I12384 + (I12384 = 0))</f>
        <v>22.13</v>
      </c>
      <c r="K12384" s="11"/>
      <c r="L12384" s="11"/>
      <c r="M12384" s="11"/>
    </row>
    <row r="12385" spans="1:13">
      <c r="A12385" s="11"/>
      <c r="B12385" s="11"/>
      <c r="C12385" s="11"/>
      <c r="D12385" s="11"/>
      <c r="E12385" s="11"/>
      <c r="F12385" s="11"/>
      <c r="G12385" s="11"/>
      <c r="H12385" s="11"/>
      <c r="I12385" s="11"/>
      <c r="J12385" s="16" t="s">
        <v>461</v>
      </c>
      <c r="K12385" s="17">
        <f>SUM(J12367:J12384)</f>
        <v>240.39</v>
      </c>
      <c r="L12385" s="15">
        <v>13.39</v>
      </c>
      <c r="M12385" s="18">
        <f>ROUND(K12385*L12385,2)</f>
        <v>3218.82</v>
      </c>
    </row>
    <row r="12386" spans="1:13" ht="0.95" customHeight="1">
      <c r="A12386" s="19"/>
      <c r="B12386" s="19"/>
      <c r="C12386" s="19"/>
      <c r="D12386" s="19"/>
      <c r="E12386" s="19"/>
      <c r="F12386" s="19"/>
      <c r="G12386" s="19"/>
      <c r="H12386" s="19"/>
      <c r="I12386" s="19"/>
      <c r="J12386" s="19"/>
      <c r="K12386" s="19"/>
      <c r="L12386" s="19"/>
      <c r="M12386" s="19"/>
    </row>
    <row r="12387" spans="1:13" s="1" customFormat="1">
      <c r="A12387" s="16" t="s">
        <v>297</v>
      </c>
      <c r="B12387" s="16" t="s">
        <v>22</v>
      </c>
      <c r="C12387" s="16" t="s">
        <v>298</v>
      </c>
      <c r="D12387" s="16" t="s">
        <v>299</v>
      </c>
      <c r="E12387" s="41"/>
      <c r="F12387" s="41"/>
      <c r="G12387" s="41"/>
      <c r="H12387" s="41"/>
      <c r="I12387" s="41"/>
      <c r="J12387" s="41"/>
      <c r="K12387" s="17">
        <f>K12427</f>
        <v>267961.09999999998</v>
      </c>
      <c r="L12387" s="18">
        <f>L12427</f>
        <v>1.54</v>
      </c>
      <c r="M12387" s="18">
        <f>M12427</f>
        <v>412660.09</v>
      </c>
    </row>
    <row r="12388" spans="1:13">
      <c r="A12388" s="11"/>
      <c r="B12388" s="11"/>
      <c r="C12388" s="11"/>
      <c r="D12388" s="10" t="s">
        <v>300</v>
      </c>
      <c r="E12388" s="11"/>
      <c r="F12388" s="11"/>
      <c r="G12388" s="11"/>
      <c r="H12388" s="11"/>
      <c r="I12388" s="11"/>
      <c r="J12388" s="11"/>
      <c r="K12388" s="11"/>
      <c r="L12388" s="11"/>
      <c r="M12388" s="11"/>
    </row>
    <row r="12389" spans="1:13">
      <c r="A12389" s="11"/>
      <c r="B12389" s="11"/>
      <c r="C12389" s="11"/>
      <c r="D12389" s="11"/>
      <c r="E12389" s="10" t="s">
        <v>4730</v>
      </c>
      <c r="F12389" s="14">
        <v>0</v>
      </c>
      <c r="G12389" s="15">
        <v>10.76</v>
      </c>
      <c r="H12389" s="15">
        <v>75</v>
      </c>
      <c r="I12389" s="15">
        <v>0</v>
      </c>
      <c r="J12389" s="13">
        <f>OR(F12389&lt;&gt;0,G12389&lt;&gt;0,H12389&lt;&gt;0,I12389&lt;&gt;0)*(F12389 + (F12389 = 0))*(G12389 + (G12389 = 0))*(H12389 + (H12389 = 0))*(I12389 + (I12389 = 0))</f>
        <v>807</v>
      </c>
      <c r="K12389" s="11"/>
      <c r="L12389" s="11"/>
      <c r="M12389" s="11"/>
    </row>
    <row r="12390" spans="1:13">
      <c r="A12390" s="11"/>
      <c r="B12390" s="11"/>
      <c r="C12390" s="11"/>
      <c r="D12390" s="11"/>
      <c r="E12390" s="10" t="s">
        <v>4731</v>
      </c>
      <c r="F12390" s="14">
        <v>0</v>
      </c>
      <c r="G12390" s="15">
        <v>10.76</v>
      </c>
      <c r="H12390" s="15">
        <v>75</v>
      </c>
      <c r="I12390" s="15">
        <v>0</v>
      </c>
      <c r="J12390" s="13">
        <f>OR(F12390&lt;&gt;0,G12390&lt;&gt;0,H12390&lt;&gt;0,I12390&lt;&gt;0)*(F12390 + (F12390 = 0))*(G12390 + (G12390 = 0))*(H12390 + (H12390 = 0))*(I12390 + (I12390 = 0))</f>
        <v>807</v>
      </c>
      <c r="K12390" s="11"/>
      <c r="L12390" s="11"/>
      <c r="M12390" s="11"/>
    </row>
    <row r="12391" spans="1:13">
      <c r="A12391" s="11"/>
      <c r="B12391" s="11"/>
      <c r="C12391" s="11"/>
      <c r="D12391" s="11"/>
      <c r="E12391" s="10" t="s">
        <v>4732</v>
      </c>
      <c r="F12391" s="14">
        <v>0</v>
      </c>
      <c r="G12391" s="15">
        <v>10.76</v>
      </c>
      <c r="H12391" s="15">
        <v>75</v>
      </c>
      <c r="I12391" s="15">
        <v>0</v>
      </c>
      <c r="J12391" s="13">
        <f>OR(F12391&lt;&gt;0,G12391&lt;&gt;0,H12391&lt;&gt;0,I12391&lt;&gt;0)*(F12391 + (F12391 = 0))*(G12391 + (G12391 = 0))*(H12391 + (H12391 = 0))*(I12391 + (I12391 = 0))</f>
        <v>807</v>
      </c>
      <c r="K12391" s="11"/>
      <c r="L12391" s="11"/>
      <c r="M12391" s="11"/>
    </row>
    <row r="12392" spans="1:13">
      <c r="A12392" s="11"/>
      <c r="B12392" s="11"/>
      <c r="C12392" s="11"/>
      <c r="D12392" s="11"/>
      <c r="E12392" s="10" t="s">
        <v>4733</v>
      </c>
      <c r="F12392" s="14">
        <v>0</v>
      </c>
      <c r="G12392" s="15">
        <v>10.76</v>
      </c>
      <c r="H12392" s="15">
        <v>75</v>
      </c>
      <c r="I12392" s="15">
        <v>0</v>
      </c>
      <c r="J12392" s="13">
        <f>OR(F12392&lt;&gt;0,G12392&lt;&gt;0,H12392&lt;&gt;0,I12392&lt;&gt;0)*(F12392 + (F12392 = 0))*(G12392 + (G12392 = 0))*(H12392 + (H12392 = 0))*(I12392 + (I12392 = 0))</f>
        <v>807</v>
      </c>
      <c r="K12392" s="11"/>
      <c r="L12392" s="11"/>
      <c r="M12392" s="11"/>
    </row>
    <row r="12393" spans="1:13">
      <c r="A12393" s="11"/>
      <c r="B12393" s="11"/>
      <c r="C12393" s="11"/>
      <c r="D12393" s="11"/>
      <c r="E12393" s="10" t="s">
        <v>4734</v>
      </c>
      <c r="F12393" s="14">
        <v>0</v>
      </c>
      <c r="G12393" s="15">
        <v>19.05</v>
      </c>
      <c r="H12393" s="15">
        <v>95</v>
      </c>
      <c r="I12393" s="15">
        <v>0</v>
      </c>
      <c r="J12393" s="13">
        <f>OR(F12393&lt;&gt;0,G12393&lt;&gt;0,H12393&lt;&gt;0,I12393&lt;&gt;0)*(F12393 + (F12393 = 0))*(G12393 + (G12393 = 0))*(H12393 + (H12393 = 0))*(I12393 + (I12393 = 0))</f>
        <v>1809.75</v>
      </c>
      <c r="K12393" s="11"/>
      <c r="L12393" s="11"/>
      <c r="M12393" s="11"/>
    </row>
    <row r="12394" spans="1:13">
      <c r="A12394" s="11"/>
      <c r="B12394" s="11"/>
      <c r="C12394" s="11"/>
      <c r="D12394" s="11"/>
      <c r="E12394" s="10" t="s">
        <v>4735</v>
      </c>
      <c r="F12394" s="14">
        <v>0</v>
      </c>
      <c r="G12394" s="15">
        <v>19.05</v>
      </c>
      <c r="H12394" s="15">
        <v>95</v>
      </c>
      <c r="I12394" s="15">
        <v>0</v>
      </c>
      <c r="J12394" s="13">
        <f>OR(F12394&lt;&gt;0,G12394&lt;&gt;0,H12394&lt;&gt;0,I12394&lt;&gt;0)*(F12394 + (F12394 = 0))*(G12394 + (G12394 = 0))*(H12394 + (H12394 = 0))*(I12394 + (I12394 = 0))</f>
        <v>1809.75</v>
      </c>
      <c r="K12394" s="11"/>
      <c r="L12394" s="11"/>
      <c r="M12394" s="11"/>
    </row>
    <row r="12395" spans="1:13">
      <c r="A12395" s="11"/>
      <c r="B12395" s="11"/>
      <c r="C12395" s="11"/>
      <c r="D12395" s="11"/>
      <c r="E12395" s="10" t="s">
        <v>4736</v>
      </c>
      <c r="F12395" s="14">
        <v>0</v>
      </c>
      <c r="G12395" s="15">
        <v>19.05</v>
      </c>
      <c r="H12395" s="15">
        <v>95</v>
      </c>
      <c r="I12395" s="15">
        <v>0</v>
      </c>
      <c r="J12395" s="13">
        <f>OR(F12395&lt;&gt;0,G12395&lt;&gt;0,H12395&lt;&gt;0,I12395&lt;&gt;0)*(F12395 + (F12395 = 0))*(G12395 + (G12395 = 0))*(H12395 + (H12395 = 0))*(I12395 + (I12395 = 0))</f>
        <v>1809.75</v>
      </c>
      <c r="K12395" s="11"/>
      <c r="L12395" s="11"/>
      <c r="M12395" s="11"/>
    </row>
    <row r="12396" spans="1:13">
      <c r="A12396" s="11"/>
      <c r="B12396" s="11"/>
      <c r="C12396" s="11"/>
      <c r="D12396" s="11"/>
      <c r="E12396" s="10" t="s">
        <v>4737</v>
      </c>
      <c r="F12396" s="14">
        <v>0</v>
      </c>
      <c r="G12396" s="15">
        <v>19.05</v>
      </c>
      <c r="H12396" s="15">
        <v>95</v>
      </c>
      <c r="I12396" s="15">
        <v>0</v>
      </c>
      <c r="J12396" s="13">
        <f>OR(F12396&lt;&gt;0,G12396&lt;&gt;0,H12396&lt;&gt;0,I12396&lt;&gt;0)*(F12396 + (F12396 = 0))*(G12396 + (G12396 = 0))*(H12396 + (H12396 = 0))*(I12396 + (I12396 = 0))</f>
        <v>1809.75</v>
      </c>
      <c r="K12396" s="11"/>
      <c r="L12396" s="11"/>
      <c r="M12396" s="11"/>
    </row>
    <row r="12397" spans="1:13">
      <c r="A12397" s="11"/>
      <c r="B12397" s="11"/>
      <c r="C12397" s="11"/>
      <c r="D12397" s="11"/>
      <c r="E12397" s="10" t="s">
        <v>4738</v>
      </c>
      <c r="F12397" s="14">
        <v>0</v>
      </c>
      <c r="G12397" s="15">
        <v>19.05</v>
      </c>
      <c r="H12397" s="15">
        <v>95</v>
      </c>
      <c r="I12397" s="15">
        <v>0</v>
      </c>
      <c r="J12397" s="13">
        <f>OR(F12397&lt;&gt;0,G12397&lt;&gt;0,H12397&lt;&gt;0,I12397&lt;&gt;0)*(F12397 + (F12397 = 0))*(G12397 + (G12397 = 0))*(H12397 + (H12397 = 0))*(I12397 + (I12397 = 0))</f>
        <v>1809.75</v>
      </c>
      <c r="K12397" s="11"/>
      <c r="L12397" s="11"/>
      <c r="M12397" s="11"/>
    </row>
    <row r="12398" spans="1:13">
      <c r="A12398" s="11"/>
      <c r="B12398" s="11"/>
      <c r="C12398" s="11"/>
      <c r="D12398" s="11"/>
      <c r="E12398" s="10" t="s">
        <v>4739</v>
      </c>
      <c r="F12398" s="14">
        <v>0</v>
      </c>
      <c r="G12398" s="15">
        <v>31.6</v>
      </c>
      <c r="H12398" s="15">
        <v>80</v>
      </c>
      <c r="I12398" s="15">
        <v>0</v>
      </c>
      <c r="J12398" s="13">
        <f>OR(F12398&lt;&gt;0,G12398&lt;&gt;0,H12398&lt;&gt;0,I12398&lt;&gt;0)*(F12398 + (F12398 = 0))*(G12398 + (G12398 = 0))*(H12398 + (H12398 = 0))*(I12398 + (I12398 = 0))</f>
        <v>2528</v>
      </c>
      <c r="K12398" s="11"/>
      <c r="L12398" s="11"/>
      <c r="M12398" s="11"/>
    </row>
    <row r="12399" spans="1:13">
      <c r="A12399" s="11"/>
      <c r="B12399" s="11"/>
      <c r="C12399" s="11"/>
      <c r="D12399" s="11"/>
      <c r="E12399" s="10" t="s">
        <v>4740</v>
      </c>
      <c r="F12399" s="14">
        <v>0</v>
      </c>
      <c r="G12399" s="15">
        <v>31.6</v>
      </c>
      <c r="H12399" s="15">
        <v>80</v>
      </c>
      <c r="I12399" s="15">
        <v>0</v>
      </c>
      <c r="J12399" s="13">
        <f>OR(F12399&lt;&gt;0,G12399&lt;&gt;0,H12399&lt;&gt;0,I12399&lt;&gt;0)*(F12399 + (F12399 = 0))*(G12399 + (G12399 = 0))*(H12399 + (H12399 = 0))*(I12399 + (I12399 = 0))</f>
        <v>2528</v>
      </c>
      <c r="K12399" s="11"/>
      <c r="L12399" s="11"/>
      <c r="M12399" s="11"/>
    </row>
    <row r="12400" spans="1:13">
      <c r="A12400" s="11"/>
      <c r="B12400" s="11"/>
      <c r="C12400" s="11"/>
      <c r="D12400" s="11"/>
      <c r="E12400" s="10" t="s">
        <v>4741</v>
      </c>
      <c r="F12400" s="14">
        <v>0</v>
      </c>
      <c r="G12400" s="15">
        <v>31.6</v>
      </c>
      <c r="H12400" s="15">
        <v>80</v>
      </c>
      <c r="I12400" s="15">
        <v>0</v>
      </c>
      <c r="J12400" s="13">
        <f>OR(F12400&lt;&gt;0,G12400&lt;&gt;0,H12400&lt;&gt;0,I12400&lt;&gt;0)*(F12400 + (F12400 = 0))*(G12400 + (G12400 = 0))*(H12400 + (H12400 = 0))*(I12400 + (I12400 = 0))</f>
        <v>2528</v>
      </c>
      <c r="K12400" s="11"/>
      <c r="L12400" s="11"/>
      <c r="M12400" s="11"/>
    </row>
    <row r="12401" spans="1:13">
      <c r="A12401" s="11"/>
      <c r="B12401" s="11"/>
      <c r="C12401" s="11"/>
      <c r="D12401" s="11"/>
      <c r="E12401" s="10" t="s">
        <v>4742</v>
      </c>
      <c r="F12401" s="14">
        <v>0</v>
      </c>
      <c r="G12401" s="15">
        <v>50.64</v>
      </c>
      <c r="H12401" s="15">
        <v>70</v>
      </c>
      <c r="I12401" s="15">
        <v>0</v>
      </c>
      <c r="J12401" s="13">
        <f>OR(F12401&lt;&gt;0,G12401&lt;&gt;0,H12401&lt;&gt;0,I12401&lt;&gt;0)*(F12401 + (F12401 = 0))*(G12401 + (G12401 = 0))*(H12401 + (H12401 = 0))*(I12401 + (I12401 = 0))</f>
        <v>3544.8</v>
      </c>
      <c r="K12401" s="11"/>
      <c r="L12401" s="11"/>
      <c r="M12401" s="11"/>
    </row>
    <row r="12402" spans="1:13">
      <c r="A12402" s="11"/>
      <c r="B12402" s="11"/>
      <c r="C12402" s="11"/>
      <c r="D12402" s="11"/>
      <c r="E12402" s="10" t="s">
        <v>4743</v>
      </c>
      <c r="F12402" s="14">
        <v>0</v>
      </c>
      <c r="G12402" s="15">
        <v>50.64</v>
      </c>
      <c r="H12402" s="15">
        <v>70</v>
      </c>
      <c r="I12402" s="15">
        <v>0</v>
      </c>
      <c r="J12402" s="13">
        <f>OR(F12402&lt;&gt;0,G12402&lt;&gt;0,H12402&lt;&gt;0,I12402&lt;&gt;0)*(F12402 + (F12402 = 0))*(G12402 + (G12402 = 0))*(H12402 + (H12402 = 0))*(I12402 + (I12402 = 0))</f>
        <v>3544.8</v>
      </c>
      <c r="K12402" s="11"/>
      <c r="L12402" s="11"/>
      <c r="M12402" s="11"/>
    </row>
    <row r="12403" spans="1:13">
      <c r="A12403" s="11"/>
      <c r="B12403" s="11"/>
      <c r="C12403" s="11"/>
      <c r="D12403" s="11"/>
      <c r="E12403" s="10" t="s">
        <v>4744</v>
      </c>
      <c r="F12403" s="14">
        <v>0</v>
      </c>
      <c r="G12403" s="15">
        <v>50.64</v>
      </c>
      <c r="H12403" s="15">
        <v>70</v>
      </c>
      <c r="I12403" s="15">
        <v>0</v>
      </c>
      <c r="J12403" s="13">
        <f>OR(F12403&lt;&gt;0,G12403&lt;&gt;0,H12403&lt;&gt;0,I12403&lt;&gt;0)*(F12403 + (F12403 = 0))*(G12403 + (G12403 = 0))*(H12403 + (H12403 = 0))*(I12403 + (I12403 = 0))</f>
        <v>3544.8</v>
      </c>
      <c r="K12403" s="11"/>
      <c r="L12403" s="11"/>
      <c r="M12403" s="11"/>
    </row>
    <row r="12404" spans="1:13">
      <c r="A12404" s="11"/>
      <c r="B12404" s="11"/>
      <c r="C12404" s="11"/>
      <c r="D12404" s="11"/>
      <c r="E12404" s="10" t="s">
        <v>4745</v>
      </c>
      <c r="F12404" s="14">
        <v>0</v>
      </c>
      <c r="G12404" s="15">
        <v>50.64</v>
      </c>
      <c r="H12404" s="15">
        <v>70</v>
      </c>
      <c r="I12404" s="15">
        <v>0</v>
      </c>
      <c r="J12404" s="13">
        <f>OR(F12404&lt;&gt;0,G12404&lt;&gt;0,H12404&lt;&gt;0,I12404&lt;&gt;0)*(F12404 + (F12404 = 0))*(G12404 + (G12404 = 0))*(H12404 + (H12404 = 0))*(I12404 + (I12404 = 0))</f>
        <v>3544.8</v>
      </c>
      <c r="K12404" s="11"/>
      <c r="L12404" s="11"/>
      <c r="M12404" s="11"/>
    </row>
    <row r="12405" spans="1:13">
      <c r="A12405" s="11"/>
      <c r="B12405" s="11"/>
      <c r="C12405" s="11"/>
      <c r="D12405" s="11"/>
      <c r="E12405" s="10" t="s">
        <v>4746</v>
      </c>
      <c r="F12405" s="14">
        <v>0</v>
      </c>
      <c r="G12405" s="15">
        <v>50.64</v>
      </c>
      <c r="H12405" s="15">
        <v>70</v>
      </c>
      <c r="I12405" s="15">
        <v>0</v>
      </c>
      <c r="J12405" s="13">
        <f>OR(F12405&lt;&gt;0,G12405&lt;&gt;0,H12405&lt;&gt;0,I12405&lt;&gt;0)*(F12405 + (F12405 = 0))*(G12405 + (G12405 = 0))*(H12405 + (H12405 = 0))*(I12405 + (I12405 = 0))</f>
        <v>3544.8</v>
      </c>
      <c r="K12405" s="11"/>
      <c r="L12405" s="11"/>
      <c r="M12405" s="11"/>
    </row>
    <row r="12406" spans="1:13">
      <c r="A12406" s="11"/>
      <c r="B12406" s="11"/>
      <c r="C12406" s="11"/>
      <c r="D12406" s="11"/>
      <c r="E12406" s="10" t="s">
        <v>4747</v>
      </c>
      <c r="F12406" s="14">
        <v>0</v>
      </c>
      <c r="G12406" s="15">
        <v>50.64</v>
      </c>
      <c r="H12406" s="15">
        <v>70</v>
      </c>
      <c r="I12406" s="15">
        <v>0</v>
      </c>
      <c r="J12406" s="13">
        <f>OR(F12406&lt;&gt;0,G12406&lt;&gt;0,H12406&lt;&gt;0,I12406&lt;&gt;0)*(F12406 + (F12406 = 0))*(G12406 + (G12406 = 0))*(H12406 + (H12406 = 0))*(I12406 + (I12406 = 0))</f>
        <v>3544.8</v>
      </c>
      <c r="K12406" s="11"/>
      <c r="L12406" s="11"/>
      <c r="M12406" s="11"/>
    </row>
    <row r="12407" spans="1:13">
      <c r="A12407" s="11"/>
      <c r="B12407" s="11"/>
      <c r="C12407" s="11"/>
      <c r="D12407" s="11"/>
      <c r="E12407" s="10" t="s">
        <v>4728</v>
      </c>
      <c r="F12407" s="14">
        <v>0</v>
      </c>
      <c r="G12407" s="15">
        <v>201.72</v>
      </c>
      <c r="H12407" s="15">
        <v>225</v>
      </c>
      <c r="I12407" s="15">
        <v>0</v>
      </c>
      <c r="J12407" s="13">
        <f>OR(F12407&lt;&gt;0,G12407&lt;&gt;0,H12407&lt;&gt;0,I12407&lt;&gt;0)*(F12407 + (F12407 = 0))*(G12407 + (G12407 = 0))*(H12407 + (H12407 = 0))*(I12407 + (I12407 = 0))</f>
        <v>45387</v>
      </c>
      <c r="K12407" s="11"/>
      <c r="L12407" s="11"/>
      <c r="M12407" s="11"/>
    </row>
    <row r="12408" spans="1:13">
      <c r="A12408" s="11"/>
      <c r="B12408" s="11"/>
      <c r="C12408" s="11"/>
      <c r="D12408" s="11"/>
      <c r="E12408" s="10" t="s">
        <v>4729</v>
      </c>
      <c r="F12408" s="14">
        <v>0</v>
      </c>
      <c r="G12408" s="15">
        <v>312</v>
      </c>
      <c r="H12408" s="15">
        <v>225</v>
      </c>
      <c r="I12408" s="15">
        <v>0</v>
      </c>
      <c r="J12408" s="13">
        <f>OR(F12408&lt;&gt;0,G12408&lt;&gt;0,H12408&lt;&gt;0,I12408&lt;&gt;0)*(F12408 + (F12408 = 0))*(G12408 + (G12408 = 0))*(H12408 + (H12408 = 0))*(I12408 + (I12408 = 0))</f>
        <v>70200</v>
      </c>
      <c r="K12408" s="11"/>
      <c r="L12408" s="11"/>
      <c r="M12408" s="11"/>
    </row>
    <row r="12409" spans="1:13">
      <c r="A12409" s="11"/>
      <c r="B12409" s="11"/>
      <c r="C12409" s="11"/>
      <c r="D12409" s="11"/>
      <c r="E12409" s="10" t="s">
        <v>4730</v>
      </c>
      <c r="F12409" s="14">
        <v>0</v>
      </c>
      <c r="G12409" s="15">
        <v>13.81</v>
      </c>
      <c r="H12409" s="15">
        <v>95</v>
      </c>
      <c r="I12409" s="15">
        <v>0</v>
      </c>
      <c r="J12409" s="13">
        <f>OR(F12409&lt;&gt;0,G12409&lt;&gt;0,H12409&lt;&gt;0,I12409&lt;&gt;0)*(F12409 + (F12409 = 0))*(G12409 + (G12409 = 0))*(H12409 + (H12409 = 0))*(I12409 + (I12409 = 0))</f>
        <v>1311.95</v>
      </c>
      <c r="K12409" s="11"/>
      <c r="L12409" s="11"/>
      <c r="M12409" s="11"/>
    </row>
    <row r="12410" spans="1:13">
      <c r="A12410" s="11"/>
      <c r="B12410" s="11"/>
      <c r="C12410" s="11"/>
      <c r="D12410" s="11"/>
      <c r="E12410" s="10" t="s">
        <v>4731</v>
      </c>
      <c r="F12410" s="14">
        <v>0</v>
      </c>
      <c r="G12410" s="15">
        <v>13.81</v>
      </c>
      <c r="H12410" s="15">
        <v>95</v>
      </c>
      <c r="I12410" s="15">
        <v>0</v>
      </c>
      <c r="J12410" s="13">
        <f>OR(F12410&lt;&gt;0,G12410&lt;&gt;0,H12410&lt;&gt;0,I12410&lt;&gt;0)*(F12410 + (F12410 = 0))*(G12410 + (G12410 = 0))*(H12410 + (H12410 = 0))*(I12410 + (I12410 = 0))</f>
        <v>1311.95</v>
      </c>
      <c r="K12410" s="11"/>
      <c r="L12410" s="11"/>
      <c r="M12410" s="11"/>
    </row>
    <row r="12411" spans="1:13">
      <c r="A12411" s="11"/>
      <c r="B12411" s="11"/>
      <c r="C12411" s="11"/>
      <c r="D12411" s="11"/>
      <c r="E12411" s="10" t="s">
        <v>4732</v>
      </c>
      <c r="F12411" s="14">
        <v>0</v>
      </c>
      <c r="G12411" s="15">
        <v>13.81</v>
      </c>
      <c r="H12411" s="15">
        <v>95</v>
      </c>
      <c r="I12411" s="15">
        <v>0</v>
      </c>
      <c r="J12411" s="13">
        <f>OR(F12411&lt;&gt;0,G12411&lt;&gt;0,H12411&lt;&gt;0,I12411&lt;&gt;0)*(F12411 + (F12411 = 0))*(G12411 + (G12411 = 0))*(H12411 + (H12411 = 0))*(I12411 + (I12411 = 0))</f>
        <v>1311.95</v>
      </c>
      <c r="K12411" s="11"/>
      <c r="L12411" s="11"/>
      <c r="M12411" s="11"/>
    </row>
    <row r="12412" spans="1:13">
      <c r="A12412" s="11"/>
      <c r="B12412" s="11"/>
      <c r="C12412" s="11"/>
      <c r="D12412" s="11"/>
      <c r="E12412" s="10" t="s">
        <v>4733</v>
      </c>
      <c r="F12412" s="14">
        <v>0</v>
      </c>
      <c r="G12412" s="15">
        <v>13.81</v>
      </c>
      <c r="H12412" s="15">
        <v>95</v>
      </c>
      <c r="I12412" s="15">
        <v>0</v>
      </c>
      <c r="J12412" s="13">
        <f>OR(F12412&lt;&gt;0,G12412&lt;&gt;0,H12412&lt;&gt;0,I12412&lt;&gt;0)*(F12412 + (F12412 = 0))*(G12412 + (G12412 = 0))*(H12412 + (H12412 = 0))*(I12412 + (I12412 = 0))</f>
        <v>1311.95</v>
      </c>
      <c r="K12412" s="11"/>
      <c r="L12412" s="11"/>
      <c r="M12412" s="11"/>
    </row>
    <row r="12413" spans="1:13">
      <c r="A12413" s="11"/>
      <c r="B12413" s="11"/>
      <c r="C12413" s="11"/>
      <c r="D12413" s="11"/>
      <c r="E12413" s="10" t="s">
        <v>4734</v>
      </c>
      <c r="F12413" s="14">
        <v>0</v>
      </c>
      <c r="G12413" s="15">
        <v>26.31</v>
      </c>
      <c r="H12413" s="15">
        <v>185</v>
      </c>
      <c r="I12413" s="15">
        <v>0</v>
      </c>
      <c r="J12413" s="13">
        <f>OR(F12413&lt;&gt;0,G12413&lt;&gt;0,H12413&lt;&gt;0,I12413&lt;&gt;0)*(F12413 + (F12413 = 0))*(G12413 + (G12413 = 0))*(H12413 + (H12413 = 0))*(I12413 + (I12413 = 0))</f>
        <v>4867.3500000000004</v>
      </c>
      <c r="K12413" s="11"/>
      <c r="L12413" s="11"/>
      <c r="M12413" s="11"/>
    </row>
    <row r="12414" spans="1:13">
      <c r="A12414" s="11"/>
      <c r="B12414" s="11"/>
      <c r="C12414" s="11"/>
      <c r="D12414" s="11"/>
      <c r="E12414" s="10" t="s">
        <v>4735</v>
      </c>
      <c r="F12414" s="14">
        <v>0</v>
      </c>
      <c r="G12414" s="15">
        <v>26.31</v>
      </c>
      <c r="H12414" s="15">
        <v>185</v>
      </c>
      <c r="I12414" s="15">
        <v>0</v>
      </c>
      <c r="J12414" s="13">
        <f>OR(F12414&lt;&gt;0,G12414&lt;&gt;0,H12414&lt;&gt;0,I12414&lt;&gt;0)*(F12414 + (F12414 = 0))*(G12414 + (G12414 = 0))*(H12414 + (H12414 = 0))*(I12414 + (I12414 = 0))</f>
        <v>4867.3500000000004</v>
      </c>
      <c r="K12414" s="11"/>
      <c r="L12414" s="11"/>
      <c r="M12414" s="11"/>
    </row>
    <row r="12415" spans="1:13">
      <c r="A12415" s="11"/>
      <c r="B12415" s="11"/>
      <c r="C12415" s="11"/>
      <c r="D12415" s="11"/>
      <c r="E12415" s="10" t="s">
        <v>4736</v>
      </c>
      <c r="F12415" s="14">
        <v>0</v>
      </c>
      <c r="G12415" s="15">
        <v>26.31</v>
      </c>
      <c r="H12415" s="15">
        <v>185</v>
      </c>
      <c r="I12415" s="15">
        <v>0</v>
      </c>
      <c r="J12415" s="13">
        <f>OR(F12415&lt;&gt;0,G12415&lt;&gt;0,H12415&lt;&gt;0,I12415&lt;&gt;0)*(F12415 + (F12415 = 0))*(G12415 + (G12415 = 0))*(H12415 + (H12415 = 0))*(I12415 + (I12415 = 0))</f>
        <v>4867.3500000000004</v>
      </c>
      <c r="K12415" s="11"/>
      <c r="L12415" s="11"/>
      <c r="M12415" s="11"/>
    </row>
    <row r="12416" spans="1:13">
      <c r="A12416" s="11"/>
      <c r="B12416" s="11"/>
      <c r="C12416" s="11"/>
      <c r="D12416" s="11"/>
      <c r="E12416" s="10" t="s">
        <v>4737</v>
      </c>
      <c r="F12416" s="14">
        <v>0</v>
      </c>
      <c r="G12416" s="15">
        <v>26.31</v>
      </c>
      <c r="H12416" s="15">
        <v>185</v>
      </c>
      <c r="I12416" s="15">
        <v>0</v>
      </c>
      <c r="J12416" s="13">
        <f>OR(F12416&lt;&gt;0,G12416&lt;&gt;0,H12416&lt;&gt;0,I12416&lt;&gt;0)*(F12416 + (F12416 = 0))*(G12416 + (G12416 = 0))*(H12416 + (H12416 = 0))*(I12416 + (I12416 = 0))</f>
        <v>4867.3500000000004</v>
      </c>
      <c r="K12416" s="11"/>
      <c r="L12416" s="11"/>
      <c r="M12416" s="11"/>
    </row>
    <row r="12417" spans="1:13">
      <c r="A12417" s="11"/>
      <c r="B12417" s="11"/>
      <c r="C12417" s="11"/>
      <c r="D12417" s="11"/>
      <c r="E12417" s="10" t="s">
        <v>4738</v>
      </c>
      <c r="F12417" s="14">
        <v>0</v>
      </c>
      <c r="G12417" s="15">
        <v>26.31</v>
      </c>
      <c r="H12417" s="15">
        <v>185</v>
      </c>
      <c r="I12417" s="15">
        <v>0</v>
      </c>
      <c r="J12417" s="13">
        <f>OR(F12417&lt;&gt;0,G12417&lt;&gt;0,H12417&lt;&gt;0,I12417&lt;&gt;0)*(F12417 + (F12417 = 0))*(G12417 + (G12417 = 0))*(H12417 + (H12417 = 0))*(I12417 + (I12417 = 0))</f>
        <v>4867.3500000000004</v>
      </c>
      <c r="K12417" s="11"/>
      <c r="L12417" s="11"/>
      <c r="M12417" s="11"/>
    </row>
    <row r="12418" spans="1:13">
      <c r="A12418" s="11"/>
      <c r="B12418" s="11"/>
      <c r="C12418" s="11"/>
      <c r="D12418" s="11"/>
      <c r="E12418" s="10" t="s">
        <v>4739</v>
      </c>
      <c r="F12418" s="14">
        <v>0</v>
      </c>
      <c r="G12418" s="15">
        <v>36</v>
      </c>
      <c r="H12418" s="15">
        <v>145</v>
      </c>
      <c r="I12418" s="15">
        <v>0</v>
      </c>
      <c r="J12418" s="13">
        <f>OR(F12418&lt;&gt;0,G12418&lt;&gt;0,H12418&lt;&gt;0,I12418&lt;&gt;0)*(F12418 + (F12418 = 0))*(G12418 + (G12418 = 0))*(H12418 + (H12418 = 0))*(I12418 + (I12418 = 0))</f>
        <v>5220</v>
      </c>
      <c r="K12418" s="11"/>
      <c r="L12418" s="11"/>
      <c r="M12418" s="11"/>
    </row>
    <row r="12419" spans="1:13">
      <c r="A12419" s="11"/>
      <c r="B12419" s="11"/>
      <c r="C12419" s="11"/>
      <c r="D12419" s="11"/>
      <c r="E12419" s="10" t="s">
        <v>4740</v>
      </c>
      <c r="F12419" s="14">
        <v>0</v>
      </c>
      <c r="G12419" s="15">
        <v>36</v>
      </c>
      <c r="H12419" s="15">
        <v>145</v>
      </c>
      <c r="I12419" s="15">
        <v>0</v>
      </c>
      <c r="J12419" s="13">
        <f>OR(F12419&lt;&gt;0,G12419&lt;&gt;0,H12419&lt;&gt;0,I12419&lt;&gt;0)*(F12419 + (F12419 = 0))*(G12419 + (G12419 = 0))*(H12419 + (H12419 = 0))*(I12419 + (I12419 = 0))</f>
        <v>5220</v>
      </c>
      <c r="K12419" s="11"/>
      <c r="L12419" s="11"/>
      <c r="M12419" s="11"/>
    </row>
    <row r="12420" spans="1:13">
      <c r="A12420" s="11"/>
      <c r="B12420" s="11"/>
      <c r="C12420" s="11"/>
      <c r="D12420" s="11"/>
      <c r="E12420" s="10" t="s">
        <v>4741</v>
      </c>
      <c r="F12420" s="14">
        <v>0</v>
      </c>
      <c r="G12420" s="15">
        <v>36</v>
      </c>
      <c r="H12420" s="15">
        <v>145</v>
      </c>
      <c r="I12420" s="15">
        <v>0</v>
      </c>
      <c r="J12420" s="13">
        <f>OR(F12420&lt;&gt;0,G12420&lt;&gt;0,H12420&lt;&gt;0,I12420&lt;&gt;0)*(F12420 + (F12420 = 0))*(G12420 + (G12420 = 0))*(H12420 + (H12420 = 0))*(I12420 + (I12420 = 0))</f>
        <v>5220</v>
      </c>
      <c r="K12420" s="11"/>
      <c r="L12420" s="11"/>
      <c r="M12420" s="11"/>
    </row>
    <row r="12421" spans="1:13">
      <c r="A12421" s="11"/>
      <c r="B12421" s="11"/>
      <c r="C12421" s="11"/>
      <c r="D12421" s="11"/>
      <c r="E12421" s="10" t="s">
        <v>4742</v>
      </c>
      <c r="F12421" s="14">
        <v>0</v>
      </c>
      <c r="G12421" s="15">
        <v>55</v>
      </c>
      <c r="H12421" s="15">
        <v>200</v>
      </c>
      <c r="I12421" s="15">
        <v>0</v>
      </c>
      <c r="J12421" s="13">
        <f>OR(F12421&lt;&gt;0,G12421&lt;&gt;0,H12421&lt;&gt;0,I12421&lt;&gt;0)*(F12421 + (F12421 = 0))*(G12421 + (G12421 = 0))*(H12421 + (H12421 = 0))*(I12421 + (I12421 = 0))</f>
        <v>11000</v>
      </c>
      <c r="K12421" s="11"/>
      <c r="L12421" s="11"/>
      <c r="M12421" s="11"/>
    </row>
    <row r="12422" spans="1:13">
      <c r="A12422" s="11"/>
      <c r="B12422" s="11"/>
      <c r="C12422" s="11"/>
      <c r="D12422" s="11"/>
      <c r="E12422" s="10" t="s">
        <v>4743</v>
      </c>
      <c r="F12422" s="14">
        <v>0</v>
      </c>
      <c r="G12422" s="15">
        <v>55</v>
      </c>
      <c r="H12422" s="15">
        <v>200</v>
      </c>
      <c r="I12422" s="15">
        <v>0</v>
      </c>
      <c r="J12422" s="13">
        <f>OR(F12422&lt;&gt;0,G12422&lt;&gt;0,H12422&lt;&gt;0,I12422&lt;&gt;0)*(F12422 + (F12422 = 0))*(G12422 + (G12422 = 0))*(H12422 + (H12422 = 0))*(I12422 + (I12422 = 0))</f>
        <v>11000</v>
      </c>
      <c r="K12422" s="11"/>
      <c r="L12422" s="11"/>
      <c r="M12422" s="11"/>
    </row>
    <row r="12423" spans="1:13">
      <c r="A12423" s="11"/>
      <c r="B12423" s="11"/>
      <c r="C12423" s="11"/>
      <c r="D12423" s="11"/>
      <c r="E12423" s="10" t="s">
        <v>4744</v>
      </c>
      <c r="F12423" s="14">
        <v>0</v>
      </c>
      <c r="G12423" s="15">
        <v>55</v>
      </c>
      <c r="H12423" s="15">
        <v>200</v>
      </c>
      <c r="I12423" s="15">
        <v>0</v>
      </c>
      <c r="J12423" s="13">
        <f>OR(F12423&lt;&gt;0,G12423&lt;&gt;0,H12423&lt;&gt;0,I12423&lt;&gt;0)*(F12423 + (F12423 = 0))*(G12423 + (G12423 = 0))*(H12423 + (H12423 = 0))*(I12423 + (I12423 = 0))</f>
        <v>11000</v>
      </c>
      <c r="K12423" s="11"/>
      <c r="L12423" s="11"/>
      <c r="M12423" s="11"/>
    </row>
    <row r="12424" spans="1:13">
      <c r="A12424" s="11"/>
      <c r="B12424" s="11"/>
      <c r="C12424" s="11"/>
      <c r="D12424" s="11"/>
      <c r="E12424" s="10" t="s">
        <v>4745</v>
      </c>
      <c r="F12424" s="14">
        <v>0</v>
      </c>
      <c r="G12424" s="15">
        <v>55</v>
      </c>
      <c r="H12424" s="15">
        <v>200</v>
      </c>
      <c r="I12424" s="15">
        <v>0</v>
      </c>
      <c r="J12424" s="13">
        <f>OR(F12424&lt;&gt;0,G12424&lt;&gt;0,H12424&lt;&gt;0,I12424&lt;&gt;0)*(F12424 + (F12424 = 0))*(G12424 + (G12424 = 0))*(H12424 + (H12424 = 0))*(I12424 + (I12424 = 0))</f>
        <v>11000</v>
      </c>
      <c r="K12424" s="11"/>
      <c r="L12424" s="11"/>
      <c r="M12424" s="11"/>
    </row>
    <row r="12425" spans="1:13">
      <c r="A12425" s="11"/>
      <c r="B12425" s="11"/>
      <c r="C12425" s="11"/>
      <c r="D12425" s="11"/>
      <c r="E12425" s="10" t="s">
        <v>4746</v>
      </c>
      <c r="F12425" s="14">
        <v>0</v>
      </c>
      <c r="G12425" s="15">
        <v>55</v>
      </c>
      <c r="H12425" s="15">
        <v>200</v>
      </c>
      <c r="I12425" s="15">
        <v>0</v>
      </c>
      <c r="J12425" s="13">
        <f>OR(F12425&lt;&gt;0,G12425&lt;&gt;0,H12425&lt;&gt;0,I12425&lt;&gt;0)*(F12425 + (F12425 = 0))*(G12425 + (G12425 = 0))*(H12425 + (H12425 = 0))*(I12425 + (I12425 = 0))</f>
        <v>11000</v>
      </c>
      <c r="K12425" s="11"/>
      <c r="L12425" s="11"/>
      <c r="M12425" s="11"/>
    </row>
    <row r="12426" spans="1:13">
      <c r="A12426" s="11"/>
      <c r="B12426" s="11"/>
      <c r="C12426" s="11"/>
      <c r="D12426" s="11"/>
      <c r="E12426" s="10" t="s">
        <v>4747</v>
      </c>
      <c r="F12426" s="14">
        <v>0</v>
      </c>
      <c r="G12426" s="15">
        <v>55</v>
      </c>
      <c r="H12426" s="15">
        <v>200</v>
      </c>
      <c r="I12426" s="15">
        <v>0</v>
      </c>
      <c r="J12426" s="13">
        <f>OR(F12426&lt;&gt;0,G12426&lt;&gt;0,H12426&lt;&gt;0,I12426&lt;&gt;0)*(F12426 + (F12426 = 0))*(G12426 + (G12426 = 0))*(H12426 + (H12426 = 0))*(I12426 + (I12426 = 0))</f>
        <v>11000</v>
      </c>
      <c r="K12426" s="11"/>
      <c r="L12426" s="11"/>
      <c r="M12426" s="11"/>
    </row>
    <row r="12427" spans="1:13">
      <c r="A12427" s="11"/>
      <c r="B12427" s="11"/>
      <c r="C12427" s="11"/>
      <c r="D12427" s="11"/>
      <c r="E12427" s="11"/>
      <c r="F12427" s="11"/>
      <c r="G12427" s="11"/>
      <c r="H12427" s="11"/>
      <c r="I12427" s="11"/>
      <c r="J12427" s="16" t="s">
        <v>306</v>
      </c>
      <c r="K12427" s="17">
        <f>SUM(J12389:J12426)</f>
        <v>267961.09999999998</v>
      </c>
      <c r="L12427" s="15">
        <v>1.54</v>
      </c>
      <c r="M12427" s="18">
        <f>ROUND(K12427*L12427,2)</f>
        <v>412660.09</v>
      </c>
    </row>
    <row r="12428" spans="1:13" ht="0.95" customHeight="1">
      <c r="A12428" s="19"/>
      <c r="B12428" s="19"/>
      <c r="C12428" s="19"/>
      <c r="D12428" s="19"/>
      <c r="E12428" s="19"/>
      <c r="F12428" s="19"/>
      <c r="G12428" s="19"/>
      <c r="H12428" s="19"/>
      <c r="I12428" s="19"/>
      <c r="J12428" s="19"/>
      <c r="K12428" s="19"/>
      <c r="L12428" s="19"/>
      <c r="M12428" s="19"/>
    </row>
    <row r="12429" spans="1:13" s="1" customFormat="1">
      <c r="A12429" s="40" t="s">
        <v>419</v>
      </c>
      <c r="B12429" s="16" t="s">
        <v>22</v>
      </c>
      <c r="C12429" s="16" t="s">
        <v>29</v>
      </c>
      <c r="D12429" s="16" t="s">
        <v>420</v>
      </c>
      <c r="E12429" s="41"/>
      <c r="F12429" s="41"/>
      <c r="G12429" s="41"/>
      <c r="H12429" s="41"/>
      <c r="I12429" s="41"/>
      <c r="J12429" s="41"/>
      <c r="K12429" s="17">
        <f>K12449</f>
        <v>70.58</v>
      </c>
      <c r="L12429" s="18">
        <f>L12449</f>
        <v>105.44</v>
      </c>
      <c r="M12429" s="18">
        <f>M12449</f>
        <v>7441.96</v>
      </c>
    </row>
    <row r="12430" spans="1:13">
      <c r="A12430" s="11"/>
      <c r="B12430" s="11"/>
      <c r="C12430" s="11"/>
      <c r="D12430" s="10" t="s">
        <v>421</v>
      </c>
      <c r="E12430" s="11"/>
      <c r="F12430" s="11"/>
      <c r="G12430" s="11"/>
      <c r="H12430" s="11"/>
      <c r="I12430" s="11"/>
      <c r="J12430" s="11"/>
      <c r="K12430" s="11"/>
      <c r="L12430" s="11"/>
      <c r="M12430" s="11"/>
    </row>
    <row r="12431" spans="1:13">
      <c r="A12431" s="11"/>
      <c r="B12431" s="11"/>
      <c r="C12431" s="11"/>
      <c r="D12431" s="11"/>
      <c r="E12431" s="10" t="s">
        <v>4730</v>
      </c>
      <c r="F12431" s="14">
        <v>1</v>
      </c>
      <c r="G12431" s="15">
        <v>5</v>
      </c>
      <c r="H12431" s="15">
        <v>7.17</v>
      </c>
      <c r="I12431" s="15">
        <v>0.1</v>
      </c>
      <c r="J12431" s="13">
        <f>OR(F12431&lt;&gt;0,G12431&lt;&gt;0,H12431&lt;&gt;0,I12431&lt;&gt;0)*(F12431 + (F12431 = 0))*(G12431 + (G12431 = 0))*(H12431 + (H12431 = 0))*(I12431 + (I12431 = 0))</f>
        <v>3.59</v>
      </c>
      <c r="K12431" s="11"/>
      <c r="L12431" s="11"/>
      <c r="M12431" s="11"/>
    </row>
    <row r="12432" spans="1:13">
      <c r="A12432" s="11"/>
      <c r="B12432" s="11"/>
      <c r="C12432" s="11"/>
      <c r="D12432" s="11"/>
      <c r="E12432" s="10" t="s">
        <v>4731</v>
      </c>
      <c r="F12432" s="14">
        <v>1</v>
      </c>
      <c r="G12432" s="15">
        <v>5</v>
      </c>
      <c r="H12432" s="15">
        <v>7.17</v>
      </c>
      <c r="I12432" s="15">
        <v>0.1</v>
      </c>
      <c r="J12432" s="13">
        <f>OR(F12432&lt;&gt;0,G12432&lt;&gt;0,H12432&lt;&gt;0,I12432&lt;&gt;0)*(F12432 + (F12432 = 0))*(G12432 + (G12432 = 0))*(H12432 + (H12432 = 0))*(I12432 + (I12432 = 0))</f>
        <v>3.59</v>
      </c>
      <c r="K12432" s="11"/>
      <c r="L12432" s="11"/>
      <c r="M12432" s="11"/>
    </row>
    <row r="12433" spans="1:13">
      <c r="A12433" s="11"/>
      <c r="B12433" s="11"/>
      <c r="C12433" s="11"/>
      <c r="D12433" s="11"/>
      <c r="E12433" s="10" t="s">
        <v>4732</v>
      </c>
      <c r="F12433" s="14">
        <v>1</v>
      </c>
      <c r="G12433" s="15">
        <v>5</v>
      </c>
      <c r="H12433" s="15">
        <v>7.17</v>
      </c>
      <c r="I12433" s="15">
        <v>0.1</v>
      </c>
      <c r="J12433" s="13">
        <f>OR(F12433&lt;&gt;0,G12433&lt;&gt;0,H12433&lt;&gt;0,I12433&lt;&gt;0)*(F12433 + (F12433 = 0))*(G12433 + (G12433 = 0))*(H12433 + (H12433 = 0))*(I12433 + (I12433 = 0))</f>
        <v>3.59</v>
      </c>
      <c r="K12433" s="11"/>
      <c r="L12433" s="11"/>
      <c r="M12433" s="11"/>
    </row>
    <row r="12434" spans="1:13">
      <c r="A12434" s="11"/>
      <c r="B12434" s="11"/>
      <c r="C12434" s="11"/>
      <c r="D12434" s="11"/>
      <c r="E12434" s="10" t="s">
        <v>4733</v>
      </c>
      <c r="F12434" s="14">
        <v>1</v>
      </c>
      <c r="G12434" s="15">
        <v>5</v>
      </c>
      <c r="H12434" s="15">
        <v>7.17</v>
      </c>
      <c r="I12434" s="15">
        <v>0.1</v>
      </c>
      <c r="J12434" s="13">
        <f>OR(F12434&lt;&gt;0,G12434&lt;&gt;0,H12434&lt;&gt;0,I12434&lt;&gt;0)*(F12434 + (F12434 = 0))*(G12434 + (G12434 = 0))*(H12434 + (H12434 = 0))*(I12434 + (I12434 = 0))</f>
        <v>3.59</v>
      </c>
      <c r="K12434" s="11"/>
      <c r="L12434" s="11"/>
      <c r="M12434" s="11"/>
    </row>
    <row r="12435" spans="1:13">
      <c r="A12435" s="11"/>
      <c r="B12435" s="11"/>
      <c r="C12435" s="11"/>
      <c r="D12435" s="11"/>
      <c r="E12435" s="10" t="s">
        <v>4734</v>
      </c>
      <c r="F12435" s="14">
        <v>1</v>
      </c>
      <c r="G12435" s="15">
        <v>5</v>
      </c>
      <c r="H12435" s="15">
        <v>7.62</v>
      </c>
      <c r="I12435" s="15">
        <v>0.1</v>
      </c>
      <c r="J12435" s="13">
        <f>OR(F12435&lt;&gt;0,G12435&lt;&gt;0,H12435&lt;&gt;0,I12435&lt;&gt;0)*(F12435 + (F12435 = 0))*(G12435 + (G12435 = 0))*(H12435 + (H12435 = 0))*(I12435 + (I12435 = 0))</f>
        <v>3.81</v>
      </c>
      <c r="K12435" s="11"/>
      <c r="L12435" s="11"/>
      <c r="M12435" s="11"/>
    </row>
    <row r="12436" spans="1:13">
      <c r="A12436" s="11"/>
      <c r="B12436" s="11"/>
      <c r="C12436" s="11"/>
      <c r="D12436" s="11"/>
      <c r="E12436" s="10" t="s">
        <v>4735</v>
      </c>
      <c r="F12436" s="14">
        <v>1</v>
      </c>
      <c r="G12436" s="15">
        <v>5</v>
      </c>
      <c r="H12436" s="15">
        <v>7.62</v>
      </c>
      <c r="I12436" s="15">
        <v>0.1</v>
      </c>
      <c r="J12436" s="13">
        <f>OR(F12436&lt;&gt;0,G12436&lt;&gt;0,H12436&lt;&gt;0,I12436&lt;&gt;0)*(F12436 + (F12436 = 0))*(G12436 + (G12436 = 0))*(H12436 + (H12436 = 0))*(I12436 + (I12436 = 0))</f>
        <v>3.81</v>
      </c>
      <c r="K12436" s="11"/>
      <c r="L12436" s="11"/>
      <c r="M12436" s="11"/>
    </row>
    <row r="12437" spans="1:13">
      <c r="A12437" s="11"/>
      <c r="B12437" s="11"/>
      <c r="C12437" s="11"/>
      <c r="D12437" s="11"/>
      <c r="E12437" s="10" t="s">
        <v>4736</v>
      </c>
      <c r="F12437" s="14">
        <v>1</v>
      </c>
      <c r="G12437" s="15">
        <v>5</v>
      </c>
      <c r="H12437" s="15">
        <v>7.62</v>
      </c>
      <c r="I12437" s="15">
        <v>0.1</v>
      </c>
      <c r="J12437" s="13">
        <f>OR(F12437&lt;&gt;0,G12437&lt;&gt;0,H12437&lt;&gt;0,I12437&lt;&gt;0)*(F12437 + (F12437 = 0))*(G12437 + (G12437 = 0))*(H12437 + (H12437 = 0))*(I12437 + (I12437 = 0))</f>
        <v>3.81</v>
      </c>
      <c r="K12437" s="11"/>
      <c r="L12437" s="11"/>
      <c r="M12437" s="11"/>
    </row>
    <row r="12438" spans="1:13">
      <c r="A12438" s="11"/>
      <c r="B12438" s="11"/>
      <c r="C12438" s="11"/>
      <c r="D12438" s="11"/>
      <c r="E12438" s="10" t="s">
        <v>4737</v>
      </c>
      <c r="F12438" s="14">
        <v>1</v>
      </c>
      <c r="G12438" s="15">
        <v>5</v>
      </c>
      <c r="H12438" s="15">
        <v>7.62</v>
      </c>
      <c r="I12438" s="15">
        <v>0.1</v>
      </c>
      <c r="J12438" s="13">
        <f>OR(F12438&lt;&gt;0,G12438&lt;&gt;0,H12438&lt;&gt;0,I12438&lt;&gt;0)*(F12438 + (F12438 = 0))*(G12438 + (G12438 = 0))*(H12438 + (H12438 = 0))*(I12438 + (I12438 = 0))</f>
        <v>3.81</v>
      </c>
      <c r="K12438" s="11"/>
      <c r="L12438" s="11"/>
      <c r="M12438" s="11"/>
    </row>
    <row r="12439" spans="1:13">
      <c r="A12439" s="11"/>
      <c r="B12439" s="11"/>
      <c r="C12439" s="11"/>
      <c r="D12439" s="11"/>
      <c r="E12439" s="10" t="s">
        <v>4738</v>
      </c>
      <c r="F12439" s="14">
        <v>1</v>
      </c>
      <c r="G12439" s="15">
        <v>5</v>
      </c>
      <c r="H12439" s="15">
        <v>7.62</v>
      </c>
      <c r="I12439" s="15">
        <v>0.1</v>
      </c>
      <c r="J12439" s="13">
        <f>OR(F12439&lt;&gt;0,G12439&lt;&gt;0,H12439&lt;&gt;0,I12439&lt;&gt;0)*(F12439 + (F12439 = 0))*(G12439 + (G12439 = 0))*(H12439 + (H12439 = 0))*(I12439 + (I12439 = 0))</f>
        <v>3.81</v>
      </c>
      <c r="K12439" s="11"/>
      <c r="L12439" s="11"/>
      <c r="M12439" s="11"/>
    </row>
    <row r="12440" spans="1:13">
      <c r="A12440" s="11"/>
      <c r="B12440" s="11"/>
      <c r="C12440" s="11"/>
      <c r="D12440" s="11"/>
      <c r="E12440" s="10" t="s">
        <v>4739</v>
      </c>
      <c r="F12440" s="14">
        <v>1</v>
      </c>
      <c r="G12440" s="15">
        <v>5</v>
      </c>
      <c r="H12440" s="15">
        <v>7.9</v>
      </c>
      <c r="I12440" s="15">
        <v>0.1</v>
      </c>
      <c r="J12440" s="13">
        <f>OR(F12440&lt;&gt;0,G12440&lt;&gt;0,H12440&lt;&gt;0,I12440&lt;&gt;0)*(F12440 + (F12440 = 0))*(G12440 + (G12440 = 0))*(H12440 + (H12440 = 0))*(I12440 + (I12440 = 0))</f>
        <v>3.95</v>
      </c>
      <c r="K12440" s="11"/>
      <c r="L12440" s="11"/>
      <c r="M12440" s="11"/>
    </row>
    <row r="12441" spans="1:13">
      <c r="A12441" s="11"/>
      <c r="B12441" s="11"/>
      <c r="C12441" s="11"/>
      <c r="D12441" s="11"/>
      <c r="E12441" s="10" t="s">
        <v>4740</v>
      </c>
      <c r="F12441" s="14">
        <v>1</v>
      </c>
      <c r="G12441" s="15">
        <v>5</v>
      </c>
      <c r="H12441" s="15">
        <v>7.9</v>
      </c>
      <c r="I12441" s="15">
        <v>0.1</v>
      </c>
      <c r="J12441" s="13">
        <f>OR(F12441&lt;&gt;0,G12441&lt;&gt;0,H12441&lt;&gt;0,I12441&lt;&gt;0)*(F12441 + (F12441 = 0))*(G12441 + (G12441 = 0))*(H12441 + (H12441 = 0))*(I12441 + (I12441 = 0))</f>
        <v>3.95</v>
      </c>
      <c r="K12441" s="11"/>
      <c r="L12441" s="11"/>
      <c r="M12441" s="11"/>
    </row>
    <row r="12442" spans="1:13">
      <c r="A12442" s="11"/>
      <c r="B12442" s="11"/>
      <c r="C12442" s="11"/>
      <c r="D12442" s="11"/>
      <c r="E12442" s="10" t="s">
        <v>4741</v>
      </c>
      <c r="F12442" s="14">
        <v>1</v>
      </c>
      <c r="G12442" s="15">
        <v>5</v>
      </c>
      <c r="H12442" s="15">
        <v>7.9</v>
      </c>
      <c r="I12442" s="15">
        <v>0.1</v>
      </c>
      <c r="J12442" s="13">
        <f>OR(F12442&lt;&gt;0,G12442&lt;&gt;0,H12442&lt;&gt;0,I12442&lt;&gt;0)*(F12442 + (F12442 = 0))*(G12442 + (G12442 = 0))*(H12442 + (H12442 = 0))*(I12442 + (I12442 = 0))</f>
        <v>3.95</v>
      </c>
      <c r="K12442" s="11"/>
      <c r="L12442" s="11"/>
      <c r="M12442" s="11"/>
    </row>
    <row r="12443" spans="1:13">
      <c r="A12443" s="11"/>
      <c r="B12443" s="11"/>
      <c r="C12443" s="11"/>
      <c r="D12443" s="11"/>
      <c r="E12443" s="10" t="s">
        <v>4742</v>
      </c>
      <c r="F12443" s="14">
        <v>1</v>
      </c>
      <c r="G12443" s="15">
        <v>5</v>
      </c>
      <c r="H12443" s="15">
        <v>8.44</v>
      </c>
      <c r="I12443" s="15">
        <v>0.1</v>
      </c>
      <c r="J12443" s="13">
        <f>OR(F12443&lt;&gt;0,G12443&lt;&gt;0,H12443&lt;&gt;0,I12443&lt;&gt;0)*(F12443 + (F12443 = 0))*(G12443 + (G12443 = 0))*(H12443 + (H12443 = 0))*(I12443 + (I12443 = 0))</f>
        <v>4.22</v>
      </c>
      <c r="K12443" s="11"/>
      <c r="L12443" s="11"/>
      <c r="M12443" s="11"/>
    </row>
    <row r="12444" spans="1:13">
      <c r="A12444" s="11"/>
      <c r="B12444" s="11"/>
      <c r="C12444" s="11"/>
      <c r="D12444" s="11"/>
      <c r="E12444" s="10" t="s">
        <v>4743</v>
      </c>
      <c r="F12444" s="14">
        <v>1</v>
      </c>
      <c r="G12444" s="15">
        <v>5</v>
      </c>
      <c r="H12444" s="15">
        <v>8.44</v>
      </c>
      <c r="I12444" s="15">
        <v>0.1</v>
      </c>
      <c r="J12444" s="13">
        <f>OR(F12444&lt;&gt;0,G12444&lt;&gt;0,H12444&lt;&gt;0,I12444&lt;&gt;0)*(F12444 + (F12444 = 0))*(G12444 + (G12444 = 0))*(H12444 + (H12444 = 0))*(I12444 + (I12444 = 0))</f>
        <v>4.22</v>
      </c>
      <c r="K12444" s="11"/>
      <c r="L12444" s="11"/>
      <c r="M12444" s="11"/>
    </row>
    <row r="12445" spans="1:13">
      <c r="A12445" s="11"/>
      <c r="B12445" s="11"/>
      <c r="C12445" s="11"/>
      <c r="D12445" s="11"/>
      <c r="E12445" s="10" t="s">
        <v>4744</v>
      </c>
      <c r="F12445" s="14">
        <v>1</v>
      </c>
      <c r="G12445" s="15">
        <v>5</v>
      </c>
      <c r="H12445" s="15">
        <v>8.44</v>
      </c>
      <c r="I12445" s="15">
        <v>0.1</v>
      </c>
      <c r="J12445" s="13">
        <f>OR(F12445&lt;&gt;0,G12445&lt;&gt;0,H12445&lt;&gt;0,I12445&lt;&gt;0)*(F12445 + (F12445 = 0))*(G12445 + (G12445 = 0))*(H12445 + (H12445 = 0))*(I12445 + (I12445 = 0))</f>
        <v>4.22</v>
      </c>
      <c r="K12445" s="11"/>
      <c r="L12445" s="11"/>
      <c r="M12445" s="11"/>
    </row>
    <row r="12446" spans="1:13">
      <c r="A12446" s="11"/>
      <c r="B12446" s="11"/>
      <c r="C12446" s="11"/>
      <c r="D12446" s="11"/>
      <c r="E12446" s="10" t="s">
        <v>4745</v>
      </c>
      <c r="F12446" s="14">
        <v>1</v>
      </c>
      <c r="G12446" s="15">
        <v>5</v>
      </c>
      <c r="H12446" s="15">
        <v>8.44</v>
      </c>
      <c r="I12446" s="15">
        <v>0.1</v>
      </c>
      <c r="J12446" s="13">
        <f>OR(F12446&lt;&gt;0,G12446&lt;&gt;0,H12446&lt;&gt;0,I12446&lt;&gt;0)*(F12446 + (F12446 = 0))*(G12446 + (G12446 = 0))*(H12446 + (H12446 = 0))*(I12446 + (I12446 = 0))</f>
        <v>4.22</v>
      </c>
      <c r="K12446" s="11"/>
      <c r="L12446" s="11"/>
      <c r="M12446" s="11"/>
    </row>
    <row r="12447" spans="1:13">
      <c r="A12447" s="11"/>
      <c r="B12447" s="11"/>
      <c r="C12447" s="11"/>
      <c r="D12447" s="11"/>
      <c r="E12447" s="10" t="s">
        <v>4746</v>
      </c>
      <c r="F12447" s="14">
        <v>1</v>
      </c>
      <c r="G12447" s="15">
        <v>5</v>
      </c>
      <c r="H12447" s="15">
        <v>8.44</v>
      </c>
      <c r="I12447" s="15">
        <v>0.1</v>
      </c>
      <c r="J12447" s="13">
        <f>OR(F12447&lt;&gt;0,G12447&lt;&gt;0,H12447&lt;&gt;0,I12447&lt;&gt;0)*(F12447 + (F12447 = 0))*(G12447 + (G12447 = 0))*(H12447 + (H12447 = 0))*(I12447 + (I12447 = 0))</f>
        <v>4.22</v>
      </c>
      <c r="K12447" s="11"/>
      <c r="L12447" s="11"/>
      <c r="M12447" s="11"/>
    </row>
    <row r="12448" spans="1:13">
      <c r="A12448" s="11"/>
      <c r="B12448" s="11"/>
      <c r="C12448" s="11"/>
      <c r="D12448" s="11"/>
      <c r="E12448" s="10" t="s">
        <v>4747</v>
      </c>
      <c r="F12448" s="14">
        <v>1</v>
      </c>
      <c r="G12448" s="15">
        <v>5</v>
      </c>
      <c r="H12448" s="15">
        <v>8.44</v>
      </c>
      <c r="I12448" s="15">
        <v>0.1</v>
      </c>
      <c r="J12448" s="13">
        <f>OR(F12448&lt;&gt;0,G12448&lt;&gt;0,H12448&lt;&gt;0,I12448&lt;&gt;0)*(F12448 + (F12448 = 0))*(G12448 + (G12448 = 0))*(H12448 + (H12448 = 0))*(I12448 + (I12448 = 0))</f>
        <v>4.22</v>
      </c>
      <c r="K12448" s="11"/>
      <c r="L12448" s="11"/>
      <c r="M12448" s="11"/>
    </row>
    <row r="12449" spans="1:13">
      <c r="A12449" s="11"/>
      <c r="B12449" s="11"/>
      <c r="C12449" s="11"/>
      <c r="D12449" s="11"/>
      <c r="E12449" s="11"/>
      <c r="F12449" s="11"/>
      <c r="G12449" s="11"/>
      <c r="H12449" s="11"/>
      <c r="I12449" s="11"/>
      <c r="J12449" s="16" t="s">
        <v>422</v>
      </c>
      <c r="K12449" s="17">
        <f>SUM(J12431:J12448)</f>
        <v>70.58</v>
      </c>
      <c r="L12449" s="15">
        <v>105.44</v>
      </c>
      <c r="M12449" s="18">
        <f>ROUND(K12449*L12449,2)</f>
        <v>7441.96</v>
      </c>
    </row>
    <row r="12450" spans="1:13" ht="0.95" customHeight="1">
      <c r="A12450" s="19"/>
      <c r="B12450" s="19"/>
      <c r="C12450" s="19"/>
      <c r="D12450" s="19"/>
      <c r="E12450" s="19"/>
      <c r="F12450" s="19"/>
      <c r="G12450" s="19"/>
      <c r="H12450" s="19"/>
      <c r="I12450" s="19"/>
      <c r="J12450" s="19"/>
      <c r="K12450" s="19"/>
      <c r="L12450" s="19"/>
      <c r="M12450" s="19"/>
    </row>
    <row r="12451" spans="1:13" s="1" customFormat="1">
      <c r="A12451" s="40" t="s">
        <v>4748</v>
      </c>
      <c r="B12451" s="16" t="s">
        <v>22</v>
      </c>
      <c r="C12451" s="16" t="s">
        <v>39</v>
      </c>
      <c r="D12451" s="16" t="s">
        <v>4749</v>
      </c>
      <c r="E12451" s="41"/>
      <c r="F12451" s="41"/>
      <c r="G12451" s="41"/>
      <c r="H12451" s="41"/>
      <c r="I12451" s="41"/>
      <c r="J12451" s="41"/>
      <c r="K12451" s="17">
        <f>K12473</f>
        <v>255.63</v>
      </c>
      <c r="L12451" s="18">
        <f>L12473</f>
        <v>2.02</v>
      </c>
      <c r="M12451" s="18">
        <f>M12473</f>
        <v>516.37</v>
      </c>
    </row>
    <row r="12452" spans="1:13">
      <c r="A12452" s="11"/>
      <c r="B12452" s="11"/>
      <c r="C12452" s="11"/>
      <c r="D12452" s="10" t="s">
        <v>4750</v>
      </c>
      <c r="E12452" s="11"/>
      <c r="F12452" s="11"/>
      <c r="G12452" s="11"/>
      <c r="H12452" s="11"/>
      <c r="I12452" s="11"/>
      <c r="J12452" s="11"/>
      <c r="K12452" s="11"/>
      <c r="L12452" s="11"/>
      <c r="M12452" s="11"/>
    </row>
    <row r="12453" spans="1:13">
      <c r="A12453" s="11"/>
      <c r="B12453" s="11"/>
      <c r="C12453" s="11"/>
      <c r="D12453" s="11"/>
      <c r="E12453" s="10" t="s">
        <v>4728</v>
      </c>
      <c r="F12453" s="14">
        <v>0</v>
      </c>
      <c r="G12453" s="15">
        <v>0</v>
      </c>
      <c r="H12453" s="15">
        <v>0</v>
      </c>
      <c r="I12453" s="15">
        <v>10.82</v>
      </c>
      <c r="J12453" s="13">
        <f>OR(F12453&lt;&gt;0,G12453&lt;&gt;0,H12453&lt;&gt;0,I12453&lt;&gt;0)*(F12453 + (F12453 = 0))*(G12453 + (G12453 = 0))*(H12453 + (H12453 = 0))*(I12453 + (I12453 = 0))</f>
        <v>10.82</v>
      </c>
      <c r="K12453" s="11"/>
      <c r="L12453" s="11"/>
      <c r="M12453" s="11"/>
    </row>
    <row r="12454" spans="1:13">
      <c r="A12454" s="11"/>
      <c r="B12454" s="11"/>
      <c r="C12454" s="11"/>
      <c r="D12454" s="11"/>
      <c r="E12454" s="10" t="s">
        <v>4729</v>
      </c>
      <c r="F12454" s="14">
        <v>0</v>
      </c>
      <c r="G12454" s="15">
        <v>0</v>
      </c>
      <c r="H12454" s="15">
        <v>0</v>
      </c>
      <c r="I12454" s="15">
        <v>12.48</v>
      </c>
      <c r="J12454" s="13">
        <f>OR(F12454&lt;&gt;0,G12454&lt;&gt;0,H12454&lt;&gt;0,I12454&lt;&gt;0)*(F12454 + (F12454 = 0))*(G12454 + (G12454 = 0))*(H12454 + (H12454 = 0))*(I12454 + (I12454 = 0))</f>
        <v>12.48</v>
      </c>
      <c r="K12454" s="11"/>
      <c r="L12454" s="11"/>
      <c r="M12454" s="11"/>
    </row>
    <row r="12455" spans="1:13">
      <c r="A12455" s="11"/>
      <c r="B12455" s="11"/>
      <c r="C12455" s="11"/>
      <c r="D12455" s="11"/>
      <c r="E12455" s="10" t="s">
        <v>4730</v>
      </c>
      <c r="F12455" s="14">
        <v>0</v>
      </c>
      <c r="G12455" s="15">
        <v>0</v>
      </c>
      <c r="H12455" s="15">
        <v>0</v>
      </c>
      <c r="I12455" s="15">
        <v>4.91</v>
      </c>
      <c r="J12455" s="13">
        <f>OR(F12455&lt;&gt;0,G12455&lt;&gt;0,H12455&lt;&gt;0,I12455&lt;&gt;0)*(F12455 + (F12455 = 0))*(G12455 + (G12455 = 0))*(H12455 + (H12455 = 0))*(I12455 + (I12455 = 0))</f>
        <v>4.91</v>
      </c>
      <c r="K12455" s="11"/>
      <c r="L12455" s="11"/>
      <c r="M12455" s="11"/>
    </row>
    <row r="12456" spans="1:13">
      <c r="A12456" s="11"/>
      <c r="B12456" s="11"/>
      <c r="C12456" s="11"/>
      <c r="D12456" s="11"/>
      <c r="E12456" s="10" t="s">
        <v>4731</v>
      </c>
      <c r="F12456" s="14">
        <v>0</v>
      </c>
      <c r="G12456" s="15">
        <v>0</v>
      </c>
      <c r="H12456" s="15">
        <v>0</v>
      </c>
      <c r="I12456" s="15">
        <v>4.91</v>
      </c>
      <c r="J12456" s="13">
        <f>OR(F12456&lt;&gt;0,G12456&lt;&gt;0,H12456&lt;&gt;0,I12456&lt;&gt;0)*(F12456 + (F12456 = 0))*(G12456 + (G12456 = 0))*(H12456 + (H12456 = 0))*(I12456 + (I12456 = 0))</f>
        <v>4.91</v>
      </c>
      <c r="K12456" s="11"/>
      <c r="L12456" s="11"/>
      <c r="M12456" s="11"/>
    </row>
    <row r="12457" spans="1:13">
      <c r="A12457" s="11"/>
      <c r="B12457" s="11"/>
      <c r="C12457" s="11"/>
      <c r="D12457" s="11"/>
      <c r="E12457" s="10" t="s">
        <v>4732</v>
      </c>
      <c r="F12457" s="14">
        <v>0</v>
      </c>
      <c r="G12457" s="15">
        <v>0</v>
      </c>
      <c r="H12457" s="15">
        <v>0</v>
      </c>
      <c r="I12457" s="15">
        <v>4.91</v>
      </c>
      <c r="J12457" s="13">
        <f>OR(F12457&lt;&gt;0,G12457&lt;&gt;0,H12457&lt;&gt;0,I12457&lt;&gt;0)*(F12457 + (F12457 = 0))*(G12457 + (G12457 = 0))*(H12457 + (H12457 = 0))*(I12457 + (I12457 = 0))</f>
        <v>4.91</v>
      </c>
      <c r="K12457" s="11"/>
      <c r="L12457" s="11"/>
      <c r="M12457" s="11"/>
    </row>
    <row r="12458" spans="1:13">
      <c r="A12458" s="11"/>
      <c r="B12458" s="11"/>
      <c r="C12458" s="11"/>
      <c r="D12458" s="11"/>
      <c r="E12458" s="10" t="s">
        <v>4733</v>
      </c>
      <c r="F12458" s="14">
        <v>0</v>
      </c>
      <c r="G12458" s="15">
        <v>0</v>
      </c>
      <c r="H12458" s="15">
        <v>0</v>
      </c>
      <c r="I12458" s="15">
        <v>4.91</v>
      </c>
      <c r="J12458" s="13">
        <f>OR(F12458&lt;&gt;0,G12458&lt;&gt;0,H12458&lt;&gt;0,I12458&lt;&gt;0)*(F12458 + (F12458 = 0))*(G12458 + (G12458 = 0))*(H12458 + (H12458 = 0))*(I12458 + (I12458 = 0))</f>
        <v>4.91</v>
      </c>
      <c r="K12458" s="11"/>
      <c r="L12458" s="11"/>
      <c r="M12458" s="11"/>
    </row>
    <row r="12459" spans="1:13">
      <c r="A12459" s="11"/>
      <c r="B12459" s="11"/>
      <c r="C12459" s="11"/>
      <c r="D12459" s="11"/>
      <c r="E12459" s="10" t="s">
        <v>4734</v>
      </c>
      <c r="F12459" s="14">
        <v>0</v>
      </c>
      <c r="G12459" s="15">
        <v>0</v>
      </c>
      <c r="H12459" s="15">
        <v>0</v>
      </c>
      <c r="I12459" s="15">
        <v>9.07</v>
      </c>
      <c r="J12459" s="13">
        <f>OR(F12459&lt;&gt;0,G12459&lt;&gt;0,H12459&lt;&gt;0,I12459&lt;&gt;0)*(F12459 + (F12459 = 0))*(G12459 + (G12459 = 0))*(H12459 + (H12459 = 0))*(I12459 + (I12459 = 0))</f>
        <v>9.07</v>
      </c>
      <c r="K12459" s="11"/>
      <c r="L12459" s="11"/>
      <c r="M12459" s="11"/>
    </row>
    <row r="12460" spans="1:13">
      <c r="A12460" s="11"/>
      <c r="B12460" s="11"/>
      <c r="C12460" s="11"/>
      <c r="D12460" s="11"/>
      <c r="E12460" s="10" t="s">
        <v>4735</v>
      </c>
      <c r="F12460" s="14">
        <v>0</v>
      </c>
      <c r="G12460" s="15">
        <v>0</v>
      </c>
      <c r="H12460" s="15">
        <v>0</v>
      </c>
      <c r="I12460" s="15">
        <v>9.07</v>
      </c>
      <c r="J12460" s="13">
        <f>OR(F12460&lt;&gt;0,G12460&lt;&gt;0,H12460&lt;&gt;0,I12460&lt;&gt;0)*(F12460 + (F12460 = 0))*(G12460 + (G12460 = 0))*(H12460 + (H12460 = 0))*(I12460 + (I12460 = 0))</f>
        <v>9.07</v>
      </c>
      <c r="K12460" s="11"/>
      <c r="L12460" s="11"/>
      <c r="M12460" s="11"/>
    </row>
    <row r="12461" spans="1:13">
      <c r="A12461" s="11"/>
      <c r="B12461" s="11"/>
      <c r="C12461" s="11"/>
      <c r="D12461" s="11"/>
      <c r="E12461" s="10" t="s">
        <v>4736</v>
      </c>
      <c r="F12461" s="14">
        <v>0</v>
      </c>
      <c r="G12461" s="15">
        <v>0</v>
      </c>
      <c r="H12461" s="15">
        <v>0</v>
      </c>
      <c r="I12461" s="15">
        <v>9.07</v>
      </c>
      <c r="J12461" s="13">
        <f>OR(F12461&lt;&gt;0,G12461&lt;&gt;0,H12461&lt;&gt;0,I12461&lt;&gt;0)*(F12461 + (F12461 = 0))*(G12461 + (G12461 = 0))*(H12461 + (H12461 = 0))*(I12461 + (I12461 = 0))</f>
        <v>9.07</v>
      </c>
      <c r="K12461" s="11"/>
      <c r="L12461" s="11"/>
      <c r="M12461" s="11"/>
    </row>
    <row r="12462" spans="1:13">
      <c r="A12462" s="11"/>
      <c r="B12462" s="11"/>
      <c r="C12462" s="11"/>
      <c r="D12462" s="11"/>
      <c r="E12462" s="10" t="s">
        <v>4737</v>
      </c>
      <c r="F12462" s="14">
        <v>0</v>
      </c>
      <c r="G12462" s="15">
        <v>0</v>
      </c>
      <c r="H12462" s="15">
        <v>0</v>
      </c>
      <c r="I12462" s="15">
        <v>9.07</v>
      </c>
      <c r="J12462" s="13">
        <f>OR(F12462&lt;&gt;0,G12462&lt;&gt;0,H12462&lt;&gt;0,I12462&lt;&gt;0)*(F12462 + (F12462 = 0))*(G12462 + (G12462 = 0))*(H12462 + (H12462 = 0))*(I12462 + (I12462 = 0))</f>
        <v>9.07</v>
      </c>
      <c r="K12462" s="11"/>
      <c r="L12462" s="11"/>
      <c r="M12462" s="11"/>
    </row>
    <row r="12463" spans="1:13">
      <c r="A12463" s="11"/>
      <c r="B12463" s="11"/>
      <c r="C12463" s="11"/>
      <c r="D12463" s="11"/>
      <c r="E12463" s="10" t="s">
        <v>4738</v>
      </c>
      <c r="F12463" s="14">
        <v>0</v>
      </c>
      <c r="G12463" s="15">
        <v>0</v>
      </c>
      <c r="H12463" s="15">
        <v>0</v>
      </c>
      <c r="I12463" s="15">
        <v>9.07</v>
      </c>
      <c r="J12463" s="13">
        <f>OR(F12463&lt;&gt;0,G12463&lt;&gt;0,H12463&lt;&gt;0,I12463&lt;&gt;0)*(F12463 + (F12463 = 0))*(G12463 + (G12463 = 0))*(H12463 + (H12463 = 0))*(I12463 + (I12463 = 0))</f>
        <v>9.07</v>
      </c>
      <c r="K12463" s="11"/>
      <c r="L12463" s="11"/>
      <c r="M12463" s="11"/>
    </row>
    <row r="12464" spans="1:13">
      <c r="A12464" s="11"/>
      <c r="B12464" s="11"/>
      <c r="C12464" s="11"/>
      <c r="D12464" s="11"/>
      <c r="E12464" s="10" t="s">
        <v>4739</v>
      </c>
      <c r="F12464" s="14">
        <v>0</v>
      </c>
      <c r="G12464" s="15">
        <v>0</v>
      </c>
      <c r="H12464" s="15">
        <v>0</v>
      </c>
      <c r="I12464" s="15">
        <v>13.52</v>
      </c>
      <c r="J12464" s="13">
        <f>OR(F12464&lt;&gt;0,G12464&lt;&gt;0,H12464&lt;&gt;0,I12464&lt;&gt;0)*(F12464 + (F12464 = 0))*(G12464 + (G12464 = 0))*(H12464 + (H12464 = 0))*(I12464 + (I12464 = 0))</f>
        <v>13.52</v>
      </c>
      <c r="K12464" s="11"/>
      <c r="L12464" s="11"/>
      <c r="M12464" s="11"/>
    </row>
    <row r="12465" spans="1:13">
      <c r="A12465" s="11"/>
      <c r="B12465" s="11"/>
      <c r="C12465" s="11"/>
      <c r="D12465" s="11"/>
      <c r="E12465" s="10" t="s">
        <v>4740</v>
      </c>
      <c r="F12465" s="14">
        <v>0</v>
      </c>
      <c r="G12465" s="15">
        <v>0</v>
      </c>
      <c r="H12465" s="15">
        <v>0</v>
      </c>
      <c r="I12465" s="15">
        <v>13.52</v>
      </c>
      <c r="J12465" s="13">
        <f>OR(F12465&lt;&gt;0,G12465&lt;&gt;0,H12465&lt;&gt;0,I12465&lt;&gt;0)*(F12465 + (F12465 = 0))*(G12465 + (G12465 = 0))*(H12465 + (H12465 = 0))*(I12465 + (I12465 = 0))</f>
        <v>13.52</v>
      </c>
      <c r="K12465" s="11"/>
      <c r="L12465" s="11"/>
      <c r="M12465" s="11"/>
    </row>
    <row r="12466" spans="1:13">
      <c r="A12466" s="11"/>
      <c r="B12466" s="11"/>
      <c r="C12466" s="11"/>
      <c r="D12466" s="11"/>
      <c r="E12466" s="10" t="s">
        <v>4741</v>
      </c>
      <c r="F12466" s="14">
        <v>0</v>
      </c>
      <c r="G12466" s="15">
        <v>0</v>
      </c>
      <c r="H12466" s="15">
        <v>0</v>
      </c>
      <c r="I12466" s="15">
        <v>13.52</v>
      </c>
      <c r="J12466" s="13">
        <f>OR(F12466&lt;&gt;0,G12466&lt;&gt;0,H12466&lt;&gt;0,I12466&lt;&gt;0)*(F12466 + (F12466 = 0))*(G12466 + (G12466 = 0))*(H12466 + (H12466 = 0))*(I12466 + (I12466 = 0))</f>
        <v>13.52</v>
      </c>
      <c r="K12466" s="11"/>
      <c r="L12466" s="11"/>
      <c r="M12466" s="11"/>
    </row>
    <row r="12467" spans="1:13">
      <c r="A12467" s="11"/>
      <c r="B12467" s="11"/>
      <c r="C12467" s="11"/>
      <c r="D12467" s="11"/>
      <c r="E12467" s="10" t="s">
        <v>4742</v>
      </c>
      <c r="F12467" s="14">
        <v>0</v>
      </c>
      <c r="G12467" s="15">
        <v>0</v>
      </c>
      <c r="H12467" s="15">
        <v>0</v>
      </c>
      <c r="I12467" s="15">
        <v>21.13</v>
      </c>
      <c r="J12467" s="13">
        <f>OR(F12467&lt;&gt;0,G12467&lt;&gt;0,H12467&lt;&gt;0,I12467&lt;&gt;0)*(F12467 + (F12467 = 0))*(G12467 + (G12467 = 0))*(H12467 + (H12467 = 0))*(I12467 + (I12467 = 0))</f>
        <v>21.13</v>
      </c>
      <c r="K12467" s="11"/>
      <c r="L12467" s="11"/>
      <c r="M12467" s="11"/>
    </row>
    <row r="12468" spans="1:13">
      <c r="A12468" s="11"/>
      <c r="B12468" s="11"/>
      <c r="C12468" s="11"/>
      <c r="D12468" s="11"/>
      <c r="E12468" s="10" t="s">
        <v>4743</v>
      </c>
      <c r="F12468" s="14">
        <v>0</v>
      </c>
      <c r="G12468" s="15">
        <v>0</v>
      </c>
      <c r="H12468" s="15">
        <v>0</v>
      </c>
      <c r="I12468" s="15">
        <v>21.13</v>
      </c>
      <c r="J12468" s="13">
        <f>OR(F12468&lt;&gt;0,G12468&lt;&gt;0,H12468&lt;&gt;0,I12468&lt;&gt;0)*(F12468 + (F12468 = 0))*(G12468 + (G12468 = 0))*(H12468 + (H12468 = 0))*(I12468 + (I12468 = 0))</f>
        <v>21.13</v>
      </c>
      <c r="K12468" s="11"/>
      <c r="L12468" s="11"/>
      <c r="M12468" s="11"/>
    </row>
    <row r="12469" spans="1:13">
      <c r="A12469" s="11"/>
      <c r="B12469" s="11"/>
      <c r="C12469" s="11"/>
      <c r="D12469" s="11"/>
      <c r="E12469" s="10" t="s">
        <v>4744</v>
      </c>
      <c r="F12469" s="14">
        <v>0</v>
      </c>
      <c r="G12469" s="15">
        <v>0</v>
      </c>
      <c r="H12469" s="15">
        <v>0</v>
      </c>
      <c r="I12469" s="15">
        <v>21.13</v>
      </c>
      <c r="J12469" s="13">
        <f>OR(F12469&lt;&gt;0,G12469&lt;&gt;0,H12469&lt;&gt;0,I12469&lt;&gt;0)*(F12469 + (F12469 = 0))*(G12469 + (G12469 = 0))*(H12469 + (H12469 = 0))*(I12469 + (I12469 = 0))</f>
        <v>21.13</v>
      </c>
      <c r="K12469" s="11"/>
      <c r="L12469" s="11"/>
      <c r="M12469" s="11"/>
    </row>
    <row r="12470" spans="1:13">
      <c r="A12470" s="11"/>
      <c r="B12470" s="11"/>
      <c r="C12470" s="11"/>
      <c r="D12470" s="11"/>
      <c r="E12470" s="10" t="s">
        <v>4745</v>
      </c>
      <c r="F12470" s="14">
        <v>0</v>
      </c>
      <c r="G12470" s="15">
        <v>0</v>
      </c>
      <c r="H12470" s="15">
        <v>0</v>
      </c>
      <c r="I12470" s="15">
        <v>21.13</v>
      </c>
      <c r="J12470" s="13">
        <f>OR(F12470&lt;&gt;0,G12470&lt;&gt;0,H12470&lt;&gt;0,I12470&lt;&gt;0)*(F12470 + (F12470 = 0))*(G12470 + (G12470 = 0))*(H12470 + (H12470 = 0))*(I12470 + (I12470 = 0))</f>
        <v>21.13</v>
      </c>
      <c r="K12470" s="11"/>
      <c r="L12470" s="11"/>
      <c r="M12470" s="11"/>
    </row>
    <row r="12471" spans="1:13">
      <c r="A12471" s="11"/>
      <c r="B12471" s="11"/>
      <c r="C12471" s="11"/>
      <c r="D12471" s="11"/>
      <c r="E12471" s="10" t="s">
        <v>4746</v>
      </c>
      <c r="F12471" s="14">
        <v>0</v>
      </c>
      <c r="G12471" s="15">
        <v>0</v>
      </c>
      <c r="H12471" s="15">
        <v>0</v>
      </c>
      <c r="I12471" s="15">
        <v>21.13</v>
      </c>
      <c r="J12471" s="13">
        <f>OR(F12471&lt;&gt;0,G12471&lt;&gt;0,H12471&lt;&gt;0,I12471&lt;&gt;0)*(F12471 + (F12471 = 0))*(G12471 + (G12471 = 0))*(H12471 + (H12471 = 0))*(I12471 + (I12471 = 0))</f>
        <v>21.13</v>
      </c>
      <c r="K12471" s="11"/>
      <c r="L12471" s="11"/>
      <c r="M12471" s="11"/>
    </row>
    <row r="12472" spans="1:13">
      <c r="A12472" s="11"/>
      <c r="B12472" s="11"/>
      <c r="C12472" s="11"/>
      <c r="D12472" s="11"/>
      <c r="E12472" s="10" t="s">
        <v>4747</v>
      </c>
      <c r="F12472" s="14">
        <v>0</v>
      </c>
      <c r="G12472" s="15">
        <v>0</v>
      </c>
      <c r="H12472" s="15">
        <v>0</v>
      </c>
      <c r="I12472" s="15">
        <v>21.13</v>
      </c>
      <c r="J12472" s="13">
        <f>OR(F12472&lt;&gt;0,G12472&lt;&gt;0,H12472&lt;&gt;0,I12472&lt;&gt;0)*(F12472 + (F12472 = 0))*(G12472 + (G12472 = 0))*(H12472 + (H12472 = 0))*(I12472 + (I12472 = 0))</f>
        <v>21.13</v>
      </c>
      <c r="K12472" s="11"/>
      <c r="L12472" s="11"/>
      <c r="M12472" s="11"/>
    </row>
    <row r="12473" spans="1:13">
      <c r="A12473" s="11"/>
      <c r="B12473" s="11"/>
      <c r="C12473" s="11"/>
      <c r="D12473" s="11"/>
      <c r="E12473" s="11"/>
      <c r="F12473" s="11"/>
      <c r="G12473" s="11"/>
      <c r="H12473" s="11"/>
      <c r="I12473" s="11"/>
      <c r="J12473" s="16" t="s">
        <v>4751</v>
      </c>
      <c r="K12473" s="17">
        <f>SUM(J12453:J12472)</f>
        <v>255.63</v>
      </c>
      <c r="L12473" s="15">
        <v>2.02</v>
      </c>
      <c r="M12473" s="18">
        <f>ROUND(K12473*L12473,2)</f>
        <v>516.37</v>
      </c>
    </row>
    <row r="12474" spans="1:13" ht="0.95" customHeight="1">
      <c r="A12474" s="19"/>
      <c r="B12474" s="19"/>
      <c r="C12474" s="19"/>
      <c r="D12474" s="19"/>
      <c r="E12474" s="19"/>
      <c r="F12474" s="19"/>
      <c r="G12474" s="19"/>
      <c r="H12474" s="19"/>
      <c r="I12474" s="19"/>
      <c r="J12474" s="19"/>
      <c r="K12474" s="19"/>
      <c r="L12474" s="19"/>
      <c r="M12474" s="19"/>
    </row>
    <row r="12475" spans="1:13" s="1" customFormat="1">
      <c r="A12475" s="40" t="s">
        <v>4752</v>
      </c>
      <c r="B12475" s="16" t="s">
        <v>22</v>
      </c>
      <c r="C12475" s="16" t="s">
        <v>23</v>
      </c>
      <c r="D12475" s="16" t="s">
        <v>4753</v>
      </c>
      <c r="E12475" s="41"/>
      <c r="F12475" s="41"/>
      <c r="G12475" s="41"/>
      <c r="H12475" s="41"/>
      <c r="I12475" s="41"/>
      <c r="J12475" s="41"/>
      <c r="K12475" s="17">
        <f>K12497</f>
        <v>713.36</v>
      </c>
      <c r="L12475" s="18">
        <f>L12497</f>
        <v>8.06</v>
      </c>
      <c r="M12475" s="18">
        <f>M12497</f>
        <v>5749.68</v>
      </c>
    </row>
    <row r="12476" spans="1:13">
      <c r="A12476" s="11"/>
      <c r="B12476" s="11"/>
      <c r="C12476" s="11"/>
      <c r="D12476" s="10" t="s">
        <v>4754</v>
      </c>
      <c r="E12476" s="11"/>
      <c r="F12476" s="11"/>
      <c r="G12476" s="11"/>
      <c r="H12476" s="11"/>
      <c r="I12476" s="11"/>
      <c r="J12476" s="11"/>
      <c r="K12476" s="11"/>
      <c r="L12476" s="11"/>
      <c r="M12476" s="11"/>
    </row>
    <row r="12477" spans="1:13">
      <c r="A12477" s="11"/>
      <c r="B12477" s="11"/>
      <c r="C12477" s="11"/>
      <c r="D12477" s="11"/>
      <c r="E12477" s="10" t="s">
        <v>4728</v>
      </c>
      <c r="F12477" s="14">
        <v>0</v>
      </c>
      <c r="G12477" s="15">
        <v>33.28</v>
      </c>
      <c r="H12477" s="15">
        <v>0</v>
      </c>
      <c r="I12477" s="15">
        <v>0</v>
      </c>
      <c r="J12477" s="13">
        <f>OR(F12477&lt;&gt;0,G12477&lt;&gt;0,H12477&lt;&gt;0,I12477&lt;&gt;0)*(F12477 + (F12477 = 0))*(G12477 + (G12477 = 0))*(H12477 + (H12477 = 0))*(I12477 + (I12477 = 0))</f>
        <v>33.28</v>
      </c>
      <c r="K12477" s="11"/>
      <c r="L12477" s="11"/>
      <c r="M12477" s="11"/>
    </row>
    <row r="12478" spans="1:13">
      <c r="A12478" s="11"/>
      <c r="B12478" s="11"/>
      <c r="C12478" s="11"/>
      <c r="D12478" s="11"/>
      <c r="E12478" s="10" t="s">
        <v>4729</v>
      </c>
      <c r="F12478" s="14">
        <v>0</v>
      </c>
      <c r="G12478" s="15">
        <v>38.4</v>
      </c>
      <c r="H12478" s="15">
        <v>0</v>
      </c>
      <c r="I12478" s="15">
        <v>0</v>
      </c>
      <c r="J12478" s="13">
        <f>OR(F12478&lt;&gt;0,G12478&lt;&gt;0,H12478&lt;&gt;0,I12478&lt;&gt;0)*(F12478 + (F12478 = 0))*(G12478 + (G12478 = 0))*(H12478 + (H12478 = 0))*(I12478 + (I12478 = 0))</f>
        <v>38.4</v>
      </c>
      <c r="K12478" s="11"/>
      <c r="L12478" s="11"/>
      <c r="M12478" s="11"/>
    </row>
    <row r="12479" spans="1:13">
      <c r="A12479" s="11"/>
      <c r="B12479" s="11"/>
      <c r="C12479" s="11"/>
      <c r="D12479" s="11"/>
      <c r="E12479" s="10" t="s">
        <v>4730</v>
      </c>
      <c r="F12479" s="14">
        <v>0</v>
      </c>
      <c r="G12479" s="15">
        <v>17.809999999999999</v>
      </c>
      <c r="H12479" s="15">
        <v>0</v>
      </c>
      <c r="I12479" s="15">
        <v>0</v>
      </c>
      <c r="J12479" s="13">
        <f>OR(F12479&lt;&gt;0,G12479&lt;&gt;0,H12479&lt;&gt;0,I12479&lt;&gt;0)*(F12479 + (F12479 = 0))*(G12479 + (G12479 = 0))*(H12479 + (H12479 = 0))*(I12479 + (I12479 = 0))</f>
        <v>17.809999999999999</v>
      </c>
      <c r="K12479" s="11"/>
      <c r="L12479" s="11"/>
      <c r="M12479" s="11"/>
    </row>
    <row r="12480" spans="1:13">
      <c r="A12480" s="11"/>
      <c r="B12480" s="11"/>
      <c r="C12480" s="11"/>
      <c r="D12480" s="11"/>
      <c r="E12480" s="10" t="s">
        <v>4731</v>
      </c>
      <c r="F12480" s="14">
        <v>0</v>
      </c>
      <c r="G12480" s="15">
        <v>17.809999999999999</v>
      </c>
      <c r="H12480" s="15">
        <v>0</v>
      </c>
      <c r="I12480" s="15">
        <v>0</v>
      </c>
      <c r="J12480" s="13">
        <f>OR(F12480&lt;&gt;0,G12480&lt;&gt;0,H12480&lt;&gt;0,I12480&lt;&gt;0)*(F12480 + (F12480 = 0))*(G12480 + (G12480 = 0))*(H12480 + (H12480 = 0))*(I12480 + (I12480 = 0))</f>
        <v>17.809999999999999</v>
      </c>
      <c r="K12480" s="11"/>
      <c r="L12480" s="11"/>
      <c r="M12480" s="11"/>
    </row>
    <row r="12481" spans="1:13">
      <c r="A12481" s="11"/>
      <c r="B12481" s="11"/>
      <c r="C12481" s="11"/>
      <c r="D12481" s="11"/>
      <c r="E12481" s="10" t="s">
        <v>4732</v>
      </c>
      <c r="F12481" s="14">
        <v>0</v>
      </c>
      <c r="G12481" s="15">
        <v>17.809999999999999</v>
      </c>
      <c r="H12481" s="15">
        <v>0</v>
      </c>
      <c r="I12481" s="15">
        <v>0</v>
      </c>
      <c r="J12481" s="13">
        <f>OR(F12481&lt;&gt;0,G12481&lt;&gt;0,H12481&lt;&gt;0,I12481&lt;&gt;0)*(F12481 + (F12481 = 0))*(G12481 + (G12481 = 0))*(H12481 + (H12481 = 0))*(I12481 + (I12481 = 0))</f>
        <v>17.809999999999999</v>
      </c>
      <c r="K12481" s="11"/>
      <c r="L12481" s="11"/>
      <c r="M12481" s="11"/>
    </row>
    <row r="12482" spans="1:13">
      <c r="A12482" s="11"/>
      <c r="B12482" s="11"/>
      <c r="C12482" s="11"/>
      <c r="D12482" s="11"/>
      <c r="E12482" s="10" t="s">
        <v>4733</v>
      </c>
      <c r="F12482" s="14">
        <v>0</v>
      </c>
      <c r="G12482" s="15">
        <v>17.809999999999999</v>
      </c>
      <c r="H12482" s="15">
        <v>0</v>
      </c>
      <c r="I12482" s="15">
        <v>0</v>
      </c>
      <c r="J12482" s="13">
        <f>OR(F12482&lt;&gt;0,G12482&lt;&gt;0,H12482&lt;&gt;0,I12482&lt;&gt;0)*(F12482 + (F12482 = 0))*(G12482 + (G12482 = 0))*(H12482 + (H12482 = 0))*(I12482 + (I12482 = 0))</f>
        <v>17.809999999999999</v>
      </c>
      <c r="K12482" s="11"/>
      <c r="L12482" s="11"/>
      <c r="M12482" s="11"/>
    </row>
    <row r="12483" spans="1:13">
      <c r="A12483" s="11"/>
      <c r="B12483" s="11"/>
      <c r="C12483" s="11"/>
      <c r="D12483" s="11"/>
      <c r="E12483" s="10" t="s">
        <v>4734</v>
      </c>
      <c r="F12483" s="14">
        <v>0</v>
      </c>
      <c r="G12483" s="15">
        <v>30.1</v>
      </c>
      <c r="H12483" s="15">
        <v>0</v>
      </c>
      <c r="I12483" s="15">
        <v>0</v>
      </c>
      <c r="J12483" s="13">
        <f>OR(F12483&lt;&gt;0,G12483&lt;&gt;0,H12483&lt;&gt;0,I12483&lt;&gt;0)*(F12483 + (F12483 = 0))*(G12483 + (G12483 = 0))*(H12483 + (H12483 = 0))*(I12483 + (I12483 = 0))</f>
        <v>30.1</v>
      </c>
      <c r="K12483" s="11"/>
      <c r="L12483" s="11"/>
      <c r="M12483" s="11"/>
    </row>
    <row r="12484" spans="1:13">
      <c r="A12484" s="11"/>
      <c r="B12484" s="11"/>
      <c r="C12484" s="11"/>
      <c r="D12484" s="11"/>
      <c r="E12484" s="10" t="s">
        <v>4735</v>
      </c>
      <c r="F12484" s="14">
        <v>0</v>
      </c>
      <c r="G12484" s="15">
        <v>30.1</v>
      </c>
      <c r="H12484" s="15">
        <v>0</v>
      </c>
      <c r="I12484" s="15">
        <v>0</v>
      </c>
      <c r="J12484" s="13">
        <f>OR(F12484&lt;&gt;0,G12484&lt;&gt;0,H12484&lt;&gt;0,I12484&lt;&gt;0)*(F12484 + (F12484 = 0))*(G12484 + (G12484 = 0))*(H12484 + (H12484 = 0))*(I12484 + (I12484 = 0))</f>
        <v>30.1</v>
      </c>
      <c r="K12484" s="11"/>
      <c r="L12484" s="11"/>
      <c r="M12484" s="11"/>
    </row>
    <row r="12485" spans="1:13">
      <c r="A12485" s="11"/>
      <c r="B12485" s="11"/>
      <c r="C12485" s="11"/>
      <c r="D12485" s="11"/>
      <c r="E12485" s="10" t="s">
        <v>4736</v>
      </c>
      <c r="F12485" s="14">
        <v>0</v>
      </c>
      <c r="G12485" s="15">
        <v>30.1</v>
      </c>
      <c r="H12485" s="15">
        <v>0</v>
      </c>
      <c r="I12485" s="15">
        <v>0</v>
      </c>
      <c r="J12485" s="13">
        <f>OR(F12485&lt;&gt;0,G12485&lt;&gt;0,H12485&lt;&gt;0,I12485&lt;&gt;0)*(F12485 + (F12485 = 0))*(G12485 + (G12485 = 0))*(H12485 + (H12485 = 0))*(I12485 + (I12485 = 0))</f>
        <v>30.1</v>
      </c>
      <c r="K12485" s="11"/>
      <c r="L12485" s="11"/>
      <c r="M12485" s="11"/>
    </row>
    <row r="12486" spans="1:13">
      <c r="A12486" s="11"/>
      <c r="B12486" s="11"/>
      <c r="C12486" s="11"/>
      <c r="D12486" s="11"/>
      <c r="E12486" s="10" t="s">
        <v>4737</v>
      </c>
      <c r="F12486" s="14">
        <v>0</v>
      </c>
      <c r="G12486" s="15">
        <v>30.1</v>
      </c>
      <c r="H12486" s="15">
        <v>0</v>
      </c>
      <c r="I12486" s="15">
        <v>0</v>
      </c>
      <c r="J12486" s="13">
        <f>OR(F12486&lt;&gt;0,G12486&lt;&gt;0,H12486&lt;&gt;0,I12486&lt;&gt;0)*(F12486 + (F12486 = 0))*(G12486 + (G12486 = 0))*(H12486 + (H12486 = 0))*(I12486 + (I12486 = 0))</f>
        <v>30.1</v>
      </c>
      <c r="K12486" s="11"/>
      <c r="L12486" s="11"/>
      <c r="M12486" s="11"/>
    </row>
    <row r="12487" spans="1:13">
      <c r="A12487" s="11"/>
      <c r="B12487" s="11"/>
      <c r="C12487" s="11"/>
      <c r="D12487" s="11"/>
      <c r="E12487" s="10" t="s">
        <v>4738</v>
      </c>
      <c r="F12487" s="14">
        <v>0</v>
      </c>
      <c r="G12487" s="15">
        <v>30.1</v>
      </c>
      <c r="H12487" s="15">
        <v>0</v>
      </c>
      <c r="I12487" s="15">
        <v>0</v>
      </c>
      <c r="J12487" s="13">
        <f>OR(F12487&lt;&gt;0,G12487&lt;&gt;0,H12487&lt;&gt;0,I12487&lt;&gt;0)*(F12487 + (F12487 = 0))*(G12487 + (G12487 = 0))*(H12487 + (H12487 = 0))*(I12487 + (I12487 = 0))</f>
        <v>30.1</v>
      </c>
      <c r="K12487" s="11"/>
      <c r="L12487" s="11"/>
      <c r="M12487" s="11"/>
    </row>
    <row r="12488" spans="1:13">
      <c r="A12488" s="11"/>
      <c r="B12488" s="11"/>
      <c r="C12488" s="11"/>
      <c r="D12488" s="11"/>
      <c r="E12488" s="10" t="s">
        <v>4739</v>
      </c>
      <c r="F12488" s="14">
        <v>0</v>
      </c>
      <c r="G12488" s="15">
        <v>38.299999999999997</v>
      </c>
      <c r="H12488" s="15">
        <v>0</v>
      </c>
      <c r="I12488" s="15">
        <v>0</v>
      </c>
      <c r="J12488" s="13">
        <f>OR(F12488&lt;&gt;0,G12488&lt;&gt;0,H12488&lt;&gt;0,I12488&lt;&gt;0)*(F12488 + (F12488 = 0))*(G12488 + (G12488 = 0))*(H12488 + (H12488 = 0))*(I12488 + (I12488 = 0))</f>
        <v>38.299999999999997</v>
      </c>
      <c r="K12488" s="11"/>
      <c r="L12488" s="11"/>
      <c r="M12488" s="11"/>
    </row>
    <row r="12489" spans="1:13">
      <c r="A12489" s="11"/>
      <c r="B12489" s="11"/>
      <c r="C12489" s="11"/>
      <c r="D12489" s="11"/>
      <c r="E12489" s="10" t="s">
        <v>4740</v>
      </c>
      <c r="F12489" s="14">
        <v>0</v>
      </c>
      <c r="G12489" s="15">
        <v>38.299999999999997</v>
      </c>
      <c r="H12489" s="15">
        <v>0</v>
      </c>
      <c r="I12489" s="15">
        <v>0</v>
      </c>
      <c r="J12489" s="13">
        <f>OR(F12489&lt;&gt;0,G12489&lt;&gt;0,H12489&lt;&gt;0,I12489&lt;&gt;0)*(F12489 + (F12489 = 0))*(G12489 + (G12489 = 0))*(H12489 + (H12489 = 0))*(I12489 + (I12489 = 0))</f>
        <v>38.299999999999997</v>
      </c>
      <c r="K12489" s="11"/>
      <c r="L12489" s="11"/>
      <c r="M12489" s="11"/>
    </row>
    <row r="12490" spans="1:13">
      <c r="A12490" s="11"/>
      <c r="B12490" s="11"/>
      <c r="C12490" s="11"/>
      <c r="D12490" s="11"/>
      <c r="E12490" s="10" t="s">
        <v>4741</v>
      </c>
      <c r="F12490" s="14">
        <v>0</v>
      </c>
      <c r="G12490" s="15">
        <v>38.299999999999997</v>
      </c>
      <c r="H12490" s="15">
        <v>0</v>
      </c>
      <c r="I12490" s="15">
        <v>0</v>
      </c>
      <c r="J12490" s="13">
        <f>OR(F12490&lt;&gt;0,G12490&lt;&gt;0,H12490&lt;&gt;0,I12490&lt;&gt;0)*(F12490 + (F12490 = 0))*(G12490 + (G12490 = 0))*(H12490 + (H12490 = 0))*(I12490 + (I12490 = 0))</f>
        <v>38.299999999999997</v>
      </c>
      <c r="K12490" s="11"/>
      <c r="L12490" s="11"/>
      <c r="M12490" s="11"/>
    </row>
    <row r="12491" spans="1:13">
      <c r="A12491" s="11"/>
      <c r="B12491" s="11"/>
      <c r="C12491" s="11"/>
      <c r="D12491" s="11"/>
      <c r="E12491" s="10" t="s">
        <v>4742</v>
      </c>
      <c r="F12491" s="14">
        <v>0</v>
      </c>
      <c r="G12491" s="15">
        <v>50.84</v>
      </c>
      <c r="H12491" s="15">
        <v>0</v>
      </c>
      <c r="I12491" s="15">
        <v>0</v>
      </c>
      <c r="J12491" s="13">
        <f>OR(F12491&lt;&gt;0,G12491&lt;&gt;0,H12491&lt;&gt;0,I12491&lt;&gt;0)*(F12491 + (F12491 = 0))*(G12491 + (G12491 = 0))*(H12491 + (H12491 = 0))*(I12491 + (I12491 = 0))</f>
        <v>50.84</v>
      </c>
      <c r="K12491" s="11"/>
      <c r="L12491" s="11"/>
      <c r="M12491" s="11"/>
    </row>
    <row r="12492" spans="1:13">
      <c r="A12492" s="11"/>
      <c r="B12492" s="11"/>
      <c r="C12492" s="11"/>
      <c r="D12492" s="11"/>
      <c r="E12492" s="10" t="s">
        <v>4743</v>
      </c>
      <c r="F12492" s="14">
        <v>0</v>
      </c>
      <c r="G12492" s="15">
        <v>50.84</v>
      </c>
      <c r="H12492" s="15">
        <v>0</v>
      </c>
      <c r="I12492" s="15">
        <v>0</v>
      </c>
      <c r="J12492" s="13">
        <f>OR(F12492&lt;&gt;0,G12492&lt;&gt;0,H12492&lt;&gt;0,I12492&lt;&gt;0)*(F12492 + (F12492 = 0))*(G12492 + (G12492 = 0))*(H12492 + (H12492 = 0))*(I12492 + (I12492 = 0))</f>
        <v>50.84</v>
      </c>
      <c r="K12492" s="11"/>
      <c r="L12492" s="11"/>
      <c r="M12492" s="11"/>
    </row>
    <row r="12493" spans="1:13">
      <c r="A12493" s="11"/>
      <c r="B12493" s="11"/>
      <c r="C12493" s="11"/>
      <c r="D12493" s="11"/>
      <c r="E12493" s="10" t="s">
        <v>4744</v>
      </c>
      <c r="F12493" s="14">
        <v>0</v>
      </c>
      <c r="G12493" s="15">
        <v>50.84</v>
      </c>
      <c r="H12493" s="15">
        <v>0</v>
      </c>
      <c r="I12493" s="15">
        <v>0</v>
      </c>
      <c r="J12493" s="13">
        <f>OR(F12493&lt;&gt;0,G12493&lt;&gt;0,H12493&lt;&gt;0,I12493&lt;&gt;0)*(F12493 + (F12493 = 0))*(G12493 + (G12493 = 0))*(H12493 + (H12493 = 0))*(I12493 + (I12493 = 0))</f>
        <v>50.84</v>
      </c>
      <c r="K12493" s="11"/>
      <c r="L12493" s="11"/>
      <c r="M12493" s="11"/>
    </row>
    <row r="12494" spans="1:13">
      <c r="A12494" s="11"/>
      <c r="B12494" s="11"/>
      <c r="C12494" s="11"/>
      <c r="D12494" s="11"/>
      <c r="E12494" s="10" t="s">
        <v>4745</v>
      </c>
      <c r="F12494" s="14">
        <v>0</v>
      </c>
      <c r="G12494" s="15">
        <v>50.84</v>
      </c>
      <c r="H12494" s="15">
        <v>0</v>
      </c>
      <c r="I12494" s="15">
        <v>0</v>
      </c>
      <c r="J12494" s="13">
        <f>OR(F12494&lt;&gt;0,G12494&lt;&gt;0,H12494&lt;&gt;0,I12494&lt;&gt;0)*(F12494 + (F12494 = 0))*(G12494 + (G12494 = 0))*(H12494 + (H12494 = 0))*(I12494 + (I12494 = 0))</f>
        <v>50.84</v>
      </c>
      <c r="K12494" s="11"/>
      <c r="L12494" s="11"/>
      <c r="M12494" s="11"/>
    </row>
    <row r="12495" spans="1:13">
      <c r="A12495" s="11"/>
      <c r="B12495" s="11"/>
      <c r="C12495" s="11"/>
      <c r="D12495" s="11"/>
      <c r="E12495" s="10" t="s">
        <v>4746</v>
      </c>
      <c r="F12495" s="14">
        <v>0</v>
      </c>
      <c r="G12495" s="15">
        <v>50.84</v>
      </c>
      <c r="H12495" s="15">
        <v>0</v>
      </c>
      <c r="I12495" s="15">
        <v>0</v>
      </c>
      <c r="J12495" s="13">
        <f>OR(F12495&lt;&gt;0,G12495&lt;&gt;0,H12495&lt;&gt;0,I12495&lt;&gt;0)*(F12495 + (F12495 = 0))*(G12495 + (G12495 = 0))*(H12495 + (H12495 = 0))*(I12495 + (I12495 = 0))</f>
        <v>50.84</v>
      </c>
      <c r="K12495" s="11"/>
      <c r="L12495" s="11"/>
      <c r="M12495" s="11"/>
    </row>
    <row r="12496" spans="1:13">
      <c r="A12496" s="11"/>
      <c r="B12496" s="11"/>
      <c r="C12496" s="11"/>
      <c r="D12496" s="11"/>
      <c r="E12496" s="10" t="s">
        <v>4747</v>
      </c>
      <c r="F12496" s="14">
        <v>0</v>
      </c>
      <c r="G12496" s="15">
        <v>50.84</v>
      </c>
      <c r="H12496" s="15">
        <v>0</v>
      </c>
      <c r="I12496" s="15">
        <v>0</v>
      </c>
      <c r="J12496" s="13">
        <f>OR(F12496&lt;&gt;0,G12496&lt;&gt;0,H12496&lt;&gt;0,I12496&lt;&gt;0)*(F12496 + (F12496 = 0))*(G12496 + (G12496 = 0))*(H12496 + (H12496 = 0))*(I12496 + (I12496 = 0))</f>
        <v>50.84</v>
      </c>
      <c r="K12496" s="11"/>
      <c r="L12496" s="11"/>
      <c r="M12496" s="11"/>
    </row>
    <row r="12497" spans="1:13">
      <c r="A12497" s="11"/>
      <c r="B12497" s="11"/>
      <c r="C12497" s="11"/>
      <c r="D12497" s="11"/>
      <c r="E12497" s="11"/>
      <c r="F12497" s="11"/>
      <c r="G12497" s="11"/>
      <c r="H12497" s="11"/>
      <c r="I12497" s="11"/>
      <c r="J12497" s="16" t="s">
        <v>4755</v>
      </c>
      <c r="K12497" s="17">
        <f>SUM(J12477:J12496)</f>
        <v>713.36</v>
      </c>
      <c r="L12497" s="15">
        <v>8.06</v>
      </c>
      <c r="M12497" s="18">
        <f>ROUND(K12497*L12497,2)</f>
        <v>5749.68</v>
      </c>
    </row>
    <row r="12498" spans="1:13" ht="0.95" customHeight="1">
      <c r="A12498" s="19"/>
      <c r="B12498" s="19"/>
      <c r="C12498" s="19"/>
      <c r="D12498" s="19"/>
      <c r="E12498" s="19"/>
      <c r="F12498" s="19"/>
      <c r="G12498" s="19"/>
      <c r="H12498" s="19"/>
      <c r="I12498" s="19"/>
      <c r="J12498" s="19"/>
      <c r="K12498" s="19"/>
      <c r="L12498" s="19"/>
      <c r="M12498" s="19"/>
    </row>
    <row r="12499" spans="1:13">
      <c r="A12499" s="11"/>
      <c r="B12499" s="11"/>
      <c r="C12499" s="11"/>
      <c r="D12499" s="11"/>
      <c r="E12499" s="11"/>
      <c r="F12499" s="11"/>
      <c r="G12499" s="11"/>
      <c r="H12499" s="11"/>
      <c r="I12499" s="11"/>
      <c r="J12499" s="16" t="s">
        <v>4756</v>
      </c>
      <c r="K12499" s="20">
        <v>1</v>
      </c>
      <c r="L12499" s="18">
        <f>M12247+M12271+M12293+M12317+M12341+M12365+M12387+M12429+M12451+M12475</f>
        <v>763079.12</v>
      </c>
      <c r="M12499" s="18">
        <f>ROUND(K12499*L12499,2)</f>
        <v>763079.12</v>
      </c>
    </row>
    <row r="12500" spans="1:13" ht="0.95" customHeight="1">
      <c r="A12500" s="19"/>
      <c r="B12500" s="19"/>
      <c r="C12500" s="19"/>
      <c r="D12500" s="19"/>
      <c r="E12500" s="19"/>
      <c r="F12500" s="19"/>
      <c r="G12500" s="19"/>
      <c r="H12500" s="19"/>
      <c r="I12500" s="19"/>
      <c r="J12500" s="19"/>
      <c r="K12500" s="19"/>
      <c r="L12500" s="19"/>
      <c r="M12500" s="19"/>
    </row>
    <row r="12501" spans="1:13">
      <c r="A12501" s="6" t="s">
        <v>4757</v>
      </c>
      <c r="B12501" s="6" t="s">
        <v>16</v>
      </c>
      <c r="C12501" s="6" t="s">
        <v>17</v>
      </c>
      <c r="D12501" s="6" t="s">
        <v>4758</v>
      </c>
      <c r="E12501" s="7"/>
      <c r="F12501" s="7"/>
      <c r="G12501" s="7"/>
      <c r="H12501" s="7"/>
      <c r="I12501" s="7"/>
      <c r="J12501" s="7"/>
      <c r="K12501" s="8">
        <f>K12577</f>
        <v>1</v>
      </c>
      <c r="L12501" s="9">
        <f>L12577</f>
        <v>170731.65</v>
      </c>
      <c r="M12501" s="9">
        <f>M12577</f>
        <v>170731.65</v>
      </c>
    </row>
    <row r="12502" spans="1:13" s="1" customFormat="1">
      <c r="A12502" s="40" t="s">
        <v>274</v>
      </c>
      <c r="B12502" s="16" t="s">
        <v>22</v>
      </c>
      <c r="C12502" s="16" t="s">
        <v>23</v>
      </c>
      <c r="D12502" s="16" t="s">
        <v>275</v>
      </c>
      <c r="E12502" s="41"/>
      <c r="F12502" s="41"/>
      <c r="G12502" s="41"/>
      <c r="H12502" s="41"/>
      <c r="I12502" s="41"/>
      <c r="J12502" s="41"/>
      <c r="K12502" s="42">
        <v>0</v>
      </c>
      <c r="L12502" s="43">
        <v>121.14</v>
      </c>
      <c r="M12502" s="18">
        <f>ROUND(K12502*L12502,2)</f>
        <v>0</v>
      </c>
    </row>
    <row r="12503" spans="1:13">
      <c r="A12503" s="11"/>
      <c r="B12503" s="11"/>
      <c r="C12503" s="11"/>
      <c r="D12503" s="10" t="s">
        <v>276</v>
      </c>
      <c r="E12503" s="11"/>
      <c r="F12503" s="11"/>
      <c r="G12503" s="11"/>
      <c r="H12503" s="11"/>
      <c r="I12503" s="11"/>
      <c r="J12503" s="11"/>
      <c r="K12503" s="11"/>
      <c r="L12503" s="11"/>
      <c r="M12503" s="11"/>
    </row>
    <row r="12504" spans="1:13" s="1" customFormat="1">
      <c r="A12504" s="40" t="s">
        <v>280</v>
      </c>
      <c r="B12504" s="16" t="s">
        <v>22</v>
      </c>
      <c r="C12504" s="16" t="s">
        <v>23</v>
      </c>
      <c r="D12504" s="16" t="s">
        <v>281</v>
      </c>
      <c r="E12504" s="41"/>
      <c r="F12504" s="41"/>
      <c r="G12504" s="41"/>
      <c r="H12504" s="41"/>
      <c r="I12504" s="41"/>
      <c r="J12504" s="41"/>
      <c r="K12504" s="42">
        <v>0</v>
      </c>
      <c r="L12504" s="43">
        <v>168.47</v>
      </c>
      <c r="M12504" s="18">
        <f>ROUND(K12504*L12504,2)</f>
        <v>0</v>
      </c>
    </row>
    <row r="12505" spans="1:13">
      <c r="A12505" s="11"/>
      <c r="B12505" s="11"/>
      <c r="C12505" s="11"/>
      <c r="D12505" s="10" t="s">
        <v>282</v>
      </c>
      <c r="E12505" s="11"/>
      <c r="F12505" s="11"/>
      <c r="G12505" s="11"/>
      <c r="H12505" s="11"/>
      <c r="I12505" s="11"/>
      <c r="J12505" s="11"/>
      <c r="K12505" s="11"/>
      <c r="L12505" s="11"/>
      <c r="M12505" s="11"/>
    </row>
    <row r="12506" spans="1:13" s="1" customFormat="1">
      <c r="A12506" s="40" t="s">
        <v>289</v>
      </c>
      <c r="B12506" s="16" t="s">
        <v>22</v>
      </c>
      <c r="C12506" s="16" t="s">
        <v>97</v>
      </c>
      <c r="D12506" s="16" t="s">
        <v>290</v>
      </c>
      <c r="E12506" s="41"/>
      <c r="F12506" s="41"/>
      <c r="G12506" s="41"/>
      <c r="H12506" s="41"/>
      <c r="I12506" s="41"/>
      <c r="J12506" s="41"/>
      <c r="K12506" s="42">
        <v>0</v>
      </c>
      <c r="L12506" s="43">
        <v>72.87</v>
      </c>
      <c r="M12506" s="18">
        <f>ROUND(K12506*L12506,2)</f>
        <v>0</v>
      </c>
    </row>
    <row r="12507" spans="1:13">
      <c r="A12507" s="11"/>
      <c r="B12507" s="11"/>
      <c r="C12507" s="11"/>
      <c r="D12507" s="10" t="s">
        <v>291</v>
      </c>
      <c r="E12507" s="11"/>
      <c r="F12507" s="11"/>
      <c r="G12507" s="11"/>
      <c r="H12507" s="11"/>
      <c r="I12507" s="11"/>
      <c r="J12507" s="11"/>
      <c r="K12507" s="11"/>
      <c r="L12507" s="11"/>
      <c r="M12507" s="11"/>
    </row>
    <row r="12508" spans="1:13" s="1" customFormat="1">
      <c r="A12508" s="16" t="s">
        <v>297</v>
      </c>
      <c r="B12508" s="16" t="s">
        <v>22</v>
      </c>
      <c r="C12508" s="16" t="s">
        <v>298</v>
      </c>
      <c r="D12508" s="16" t="s">
        <v>299</v>
      </c>
      <c r="E12508" s="41"/>
      <c r="F12508" s="41"/>
      <c r="G12508" s="41"/>
      <c r="H12508" s="41"/>
      <c r="I12508" s="41"/>
      <c r="J12508" s="41"/>
      <c r="K12508" s="17">
        <f>K12512</f>
        <v>49164.9</v>
      </c>
      <c r="L12508" s="18">
        <f>L12512</f>
        <v>1.54</v>
      </c>
      <c r="M12508" s="18">
        <f>M12512</f>
        <v>75713.95</v>
      </c>
    </row>
    <row r="12509" spans="1:13">
      <c r="A12509" s="11"/>
      <c r="B12509" s="11"/>
      <c r="C12509" s="11"/>
      <c r="D12509" s="10" t="s">
        <v>300</v>
      </c>
      <c r="E12509" s="11"/>
      <c r="F12509" s="11"/>
      <c r="G12509" s="11"/>
      <c r="H12509" s="11"/>
      <c r="I12509" s="11"/>
      <c r="J12509" s="11"/>
      <c r="K12509" s="11"/>
      <c r="L12509" s="11"/>
      <c r="M12509" s="11"/>
    </row>
    <row r="12510" spans="1:13">
      <c r="A12510" s="11"/>
      <c r="B12510" s="11"/>
      <c r="C12510" s="11"/>
      <c r="D12510" s="11"/>
      <c r="E12510" s="10" t="s">
        <v>4759</v>
      </c>
      <c r="F12510" s="14">
        <v>43.69</v>
      </c>
      <c r="G12510" s="15">
        <v>8.25</v>
      </c>
      <c r="H12510" s="15">
        <v>0.65</v>
      </c>
      <c r="I12510" s="15">
        <v>105</v>
      </c>
      <c r="J12510" s="13">
        <f>OR(F12510&lt;&gt;0,G12510&lt;&gt;0,H12510&lt;&gt;0,I12510&lt;&gt;0)*(F12510 + (F12510 = 0))*(G12510 + (G12510 = 0))*(H12510 + (H12510 = 0))*(I12510 + (I12510 = 0))</f>
        <v>24600.2</v>
      </c>
      <c r="K12510" s="11"/>
      <c r="L12510" s="11"/>
      <c r="M12510" s="11"/>
    </row>
    <row r="12511" spans="1:13">
      <c r="A12511" s="11"/>
      <c r="B12511" s="11"/>
      <c r="C12511" s="11"/>
      <c r="D12511" s="11"/>
      <c r="E12511" s="10" t="s">
        <v>4760</v>
      </c>
      <c r="F12511" s="14">
        <v>43.69</v>
      </c>
      <c r="G12511" s="15">
        <v>8.65</v>
      </c>
      <c r="H12511" s="15">
        <v>0.65</v>
      </c>
      <c r="I12511" s="15">
        <v>100</v>
      </c>
      <c r="J12511" s="13">
        <f>OR(F12511&lt;&gt;0,G12511&lt;&gt;0,H12511&lt;&gt;0,I12511&lt;&gt;0)*(F12511 + (F12511 = 0))*(G12511 + (G12511 = 0))*(H12511 + (H12511 = 0))*(I12511 + (I12511 = 0))</f>
        <v>24564.7</v>
      </c>
      <c r="K12511" s="11"/>
      <c r="L12511" s="11"/>
      <c r="M12511" s="11"/>
    </row>
    <row r="12512" spans="1:13">
      <c r="A12512" s="11"/>
      <c r="B12512" s="11"/>
      <c r="C12512" s="11"/>
      <c r="D12512" s="11"/>
      <c r="E12512" s="11"/>
      <c r="F12512" s="11"/>
      <c r="G12512" s="11"/>
      <c r="H12512" s="11"/>
      <c r="I12512" s="11"/>
      <c r="J12512" s="16" t="s">
        <v>306</v>
      </c>
      <c r="K12512" s="17">
        <f>SUM(J12510:J12511)</f>
        <v>49164.9</v>
      </c>
      <c r="L12512" s="15">
        <v>1.54</v>
      </c>
      <c r="M12512" s="18">
        <f>ROUND(K12512*L12512,2)</f>
        <v>75713.95</v>
      </c>
    </row>
    <row r="12513" spans="1:13" ht="0.95" customHeight="1">
      <c r="A12513" s="19"/>
      <c r="B12513" s="19"/>
      <c r="C12513" s="19"/>
      <c r="D12513" s="19"/>
      <c r="E12513" s="19"/>
      <c r="F12513" s="19"/>
      <c r="G12513" s="19"/>
      <c r="H12513" s="19"/>
      <c r="I12513" s="19"/>
      <c r="J12513" s="19"/>
      <c r="K12513" s="19"/>
      <c r="L12513" s="19"/>
      <c r="M12513" s="19"/>
    </row>
    <row r="12514" spans="1:13" s="1" customFormat="1">
      <c r="A12514" s="40" t="s">
        <v>353</v>
      </c>
      <c r="B12514" s="16" t="s">
        <v>22</v>
      </c>
      <c r="C12514" s="16" t="s">
        <v>39</v>
      </c>
      <c r="D12514" s="16" t="s">
        <v>354</v>
      </c>
      <c r="E12514" s="41"/>
      <c r="F12514" s="41"/>
      <c r="G12514" s="41"/>
      <c r="H12514" s="41"/>
      <c r="I12514" s="41"/>
      <c r="J12514" s="41"/>
      <c r="K12514" s="42">
        <v>0</v>
      </c>
      <c r="L12514" s="43">
        <v>1.62</v>
      </c>
      <c r="M12514" s="18">
        <f>ROUND(K12514*L12514,2)</f>
        <v>0</v>
      </c>
    </row>
    <row r="12515" spans="1:13">
      <c r="A12515" s="11"/>
      <c r="B12515" s="11"/>
      <c r="C12515" s="11"/>
      <c r="D12515" s="10" t="s">
        <v>355</v>
      </c>
      <c r="E12515" s="11"/>
      <c r="F12515" s="11"/>
      <c r="G12515" s="11"/>
      <c r="H12515" s="11"/>
      <c r="I12515" s="11"/>
      <c r="J12515" s="11"/>
      <c r="K12515" s="11"/>
      <c r="L12515" s="11"/>
      <c r="M12515" s="11"/>
    </row>
    <row r="12516" spans="1:13" s="1" customFormat="1">
      <c r="A12516" s="40" t="s">
        <v>487</v>
      </c>
      <c r="B12516" s="16" t="s">
        <v>22</v>
      </c>
      <c r="C12516" s="16" t="s">
        <v>29</v>
      </c>
      <c r="D12516" s="16" t="s">
        <v>488</v>
      </c>
      <c r="E12516" s="41"/>
      <c r="F12516" s="41"/>
      <c r="G12516" s="41"/>
      <c r="H12516" s="41"/>
      <c r="I12516" s="41"/>
      <c r="J12516" s="41"/>
      <c r="K12516" s="17">
        <f>K12519</f>
        <v>2261.61</v>
      </c>
      <c r="L12516" s="18">
        <f>L12519</f>
        <v>10.050000000000001</v>
      </c>
      <c r="M12516" s="18">
        <f>M12519</f>
        <v>22729.18</v>
      </c>
    </row>
    <row r="12517" spans="1:13">
      <c r="A12517" s="11"/>
      <c r="B12517" s="11"/>
      <c r="C12517" s="11"/>
      <c r="D12517" s="10" t="s">
        <v>489</v>
      </c>
      <c r="E12517" s="11"/>
      <c r="F12517" s="11"/>
      <c r="G12517" s="11"/>
      <c r="H12517" s="11"/>
      <c r="I12517" s="11"/>
      <c r="J12517" s="11"/>
      <c r="K12517" s="11"/>
      <c r="L12517" s="11"/>
      <c r="M12517" s="11"/>
    </row>
    <row r="12518" spans="1:13">
      <c r="A12518" s="11"/>
      <c r="B12518" s="11"/>
      <c r="C12518" s="11"/>
      <c r="D12518" s="11"/>
      <c r="E12518" s="10" t="s">
        <v>4759</v>
      </c>
      <c r="F12518" s="14">
        <v>43.69</v>
      </c>
      <c r="G12518" s="15">
        <v>5.95</v>
      </c>
      <c r="H12518" s="15">
        <v>0</v>
      </c>
      <c r="I12518" s="15">
        <v>8.6999999999999993</v>
      </c>
      <c r="J12518" s="13">
        <f>OR(F12518&lt;&gt;0,G12518&lt;&gt;0,H12518&lt;&gt;0,I12518&lt;&gt;0)*(F12518 + (F12518 = 0))*(G12518 + (G12518 = 0))*(H12518 + (H12518 = 0))*(I12518 + (I12518 = 0))</f>
        <v>2261.61</v>
      </c>
      <c r="K12518" s="11"/>
      <c r="L12518" s="11"/>
      <c r="M12518" s="11"/>
    </row>
    <row r="12519" spans="1:13">
      <c r="A12519" s="11"/>
      <c r="B12519" s="11"/>
      <c r="C12519" s="11"/>
      <c r="D12519" s="11"/>
      <c r="E12519" s="11"/>
      <c r="F12519" s="11"/>
      <c r="G12519" s="11"/>
      <c r="H12519" s="11"/>
      <c r="I12519" s="11"/>
      <c r="J12519" s="16" t="s">
        <v>490</v>
      </c>
      <c r="K12519" s="17">
        <f>J12518</f>
        <v>2261.61</v>
      </c>
      <c r="L12519" s="15">
        <v>10.050000000000001</v>
      </c>
      <c r="M12519" s="18">
        <f>ROUND(K12519*L12519,2)</f>
        <v>22729.18</v>
      </c>
    </row>
    <row r="12520" spans="1:13" ht="0.95" customHeight="1">
      <c r="A12520" s="19"/>
      <c r="B12520" s="19"/>
      <c r="C12520" s="19"/>
      <c r="D12520" s="19"/>
      <c r="E12520" s="19"/>
      <c r="F12520" s="19"/>
      <c r="G12520" s="19"/>
      <c r="H12520" s="19"/>
      <c r="I12520" s="19"/>
      <c r="J12520" s="19"/>
      <c r="K12520" s="19"/>
      <c r="L12520" s="19"/>
      <c r="M12520" s="19"/>
    </row>
    <row r="12521" spans="1:13" s="1" customFormat="1">
      <c r="A12521" s="40" t="s">
        <v>419</v>
      </c>
      <c r="B12521" s="16" t="s">
        <v>22</v>
      </c>
      <c r="C12521" s="16" t="s">
        <v>29</v>
      </c>
      <c r="D12521" s="16" t="s">
        <v>420</v>
      </c>
      <c r="E12521" s="41"/>
      <c r="F12521" s="41"/>
      <c r="G12521" s="41"/>
      <c r="H12521" s="41"/>
      <c r="I12521" s="41"/>
      <c r="J12521" s="41"/>
      <c r="K12521" s="17">
        <f>K12524</f>
        <v>37.79</v>
      </c>
      <c r="L12521" s="18">
        <f>L12524</f>
        <v>105.44</v>
      </c>
      <c r="M12521" s="18">
        <f>M12524</f>
        <v>3984.58</v>
      </c>
    </row>
    <row r="12522" spans="1:13">
      <c r="A12522" s="11"/>
      <c r="B12522" s="11"/>
      <c r="C12522" s="11"/>
      <c r="D12522" s="10" t="s">
        <v>421</v>
      </c>
      <c r="E12522" s="11"/>
      <c r="F12522" s="11"/>
      <c r="G12522" s="11"/>
      <c r="H12522" s="11"/>
      <c r="I12522" s="11"/>
      <c r="J12522" s="11"/>
      <c r="K12522" s="11"/>
      <c r="L12522" s="11"/>
      <c r="M12522" s="11"/>
    </row>
    <row r="12523" spans="1:13">
      <c r="A12523" s="11"/>
      <c r="B12523" s="11"/>
      <c r="C12523" s="11"/>
      <c r="D12523" s="11"/>
      <c r="E12523" s="10" t="s">
        <v>4760</v>
      </c>
      <c r="F12523" s="14">
        <v>43.69</v>
      </c>
      <c r="G12523" s="15">
        <v>8.65</v>
      </c>
      <c r="H12523" s="15">
        <v>0.1</v>
      </c>
      <c r="I12523" s="15">
        <v>0</v>
      </c>
      <c r="J12523" s="13">
        <f>OR(F12523&lt;&gt;0,G12523&lt;&gt;0,H12523&lt;&gt;0,I12523&lt;&gt;0)*(F12523 + (F12523 = 0))*(G12523 + (G12523 = 0))*(H12523 + (H12523 = 0))*(I12523 + (I12523 = 0))</f>
        <v>37.79</v>
      </c>
      <c r="K12523" s="11"/>
      <c r="L12523" s="11"/>
      <c r="M12523" s="11"/>
    </row>
    <row r="12524" spans="1:13">
      <c r="A12524" s="11"/>
      <c r="B12524" s="11"/>
      <c r="C12524" s="11"/>
      <c r="D12524" s="11"/>
      <c r="E12524" s="11"/>
      <c r="F12524" s="11"/>
      <c r="G12524" s="11"/>
      <c r="H12524" s="11"/>
      <c r="I12524" s="11"/>
      <c r="J12524" s="16" t="s">
        <v>422</v>
      </c>
      <c r="K12524" s="17">
        <f>J12523</f>
        <v>37.79</v>
      </c>
      <c r="L12524" s="15">
        <v>105.44</v>
      </c>
      <c r="M12524" s="18">
        <f>ROUND(K12524*L12524,2)</f>
        <v>3984.58</v>
      </c>
    </row>
    <row r="12525" spans="1:13" ht="0.95" customHeight="1">
      <c r="A12525" s="19"/>
      <c r="B12525" s="19"/>
      <c r="C12525" s="19"/>
      <c r="D12525" s="19"/>
      <c r="E12525" s="19"/>
      <c r="F12525" s="19"/>
      <c r="G12525" s="19"/>
      <c r="H12525" s="19"/>
      <c r="I12525" s="19"/>
      <c r="J12525" s="19"/>
      <c r="K12525" s="19"/>
      <c r="L12525" s="19"/>
      <c r="M12525" s="19"/>
    </row>
    <row r="12526" spans="1:13" s="1" customFormat="1">
      <c r="A12526" s="40" t="s">
        <v>414</v>
      </c>
      <c r="B12526" s="16" t="s">
        <v>22</v>
      </c>
      <c r="C12526" s="16" t="s">
        <v>29</v>
      </c>
      <c r="D12526" s="16" t="s">
        <v>415</v>
      </c>
      <c r="E12526" s="41"/>
      <c r="F12526" s="41"/>
      <c r="G12526" s="41"/>
      <c r="H12526" s="41"/>
      <c r="I12526" s="41"/>
      <c r="J12526" s="41"/>
      <c r="K12526" s="17">
        <f>K12529</f>
        <v>245.65</v>
      </c>
      <c r="L12526" s="18">
        <f>L12529</f>
        <v>126.11</v>
      </c>
      <c r="M12526" s="18">
        <f>M12529</f>
        <v>30978.92</v>
      </c>
    </row>
    <row r="12527" spans="1:13">
      <c r="A12527" s="11"/>
      <c r="B12527" s="11"/>
      <c r="C12527" s="11"/>
      <c r="D12527" s="10" t="s">
        <v>416</v>
      </c>
      <c r="E12527" s="11"/>
      <c r="F12527" s="11"/>
      <c r="G12527" s="11"/>
      <c r="H12527" s="11"/>
      <c r="I12527" s="11"/>
      <c r="J12527" s="11"/>
      <c r="K12527" s="11"/>
      <c r="L12527" s="11"/>
      <c r="M12527" s="11"/>
    </row>
    <row r="12528" spans="1:13">
      <c r="A12528" s="11"/>
      <c r="B12528" s="11"/>
      <c r="C12528" s="11"/>
      <c r="D12528" s="11"/>
      <c r="E12528" s="10" t="s">
        <v>4760</v>
      </c>
      <c r="F12528" s="14">
        <v>43.69</v>
      </c>
      <c r="G12528" s="15">
        <v>8.65</v>
      </c>
      <c r="H12528" s="15">
        <v>0.65</v>
      </c>
      <c r="I12528" s="15">
        <v>0</v>
      </c>
      <c r="J12528" s="13">
        <f>OR(F12528&lt;&gt;0,G12528&lt;&gt;0,H12528&lt;&gt;0,I12528&lt;&gt;0)*(F12528 + (F12528 = 0))*(G12528 + (G12528 = 0))*(H12528 + (H12528 = 0))*(I12528 + (I12528 = 0))</f>
        <v>245.65</v>
      </c>
      <c r="K12528" s="11"/>
      <c r="L12528" s="11"/>
      <c r="M12528" s="11"/>
    </row>
    <row r="12529" spans="1:13">
      <c r="A12529" s="11"/>
      <c r="B12529" s="11"/>
      <c r="C12529" s="11"/>
      <c r="D12529" s="11"/>
      <c r="E12529" s="11"/>
      <c r="F12529" s="11"/>
      <c r="G12529" s="11"/>
      <c r="H12529" s="11"/>
      <c r="I12529" s="11"/>
      <c r="J12529" s="16" t="s">
        <v>418</v>
      </c>
      <c r="K12529" s="17">
        <f>J12528</f>
        <v>245.65</v>
      </c>
      <c r="L12529" s="15">
        <v>126.11</v>
      </c>
      <c r="M12529" s="18">
        <f>ROUND(K12529*L12529,2)</f>
        <v>30978.92</v>
      </c>
    </row>
    <row r="12530" spans="1:13" ht="0.95" customHeight="1">
      <c r="A12530" s="19"/>
      <c r="B12530" s="19"/>
      <c r="C12530" s="19"/>
      <c r="D12530" s="19"/>
      <c r="E12530" s="19"/>
      <c r="F12530" s="19"/>
      <c r="G12530" s="19"/>
      <c r="H12530" s="19"/>
      <c r="I12530" s="19"/>
      <c r="J12530" s="19"/>
      <c r="K12530" s="19"/>
      <c r="L12530" s="19"/>
      <c r="M12530" s="19"/>
    </row>
    <row r="12531" spans="1:13" s="1" customFormat="1">
      <c r="A12531" s="40" t="s">
        <v>384</v>
      </c>
      <c r="B12531" s="16" t="s">
        <v>22</v>
      </c>
      <c r="C12531" s="16" t="s">
        <v>29</v>
      </c>
      <c r="D12531" s="16" t="s">
        <v>385</v>
      </c>
      <c r="E12531" s="41"/>
      <c r="F12531" s="41"/>
      <c r="G12531" s="41"/>
      <c r="H12531" s="41"/>
      <c r="I12531" s="41"/>
      <c r="J12531" s="41"/>
      <c r="K12531" s="17">
        <f>K12534</f>
        <v>234.29</v>
      </c>
      <c r="L12531" s="18">
        <f>L12534</f>
        <v>115.37</v>
      </c>
      <c r="M12531" s="18">
        <f>M12534</f>
        <v>27030.04</v>
      </c>
    </row>
    <row r="12532" spans="1:13">
      <c r="A12532" s="11"/>
      <c r="B12532" s="11"/>
      <c r="C12532" s="11"/>
      <c r="D12532" s="10" t="s">
        <v>386</v>
      </c>
      <c r="E12532" s="11"/>
      <c r="F12532" s="11"/>
      <c r="G12532" s="11"/>
      <c r="H12532" s="11"/>
      <c r="I12532" s="11"/>
      <c r="J12532" s="11"/>
      <c r="K12532" s="11"/>
      <c r="L12532" s="11"/>
      <c r="M12532" s="11"/>
    </row>
    <row r="12533" spans="1:13">
      <c r="A12533" s="11"/>
      <c r="B12533" s="11"/>
      <c r="C12533" s="11"/>
      <c r="D12533" s="11"/>
      <c r="E12533" s="10" t="s">
        <v>4759</v>
      </c>
      <c r="F12533" s="14">
        <v>43.69</v>
      </c>
      <c r="G12533" s="15">
        <v>8.25</v>
      </c>
      <c r="H12533" s="15">
        <v>0.65</v>
      </c>
      <c r="I12533" s="15">
        <v>0</v>
      </c>
      <c r="J12533" s="13">
        <f>OR(F12533&lt;&gt;0,G12533&lt;&gt;0,H12533&lt;&gt;0,I12533&lt;&gt;0)*(F12533 + (F12533 = 0))*(G12533 + (G12533 = 0))*(H12533 + (H12533 = 0))*(I12533 + (I12533 = 0))</f>
        <v>234.29</v>
      </c>
      <c r="K12533" s="11"/>
      <c r="L12533" s="11"/>
      <c r="M12533" s="11"/>
    </row>
    <row r="12534" spans="1:13">
      <c r="A12534" s="11"/>
      <c r="B12534" s="11"/>
      <c r="C12534" s="11"/>
      <c r="D12534" s="11"/>
      <c r="E12534" s="11"/>
      <c r="F12534" s="11"/>
      <c r="G12534" s="11"/>
      <c r="H12534" s="11"/>
      <c r="I12534" s="11"/>
      <c r="J12534" s="16" t="s">
        <v>387</v>
      </c>
      <c r="K12534" s="17">
        <f>J12533</f>
        <v>234.29</v>
      </c>
      <c r="L12534" s="15">
        <v>115.37</v>
      </c>
      <c r="M12534" s="18">
        <f>ROUND(K12534*L12534,2)</f>
        <v>27030.04</v>
      </c>
    </row>
    <row r="12535" spans="1:13" ht="0.95" customHeight="1">
      <c r="A12535" s="19"/>
      <c r="B12535" s="19"/>
      <c r="C12535" s="19"/>
      <c r="D12535" s="19"/>
      <c r="E12535" s="19"/>
      <c r="F12535" s="19"/>
      <c r="G12535" s="19"/>
      <c r="H12535" s="19"/>
      <c r="I12535" s="19"/>
      <c r="J12535" s="19"/>
      <c r="K12535" s="19"/>
      <c r="L12535" s="19"/>
      <c r="M12535" s="19"/>
    </row>
    <row r="12536" spans="1:13" s="1" customFormat="1">
      <c r="A12536" s="40" t="s">
        <v>476</v>
      </c>
      <c r="B12536" s="16" t="s">
        <v>22</v>
      </c>
      <c r="C12536" s="16" t="s">
        <v>29</v>
      </c>
      <c r="D12536" s="16" t="s">
        <v>477</v>
      </c>
      <c r="E12536" s="41"/>
      <c r="F12536" s="41"/>
      <c r="G12536" s="41"/>
      <c r="H12536" s="41"/>
      <c r="I12536" s="41"/>
      <c r="J12536" s="41"/>
      <c r="K12536" s="42">
        <v>0</v>
      </c>
      <c r="L12536" s="43">
        <v>118.41</v>
      </c>
      <c r="M12536" s="18">
        <f>ROUND(K12536*L12536,2)</f>
        <v>0</v>
      </c>
    </row>
    <row r="12537" spans="1:13">
      <c r="A12537" s="11"/>
      <c r="B12537" s="11"/>
      <c r="C12537" s="11"/>
      <c r="D12537" s="10" t="s">
        <v>478</v>
      </c>
      <c r="E12537" s="11"/>
      <c r="F12537" s="11"/>
      <c r="G12537" s="11"/>
      <c r="H12537" s="11"/>
      <c r="I12537" s="11"/>
      <c r="J12537" s="11"/>
      <c r="K12537" s="11"/>
      <c r="L12537" s="11"/>
      <c r="M12537" s="11"/>
    </row>
    <row r="12538" spans="1:13" s="1" customFormat="1">
      <c r="A12538" s="16" t="s">
        <v>326</v>
      </c>
      <c r="B12538" s="16" t="s">
        <v>22</v>
      </c>
      <c r="C12538" s="16" t="s">
        <v>39</v>
      </c>
      <c r="D12538" s="16" t="s">
        <v>327</v>
      </c>
      <c r="E12538" s="41"/>
      <c r="F12538" s="41"/>
      <c r="G12538" s="41"/>
      <c r="H12538" s="41"/>
      <c r="I12538" s="41"/>
      <c r="J12538" s="41"/>
      <c r="K12538" s="42">
        <v>0</v>
      </c>
      <c r="L12538" s="43">
        <v>13.8</v>
      </c>
      <c r="M12538" s="18">
        <f>ROUND(K12538*L12538,2)</f>
        <v>0</v>
      </c>
    </row>
    <row r="12539" spans="1:13">
      <c r="A12539" s="11"/>
      <c r="B12539" s="11"/>
      <c r="C12539" s="11"/>
      <c r="D12539" s="10" t="s">
        <v>328</v>
      </c>
      <c r="E12539" s="11"/>
      <c r="F12539" s="11"/>
      <c r="G12539" s="11"/>
      <c r="H12539" s="11"/>
      <c r="I12539" s="11"/>
      <c r="J12539" s="11"/>
      <c r="K12539" s="11"/>
      <c r="L12539" s="11"/>
      <c r="M12539" s="11"/>
    </row>
    <row r="12540" spans="1:13" s="1" customFormat="1">
      <c r="A12540" s="40" t="s">
        <v>656</v>
      </c>
      <c r="B12540" s="16" t="s">
        <v>22</v>
      </c>
      <c r="C12540" s="16" t="s">
        <v>39</v>
      </c>
      <c r="D12540" s="16" t="s">
        <v>657</v>
      </c>
      <c r="E12540" s="41"/>
      <c r="F12540" s="41"/>
      <c r="G12540" s="41"/>
      <c r="H12540" s="41"/>
      <c r="I12540" s="41"/>
      <c r="J12540" s="41"/>
      <c r="K12540" s="17">
        <f>K12543</f>
        <v>259.95999999999998</v>
      </c>
      <c r="L12540" s="18">
        <f>L12543</f>
        <v>17.21</v>
      </c>
      <c r="M12540" s="18">
        <f>M12543</f>
        <v>4473.91</v>
      </c>
    </row>
    <row r="12541" spans="1:13">
      <c r="A12541" s="11"/>
      <c r="B12541" s="11"/>
      <c r="C12541" s="11"/>
      <c r="D12541" s="10" t="s">
        <v>658</v>
      </c>
      <c r="E12541" s="11"/>
      <c r="F12541" s="11"/>
      <c r="G12541" s="11"/>
      <c r="H12541" s="11"/>
      <c r="I12541" s="11"/>
      <c r="J12541" s="11"/>
      <c r="K12541" s="11"/>
      <c r="L12541" s="11"/>
      <c r="M12541" s="11"/>
    </row>
    <row r="12542" spans="1:13">
      <c r="A12542" s="11"/>
      <c r="B12542" s="11"/>
      <c r="C12542" s="11"/>
      <c r="D12542" s="11"/>
      <c r="E12542" s="10" t="s">
        <v>4759</v>
      </c>
      <c r="F12542" s="14">
        <v>43.69</v>
      </c>
      <c r="G12542" s="15">
        <v>5.95</v>
      </c>
      <c r="H12542" s="15">
        <v>0</v>
      </c>
      <c r="I12542" s="15">
        <v>0</v>
      </c>
      <c r="J12542" s="13">
        <f>OR(F12542&lt;&gt;0,G12542&lt;&gt;0,H12542&lt;&gt;0,I12542&lt;&gt;0)*(F12542 + (F12542 = 0))*(G12542 + (G12542 = 0))*(H12542 + (H12542 = 0))*(I12542 + (I12542 = 0))</f>
        <v>259.95999999999998</v>
      </c>
      <c r="K12542" s="11"/>
      <c r="L12542" s="11"/>
      <c r="M12542" s="11"/>
    </row>
    <row r="12543" spans="1:13">
      <c r="A12543" s="11"/>
      <c r="B12543" s="11"/>
      <c r="C12543" s="11"/>
      <c r="D12543" s="11"/>
      <c r="E12543" s="11"/>
      <c r="F12543" s="11"/>
      <c r="G12543" s="11"/>
      <c r="H12543" s="11"/>
      <c r="I12543" s="11"/>
      <c r="J12543" s="16" t="s">
        <v>659</v>
      </c>
      <c r="K12543" s="17">
        <f>J12542</f>
        <v>259.95999999999998</v>
      </c>
      <c r="L12543" s="15">
        <v>17.21</v>
      </c>
      <c r="M12543" s="18">
        <f>ROUND(K12543*L12543,2)</f>
        <v>4473.91</v>
      </c>
    </row>
    <row r="12544" spans="1:13" ht="0.95" customHeight="1">
      <c r="A12544" s="19"/>
      <c r="B12544" s="19"/>
      <c r="C12544" s="19"/>
      <c r="D12544" s="19"/>
      <c r="E12544" s="19"/>
      <c r="F12544" s="19"/>
      <c r="G12544" s="19"/>
      <c r="H12544" s="19"/>
      <c r="I12544" s="19"/>
      <c r="J12544" s="19"/>
      <c r="K12544" s="19"/>
      <c r="L12544" s="19"/>
      <c r="M12544" s="19"/>
    </row>
    <row r="12545" spans="1:13" s="1" customFormat="1">
      <c r="A12545" s="40" t="s">
        <v>660</v>
      </c>
      <c r="B12545" s="16" t="s">
        <v>22</v>
      </c>
      <c r="C12545" s="16" t="s">
        <v>39</v>
      </c>
      <c r="D12545" s="16" t="s">
        <v>661</v>
      </c>
      <c r="E12545" s="41"/>
      <c r="F12545" s="41"/>
      <c r="G12545" s="41"/>
      <c r="H12545" s="41"/>
      <c r="I12545" s="41"/>
      <c r="J12545" s="41"/>
      <c r="K12545" s="17">
        <f>K12548</f>
        <v>259.95999999999998</v>
      </c>
      <c r="L12545" s="18">
        <f>L12548</f>
        <v>0.98</v>
      </c>
      <c r="M12545" s="18">
        <f>M12548</f>
        <v>254.76</v>
      </c>
    </row>
    <row r="12546" spans="1:13">
      <c r="A12546" s="11"/>
      <c r="B12546" s="11"/>
      <c r="C12546" s="11"/>
      <c r="D12546" s="10" t="s">
        <v>662</v>
      </c>
      <c r="E12546" s="11"/>
      <c r="F12546" s="11"/>
      <c r="G12546" s="11"/>
      <c r="H12546" s="11"/>
      <c r="I12546" s="11"/>
      <c r="J12546" s="11"/>
      <c r="K12546" s="11"/>
      <c r="L12546" s="11"/>
      <c r="M12546" s="11"/>
    </row>
    <row r="12547" spans="1:13">
      <c r="A12547" s="11"/>
      <c r="B12547" s="11"/>
      <c r="C12547" s="11"/>
      <c r="D12547" s="11"/>
      <c r="E12547" s="10" t="s">
        <v>4759</v>
      </c>
      <c r="F12547" s="14">
        <v>43.69</v>
      </c>
      <c r="G12547" s="15">
        <v>5.95</v>
      </c>
      <c r="H12547" s="15">
        <v>0</v>
      </c>
      <c r="I12547" s="15">
        <v>0</v>
      </c>
      <c r="J12547" s="13">
        <f>OR(F12547&lt;&gt;0,G12547&lt;&gt;0,H12547&lt;&gt;0,I12547&lt;&gt;0)*(F12547 + (F12547 = 0))*(G12547 + (G12547 = 0))*(H12547 + (H12547 = 0))*(I12547 + (I12547 = 0))</f>
        <v>259.95999999999998</v>
      </c>
      <c r="K12547" s="11"/>
      <c r="L12547" s="11"/>
      <c r="M12547" s="11"/>
    </row>
    <row r="12548" spans="1:13">
      <c r="A12548" s="11"/>
      <c r="B12548" s="11"/>
      <c r="C12548" s="11"/>
      <c r="D12548" s="11"/>
      <c r="E12548" s="11"/>
      <c r="F12548" s="11"/>
      <c r="G12548" s="11"/>
      <c r="H12548" s="11"/>
      <c r="I12548" s="11"/>
      <c r="J12548" s="16" t="s">
        <v>663</v>
      </c>
      <c r="K12548" s="17">
        <f>J12547</f>
        <v>259.95999999999998</v>
      </c>
      <c r="L12548" s="15">
        <v>0.98</v>
      </c>
      <c r="M12548" s="18">
        <f>ROUND(K12548*L12548,2)</f>
        <v>254.76</v>
      </c>
    </row>
    <row r="12549" spans="1:13" ht="0.95" customHeight="1">
      <c r="A12549" s="19"/>
      <c r="B12549" s="19"/>
      <c r="C12549" s="19"/>
      <c r="D12549" s="19"/>
      <c r="E12549" s="19"/>
      <c r="F12549" s="19"/>
      <c r="G12549" s="19"/>
      <c r="H12549" s="19"/>
      <c r="I12549" s="19"/>
      <c r="J12549" s="19"/>
      <c r="K12549" s="19"/>
      <c r="L12549" s="19"/>
      <c r="M12549" s="19"/>
    </row>
    <row r="12550" spans="1:13" s="1" customFormat="1">
      <c r="A12550" s="40" t="s">
        <v>664</v>
      </c>
      <c r="B12550" s="16" t="s">
        <v>22</v>
      </c>
      <c r="C12550" s="16" t="s">
        <v>29</v>
      </c>
      <c r="D12550" s="16" t="s">
        <v>665</v>
      </c>
      <c r="E12550" s="41"/>
      <c r="F12550" s="41"/>
      <c r="G12550" s="41"/>
      <c r="H12550" s="41"/>
      <c r="I12550" s="41"/>
      <c r="J12550" s="41"/>
      <c r="K12550" s="17">
        <f>K12553</f>
        <v>51.99</v>
      </c>
      <c r="L12550" s="18">
        <f>L12553</f>
        <v>28.52</v>
      </c>
      <c r="M12550" s="18">
        <f>M12553</f>
        <v>1482.75</v>
      </c>
    </row>
    <row r="12551" spans="1:13">
      <c r="A12551" s="11"/>
      <c r="B12551" s="11"/>
      <c r="C12551" s="11"/>
      <c r="D12551" s="10" t="s">
        <v>666</v>
      </c>
      <c r="E12551" s="11"/>
      <c r="F12551" s="11"/>
      <c r="G12551" s="11"/>
      <c r="H12551" s="11"/>
      <c r="I12551" s="11"/>
      <c r="J12551" s="11"/>
      <c r="K12551" s="11"/>
      <c r="L12551" s="11"/>
      <c r="M12551" s="11"/>
    </row>
    <row r="12552" spans="1:13">
      <c r="A12552" s="11"/>
      <c r="B12552" s="11"/>
      <c r="C12552" s="11"/>
      <c r="D12552" s="11"/>
      <c r="E12552" s="10" t="s">
        <v>4759</v>
      </c>
      <c r="F12552" s="14">
        <v>43.69</v>
      </c>
      <c r="G12552" s="15">
        <v>5.95</v>
      </c>
      <c r="H12552" s="15">
        <v>0</v>
      </c>
      <c r="I12552" s="15">
        <v>0.2</v>
      </c>
      <c r="J12552" s="13">
        <f>OR(F12552&lt;&gt;0,G12552&lt;&gt;0,H12552&lt;&gt;0,I12552&lt;&gt;0)*(F12552 + (F12552 = 0))*(G12552 + (G12552 = 0))*(H12552 + (H12552 = 0))*(I12552 + (I12552 = 0))</f>
        <v>51.99</v>
      </c>
      <c r="K12552" s="11"/>
      <c r="L12552" s="11"/>
      <c r="M12552" s="11"/>
    </row>
    <row r="12553" spans="1:13">
      <c r="A12553" s="11"/>
      <c r="B12553" s="11"/>
      <c r="C12553" s="11"/>
      <c r="D12553" s="11"/>
      <c r="E12553" s="11"/>
      <c r="F12553" s="11"/>
      <c r="G12553" s="11"/>
      <c r="H12553" s="11"/>
      <c r="I12553" s="11"/>
      <c r="J12553" s="16" t="s">
        <v>667</v>
      </c>
      <c r="K12553" s="17">
        <f>J12552</f>
        <v>51.99</v>
      </c>
      <c r="L12553" s="15">
        <v>28.52</v>
      </c>
      <c r="M12553" s="18">
        <f>ROUND(K12553*L12553,2)</f>
        <v>1482.75</v>
      </c>
    </row>
    <row r="12554" spans="1:13" ht="0.95" customHeight="1">
      <c r="A12554" s="19"/>
      <c r="B12554" s="19"/>
      <c r="C12554" s="19"/>
      <c r="D12554" s="19"/>
      <c r="E12554" s="19"/>
      <c r="F12554" s="19"/>
      <c r="G12554" s="19"/>
      <c r="H12554" s="19"/>
      <c r="I12554" s="19"/>
      <c r="J12554" s="19"/>
      <c r="K12554" s="19"/>
      <c r="L12554" s="19"/>
      <c r="M12554" s="19"/>
    </row>
    <row r="12555" spans="1:13" s="1" customFormat="1">
      <c r="A12555" s="40" t="s">
        <v>668</v>
      </c>
      <c r="B12555" s="16" t="s">
        <v>22</v>
      </c>
      <c r="C12555" s="16" t="s">
        <v>39</v>
      </c>
      <c r="D12555" s="16" t="s">
        <v>669</v>
      </c>
      <c r="E12555" s="41"/>
      <c r="F12555" s="41"/>
      <c r="G12555" s="41"/>
      <c r="H12555" s="41"/>
      <c r="I12555" s="41"/>
      <c r="J12555" s="41"/>
      <c r="K12555" s="17">
        <f>K12558</f>
        <v>259.95999999999998</v>
      </c>
      <c r="L12555" s="18">
        <f>L12558</f>
        <v>12.53</v>
      </c>
      <c r="M12555" s="18">
        <f>M12558</f>
        <v>3257.3</v>
      </c>
    </row>
    <row r="12556" spans="1:13">
      <c r="A12556" s="11"/>
      <c r="B12556" s="11"/>
      <c r="C12556" s="11"/>
      <c r="D12556" s="10" t="s">
        <v>670</v>
      </c>
      <c r="E12556" s="11"/>
      <c r="F12556" s="11"/>
      <c r="G12556" s="11"/>
      <c r="H12556" s="11"/>
      <c r="I12556" s="11"/>
      <c r="J12556" s="11"/>
      <c r="K12556" s="11"/>
      <c r="L12556" s="11"/>
      <c r="M12556" s="11"/>
    </row>
    <row r="12557" spans="1:13">
      <c r="A12557" s="11"/>
      <c r="B12557" s="11"/>
      <c r="C12557" s="11"/>
      <c r="D12557" s="11"/>
      <c r="E12557" s="10" t="s">
        <v>4759</v>
      </c>
      <c r="F12557" s="14">
        <v>43.69</v>
      </c>
      <c r="G12557" s="15">
        <v>5.95</v>
      </c>
      <c r="H12557" s="15">
        <v>0</v>
      </c>
      <c r="I12557" s="15">
        <v>0</v>
      </c>
      <c r="J12557" s="13">
        <f>OR(F12557&lt;&gt;0,G12557&lt;&gt;0,H12557&lt;&gt;0,I12557&lt;&gt;0)*(F12557 + (F12557 = 0))*(G12557 + (G12557 = 0))*(H12557 + (H12557 = 0))*(I12557 + (I12557 = 0))</f>
        <v>259.95999999999998</v>
      </c>
      <c r="K12557" s="11"/>
      <c r="L12557" s="11"/>
      <c r="M12557" s="11"/>
    </row>
    <row r="12558" spans="1:13">
      <c r="A12558" s="11"/>
      <c r="B12558" s="11"/>
      <c r="C12558" s="11"/>
      <c r="D12558" s="11"/>
      <c r="E12558" s="11"/>
      <c r="F12558" s="11"/>
      <c r="G12558" s="11"/>
      <c r="H12558" s="11"/>
      <c r="I12558" s="11"/>
      <c r="J12558" s="16" t="s">
        <v>671</v>
      </c>
      <c r="K12558" s="17">
        <f>J12557</f>
        <v>259.95999999999998</v>
      </c>
      <c r="L12558" s="15">
        <v>12.53</v>
      </c>
      <c r="M12558" s="18">
        <f>ROUND(K12558*L12558,2)</f>
        <v>3257.3</v>
      </c>
    </row>
    <row r="12559" spans="1:13" ht="0.95" customHeight="1">
      <c r="A12559" s="19"/>
      <c r="B12559" s="19"/>
      <c r="C12559" s="19"/>
      <c r="D12559" s="19"/>
      <c r="E12559" s="19"/>
      <c r="F12559" s="19"/>
      <c r="G12559" s="19"/>
      <c r="H12559" s="19"/>
      <c r="I12559" s="19"/>
      <c r="J12559" s="19"/>
      <c r="K12559" s="19"/>
      <c r="L12559" s="19"/>
      <c r="M12559" s="19"/>
    </row>
    <row r="12560" spans="1:13" s="1" customFormat="1">
      <c r="A12560" s="40" t="s">
        <v>307</v>
      </c>
      <c r="B12560" s="16" t="s">
        <v>22</v>
      </c>
      <c r="C12560" s="16" t="s">
        <v>298</v>
      </c>
      <c r="D12560" s="16" t="s">
        <v>308</v>
      </c>
      <c r="E12560" s="41"/>
      <c r="F12560" s="41"/>
      <c r="G12560" s="41"/>
      <c r="H12560" s="41"/>
      <c r="I12560" s="41"/>
      <c r="J12560" s="41"/>
      <c r="K12560" s="17">
        <f>K12563</f>
        <v>168.97</v>
      </c>
      <c r="L12560" s="18">
        <f>L12563</f>
        <v>3.89</v>
      </c>
      <c r="M12560" s="18">
        <f>M12563</f>
        <v>657.29</v>
      </c>
    </row>
    <row r="12561" spans="1:13">
      <c r="A12561" s="11"/>
      <c r="B12561" s="11"/>
      <c r="C12561" s="11"/>
      <c r="D12561" s="10" t="s">
        <v>309</v>
      </c>
      <c r="E12561" s="11"/>
      <c r="F12561" s="11"/>
      <c r="G12561" s="11"/>
      <c r="H12561" s="11"/>
      <c r="I12561" s="11"/>
      <c r="J12561" s="11"/>
      <c r="K12561" s="11"/>
      <c r="L12561" s="11"/>
      <c r="M12561" s="11"/>
    </row>
    <row r="12562" spans="1:13">
      <c r="A12562" s="11"/>
      <c r="B12562" s="11"/>
      <c r="C12562" s="11"/>
      <c r="D12562" s="11"/>
      <c r="E12562" s="10" t="s">
        <v>4759</v>
      </c>
      <c r="F12562" s="14">
        <v>43.69</v>
      </c>
      <c r="G12562" s="15">
        <v>5.95</v>
      </c>
      <c r="H12562" s="15">
        <v>0.65</v>
      </c>
      <c r="I12562" s="15">
        <v>0</v>
      </c>
      <c r="J12562" s="13">
        <f>OR(F12562&lt;&gt;0,G12562&lt;&gt;0,H12562&lt;&gt;0,I12562&lt;&gt;0)*(F12562 + (F12562 = 0))*(G12562 + (G12562 = 0))*(H12562 + (H12562 = 0))*(I12562 + (I12562 = 0))</f>
        <v>168.97</v>
      </c>
      <c r="K12562" s="11"/>
      <c r="L12562" s="11"/>
      <c r="M12562" s="11"/>
    </row>
    <row r="12563" spans="1:13">
      <c r="A12563" s="11"/>
      <c r="B12563" s="11"/>
      <c r="C12563" s="11"/>
      <c r="D12563" s="11"/>
      <c r="E12563" s="11"/>
      <c r="F12563" s="11"/>
      <c r="G12563" s="11"/>
      <c r="H12563" s="11"/>
      <c r="I12563" s="11"/>
      <c r="J12563" s="16" t="s">
        <v>311</v>
      </c>
      <c r="K12563" s="17">
        <f>J12562</f>
        <v>168.97</v>
      </c>
      <c r="L12563" s="15">
        <v>3.89</v>
      </c>
      <c r="M12563" s="18">
        <f>ROUND(K12563*L12563,2)</f>
        <v>657.29</v>
      </c>
    </row>
    <row r="12564" spans="1:13" ht="0.95" customHeight="1">
      <c r="A12564" s="19"/>
      <c r="B12564" s="19"/>
      <c r="C12564" s="19"/>
      <c r="D12564" s="19"/>
      <c r="E12564" s="19"/>
      <c r="F12564" s="19"/>
      <c r="G12564" s="19"/>
      <c r="H12564" s="19"/>
      <c r="I12564" s="19"/>
      <c r="J12564" s="19"/>
      <c r="K12564" s="19"/>
      <c r="L12564" s="19"/>
      <c r="M12564" s="19"/>
    </row>
    <row r="12565" spans="1:13" s="1" customFormat="1">
      <c r="A12565" s="40" t="s">
        <v>312</v>
      </c>
      <c r="B12565" s="16" t="s">
        <v>22</v>
      </c>
      <c r="C12565" s="16" t="s">
        <v>39</v>
      </c>
      <c r="D12565" s="16" t="s">
        <v>313</v>
      </c>
      <c r="E12565" s="41"/>
      <c r="F12565" s="41"/>
      <c r="G12565" s="41"/>
      <c r="H12565" s="41"/>
      <c r="I12565" s="41"/>
      <c r="J12565" s="41"/>
      <c r="K12565" s="42">
        <v>0</v>
      </c>
      <c r="L12565" s="43">
        <v>22.54</v>
      </c>
      <c r="M12565" s="18">
        <f>ROUND(K12565*L12565,2)</f>
        <v>0</v>
      </c>
    </row>
    <row r="12566" spans="1:13">
      <c r="A12566" s="11"/>
      <c r="B12566" s="11"/>
      <c r="C12566" s="11"/>
      <c r="D12566" s="10" t="s">
        <v>314</v>
      </c>
      <c r="E12566" s="11"/>
      <c r="F12566" s="11"/>
      <c r="G12566" s="11"/>
      <c r="H12566" s="11"/>
      <c r="I12566" s="11"/>
      <c r="J12566" s="11"/>
      <c r="K12566" s="11"/>
      <c r="L12566" s="11"/>
      <c r="M12566" s="11"/>
    </row>
    <row r="12567" spans="1:13" s="1" customFormat="1">
      <c r="A12567" s="40" t="s">
        <v>318</v>
      </c>
      <c r="B12567" s="16" t="s">
        <v>22</v>
      </c>
      <c r="C12567" s="16" t="s">
        <v>39</v>
      </c>
      <c r="D12567" s="16" t="s">
        <v>319</v>
      </c>
      <c r="E12567" s="41"/>
      <c r="F12567" s="41"/>
      <c r="G12567" s="41"/>
      <c r="H12567" s="41"/>
      <c r="I12567" s="41"/>
      <c r="J12567" s="41"/>
      <c r="K12567" s="42">
        <v>0</v>
      </c>
      <c r="L12567" s="43">
        <v>3.34</v>
      </c>
      <c r="M12567" s="18">
        <f>ROUND(K12567*L12567,2)</f>
        <v>0</v>
      </c>
    </row>
    <row r="12568" spans="1:13">
      <c r="A12568" s="11"/>
      <c r="B12568" s="11"/>
      <c r="C12568" s="11"/>
      <c r="D12568" s="10" t="s">
        <v>320</v>
      </c>
      <c r="E12568" s="11"/>
      <c r="F12568" s="11"/>
      <c r="G12568" s="11"/>
      <c r="H12568" s="11"/>
      <c r="I12568" s="11"/>
      <c r="J12568" s="11"/>
      <c r="K12568" s="11"/>
      <c r="L12568" s="11"/>
      <c r="M12568" s="11"/>
    </row>
    <row r="12569" spans="1:13" s="1" customFormat="1">
      <c r="A12569" s="40" t="s">
        <v>424</v>
      </c>
      <c r="B12569" s="16" t="s">
        <v>22</v>
      </c>
      <c r="C12569" s="16" t="s">
        <v>39</v>
      </c>
      <c r="D12569" s="16" t="s">
        <v>425</v>
      </c>
      <c r="E12569" s="41"/>
      <c r="F12569" s="41"/>
      <c r="G12569" s="41"/>
      <c r="H12569" s="41"/>
      <c r="I12569" s="41"/>
      <c r="J12569" s="41"/>
      <c r="K12569" s="17">
        <f>K12571</f>
        <v>259.95999999999998</v>
      </c>
      <c r="L12569" s="18">
        <f>L12571</f>
        <v>0.65</v>
      </c>
      <c r="M12569" s="18">
        <f>M12571</f>
        <v>168.97</v>
      </c>
    </row>
    <row r="12570" spans="1:13">
      <c r="A12570" s="11"/>
      <c r="B12570" s="11"/>
      <c r="C12570" s="11"/>
      <c r="D12570" s="11"/>
      <c r="E12570" s="10" t="s">
        <v>4761</v>
      </c>
      <c r="F12570" s="14">
        <v>43.69</v>
      </c>
      <c r="G12570" s="15">
        <v>5.95</v>
      </c>
      <c r="H12570" s="15">
        <v>0</v>
      </c>
      <c r="I12570" s="15">
        <v>0</v>
      </c>
      <c r="J12570" s="13">
        <f>OR(F12570&lt;&gt;0,G12570&lt;&gt;0,H12570&lt;&gt;0,I12570&lt;&gt;0)*(F12570 + (F12570 = 0))*(G12570 + (G12570 = 0))*(H12570 + (H12570 = 0))*(I12570 + (I12570 = 0))</f>
        <v>259.95999999999998</v>
      </c>
      <c r="K12570" s="11"/>
      <c r="L12570" s="11"/>
      <c r="M12570" s="11"/>
    </row>
    <row r="12571" spans="1:13">
      <c r="A12571" s="11"/>
      <c r="B12571" s="11"/>
      <c r="C12571" s="11"/>
      <c r="D12571" s="11"/>
      <c r="E12571" s="11"/>
      <c r="F12571" s="11"/>
      <c r="G12571" s="11"/>
      <c r="H12571" s="11"/>
      <c r="I12571" s="11"/>
      <c r="J12571" s="16" t="s">
        <v>426</v>
      </c>
      <c r="K12571" s="17">
        <f>J12570</f>
        <v>259.95999999999998</v>
      </c>
      <c r="L12571" s="15">
        <v>0.65</v>
      </c>
      <c r="M12571" s="18">
        <f>ROUND(K12571*L12571,2)</f>
        <v>168.97</v>
      </c>
    </row>
    <row r="12572" spans="1:13" ht="0.95" customHeight="1">
      <c r="A12572" s="19"/>
      <c r="B12572" s="19"/>
      <c r="C12572" s="19"/>
      <c r="D12572" s="19"/>
      <c r="E12572" s="19"/>
      <c r="F12572" s="19"/>
      <c r="G12572" s="19"/>
      <c r="H12572" s="19"/>
      <c r="I12572" s="19"/>
      <c r="J12572" s="19"/>
      <c r="K12572" s="19"/>
      <c r="L12572" s="19"/>
      <c r="M12572" s="19"/>
    </row>
    <row r="12573" spans="1:13" s="1" customFormat="1">
      <c r="A12573" s="40" t="s">
        <v>396</v>
      </c>
      <c r="B12573" s="16" t="s">
        <v>22</v>
      </c>
      <c r="C12573" s="16" t="s">
        <v>39</v>
      </c>
      <c r="D12573" s="16" t="s">
        <v>397</v>
      </c>
      <c r="E12573" s="41"/>
      <c r="F12573" s="41"/>
      <c r="G12573" s="41"/>
      <c r="H12573" s="41"/>
      <c r="I12573" s="41"/>
      <c r="J12573" s="41"/>
      <c r="K12573" s="42">
        <v>0</v>
      </c>
      <c r="L12573" s="43">
        <v>69.03</v>
      </c>
      <c r="M12573" s="18">
        <f>ROUND(K12573*L12573,2)</f>
        <v>0</v>
      </c>
    </row>
    <row r="12574" spans="1:13">
      <c r="A12574" s="11"/>
      <c r="B12574" s="11"/>
      <c r="C12574" s="11"/>
      <c r="D12574" s="10" t="s">
        <v>398</v>
      </c>
      <c r="E12574" s="11"/>
      <c r="F12574" s="11"/>
      <c r="G12574" s="11"/>
      <c r="H12574" s="11"/>
      <c r="I12574" s="11"/>
      <c r="J12574" s="11"/>
      <c r="K12574" s="11"/>
      <c r="L12574" s="11"/>
      <c r="M12574" s="11"/>
    </row>
    <row r="12575" spans="1:13" s="1" customFormat="1">
      <c r="A12575" s="40" t="s">
        <v>401</v>
      </c>
      <c r="B12575" s="16" t="s">
        <v>22</v>
      </c>
      <c r="C12575" s="16" t="s">
        <v>97</v>
      </c>
      <c r="D12575" s="16" t="s">
        <v>402</v>
      </c>
      <c r="E12575" s="41"/>
      <c r="F12575" s="41"/>
      <c r="G12575" s="41"/>
      <c r="H12575" s="41"/>
      <c r="I12575" s="41"/>
      <c r="J12575" s="41"/>
      <c r="K12575" s="42">
        <v>0</v>
      </c>
      <c r="L12575" s="43">
        <v>12.07</v>
      </c>
      <c r="M12575" s="18">
        <f>ROUND(K12575*L12575,2)</f>
        <v>0</v>
      </c>
    </row>
    <row r="12576" spans="1:13">
      <c r="A12576" s="11"/>
      <c r="B12576" s="11"/>
      <c r="C12576" s="11"/>
      <c r="D12576" s="10" t="s">
        <v>403</v>
      </c>
      <c r="E12576" s="11"/>
      <c r="F12576" s="11"/>
      <c r="G12576" s="11"/>
      <c r="H12576" s="11"/>
      <c r="I12576" s="11"/>
      <c r="J12576" s="11"/>
      <c r="K12576" s="11"/>
      <c r="L12576" s="11"/>
      <c r="M12576" s="11"/>
    </row>
    <row r="12577" spans="1:13">
      <c r="A12577" s="11"/>
      <c r="B12577" s="11"/>
      <c r="C12577" s="11"/>
      <c r="D12577" s="11"/>
      <c r="E12577" s="11"/>
      <c r="F12577" s="11"/>
      <c r="G12577" s="11"/>
      <c r="H12577" s="11"/>
      <c r="I12577" s="11"/>
      <c r="J12577" s="16" t="s">
        <v>4762</v>
      </c>
      <c r="K12577" s="20">
        <v>1</v>
      </c>
      <c r="L12577" s="18">
        <f>M12502+M12504+M12506+M12508+M12514+M12516+M12521+M12526+M12531+M12536+M12538+M12540+M12545+M12550+M12555+M12560+M12565+M12567+M12569+M12573+M12575</f>
        <v>170731.65</v>
      </c>
      <c r="M12577" s="18">
        <f>ROUND(K12577*L12577,2)</f>
        <v>170731.65</v>
      </c>
    </row>
    <row r="12578" spans="1:13" ht="0.95" customHeight="1">
      <c r="A12578" s="19"/>
      <c r="B12578" s="19"/>
      <c r="C12578" s="19"/>
      <c r="D12578" s="19"/>
      <c r="E12578" s="19"/>
      <c r="F12578" s="19"/>
      <c r="G12578" s="19"/>
      <c r="H12578" s="19"/>
      <c r="I12578" s="19"/>
      <c r="J12578" s="19"/>
      <c r="K12578" s="19"/>
      <c r="L12578" s="19"/>
      <c r="M12578" s="19"/>
    </row>
    <row r="12579" spans="1:13">
      <c r="A12579" s="6" t="s">
        <v>4763</v>
      </c>
      <c r="B12579" s="6" t="s">
        <v>16</v>
      </c>
      <c r="C12579" s="6" t="s">
        <v>17</v>
      </c>
      <c r="D12579" s="6" t="s">
        <v>4764</v>
      </c>
      <c r="E12579" s="7"/>
      <c r="F12579" s="7"/>
      <c r="G12579" s="7"/>
      <c r="H12579" s="7"/>
      <c r="I12579" s="7"/>
      <c r="J12579" s="7"/>
      <c r="K12579" s="8">
        <f>K12595</f>
        <v>1</v>
      </c>
      <c r="L12579" s="9">
        <f>L12595</f>
        <v>1250.2</v>
      </c>
      <c r="M12579" s="9">
        <f>M12595</f>
        <v>1250.2</v>
      </c>
    </row>
    <row r="12580" spans="1:13" s="1" customFormat="1">
      <c r="A12580" s="40" t="s">
        <v>1175</v>
      </c>
      <c r="B12580" s="16" t="s">
        <v>22</v>
      </c>
      <c r="C12580" s="16" t="s">
        <v>39</v>
      </c>
      <c r="D12580" s="16" t="s">
        <v>1176</v>
      </c>
      <c r="E12580" s="41"/>
      <c r="F12580" s="41"/>
      <c r="G12580" s="41"/>
      <c r="H12580" s="41"/>
      <c r="I12580" s="41"/>
      <c r="J12580" s="41"/>
      <c r="K12580" s="17">
        <f>K12583</f>
        <v>28.4</v>
      </c>
      <c r="L12580" s="18">
        <f>L12583</f>
        <v>16.22</v>
      </c>
      <c r="M12580" s="18">
        <f>M12583</f>
        <v>460.65</v>
      </c>
    </row>
    <row r="12581" spans="1:13">
      <c r="A12581" s="11"/>
      <c r="B12581" s="11"/>
      <c r="C12581" s="11"/>
      <c r="D12581" s="10" t="s">
        <v>1177</v>
      </c>
      <c r="E12581" s="11"/>
      <c r="F12581" s="11"/>
      <c r="G12581" s="11"/>
      <c r="H12581" s="11"/>
      <c r="I12581" s="11"/>
      <c r="J12581" s="11"/>
      <c r="K12581" s="11"/>
      <c r="L12581" s="11"/>
      <c r="M12581" s="11"/>
    </row>
    <row r="12582" spans="1:13">
      <c r="A12582" s="11"/>
      <c r="B12582" s="11"/>
      <c r="C12582" s="11"/>
      <c r="D12582" s="11"/>
      <c r="E12582" s="10" t="s">
        <v>4761</v>
      </c>
      <c r="F12582" s="14">
        <v>1</v>
      </c>
      <c r="G12582" s="15">
        <v>43.69</v>
      </c>
      <c r="H12582" s="15">
        <v>0.65</v>
      </c>
      <c r="I12582" s="15">
        <v>0</v>
      </c>
      <c r="J12582" s="13">
        <f>OR(F12582&lt;&gt;0,G12582&lt;&gt;0,H12582&lt;&gt;0,I12582&lt;&gt;0)*(F12582 + (F12582 = 0))*(G12582 + (G12582 = 0))*(H12582 + (H12582 = 0))*(I12582 + (I12582 = 0))</f>
        <v>28.4</v>
      </c>
      <c r="K12582" s="11"/>
      <c r="L12582" s="11"/>
      <c r="M12582" s="11"/>
    </row>
    <row r="12583" spans="1:13">
      <c r="A12583" s="11"/>
      <c r="B12583" s="11"/>
      <c r="C12583" s="11"/>
      <c r="D12583" s="11"/>
      <c r="E12583" s="11"/>
      <c r="F12583" s="11"/>
      <c r="G12583" s="11"/>
      <c r="H12583" s="11"/>
      <c r="I12583" s="11"/>
      <c r="J12583" s="16" t="s">
        <v>1178</v>
      </c>
      <c r="K12583" s="17">
        <f>J12582</f>
        <v>28.4</v>
      </c>
      <c r="L12583" s="15">
        <v>16.22</v>
      </c>
      <c r="M12583" s="18">
        <f>ROUND(K12583*L12583,2)</f>
        <v>460.65</v>
      </c>
    </row>
    <row r="12584" spans="1:13" ht="0.95" customHeight="1">
      <c r="A12584" s="19"/>
      <c r="B12584" s="19"/>
      <c r="C12584" s="19"/>
      <c r="D12584" s="19"/>
      <c r="E12584" s="19"/>
      <c r="F12584" s="19"/>
      <c r="G12584" s="19"/>
      <c r="H12584" s="19"/>
      <c r="I12584" s="19"/>
      <c r="J12584" s="19"/>
      <c r="K12584" s="19"/>
      <c r="L12584" s="19"/>
      <c r="M12584" s="19"/>
    </row>
    <row r="12585" spans="1:13" s="1" customFormat="1">
      <c r="A12585" s="40" t="s">
        <v>4765</v>
      </c>
      <c r="B12585" s="16" t="s">
        <v>22</v>
      </c>
      <c r="C12585" s="16" t="s">
        <v>29</v>
      </c>
      <c r="D12585" s="16" t="s">
        <v>4766</v>
      </c>
      <c r="E12585" s="41"/>
      <c r="F12585" s="41"/>
      <c r="G12585" s="41"/>
      <c r="H12585" s="41"/>
      <c r="I12585" s="41"/>
      <c r="J12585" s="41"/>
      <c r="K12585" s="17">
        <f>K12588</f>
        <v>8.52</v>
      </c>
      <c r="L12585" s="18">
        <f>L12588</f>
        <v>80.319999999999993</v>
      </c>
      <c r="M12585" s="18">
        <f>M12588</f>
        <v>684.33</v>
      </c>
    </row>
    <row r="12586" spans="1:13">
      <c r="A12586" s="11"/>
      <c r="B12586" s="11"/>
      <c r="C12586" s="11"/>
      <c r="D12586" s="10" t="s">
        <v>4767</v>
      </c>
      <c r="E12586" s="11"/>
      <c r="F12586" s="11"/>
      <c r="G12586" s="11"/>
      <c r="H12586" s="11"/>
      <c r="I12586" s="11"/>
      <c r="J12586" s="11"/>
      <c r="K12586" s="11"/>
      <c r="L12586" s="11"/>
      <c r="M12586" s="11"/>
    </row>
    <row r="12587" spans="1:13">
      <c r="A12587" s="11"/>
      <c r="B12587" s="11"/>
      <c r="C12587" s="11"/>
      <c r="D12587" s="11"/>
      <c r="E12587" s="10" t="s">
        <v>4761</v>
      </c>
      <c r="F12587" s="14">
        <v>1</v>
      </c>
      <c r="G12587" s="15">
        <v>43.69</v>
      </c>
      <c r="H12587" s="15">
        <v>0.3</v>
      </c>
      <c r="I12587" s="15">
        <v>0.65</v>
      </c>
      <c r="J12587" s="13">
        <f>OR(F12587&lt;&gt;0,G12587&lt;&gt;0,H12587&lt;&gt;0,I12587&lt;&gt;0)*(F12587 + (F12587 = 0))*(G12587 + (G12587 = 0))*(H12587 + (H12587 = 0))*(I12587 + (I12587 = 0))</f>
        <v>8.52</v>
      </c>
      <c r="K12587" s="11"/>
      <c r="L12587" s="11"/>
      <c r="M12587" s="11"/>
    </row>
    <row r="12588" spans="1:13">
      <c r="A12588" s="11"/>
      <c r="B12588" s="11"/>
      <c r="C12588" s="11"/>
      <c r="D12588" s="11"/>
      <c r="E12588" s="11"/>
      <c r="F12588" s="11"/>
      <c r="G12588" s="11"/>
      <c r="H12588" s="11"/>
      <c r="I12588" s="11"/>
      <c r="J12588" s="16" t="s">
        <v>4768</v>
      </c>
      <c r="K12588" s="17">
        <f>J12587</f>
        <v>8.52</v>
      </c>
      <c r="L12588" s="15">
        <v>80.319999999999993</v>
      </c>
      <c r="M12588" s="18">
        <f>ROUND(K12588*L12588,2)</f>
        <v>684.33</v>
      </c>
    </row>
    <row r="12589" spans="1:13" ht="0.95" customHeight="1">
      <c r="A12589" s="19"/>
      <c r="B12589" s="19"/>
      <c r="C12589" s="19"/>
      <c r="D12589" s="19"/>
      <c r="E12589" s="19"/>
      <c r="F12589" s="19"/>
      <c r="G12589" s="19"/>
      <c r="H12589" s="19"/>
      <c r="I12589" s="19"/>
      <c r="J12589" s="19"/>
      <c r="K12589" s="19"/>
      <c r="L12589" s="19"/>
      <c r="M12589" s="19"/>
    </row>
    <row r="12590" spans="1:13" s="1" customFormat="1">
      <c r="A12590" s="40" t="s">
        <v>1519</v>
      </c>
      <c r="B12590" s="16" t="s">
        <v>22</v>
      </c>
      <c r="C12590" s="16" t="s">
        <v>29</v>
      </c>
      <c r="D12590" s="16" t="s">
        <v>1520</v>
      </c>
      <c r="E12590" s="41"/>
      <c r="F12590" s="41"/>
      <c r="G12590" s="41"/>
      <c r="H12590" s="41"/>
      <c r="I12590" s="41"/>
      <c r="J12590" s="41"/>
      <c r="K12590" s="17">
        <f>K12593</f>
        <v>1.31</v>
      </c>
      <c r="L12590" s="18">
        <f>L12593</f>
        <v>80.319999999999993</v>
      </c>
      <c r="M12590" s="18">
        <f>M12593</f>
        <v>105.22</v>
      </c>
    </row>
    <row r="12591" spans="1:13">
      <c r="A12591" s="11"/>
      <c r="B12591" s="11"/>
      <c r="C12591" s="11"/>
      <c r="D12591" s="10" t="s">
        <v>1521</v>
      </c>
      <c r="E12591" s="11"/>
      <c r="F12591" s="11"/>
      <c r="G12591" s="11"/>
      <c r="H12591" s="11"/>
      <c r="I12591" s="11"/>
      <c r="J12591" s="11"/>
      <c r="K12591" s="11"/>
      <c r="L12591" s="11"/>
      <c r="M12591" s="11"/>
    </row>
    <row r="12592" spans="1:13">
      <c r="A12592" s="11"/>
      <c r="B12592" s="11"/>
      <c r="C12592" s="11"/>
      <c r="D12592" s="11"/>
      <c r="E12592" s="10" t="s">
        <v>4761</v>
      </c>
      <c r="F12592" s="14">
        <v>1</v>
      </c>
      <c r="G12592" s="15">
        <v>43.69</v>
      </c>
      <c r="H12592" s="15">
        <v>0.1</v>
      </c>
      <c r="I12592" s="15">
        <v>0.3</v>
      </c>
      <c r="J12592" s="13">
        <f>OR(F12592&lt;&gt;0,G12592&lt;&gt;0,H12592&lt;&gt;0,I12592&lt;&gt;0)*(F12592 + (F12592 = 0))*(G12592 + (G12592 = 0))*(H12592 + (H12592 = 0))*(I12592 + (I12592 = 0))</f>
        <v>1.31</v>
      </c>
      <c r="K12592" s="11"/>
      <c r="L12592" s="11"/>
      <c r="M12592" s="11"/>
    </row>
    <row r="12593" spans="1:13">
      <c r="A12593" s="11"/>
      <c r="B12593" s="11"/>
      <c r="C12593" s="11"/>
      <c r="D12593" s="11"/>
      <c r="E12593" s="11"/>
      <c r="F12593" s="11"/>
      <c r="G12593" s="11"/>
      <c r="H12593" s="11"/>
      <c r="I12593" s="11"/>
      <c r="J12593" s="16" t="s">
        <v>1523</v>
      </c>
      <c r="K12593" s="17">
        <f>J12592</f>
        <v>1.31</v>
      </c>
      <c r="L12593" s="15">
        <v>80.319999999999993</v>
      </c>
      <c r="M12593" s="18">
        <f>ROUND(K12593*L12593,2)</f>
        <v>105.22</v>
      </c>
    </row>
    <row r="12594" spans="1:13" ht="0.95" customHeight="1">
      <c r="A12594" s="19"/>
      <c r="B12594" s="19"/>
      <c r="C12594" s="19"/>
      <c r="D12594" s="19"/>
      <c r="E12594" s="19"/>
      <c r="F12594" s="19"/>
      <c r="G12594" s="19"/>
      <c r="H12594" s="19"/>
      <c r="I12594" s="19"/>
      <c r="J12594" s="19"/>
      <c r="K12594" s="19"/>
      <c r="L12594" s="19"/>
      <c r="M12594" s="19"/>
    </row>
    <row r="12595" spans="1:13">
      <c r="A12595" s="11"/>
      <c r="B12595" s="11"/>
      <c r="C12595" s="11"/>
      <c r="D12595" s="11"/>
      <c r="E12595" s="11"/>
      <c r="F12595" s="11"/>
      <c r="G12595" s="11"/>
      <c r="H12595" s="11"/>
      <c r="I12595" s="11"/>
      <c r="J12595" s="16" t="s">
        <v>4769</v>
      </c>
      <c r="K12595" s="20">
        <v>1</v>
      </c>
      <c r="L12595" s="18">
        <f>M12580+M12585+M12590</f>
        <v>1250.2</v>
      </c>
      <c r="M12595" s="18">
        <f>ROUND(K12595*L12595,2)</f>
        <v>1250.2</v>
      </c>
    </row>
    <row r="12596" spans="1:13" ht="0.95" customHeight="1">
      <c r="A12596" s="19"/>
      <c r="B12596" s="19"/>
      <c r="C12596" s="19"/>
      <c r="D12596" s="19"/>
      <c r="E12596" s="19"/>
      <c r="F12596" s="19"/>
      <c r="G12596" s="19"/>
      <c r="H12596" s="19"/>
      <c r="I12596" s="19"/>
      <c r="J12596" s="19"/>
      <c r="K12596" s="19"/>
      <c r="L12596" s="19"/>
      <c r="M12596" s="19"/>
    </row>
    <row r="12597" spans="1:13">
      <c r="A12597" s="6" t="s">
        <v>4770</v>
      </c>
      <c r="B12597" s="6" t="s">
        <v>16</v>
      </c>
      <c r="C12597" s="6" t="s">
        <v>17</v>
      </c>
      <c r="D12597" s="6" t="s">
        <v>4771</v>
      </c>
      <c r="E12597" s="7"/>
      <c r="F12597" s="7"/>
      <c r="G12597" s="7"/>
      <c r="H12597" s="7"/>
      <c r="I12597" s="7"/>
      <c r="J12597" s="7"/>
      <c r="K12597" s="8">
        <f>K12620</f>
        <v>1</v>
      </c>
      <c r="L12597" s="9">
        <f>L12620</f>
        <v>11398.14</v>
      </c>
      <c r="M12597" s="9">
        <f>M12620</f>
        <v>11398.14</v>
      </c>
    </row>
    <row r="12598" spans="1:13" s="1" customFormat="1">
      <c r="A12598" s="40" t="s">
        <v>1515</v>
      </c>
      <c r="B12598" s="16" t="s">
        <v>22</v>
      </c>
      <c r="C12598" s="16" t="s">
        <v>23</v>
      </c>
      <c r="D12598" s="16" t="s">
        <v>1516</v>
      </c>
      <c r="E12598" s="41"/>
      <c r="F12598" s="41"/>
      <c r="G12598" s="41"/>
      <c r="H12598" s="41"/>
      <c r="I12598" s="41"/>
      <c r="J12598" s="41"/>
      <c r="K12598" s="17">
        <f>K12601</f>
        <v>87.38</v>
      </c>
      <c r="L12598" s="18">
        <f>L12601</f>
        <v>20.43</v>
      </c>
      <c r="M12598" s="18">
        <f>M12601</f>
        <v>1785.17</v>
      </c>
    </row>
    <row r="12599" spans="1:13">
      <c r="A12599" s="11"/>
      <c r="B12599" s="11"/>
      <c r="C12599" s="11"/>
      <c r="D12599" s="10" t="s">
        <v>1517</v>
      </c>
      <c r="E12599" s="11"/>
      <c r="F12599" s="11"/>
      <c r="G12599" s="11"/>
      <c r="H12599" s="11"/>
      <c r="I12599" s="11"/>
      <c r="J12599" s="11"/>
      <c r="K12599" s="11"/>
      <c r="L12599" s="11"/>
      <c r="M12599" s="11"/>
    </row>
    <row r="12600" spans="1:13">
      <c r="A12600" s="11"/>
      <c r="B12600" s="11"/>
      <c r="C12600" s="11"/>
      <c r="D12600" s="11"/>
      <c r="E12600" s="10" t="s">
        <v>4761</v>
      </c>
      <c r="F12600" s="14">
        <v>2</v>
      </c>
      <c r="G12600" s="15">
        <v>43.69</v>
      </c>
      <c r="H12600" s="15">
        <v>0</v>
      </c>
      <c r="I12600" s="15">
        <v>0</v>
      </c>
      <c r="J12600" s="13">
        <f>OR(F12600&lt;&gt;0,G12600&lt;&gt;0,H12600&lt;&gt;0,I12600&lt;&gt;0)*(F12600 + (F12600 = 0))*(G12600 + (G12600 = 0))*(H12600 + (H12600 = 0))*(I12600 + (I12600 = 0))</f>
        <v>87.38</v>
      </c>
      <c r="K12600" s="11"/>
      <c r="L12600" s="11"/>
      <c r="M12600" s="11"/>
    </row>
    <row r="12601" spans="1:13">
      <c r="A12601" s="11"/>
      <c r="B12601" s="11"/>
      <c r="C12601" s="11"/>
      <c r="D12601" s="11"/>
      <c r="E12601" s="11"/>
      <c r="F12601" s="11"/>
      <c r="G12601" s="11"/>
      <c r="H12601" s="11"/>
      <c r="I12601" s="11"/>
      <c r="J12601" s="16" t="s">
        <v>1518</v>
      </c>
      <c r="K12601" s="17">
        <f>J12600</f>
        <v>87.38</v>
      </c>
      <c r="L12601" s="15">
        <v>20.43</v>
      </c>
      <c r="M12601" s="18">
        <f>ROUND(K12601*L12601,2)</f>
        <v>1785.17</v>
      </c>
    </row>
    <row r="12602" spans="1:13" ht="0.95" customHeight="1">
      <c r="A12602" s="19"/>
      <c r="B12602" s="19"/>
      <c r="C12602" s="19"/>
      <c r="D12602" s="19"/>
      <c r="E12602" s="19"/>
      <c r="F12602" s="19"/>
      <c r="G12602" s="19"/>
      <c r="H12602" s="19"/>
      <c r="I12602" s="19"/>
      <c r="J12602" s="19"/>
      <c r="K12602" s="19"/>
      <c r="L12602" s="19"/>
      <c r="M12602" s="19"/>
    </row>
    <row r="12603" spans="1:13" s="1" customFormat="1">
      <c r="A12603" s="40" t="s">
        <v>476</v>
      </c>
      <c r="B12603" s="16" t="s">
        <v>22</v>
      </c>
      <c r="C12603" s="16" t="s">
        <v>29</v>
      </c>
      <c r="D12603" s="16" t="s">
        <v>477</v>
      </c>
      <c r="E12603" s="41"/>
      <c r="F12603" s="41"/>
      <c r="G12603" s="41"/>
      <c r="H12603" s="41"/>
      <c r="I12603" s="41"/>
      <c r="J12603" s="41"/>
      <c r="K12603" s="17">
        <f>K12606</f>
        <v>48.93</v>
      </c>
      <c r="L12603" s="18">
        <f>L12606</f>
        <v>118.41</v>
      </c>
      <c r="M12603" s="18">
        <f>M12606</f>
        <v>5793.8</v>
      </c>
    </row>
    <row r="12604" spans="1:13">
      <c r="A12604" s="11"/>
      <c r="B12604" s="11"/>
      <c r="C12604" s="11"/>
      <c r="D12604" s="10" t="s">
        <v>478</v>
      </c>
      <c r="E12604" s="11"/>
      <c r="F12604" s="11"/>
      <c r="G12604" s="11"/>
      <c r="H12604" s="11"/>
      <c r="I12604" s="11"/>
      <c r="J12604" s="11"/>
      <c r="K12604" s="11"/>
      <c r="L12604" s="11"/>
      <c r="M12604" s="11"/>
    </row>
    <row r="12605" spans="1:13">
      <c r="A12605" s="11"/>
      <c r="B12605" s="11"/>
      <c r="C12605" s="11"/>
      <c r="D12605" s="11"/>
      <c r="E12605" s="10" t="s">
        <v>4761</v>
      </c>
      <c r="F12605" s="14">
        <v>2</v>
      </c>
      <c r="G12605" s="15">
        <v>43.69</v>
      </c>
      <c r="H12605" s="15">
        <v>1.4</v>
      </c>
      <c r="I12605" s="15">
        <v>0.4</v>
      </c>
      <c r="J12605" s="13">
        <f>OR(F12605&lt;&gt;0,G12605&lt;&gt;0,H12605&lt;&gt;0,I12605&lt;&gt;0)*(F12605 + (F12605 = 0))*(G12605 + (G12605 = 0))*(H12605 + (H12605 = 0))*(I12605 + (I12605 = 0))</f>
        <v>48.93</v>
      </c>
      <c r="K12605" s="11"/>
      <c r="L12605" s="11"/>
      <c r="M12605" s="11"/>
    </row>
    <row r="12606" spans="1:13">
      <c r="A12606" s="11"/>
      <c r="B12606" s="11"/>
      <c r="C12606" s="11"/>
      <c r="D12606" s="11"/>
      <c r="E12606" s="11"/>
      <c r="F12606" s="11"/>
      <c r="G12606" s="11"/>
      <c r="H12606" s="11"/>
      <c r="I12606" s="11"/>
      <c r="J12606" s="16" t="s">
        <v>483</v>
      </c>
      <c r="K12606" s="17">
        <f>J12605</f>
        <v>48.93</v>
      </c>
      <c r="L12606" s="15">
        <v>118.41</v>
      </c>
      <c r="M12606" s="18">
        <f>ROUND(K12606*L12606,2)</f>
        <v>5793.8</v>
      </c>
    </row>
    <row r="12607" spans="1:13" ht="0.95" customHeight="1">
      <c r="A12607" s="19"/>
      <c r="B12607" s="19"/>
      <c r="C12607" s="19"/>
      <c r="D12607" s="19"/>
      <c r="E12607" s="19"/>
      <c r="F12607" s="19"/>
      <c r="G12607" s="19"/>
      <c r="H12607" s="19"/>
      <c r="I12607" s="19"/>
      <c r="J12607" s="19"/>
      <c r="K12607" s="19"/>
      <c r="L12607" s="19"/>
      <c r="M12607" s="19"/>
    </row>
    <row r="12608" spans="1:13" s="1" customFormat="1">
      <c r="A12608" s="16" t="s">
        <v>326</v>
      </c>
      <c r="B12608" s="16" t="s">
        <v>22</v>
      </c>
      <c r="C12608" s="16" t="s">
        <v>39</v>
      </c>
      <c r="D12608" s="16" t="s">
        <v>327</v>
      </c>
      <c r="E12608" s="41"/>
      <c r="F12608" s="41"/>
      <c r="G12608" s="41"/>
      <c r="H12608" s="41"/>
      <c r="I12608" s="41"/>
      <c r="J12608" s="41"/>
      <c r="K12608" s="17">
        <f>K12611</f>
        <v>122.33</v>
      </c>
      <c r="L12608" s="18">
        <f>L12611</f>
        <v>13.8</v>
      </c>
      <c r="M12608" s="18">
        <f>M12611</f>
        <v>1688.15</v>
      </c>
    </row>
    <row r="12609" spans="1:13">
      <c r="A12609" s="11"/>
      <c r="B12609" s="11"/>
      <c r="C12609" s="11"/>
      <c r="D12609" s="10" t="s">
        <v>328</v>
      </c>
      <c r="E12609" s="11"/>
      <c r="F12609" s="11"/>
      <c r="G12609" s="11"/>
      <c r="H12609" s="11"/>
      <c r="I12609" s="11"/>
      <c r="J12609" s="11"/>
      <c r="K12609" s="11"/>
      <c r="L12609" s="11"/>
      <c r="M12609" s="11"/>
    </row>
    <row r="12610" spans="1:13">
      <c r="A12610" s="11"/>
      <c r="B12610" s="11"/>
      <c r="C12610" s="11"/>
      <c r="D12610" s="11"/>
      <c r="E12610" s="10" t="s">
        <v>4761</v>
      </c>
      <c r="F12610" s="14">
        <v>2</v>
      </c>
      <c r="G12610" s="15">
        <v>43.69</v>
      </c>
      <c r="H12610" s="15">
        <v>1.4</v>
      </c>
      <c r="I12610" s="15">
        <v>0</v>
      </c>
      <c r="J12610" s="13">
        <f>OR(F12610&lt;&gt;0,G12610&lt;&gt;0,H12610&lt;&gt;0,I12610&lt;&gt;0)*(F12610 + (F12610 = 0))*(G12610 + (G12610 = 0))*(H12610 + (H12610 = 0))*(I12610 + (I12610 = 0))</f>
        <v>122.33</v>
      </c>
      <c r="K12610" s="11"/>
      <c r="L12610" s="11"/>
      <c r="M12610" s="11"/>
    </row>
    <row r="12611" spans="1:13">
      <c r="A12611" s="11"/>
      <c r="B12611" s="11"/>
      <c r="C12611" s="11"/>
      <c r="D12611" s="11"/>
      <c r="E12611" s="11"/>
      <c r="F12611" s="11"/>
      <c r="G12611" s="11"/>
      <c r="H12611" s="11"/>
      <c r="I12611" s="11"/>
      <c r="J12611" s="16" t="s">
        <v>329</v>
      </c>
      <c r="K12611" s="17">
        <f>J12610</f>
        <v>122.33</v>
      </c>
      <c r="L12611" s="15">
        <v>13.8</v>
      </c>
      <c r="M12611" s="18">
        <f>ROUND(K12611*L12611,2)</f>
        <v>1688.15</v>
      </c>
    </row>
    <row r="12612" spans="1:13" ht="0.95" customHeight="1">
      <c r="A12612" s="19"/>
      <c r="B12612" s="19"/>
      <c r="C12612" s="19"/>
      <c r="D12612" s="19"/>
      <c r="E12612" s="19"/>
      <c r="F12612" s="19"/>
      <c r="G12612" s="19"/>
      <c r="H12612" s="19"/>
      <c r="I12612" s="19"/>
      <c r="J12612" s="19"/>
      <c r="K12612" s="19"/>
      <c r="L12612" s="19"/>
      <c r="M12612" s="19"/>
    </row>
    <row r="12613" spans="1:13" s="1" customFormat="1">
      <c r="A12613" s="16" t="s">
        <v>297</v>
      </c>
      <c r="B12613" s="16" t="s">
        <v>22</v>
      </c>
      <c r="C12613" s="16" t="s">
        <v>298</v>
      </c>
      <c r="D12613" s="16" t="s">
        <v>299</v>
      </c>
      <c r="E12613" s="41"/>
      <c r="F12613" s="41"/>
      <c r="G12613" s="41"/>
      <c r="H12613" s="41"/>
      <c r="I12613" s="41"/>
      <c r="J12613" s="41"/>
      <c r="K12613" s="42">
        <v>0</v>
      </c>
      <c r="L12613" s="43">
        <v>1.54</v>
      </c>
      <c r="M12613" s="18">
        <f>ROUND(K12613*L12613,2)</f>
        <v>0</v>
      </c>
    </row>
    <row r="12614" spans="1:13">
      <c r="A12614" s="11"/>
      <c r="B12614" s="11"/>
      <c r="C12614" s="11"/>
      <c r="D12614" s="10" t="s">
        <v>300</v>
      </c>
      <c r="E12614" s="11"/>
      <c r="F12614" s="11"/>
      <c r="G12614" s="11"/>
      <c r="H12614" s="11"/>
      <c r="I12614" s="11"/>
      <c r="J12614" s="11"/>
      <c r="K12614" s="11"/>
      <c r="L12614" s="11"/>
      <c r="M12614" s="11"/>
    </row>
    <row r="12615" spans="1:13" s="1" customFormat="1">
      <c r="A12615" s="40" t="s">
        <v>1496</v>
      </c>
      <c r="B12615" s="16" t="s">
        <v>22</v>
      </c>
      <c r="C12615" s="16" t="s">
        <v>39</v>
      </c>
      <c r="D12615" s="16" t="s">
        <v>1497</v>
      </c>
      <c r="E12615" s="41"/>
      <c r="F12615" s="41"/>
      <c r="G12615" s="41"/>
      <c r="H12615" s="41"/>
      <c r="I12615" s="41"/>
      <c r="J12615" s="41"/>
      <c r="K12615" s="17">
        <f>K12618</f>
        <v>122.33199999999999</v>
      </c>
      <c r="L12615" s="18">
        <f>L12618</f>
        <v>17.420000000000002</v>
      </c>
      <c r="M12615" s="18">
        <f>M12618</f>
        <v>2131.02</v>
      </c>
    </row>
    <row r="12616" spans="1:13">
      <c r="A12616" s="11"/>
      <c r="B12616" s="11"/>
      <c r="C12616" s="11"/>
      <c r="D12616" s="10" t="s">
        <v>1498</v>
      </c>
      <c r="E12616" s="11"/>
      <c r="F12616" s="11"/>
      <c r="G12616" s="11"/>
      <c r="H12616" s="11"/>
      <c r="I12616" s="11"/>
      <c r="J12616" s="11"/>
      <c r="K12616" s="11"/>
      <c r="L12616" s="11"/>
      <c r="M12616" s="11"/>
    </row>
    <row r="12617" spans="1:13">
      <c r="A12617" s="11"/>
      <c r="B12617" s="11"/>
      <c r="C12617" s="11"/>
      <c r="D12617" s="11"/>
      <c r="E12617" s="10" t="s">
        <v>4761</v>
      </c>
      <c r="F12617" s="14">
        <v>2</v>
      </c>
      <c r="G12617" s="20">
        <v>43.69</v>
      </c>
      <c r="H12617" s="20">
        <v>1.4</v>
      </c>
      <c r="I12617" s="20">
        <v>0</v>
      </c>
      <c r="J12617" s="12">
        <f>OR(F12617&lt;&gt;0,G12617&lt;&gt;0,H12617&lt;&gt;0,I12617&lt;&gt;0)*(F12617 + (F12617 = 0))*(G12617 + (G12617 = 0))*(H12617 + (H12617 = 0))*(I12617 + (I12617 = 0))</f>
        <v>122.33199999999999</v>
      </c>
      <c r="K12617" s="11"/>
      <c r="L12617" s="11"/>
      <c r="M12617" s="11"/>
    </row>
    <row r="12618" spans="1:13">
      <c r="A12618" s="11"/>
      <c r="B12618" s="11"/>
      <c r="C12618" s="11"/>
      <c r="D12618" s="11"/>
      <c r="E12618" s="11"/>
      <c r="F12618" s="11"/>
      <c r="G12618" s="11"/>
      <c r="H12618" s="11"/>
      <c r="I12618" s="11"/>
      <c r="J12618" s="16" t="s">
        <v>1499</v>
      </c>
      <c r="K12618" s="17">
        <f>J12617</f>
        <v>122.33199999999999</v>
      </c>
      <c r="L12618" s="15">
        <v>17.420000000000002</v>
      </c>
      <c r="M12618" s="18">
        <f>ROUND(K12618*L12618,2)</f>
        <v>2131.02</v>
      </c>
    </row>
    <row r="12619" spans="1:13" ht="0.95" customHeight="1">
      <c r="A12619" s="19"/>
      <c r="B12619" s="19"/>
      <c r="C12619" s="19"/>
      <c r="D12619" s="19"/>
      <c r="E12619" s="19"/>
      <c r="F12619" s="19"/>
      <c r="G12619" s="19"/>
      <c r="H12619" s="19"/>
      <c r="I12619" s="19"/>
      <c r="J12619" s="19"/>
      <c r="K12619" s="19"/>
      <c r="L12619" s="19"/>
      <c r="M12619" s="19"/>
    </row>
    <row r="12620" spans="1:13">
      <c r="A12620" s="11"/>
      <c r="B12620" s="11"/>
      <c r="C12620" s="11"/>
      <c r="D12620" s="11"/>
      <c r="E12620" s="11"/>
      <c r="F12620" s="11"/>
      <c r="G12620" s="11"/>
      <c r="H12620" s="11"/>
      <c r="I12620" s="11"/>
      <c r="J12620" s="16" t="s">
        <v>4772</v>
      </c>
      <c r="K12620" s="20">
        <v>1</v>
      </c>
      <c r="L12620" s="18">
        <f>M12598+M12603+M12608+M12613+M12615</f>
        <v>11398.14</v>
      </c>
      <c r="M12620" s="18">
        <f>ROUND(K12620*L12620,2)</f>
        <v>11398.14</v>
      </c>
    </row>
    <row r="12621" spans="1:13" ht="0.95" customHeight="1">
      <c r="A12621" s="19"/>
      <c r="B12621" s="19"/>
      <c r="C12621" s="19"/>
      <c r="D12621" s="19"/>
      <c r="E12621" s="19"/>
      <c r="F12621" s="19"/>
      <c r="G12621" s="19"/>
      <c r="H12621" s="19"/>
      <c r="I12621" s="19"/>
      <c r="J12621" s="19"/>
      <c r="K12621" s="19"/>
      <c r="L12621" s="19"/>
      <c r="M12621" s="19"/>
    </row>
    <row r="12622" spans="1:13">
      <c r="A12622" s="6" t="s">
        <v>4773</v>
      </c>
      <c r="B12622" s="6" t="s">
        <v>16</v>
      </c>
      <c r="C12622" s="6" t="s">
        <v>17</v>
      </c>
      <c r="D12622" s="6" t="s">
        <v>4774</v>
      </c>
      <c r="E12622" s="7"/>
      <c r="F12622" s="7"/>
      <c r="G12622" s="7"/>
      <c r="H12622" s="7"/>
      <c r="I12622" s="7"/>
      <c r="J12622" s="7"/>
      <c r="K12622" s="8">
        <f>K12654</f>
        <v>1</v>
      </c>
      <c r="L12622" s="9">
        <f>L12654</f>
        <v>108172.7</v>
      </c>
      <c r="M12622" s="9">
        <f>M12654</f>
        <v>108172.7</v>
      </c>
    </row>
    <row r="12623" spans="1:13" s="1" customFormat="1">
      <c r="A12623" s="40" t="s">
        <v>4775</v>
      </c>
      <c r="B12623" s="16" t="s">
        <v>22</v>
      </c>
      <c r="C12623" s="16" t="s">
        <v>23</v>
      </c>
      <c r="D12623" s="16" t="s">
        <v>4776</v>
      </c>
      <c r="E12623" s="41"/>
      <c r="F12623" s="41"/>
      <c r="G12623" s="41"/>
      <c r="H12623" s="41"/>
      <c r="I12623" s="41"/>
      <c r="J12623" s="41"/>
      <c r="K12623" s="17">
        <f>K12626</f>
        <v>43.69</v>
      </c>
      <c r="L12623" s="18">
        <f>L12626</f>
        <v>35.700000000000003</v>
      </c>
      <c r="M12623" s="18">
        <f>M12626</f>
        <v>1559.73</v>
      </c>
    </row>
    <row r="12624" spans="1:13">
      <c r="A12624" s="11"/>
      <c r="B12624" s="11"/>
      <c r="C12624" s="11"/>
      <c r="D12624" s="10" t="s">
        <v>4777</v>
      </c>
      <c r="E12624" s="11"/>
      <c r="F12624" s="11"/>
      <c r="G12624" s="11"/>
      <c r="H12624" s="11"/>
      <c r="I12624" s="11"/>
      <c r="J12624" s="11"/>
      <c r="K12624" s="11"/>
      <c r="L12624" s="11"/>
      <c r="M12624" s="11"/>
    </row>
    <row r="12625" spans="1:13">
      <c r="A12625" s="11"/>
      <c r="B12625" s="11"/>
      <c r="C12625" s="11"/>
      <c r="D12625" s="11"/>
      <c r="E12625" s="10" t="s">
        <v>4761</v>
      </c>
      <c r="F12625" s="14">
        <v>43.69</v>
      </c>
      <c r="G12625" s="15">
        <v>0</v>
      </c>
      <c r="H12625" s="15">
        <v>0</v>
      </c>
      <c r="I12625" s="15">
        <v>0</v>
      </c>
      <c r="J12625" s="13">
        <f>OR(F12625&lt;&gt;0,G12625&lt;&gt;0,H12625&lt;&gt;0,I12625&lt;&gt;0)*(F12625 + (F12625 = 0))*(G12625 + (G12625 = 0))*(H12625 + (H12625 = 0))*(I12625 + (I12625 = 0))</f>
        <v>43.69</v>
      </c>
      <c r="K12625" s="11"/>
      <c r="L12625" s="11"/>
      <c r="M12625" s="11"/>
    </row>
    <row r="12626" spans="1:13">
      <c r="A12626" s="11"/>
      <c r="B12626" s="11"/>
      <c r="C12626" s="11"/>
      <c r="D12626" s="11"/>
      <c r="E12626" s="11"/>
      <c r="F12626" s="11"/>
      <c r="G12626" s="11"/>
      <c r="H12626" s="11"/>
      <c r="I12626" s="11"/>
      <c r="J12626" s="16" t="s">
        <v>4778</v>
      </c>
      <c r="K12626" s="17">
        <f>J12625</f>
        <v>43.69</v>
      </c>
      <c r="L12626" s="15">
        <v>35.700000000000003</v>
      </c>
      <c r="M12626" s="18">
        <f>ROUND(K12626*L12626,2)</f>
        <v>1559.73</v>
      </c>
    </row>
    <row r="12627" spans="1:13" ht="0.95" customHeight="1">
      <c r="A12627" s="19"/>
      <c r="B12627" s="19"/>
      <c r="C12627" s="19"/>
      <c r="D12627" s="19"/>
      <c r="E12627" s="19"/>
      <c r="F12627" s="19"/>
      <c r="G12627" s="19"/>
      <c r="H12627" s="19"/>
      <c r="I12627" s="19"/>
      <c r="J12627" s="19"/>
      <c r="K12627" s="19"/>
      <c r="L12627" s="19"/>
      <c r="M12627" s="19"/>
    </row>
    <row r="12628" spans="1:13" s="1" customFormat="1">
      <c r="A12628" s="40" t="s">
        <v>4538</v>
      </c>
      <c r="B12628" s="16" t="s">
        <v>22</v>
      </c>
      <c r="C12628" s="16" t="s">
        <v>29</v>
      </c>
      <c r="D12628" s="16" t="s">
        <v>4539</v>
      </c>
      <c r="E12628" s="41"/>
      <c r="F12628" s="41"/>
      <c r="G12628" s="41"/>
      <c r="H12628" s="41"/>
      <c r="I12628" s="41"/>
      <c r="J12628" s="41"/>
      <c r="K12628" s="17">
        <f>K12631</f>
        <v>21.85</v>
      </c>
      <c r="L12628" s="18">
        <f>L12631</f>
        <v>20.54</v>
      </c>
      <c r="M12628" s="18">
        <f>M12631</f>
        <v>448.8</v>
      </c>
    </row>
    <row r="12629" spans="1:13">
      <c r="A12629" s="11"/>
      <c r="B12629" s="11"/>
      <c r="C12629" s="11"/>
      <c r="D12629" s="10" t="s">
        <v>4540</v>
      </c>
      <c r="E12629" s="11"/>
      <c r="F12629" s="11"/>
      <c r="G12629" s="11"/>
      <c r="H12629" s="11"/>
      <c r="I12629" s="11"/>
      <c r="J12629" s="11"/>
      <c r="K12629" s="11"/>
      <c r="L12629" s="11"/>
      <c r="M12629" s="11"/>
    </row>
    <row r="12630" spans="1:13">
      <c r="A12630" s="11"/>
      <c r="B12630" s="11"/>
      <c r="C12630" s="11"/>
      <c r="D12630" s="11"/>
      <c r="E12630" s="10" t="s">
        <v>4761</v>
      </c>
      <c r="F12630" s="14">
        <v>43.69</v>
      </c>
      <c r="G12630" s="15">
        <v>0.5</v>
      </c>
      <c r="H12630" s="15">
        <v>1</v>
      </c>
      <c r="I12630" s="15">
        <v>0</v>
      </c>
      <c r="J12630" s="13">
        <f>OR(F12630&lt;&gt;0,G12630&lt;&gt;0,H12630&lt;&gt;0,I12630&lt;&gt;0)*(F12630 + (F12630 = 0))*(G12630 + (G12630 = 0))*(H12630 + (H12630 = 0))*(I12630 + (I12630 = 0))</f>
        <v>21.85</v>
      </c>
      <c r="K12630" s="11"/>
      <c r="L12630" s="11"/>
      <c r="M12630" s="11"/>
    </row>
    <row r="12631" spans="1:13">
      <c r="A12631" s="11"/>
      <c r="B12631" s="11"/>
      <c r="C12631" s="11"/>
      <c r="D12631" s="11"/>
      <c r="E12631" s="11"/>
      <c r="F12631" s="11"/>
      <c r="G12631" s="11"/>
      <c r="H12631" s="11"/>
      <c r="I12631" s="11"/>
      <c r="J12631" s="16" t="s">
        <v>4543</v>
      </c>
      <c r="K12631" s="17">
        <f>J12630</f>
        <v>21.85</v>
      </c>
      <c r="L12631" s="15">
        <v>20.54</v>
      </c>
      <c r="M12631" s="18">
        <f>ROUND(K12631*L12631,2)</f>
        <v>448.8</v>
      </c>
    </row>
    <row r="12632" spans="1:13" ht="0.95" customHeight="1">
      <c r="A12632" s="19"/>
      <c r="B12632" s="19"/>
      <c r="C12632" s="19"/>
      <c r="D12632" s="19"/>
      <c r="E12632" s="19"/>
      <c r="F12632" s="19"/>
      <c r="G12632" s="19"/>
      <c r="H12632" s="19"/>
      <c r="I12632" s="19"/>
      <c r="J12632" s="19"/>
      <c r="K12632" s="19"/>
      <c r="L12632" s="19"/>
      <c r="M12632" s="19"/>
    </row>
    <row r="12633" spans="1:13" s="1" customFormat="1">
      <c r="A12633" s="40" t="s">
        <v>4544</v>
      </c>
      <c r="B12633" s="16" t="s">
        <v>22</v>
      </c>
      <c r="C12633" s="16" t="s">
        <v>29</v>
      </c>
      <c r="D12633" s="16" t="s">
        <v>4545</v>
      </c>
      <c r="E12633" s="41"/>
      <c r="F12633" s="41"/>
      <c r="G12633" s="41"/>
      <c r="H12633" s="41"/>
      <c r="I12633" s="41"/>
      <c r="J12633" s="41"/>
      <c r="K12633" s="17">
        <f>K12636</f>
        <v>5.46</v>
      </c>
      <c r="L12633" s="18">
        <f>L12636</f>
        <v>8.2799999999999994</v>
      </c>
      <c r="M12633" s="18">
        <f>M12636</f>
        <v>45.21</v>
      </c>
    </row>
    <row r="12634" spans="1:13">
      <c r="A12634" s="11"/>
      <c r="B12634" s="11"/>
      <c r="C12634" s="11"/>
      <c r="D12634" s="10" t="s">
        <v>4546</v>
      </c>
      <c r="E12634" s="11"/>
      <c r="F12634" s="11"/>
      <c r="G12634" s="11"/>
      <c r="H12634" s="11"/>
      <c r="I12634" s="11"/>
      <c r="J12634" s="11"/>
      <c r="K12634" s="11"/>
      <c r="L12634" s="11"/>
      <c r="M12634" s="11"/>
    </row>
    <row r="12635" spans="1:13">
      <c r="A12635" s="11"/>
      <c r="B12635" s="11"/>
      <c r="C12635" s="11"/>
      <c r="D12635" s="11"/>
      <c r="E12635" s="10" t="s">
        <v>4761</v>
      </c>
      <c r="F12635" s="14">
        <v>43.69</v>
      </c>
      <c r="G12635" s="15">
        <v>0.5</v>
      </c>
      <c r="H12635" s="15">
        <v>0.25</v>
      </c>
      <c r="I12635" s="15">
        <v>0</v>
      </c>
      <c r="J12635" s="13">
        <f>OR(F12635&lt;&gt;0,G12635&lt;&gt;0,H12635&lt;&gt;0,I12635&lt;&gt;0)*(F12635 + (F12635 = 0))*(G12635 + (G12635 = 0))*(H12635 + (H12635 = 0))*(I12635 + (I12635 = 0))</f>
        <v>5.46</v>
      </c>
      <c r="K12635" s="11"/>
      <c r="L12635" s="11"/>
      <c r="M12635" s="11"/>
    </row>
    <row r="12636" spans="1:13">
      <c r="A12636" s="11"/>
      <c r="B12636" s="11"/>
      <c r="C12636" s="11"/>
      <c r="D12636" s="11"/>
      <c r="E12636" s="11"/>
      <c r="F12636" s="11"/>
      <c r="G12636" s="11"/>
      <c r="H12636" s="11"/>
      <c r="I12636" s="11"/>
      <c r="J12636" s="16" t="s">
        <v>4547</v>
      </c>
      <c r="K12636" s="17">
        <f>J12635</f>
        <v>5.46</v>
      </c>
      <c r="L12636" s="15">
        <v>8.2799999999999994</v>
      </c>
      <c r="M12636" s="18">
        <f>ROUND(K12636*L12636,2)</f>
        <v>45.21</v>
      </c>
    </row>
    <row r="12637" spans="1:13" ht="0.95" customHeight="1">
      <c r="A12637" s="19"/>
      <c r="B12637" s="19"/>
      <c r="C12637" s="19"/>
      <c r="D12637" s="19"/>
      <c r="E12637" s="19"/>
      <c r="F12637" s="19"/>
      <c r="G12637" s="19"/>
      <c r="H12637" s="19"/>
      <c r="I12637" s="19"/>
      <c r="J12637" s="19"/>
      <c r="K12637" s="19"/>
      <c r="L12637" s="19"/>
      <c r="M12637" s="19"/>
    </row>
    <row r="12638" spans="1:13" s="1" customFormat="1">
      <c r="A12638" s="40" t="s">
        <v>4553</v>
      </c>
      <c r="B12638" s="16" t="s">
        <v>22</v>
      </c>
      <c r="C12638" s="16" t="s">
        <v>39</v>
      </c>
      <c r="D12638" s="16" t="s">
        <v>4554</v>
      </c>
      <c r="E12638" s="41"/>
      <c r="F12638" s="41"/>
      <c r="G12638" s="41"/>
      <c r="H12638" s="41"/>
      <c r="I12638" s="41"/>
      <c r="J12638" s="41"/>
      <c r="K12638" s="17">
        <f>K12652</f>
        <v>642.6</v>
      </c>
      <c r="L12638" s="18">
        <f>L12652</f>
        <v>165.14</v>
      </c>
      <c r="M12638" s="18">
        <f>M12652</f>
        <v>106118.96</v>
      </c>
    </row>
    <row r="12639" spans="1:13">
      <c r="A12639" s="11"/>
      <c r="B12639" s="11"/>
      <c r="C12639" s="11"/>
      <c r="D12639" s="10" t="s">
        <v>4555</v>
      </c>
      <c r="E12639" s="11"/>
      <c r="F12639" s="11"/>
      <c r="G12639" s="11"/>
      <c r="H12639" s="11"/>
      <c r="I12639" s="11"/>
      <c r="J12639" s="11"/>
      <c r="K12639" s="11"/>
      <c r="L12639" s="11"/>
      <c r="M12639" s="11"/>
    </row>
    <row r="12640" spans="1:13">
      <c r="A12640" s="11"/>
      <c r="B12640" s="11"/>
      <c r="C12640" s="11"/>
      <c r="D12640" s="11"/>
      <c r="E12640" s="10" t="s">
        <v>4779</v>
      </c>
      <c r="F12640" s="14"/>
      <c r="G12640" s="20"/>
      <c r="H12640" s="20"/>
      <c r="I12640" s="20"/>
      <c r="J12640" s="12">
        <f>OR(F12640&lt;&gt;0,G12640&lt;&gt;0,H12640&lt;&gt;0,I12640&lt;&gt;0)*(F12640 + (F12640 = 0))*(G12640 + (G12640 = 0))*(H12640 + (H12640 = 0))*(I12640 + (I12640 = 0))</f>
        <v>0</v>
      </c>
      <c r="K12640" s="11"/>
      <c r="L12640" s="11"/>
      <c r="M12640" s="11"/>
    </row>
    <row r="12641" spans="1:13">
      <c r="A12641" s="11"/>
      <c r="B12641" s="11"/>
      <c r="C12641" s="11"/>
      <c r="D12641" s="11"/>
      <c r="E12641" s="10" t="s">
        <v>4780</v>
      </c>
      <c r="F12641" s="14">
        <v>0</v>
      </c>
      <c r="G12641" s="20">
        <v>18.690000000000001</v>
      </c>
      <c r="H12641" s="20">
        <v>0</v>
      </c>
      <c r="I12641" s="20">
        <v>3</v>
      </c>
      <c r="J12641" s="12">
        <f>OR(F12641&lt;&gt;0,G12641&lt;&gt;0,H12641&lt;&gt;0,I12641&lt;&gt;0)*(F12641 + (F12641 = 0))*(G12641 + (G12641 = 0))*(H12641 + (H12641 = 0))*(I12641 + (I12641 = 0))</f>
        <v>56.07</v>
      </c>
      <c r="K12641" s="11"/>
      <c r="L12641" s="11"/>
      <c r="M12641" s="11"/>
    </row>
    <row r="12642" spans="1:13">
      <c r="A12642" s="11"/>
      <c r="B12642" s="11"/>
      <c r="C12642" s="11"/>
      <c r="D12642" s="11"/>
      <c r="E12642" s="10" t="s">
        <v>4781</v>
      </c>
      <c r="F12642" s="14">
        <v>0</v>
      </c>
      <c r="G12642" s="20">
        <v>25</v>
      </c>
      <c r="H12642" s="20">
        <v>0</v>
      </c>
      <c r="I12642" s="20">
        <v>3</v>
      </c>
      <c r="J12642" s="12">
        <f>OR(F12642&lt;&gt;0,G12642&lt;&gt;0,H12642&lt;&gt;0,I12642&lt;&gt;0)*(F12642 + (F12642 = 0))*(G12642 + (G12642 = 0))*(H12642 + (H12642 = 0))*(I12642 + (I12642 = 0))</f>
        <v>75</v>
      </c>
      <c r="K12642" s="11"/>
      <c r="L12642" s="11"/>
      <c r="M12642" s="11"/>
    </row>
    <row r="12643" spans="1:13">
      <c r="A12643" s="11"/>
      <c r="B12643" s="11"/>
      <c r="C12643" s="11"/>
      <c r="D12643" s="11"/>
      <c r="E12643" s="10" t="s">
        <v>4782</v>
      </c>
      <c r="F12643" s="14">
        <v>0</v>
      </c>
      <c r="G12643" s="20">
        <v>25</v>
      </c>
      <c r="H12643" s="20">
        <v>0</v>
      </c>
      <c r="I12643" s="20">
        <v>3</v>
      </c>
      <c r="J12643" s="12">
        <f>OR(F12643&lt;&gt;0,G12643&lt;&gt;0,H12643&lt;&gt;0,I12643&lt;&gt;0)*(F12643 + (F12643 = 0))*(G12643 + (G12643 = 0))*(H12643 + (H12643 = 0))*(I12643 + (I12643 = 0))</f>
        <v>75</v>
      </c>
      <c r="K12643" s="11"/>
      <c r="L12643" s="11"/>
      <c r="M12643" s="11"/>
    </row>
    <row r="12644" spans="1:13">
      <c r="A12644" s="11"/>
      <c r="B12644" s="11"/>
      <c r="C12644" s="11"/>
      <c r="D12644" s="11"/>
      <c r="E12644" s="10" t="s">
        <v>4783</v>
      </c>
      <c r="F12644" s="14">
        <v>0</v>
      </c>
      <c r="G12644" s="20">
        <v>15</v>
      </c>
      <c r="H12644" s="20">
        <v>0</v>
      </c>
      <c r="I12644" s="20">
        <v>3</v>
      </c>
      <c r="J12644" s="12">
        <f>OR(F12644&lt;&gt;0,G12644&lt;&gt;0,H12644&lt;&gt;0,I12644&lt;&gt;0)*(F12644 + (F12644 = 0))*(G12644 + (G12644 = 0))*(H12644 + (H12644 = 0))*(I12644 + (I12644 = 0))</f>
        <v>45</v>
      </c>
      <c r="K12644" s="11"/>
      <c r="L12644" s="11"/>
      <c r="M12644" s="11"/>
    </row>
    <row r="12645" spans="1:13">
      <c r="A12645" s="11"/>
      <c r="B12645" s="11"/>
      <c r="C12645" s="11"/>
      <c r="D12645" s="11"/>
      <c r="E12645" s="10" t="s">
        <v>4784</v>
      </c>
      <c r="F12645" s="14">
        <v>0</v>
      </c>
      <c r="G12645" s="20">
        <v>30</v>
      </c>
      <c r="H12645" s="20">
        <v>0</v>
      </c>
      <c r="I12645" s="20">
        <v>3</v>
      </c>
      <c r="J12645" s="12">
        <f>OR(F12645&lt;&gt;0,G12645&lt;&gt;0,H12645&lt;&gt;0,I12645&lt;&gt;0)*(F12645 + (F12645 = 0))*(G12645 + (G12645 = 0))*(H12645 + (H12645 = 0))*(I12645 + (I12645 = 0))</f>
        <v>90</v>
      </c>
      <c r="K12645" s="11"/>
      <c r="L12645" s="11"/>
      <c r="M12645" s="11"/>
    </row>
    <row r="12646" spans="1:13">
      <c r="A12646" s="11"/>
      <c r="B12646" s="11"/>
      <c r="C12646" s="11"/>
      <c r="D12646" s="11"/>
      <c r="E12646" s="10" t="s">
        <v>4785</v>
      </c>
      <c r="F12646" s="14"/>
      <c r="G12646" s="20"/>
      <c r="H12646" s="20"/>
      <c r="I12646" s="20"/>
      <c r="J12646" s="12">
        <f>OR(F12646&lt;&gt;0,G12646&lt;&gt;0,H12646&lt;&gt;0,I12646&lt;&gt;0)*(F12646 + (F12646 = 0))*(G12646 + (G12646 = 0))*(H12646 + (H12646 = 0))*(I12646 + (I12646 = 0))</f>
        <v>0</v>
      </c>
      <c r="K12646" s="11"/>
      <c r="L12646" s="11"/>
      <c r="M12646" s="11"/>
    </row>
    <row r="12647" spans="1:13">
      <c r="A12647" s="11"/>
      <c r="B12647" s="11"/>
      <c r="C12647" s="11"/>
      <c r="D12647" s="11"/>
      <c r="E12647" s="10" t="s">
        <v>4780</v>
      </c>
      <c r="F12647" s="14">
        <v>0</v>
      </c>
      <c r="G12647" s="20">
        <v>21.07</v>
      </c>
      <c r="H12647" s="20">
        <v>0</v>
      </c>
      <c r="I12647" s="20">
        <v>3</v>
      </c>
      <c r="J12647" s="12">
        <f>OR(F12647&lt;&gt;0,G12647&lt;&gt;0,H12647&lt;&gt;0,I12647&lt;&gt;0)*(F12647 + (F12647 = 0))*(G12647 + (G12647 = 0))*(H12647 + (H12647 = 0))*(I12647 + (I12647 = 0))</f>
        <v>63.21</v>
      </c>
      <c r="K12647" s="11"/>
      <c r="L12647" s="11"/>
      <c r="M12647" s="11"/>
    </row>
    <row r="12648" spans="1:13">
      <c r="A12648" s="11"/>
      <c r="B12648" s="11"/>
      <c r="C12648" s="11"/>
      <c r="D12648" s="11"/>
      <c r="E12648" s="10" t="s">
        <v>4781</v>
      </c>
      <c r="F12648" s="14">
        <v>0</v>
      </c>
      <c r="G12648" s="20">
        <v>15.73</v>
      </c>
      <c r="H12648" s="20">
        <v>0</v>
      </c>
      <c r="I12648" s="20">
        <v>3</v>
      </c>
      <c r="J12648" s="12">
        <f>OR(F12648&lt;&gt;0,G12648&lt;&gt;0,H12648&lt;&gt;0,I12648&lt;&gt;0)*(F12648 + (F12648 = 0))*(G12648 + (G12648 = 0))*(H12648 + (H12648 = 0))*(I12648 + (I12648 = 0))</f>
        <v>47.19</v>
      </c>
      <c r="K12648" s="11"/>
      <c r="L12648" s="11"/>
      <c r="M12648" s="11"/>
    </row>
    <row r="12649" spans="1:13">
      <c r="A12649" s="11"/>
      <c r="B12649" s="11"/>
      <c r="C12649" s="11"/>
      <c r="D12649" s="11"/>
      <c r="E12649" s="10" t="s">
        <v>4782</v>
      </c>
      <c r="F12649" s="14">
        <v>0</v>
      </c>
      <c r="G12649" s="20">
        <v>26.33</v>
      </c>
      <c r="H12649" s="20">
        <v>0</v>
      </c>
      <c r="I12649" s="20">
        <v>3</v>
      </c>
      <c r="J12649" s="12">
        <f>OR(F12649&lt;&gt;0,G12649&lt;&gt;0,H12649&lt;&gt;0,I12649&lt;&gt;0)*(F12649 + (F12649 = 0))*(G12649 + (G12649 = 0))*(H12649 + (H12649 = 0))*(I12649 + (I12649 = 0))</f>
        <v>78.989999999999995</v>
      </c>
      <c r="K12649" s="11"/>
      <c r="L12649" s="11"/>
      <c r="M12649" s="11"/>
    </row>
    <row r="12650" spans="1:13">
      <c r="A12650" s="11"/>
      <c r="B12650" s="11"/>
      <c r="C12650" s="11"/>
      <c r="D12650" s="11"/>
      <c r="E12650" s="10" t="s">
        <v>4783</v>
      </c>
      <c r="F12650" s="14">
        <v>0</v>
      </c>
      <c r="G12650" s="20">
        <v>14.24</v>
      </c>
      <c r="H12650" s="20">
        <v>0</v>
      </c>
      <c r="I12650" s="20">
        <v>3</v>
      </c>
      <c r="J12650" s="12">
        <f>OR(F12650&lt;&gt;0,G12650&lt;&gt;0,H12650&lt;&gt;0,I12650&lt;&gt;0)*(F12650 + (F12650 = 0))*(G12650 + (G12650 = 0))*(H12650 + (H12650 = 0))*(I12650 + (I12650 = 0))</f>
        <v>42.72</v>
      </c>
      <c r="K12650" s="11"/>
      <c r="L12650" s="11"/>
      <c r="M12650" s="11"/>
    </row>
    <row r="12651" spans="1:13">
      <c r="A12651" s="11"/>
      <c r="B12651" s="11"/>
      <c r="C12651" s="11"/>
      <c r="D12651" s="11"/>
      <c r="E12651" s="10" t="s">
        <v>4784</v>
      </c>
      <c r="F12651" s="14">
        <v>0</v>
      </c>
      <c r="G12651" s="20">
        <v>23.14</v>
      </c>
      <c r="H12651" s="20">
        <v>0</v>
      </c>
      <c r="I12651" s="20">
        <v>3</v>
      </c>
      <c r="J12651" s="12">
        <f>OR(F12651&lt;&gt;0,G12651&lt;&gt;0,H12651&lt;&gt;0,I12651&lt;&gt;0)*(F12651 + (F12651 = 0))*(G12651 + (G12651 = 0))*(H12651 + (H12651 = 0))*(I12651 + (I12651 = 0))</f>
        <v>69.42</v>
      </c>
      <c r="K12651" s="11"/>
      <c r="L12651" s="11"/>
      <c r="M12651" s="11"/>
    </row>
    <row r="12652" spans="1:13">
      <c r="A12652" s="11"/>
      <c r="B12652" s="11"/>
      <c r="C12652" s="11"/>
      <c r="D12652" s="11"/>
      <c r="E12652" s="11"/>
      <c r="F12652" s="11"/>
      <c r="G12652" s="11"/>
      <c r="H12652" s="11"/>
      <c r="I12652" s="11"/>
      <c r="J12652" s="16" t="s">
        <v>4557</v>
      </c>
      <c r="K12652" s="17">
        <f>SUM(J12640:J12651)</f>
        <v>642.6</v>
      </c>
      <c r="L12652" s="15">
        <v>165.14</v>
      </c>
      <c r="M12652" s="18">
        <f>ROUND(K12652*L12652,2)</f>
        <v>106118.96</v>
      </c>
    </row>
    <row r="12653" spans="1:13" ht="0.95" customHeight="1">
      <c r="A12653" s="19"/>
      <c r="B12653" s="19"/>
      <c r="C12653" s="19"/>
      <c r="D12653" s="19"/>
      <c r="E12653" s="19"/>
      <c r="F12653" s="19"/>
      <c r="G12653" s="19"/>
      <c r="H12653" s="19"/>
      <c r="I12653" s="19"/>
      <c r="J12653" s="19"/>
      <c r="K12653" s="19"/>
      <c r="L12653" s="19"/>
      <c r="M12653" s="19"/>
    </row>
    <row r="12654" spans="1:13">
      <c r="A12654" s="11"/>
      <c r="B12654" s="11"/>
      <c r="C12654" s="11"/>
      <c r="D12654" s="11"/>
      <c r="E12654" s="11"/>
      <c r="F12654" s="11"/>
      <c r="G12654" s="11"/>
      <c r="H12654" s="11"/>
      <c r="I12654" s="11"/>
      <c r="J12654" s="16" t="s">
        <v>4786</v>
      </c>
      <c r="K12654" s="20">
        <v>1</v>
      </c>
      <c r="L12654" s="18">
        <f>M12623+M12628+M12633+M12638</f>
        <v>108172.7</v>
      </c>
      <c r="M12654" s="18">
        <f>ROUND(K12654*L12654,2)</f>
        <v>108172.7</v>
      </c>
    </row>
    <row r="12655" spans="1:13" ht="0.95" customHeight="1">
      <c r="A12655" s="19"/>
      <c r="B12655" s="19"/>
      <c r="C12655" s="19"/>
      <c r="D12655" s="19"/>
      <c r="E12655" s="19"/>
      <c r="F12655" s="19"/>
      <c r="G12655" s="19"/>
      <c r="H12655" s="19"/>
      <c r="I12655" s="19"/>
      <c r="J12655" s="19"/>
      <c r="K12655" s="19"/>
      <c r="L12655" s="19"/>
      <c r="M12655" s="19"/>
    </row>
    <row r="12656" spans="1:13">
      <c r="A12656" s="11"/>
      <c r="B12656" s="11"/>
      <c r="C12656" s="11"/>
      <c r="D12656" s="11"/>
      <c r="E12656" s="11"/>
      <c r="F12656" s="11"/>
      <c r="G12656" s="11"/>
      <c r="H12656" s="11"/>
      <c r="I12656" s="11"/>
      <c r="J12656" s="16" t="s">
        <v>4787</v>
      </c>
      <c r="K12656" s="39">
        <v>1</v>
      </c>
      <c r="L12656" s="18">
        <f>M12246+M12501+M12579+M12597+M12622</f>
        <v>1054631.81</v>
      </c>
      <c r="M12656" s="18">
        <f>ROUND(K12656*L12656,2)</f>
        <v>1054631.81</v>
      </c>
    </row>
    <row r="12657" spans="1:13" ht="0.95" customHeight="1">
      <c r="A12657" s="19"/>
      <c r="B12657" s="19"/>
      <c r="C12657" s="19"/>
      <c r="D12657" s="19"/>
      <c r="E12657" s="19"/>
      <c r="F12657" s="19"/>
      <c r="G12657" s="19"/>
      <c r="H12657" s="19"/>
      <c r="I12657" s="19"/>
      <c r="J12657" s="19"/>
      <c r="K12657" s="19"/>
      <c r="L12657" s="19"/>
      <c r="M12657" s="19"/>
    </row>
    <row r="12658" spans="1:13">
      <c r="A12658" s="2" t="s">
        <v>4788</v>
      </c>
      <c r="B12658" s="2" t="s">
        <v>16</v>
      </c>
      <c r="C12658" s="2" t="s">
        <v>17</v>
      </c>
      <c r="D12658" s="2" t="s">
        <v>4789</v>
      </c>
      <c r="E12658" s="3"/>
      <c r="F12658" s="3"/>
      <c r="G12658" s="3"/>
      <c r="H12658" s="3"/>
      <c r="I12658" s="3"/>
      <c r="J12658" s="3"/>
      <c r="K12658" s="4">
        <f>K13169</f>
        <v>1</v>
      </c>
      <c r="L12658" s="5">
        <f>L13169</f>
        <v>2505725.7599999998</v>
      </c>
      <c r="M12658" s="5">
        <f>M13169</f>
        <v>2505725.7599999998</v>
      </c>
    </row>
    <row r="12659" spans="1:13">
      <c r="A12659" s="6" t="s">
        <v>4790</v>
      </c>
      <c r="B12659" s="6" t="s">
        <v>16</v>
      </c>
      <c r="C12659" s="6" t="s">
        <v>17</v>
      </c>
      <c r="D12659" s="6" t="s">
        <v>4791</v>
      </c>
      <c r="E12659" s="7"/>
      <c r="F12659" s="7"/>
      <c r="G12659" s="7"/>
      <c r="H12659" s="7"/>
      <c r="I12659" s="7"/>
      <c r="J12659" s="7"/>
      <c r="K12659" s="8">
        <f>K12676</f>
        <v>1</v>
      </c>
      <c r="L12659" s="9">
        <f>L12676</f>
        <v>508148.2</v>
      </c>
      <c r="M12659" s="9">
        <f>M12676</f>
        <v>508148.2</v>
      </c>
    </row>
    <row r="12660" spans="1:13" s="1" customFormat="1">
      <c r="A12660" s="40" t="s">
        <v>47</v>
      </c>
      <c r="B12660" s="16" t="s">
        <v>22</v>
      </c>
      <c r="C12660" s="16" t="s">
        <v>39</v>
      </c>
      <c r="D12660" s="16" t="s">
        <v>48</v>
      </c>
      <c r="E12660" s="41"/>
      <c r="F12660" s="41"/>
      <c r="G12660" s="41"/>
      <c r="H12660" s="41"/>
      <c r="I12660" s="41"/>
      <c r="J12660" s="41"/>
      <c r="K12660" s="17">
        <f>K12663</f>
        <v>54705.38</v>
      </c>
      <c r="L12660" s="18">
        <f>L12663</f>
        <v>3.87</v>
      </c>
      <c r="M12660" s="18">
        <f>M12663</f>
        <v>211709.82</v>
      </c>
    </row>
    <row r="12661" spans="1:13">
      <c r="A12661" s="11"/>
      <c r="B12661" s="11"/>
      <c r="C12661" s="11"/>
      <c r="D12661" s="10" t="s">
        <v>49</v>
      </c>
      <c r="E12661" s="11"/>
      <c r="F12661" s="11"/>
      <c r="G12661" s="11"/>
      <c r="H12661" s="11"/>
      <c r="I12661" s="11"/>
      <c r="J12661" s="11"/>
      <c r="K12661" s="11"/>
      <c r="L12661" s="11"/>
      <c r="M12661" s="11"/>
    </row>
    <row r="12662" spans="1:13">
      <c r="A12662" s="11"/>
      <c r="B12662" s="11"/>
      <c r="C12662" s="11"/>
      <c r="D12662" s="11"/>
      <c r="E12662" s="10" t="s">
        <v>4792</v>
      </c>
      <c r="F12662" s="14">
        <v>0</v>
      </c>
      <c r="G12662" s="15">
        <v>0</v>
      </c>
      <c r="H12662" s="15">
        <v>54705.38</v>
      </c>
      <c r="I12662" s="15">
        <v>0</v>
      </c>
      <c r="J12662" s="13">
        <f>OR(F12662&lt;&gt;0,G12662&lt;&gt;0,H12662&lt;&gt;0,I12662&lt;&gt;0)*(F12662 + (F12662 = 0))*(G12662 + (G12662 = 0))*(H12662 + (H12662 = 0))*(I12662 + (I12662 = 0))</f>
        <v>54705.38</v>
      </c>
      <c r="K12662" s="11"/>
      <c r="L12662" s="11"/>
      <c r="M12662" s="11"/>
    </row>
    <row r="12663" spans="1:13">
      <c r="A12663" s="11"/>
      <c r="B12663" s="11"/>
      <c r="C12663" s="11"/>
      <c r="D12663" s="11"/>
      <c r="E12663" s="11"/>
      <c r="F12663" s="11"/>
      <c r="G12663" s="11"/>
      <c r="H12663" s="11"/>
      <c r="I12663" s="11"/>
      <c r="J12663" s="16" t="s">
        <v>50</v>
      </c>
      <c r="K12663" s="17">
        <f>J12662</f>
        <v>54705.38</v>
      </c>
      <c r="L12663" s="15">
        <v>3.87</v>
      </c>
      <c r="M12663" s="18">
        <f>ROUND(K12663*L12663,2)</f>
        <v>211709.82</v>
      </c>
    </row>
    <row r="12664" spans="1:13" ht="0.95" customHeight="1">
      <c r="A12664" s="19"/>
      <c r="B12664" s="19"/>
      <c r="C12664" s="19"/>
      <c r="D12664" s="19"/>
      <c r="E12664" s="19"/>
      <c r="F12664" s="19"/>
      <c r="G12664" s="19"/>
      <c r="H12664" s="19"/>
      <c r="I12664" s="19"/>
      <c r="J12664" s="19"/>
      <c r="K12664" s="19"/>
      <c r="L12664" s="19"/>
      <c r="M12664" s="19"/>
    </row>
    <row r="12665" spans="1:13" s="1" customFormat="1">
      <c r="A12665" s="40" t="s">
        <v>43</v>
      </c>
      <c r="B12665" s="16" t="s">
        <v>22</v>
      </c>
      <c r="C12665" s="16" t="s">
        <v>39</v>
      </c>
      <c r="D12665" s="16" t="s">
        <v>44</v>
      </c>
      <c r="E12665" s="41"/>
      <c r="F12665" s="41"/>
      <c r="G12665" s="41"/>
      <c r="H12665" s="41"/>
      <c r="I12665" s="41"/>
      <c r="J12665" s="41"/>
      <c r="K12665" s="17">
        <f>K12668</f>
        <v>2279.17</v>
      </c>
      <c r="L12665" s="18">
        <f>L12668</f>
        <v>2.72</v>
      </c>
      <c r="M12665" s="18">
        <f>M12668</f>
        <v>6199.34</v>
      </c>
    </row>
    <row r="12666" spans="1:13">
      <c r="A12666" s="11"/>
      <c r="B12666" s="11"/>
      <c r="C12666" s="11"/>
      <c r="D12666" s="10" t="s">
        <v>45</v>
      </c>
      <c r="E12666" s="11"/>
      <c r="F12666" s="11"/>
      <c r="G12666" s="11"/>
      <c r="H12666" s="11"/>
      <c r="I12666" s="11"/>
      <c r="J12666" s="11"/>
      <c r="K12666" s="11"/>
      <c r="L12666" s="11"/>
      <c r="M12666" s="11"/>
    </row>
    <row r="12667" spans="1:13">
      <c r="A12667" s="11"/>
      <c r="B12667" s="11"/>
      <c r="C12667" s="11"/>
      <c r="D12667" s="11"/>
      <c r="E12667" s="10" t="s">
        <v>4793</v>
      </c>
      <c r="F12667" s="14">
        <v>0</v>
      </c>
      <c r="G12667" s="15">
        <v>0</v>
      </c>
      <c r="H12667" s="15">
        <v>0</v>
      </c>
      <c r="I12667" s="15">
        <v>2279.17</v>
      </c>
      <c r="J12667" s="13">
        <f>OR(F12667&lt;&gt;0,G12667&lt;&gt;0,H12667&lt;&gt;0,I12667&lt;&gt;0)*(F12667 + (F12667 = 0))*(G12667 + (G12667 = 0))*(H12667 + (H12667 = 0))*(I12667 + (I12667 = 0))</f>
        <v>2279.17</v>
      </c>
      <c r="K12667" s="11"/>
      <c r="L12667" s="11"/>
      <c r="M12667" s="11"/>
    </row>
    <row r="12668" spans="1:13">
      <c r="A12668" s="11"/>
      <c r="B12668" s="11"/>
      <c r="C12668" s="11"/>
      <c r="D12668" s="11"/>
      <c r="E12668" s="11"/>
      <c r="F12668" s="11"/>
      <c r="G12668" s="11"/>
      <c r="H12668" s="11"/>
      <c r="I12668" s="11"/>
      <c r="J12668" s="16" t="s">
        <v>46</v>
      </c>
      <c r="K12668" s="17">
        <f>J12667</f>
        <v>2279.17</v>
      </c>
      <c r="L12668" s="15">
        <v>2.72</v>
      </c>
      <c r="M12668" s="18">
        <f>ROUND(K12668*L12668,2)</f>
        <v>6199.34</v>
      </c>
    </row>
    <row r="12669" spans="1:13" ht="0.95" customHeight="1">
      <c r="A12669" s="19"/>
      <c r="B12669" s="19"/>
      <c r="C12669" s="19"/>
      <c r="D12669" s="19"/>
      <c r="E12669" s="19"/>
      <c r="F12669" s="19"/>
      <c r="G12669" s="19"/>
      <c r="H12669" s="19"/>
      <c r="I12669" s="19"/>
      <c r="J12669" s="19"/>
      <c r="K12669" s="19"/>
      <c r="L12669" s="19"/>
      <c r="M12669" s="19"/>
    </row>
    <row r="12670" spans="1:13" s="1" customFormat="1">
      <c r="A12670" s="40" t="s">
        <v>155</v>
      </c>
      <c r="B12670" s="16" t="s">
        <v>22</v>
      </c>
      <c r="C12670" s="16" t="s">
        <v>29</v>
      </c>
      <c r="D12670" s="16" t="s">
        <v>156</v>
      </c>
      <c r="E12670" s="41"/>
      <c r="F12670" s="41"/>
      <c r="G12670" s="41"/>
      <c r="H12670" s="41"/>
      <c r="I12670" s="41"/>
      <c r="J12670" s="41"/>
      <c r="K12670" s="17">
        <f>K12674</f>
        <v>55389.13</v>
      </c>
      <c r="L12670" s="18">
        <f>L12674</f>
        <v>5.24</v>
      </c>
      <c r="M12670" s="18">
        <f>M12674</f>
        <v>290239.03999999998</v>
      </c>
    </row>
    <row r="12671" spans="1:13">
      <c r="A12671" s="11"/>
      <c r="B12671" s="11"/>
      <c r="C12671" s="11"/>
      <c r="D12671" s="10" t="s">
        <v>157</v>
      </c>
      <c r="E12671" s="11"/>
      <c r="F12671" s="11"/>
      <c r="G12671" s="11"/>
      <c r="H12671" s="11"/>
      <c r="I12671" s="11"/>
      <c r="J12671" s="11"/>
      <c r="K12671" s="11"/>
      <c r="L12671" s="11"/>
      <c r="M12671" s="11"/>
    </row>
    <row r="12672" spans="1:13">
      <c r="A12672" s="11"/>
      <c r="B12672" s="11"/>
      <c r="C12672" s="11"/>
      <c r="D12672" s="11"/>
      <c r="E12672" s="10" t="s">
        <v>4792</v>
      </c>
      <c r="F12672" s="14">
        <v>0</v>
      </c>
      <c r="G12672" s="15">
        <v>0</v>
      </c>
      <c r="H12672" s="15">
        <v>54705.38</v>
      </c>
      <c r="I12672" s="15">
        <v>0</v>
      </c>
      <c r="J12672" s="13">
        <f>OR(F12672&lt;&gt;0,G12672&lt;&gt;0,H12672&lt;&gt;0,I12672&lt;&gt;0)*(F12672 + (F12672 = 0))*(G12672 + (G12672 = 0))*(H12672 + (H12672 = 0))*(I12672 + (I12672 = 0))</f>
        <v>54705.38</v>
      </c>
      <c r="K12672" s="11"/>
      <c r="L12672" s="11"/>
      <c r="M12672" s="11"/>
    </row>
    <row r="12673" spans="1:13">
      <c r="A12673" s="11"/>
      <c r="B12673" s="11"/>
      <c r="C12673" s="11"/>
      <c r="D12673" s="11"/>
      <c r="E12673" s="10" t="s">
        <v>4793</v>
      </c>
      <c r="F12673" s="14">
        <v>0</v>
      </c>
      <c r="G12673" s="15">
        <v>0</v>
      </c>
      <c r="H12673" s="15">
        <v>2279.17</v>
      </c>
      <c r="I12673" s="15">
        <v>0.3</v>
      </c>
      <c r="J12673" s="13">
        <f>OR(F12673&lt;&gt;0,G12673&lt;&gt;0,H12673&lt;&gt;0,I12673&lt;&gt;0)*(F12673 + (F12673 = 0))*(G12673 + (G12673 = 0))*(H12673 + (H12673 = 0))*(I12673 + (I12673 = 0))</f>
        <v>683.75</v>
      </c>
      <c r="K12673" s="11"/>
      <c r="L12673" s="11"/>
      <c r="M12673" s="11"/>
    </row>
    <row r="12674" spans="1:13">
      <c r="A12674" s="11"/>
      <c r="B12674" s="11"/>
      <c r="C12674" s="11"/>
      <c r="D12674" s="11"/>
      <c r="E12674" s="11"/>
      <c r="F12674" s="11"/>
      <c r="G12674" s="11"/>
      <c r="H12674" s="11"/>
      <c r="I12674" s="11"/>
      <c r="J12674" s="16" t="s">
        <v>160</v>
      </c>
      <c r="K12674" s="17">
        <f>SUM(J12672:J12673)</f>
        <v>55389.13</v>
      </c>
      <c r="L12674" s="15">
        <v>5.24</v>
      </c>
      <c r="M12674" s="18">
        <f>ROUND(K12674*L12674,2)</f>
        <v>290239.03999999998</v>
      </c>
    </row>
    <row r="12675" spans="1:13" ht="0.95" customHeight="1">
      <c r="A12675" s="19"/>
      <c r="B12675" s="19"/>
      <c r="C12675" s="19"/>
      <c r="D12675" s="19"/>
      <c r="E12675" s="19"/>
      <c r="F12675" s="19"/>
      <c r="G12675" s="19"/>
      <c r="H12675" s="19"/>
      <c r="I12675" s="19"/>
      <c r="J12675" s="19"/>
      <c r="K12675" s="19"/>
      <c r="L12675" s="19"/>
      <c r="M12675" s="19"/>
    </row>
    <row r="12676" spans="1:13">
      <c r="A12676" s="11"/>
      <c r="B12676" s="11"/>
      <c r="C12676" s="11"/>
      <c r="D12676" s="11"/>
      <c r="E12676" s="11"/>
      <c r="F12676" s="11"/>
      <c r="G12676" s="11"/>
      <c r="H12676" s="11"/>
      <c r="I12676" s="11"/>
      <c r="J12676" s="16" t="s">
        <v>4794</v>
      </c>
      <c r="K12676" s="20">
        <v>1</v>
      </c>
      <c r="L12676" s="18">
        <f>M12660+M12665+M12670</f>
        <v>508148.2</v>
      </c>
      <c r="M12676" s="18">
        <f>ROUND(K12676*L12676,2)</f>
        <v>508148.2</v>
      </c>
    </row>
    <row r="12677" spans="1:13" ht="0.95" customHeight="1">
      <c r="A12677" s="19"/>
      <c r="B12677" s="19"/>
      <c r="C12677" s="19"/>
      <c r="D12677" s="19"/>
      <c r="E12677" s="19"/>
      <c r="F12677" s="19"/>
      <c r="G12677" s="19"/>
      <c r="H12677" s="19"/>
      <c r="I12677" s="19"/>
      <c r="J12677" s="19"/>
      <c r="K12677" s="19"/>
      <c r="L12677" s="19"/>
      <c r="M12677" s="19"/>
    </row>
    <row r="12678" spans="1:13">
      <c r="A12678" s="6" t="s">
        <v>4795</v>
      </c>
      <c r="B12678" s="6" t="s">
        <v>16</v>
      </c>
      <c r="C12678" s="6" t="s">
        <v>17</v>
      </c>
      <c r="D12678" s="6" t="s">
        <v>4796</v>
      </c>
      <c r="E12678" s="7"/>
      <c r="F12678" s="7"/>
      <c r="G12678" s="7"/>
      <c r="H12678" s="7"/>
      <c r="I12678" s="7"/>
      <c r="J12678" s="7"/>
      <c r="K12678" s="8">
        <f>K12845</f>
        <v>1</v>
      </c>
      <c r="L12678" s="9">
        <f>L12845</f>
        <v>1083014.27</v>
      </c>
      <c r="M12678" s="9">
        <f>M12845</f>
        <v>1083014.27</v>
      </c>
    </row>
    <row r="12679" spans="1:13">
      <c r="A12679" s="21" t="s">
        <v>4797</v>
      </c>
      <c r="B12679" s="21" t="s">
        <v>16</v>
      </c>
      <c r="C12679" s="21" t="s">
        <v>17</v>
      </c>
      <c r="D12679" s="21" t="s">
        <v>4798</v>
      </c>
      <c r="E12679" s="22"/>
      <c r="F12679" s="22"/>
      <c r="G12679" s="22"/>
      <c r="H12679" s="22"/>
      <c r="I12679" s="22"/>
      <c r="J12679" s="22"/>
      <c r="K12679" s="23">
        <f>K12700</f>
        <v>1</v>
      </c>
      <c r="L12679" s="24">
        <f>L12700</f>
        <v>162654.29999999999</v>
      </c>
      <c r="M12679" s="24">
        <f>M12700</f>
        <v>162654.29999999999</v>
      </c>
    </row>
    <row r="12680" spans="1:13" s="1" customFormat="1">
      <c r="A12680" s="40" t="s">
        <v>4799</v>
      </c>
      <c r="B12680" s="16" t="s">
        <v>22</v>
      </c>
      <c r="C12680" s="16" t="s">
        <v>23</v>
      </c>
      <c r="D12680" s="16" t="s">
        <v>4800</v>
      </c>
      <c r="E12680" s="41"/>
      <c r="F12680" s="41"/>
      <c r="G12680" s="41"/>
      <c r="H12680" s="41"/>
      <c r="I12680" s="41"/>
      <c r="J12680" s="41"/>
      <c r="K12680" s="17">
        <f>K12683</f>
        <v>59.7</v>
      </c>
      <c r="L12680" s="18">
        <f>L12683</f>
        <v>28.72</v>
      </c>
      <c r="M12680" s="18">
        <f>M12683</f>
        <v>1714.58</v>
      </c>
    </row>
    <row r="12681" spans="1:13">
      <c r="A12681" s="11"/>
      <c r="B12681" s="11"/>
      <c r="C12681" s="11"/>
      <c r="D12681" s="10" t="s">
        <v>4801</v>
      </c>
      <c r="E12681" s="11"/>
      <c r="F12681" s="11"/>
      <c r="G12681" s="11"/>
      <c r="H12681" s="11"/>
      <c r="I12681" s="11"/>
      <c r="J12681" s="11"/>
      <c r="K12681" s="11"/>
      <c r="L12681" s="11"/>
      <c r="M12681" s="11"/>
    </row>
    <row r="12682" spans="1:13">
      <c r="A12682" s="11"/>
      <c r="B12682" s="11"/>
      <c r="C12682" s="11"/>
      <c r="D12682" s="11"/>
      <c r="E12682" s="10" t="s">
        <v>4802</v>
      </c>
      <c r="F12682" s="14">
        <v>0.8</v>
      </c>
      <c r="G12682" s="15">
        <v>74.63</v>
      </c>
      <c r="H12682" s="15">
        <v>0</v>
      </c>
      <c r="I12682" s="15">
        <v>0</v>
      </c>
      <c r="J12682" s="13">
        <f>OR(F12682&lt;&gt;0,G12682&lt;&gt;0,H12682&lt;&gt;0,I12682&lt;&gt;0)*(F12682 + (F12682 = 0))*(G12682 + (G12682 = 0))*(H12682 + (H12682 = 0))*(I12682 + (I12682 = 0))</f>
        <v>59.7</v>
      </c>
      <c r="K12682" s="11"/>
      <c r="L12682" s="11"/>
      <c r="M12682" s="11"/>
    </row>
    <row r="12683" spans="1:13">
      <c r="A12683" s="11"/>
      <c r="B12683" s="11"/>
      <c r="C12683" s="11"/>
      <c r="D12683" s="11"/>
      <c r="E12683" s="11"/>
      <c r="F12683" s="11"/>
      <c r="G12683" s="11"/>
      <c r="H12683" s="11"/>
      <c r="I12683" s="11"/>
      <c r="J12683" s="16" t="s">
        <v>4803</v>
      </c>
      <c r="K12683" s="17">
        <f>J12682</f>
        <v>59.7</v>
      </c>
      <c r="L12683" s="15">
        <v>28.72</v>
      </c>
      <c r="M12683" s="18">
        <f>ROUND(K12683*L12683,2)</f>
        <v>1714.58</v>
      </c>
    </row>
    <row r="12684" spans="1:13" ht="0.95" customHeight="1">
      <c r="A12684" s="19"/>
      <c r="B12684" s="19"/>
      <c r="C12684" s="19"/>
      <c r="D12684" s="19"/>
      <c r="E12684" s="19"/>
      <c r="F12684" s="19"/>
      <c r="G12684" s="19"/>
      <c r="H12684" s="19"/>
      <c r="I12684" s="19"/>
      <c r="J12684" s="19"/>
      <c r="K12684" s="19"/>
      <c r="L12684" s="19"/>
      <c r="M12684" s="19"/>
    </row>
    <row r="12685" spans="1:13" s="1" customFormat="1">
      <c r="A12685" s="40" t="s">
        <v>4804</v>
      </c>
      <c r="B12685" s="16" t="s">
        <v>22</v>
      </c>
      <c r="C12685" s="16" t="s">
        <v>23</v>
      </c>
      <c r="D12685" s="16" t="s">
        <v>4805</v>
      </c>
      <c r="E12685" s="41"/>
      <c r="F12685" s="41"/>
      <c r="G12685" s="41"/>
      <c r="H12685" s="41"/>
      <c r="I12685" s="41"/>
      <c r="J12685" s="41"/>
      <c r="K12685" s="17">
        <f>K12688</f>
        <v>14.93</v>
      </c>
      <c r="L12685" s="18">
        <f>L12688</f>
        <v>32.729999999999997</v>
      </c>
      <c r="M12685" s="18">
        <f>M12688</f>
        <v>488.66</v>
      </c>
    </row>
    <row r="12686" spans="1:13">
      <c r="A12686" s="11"/>
      <c r="B12686" s="11"/>
      <c r="C12686" s="11"/>
      <c r="D12686" s="10" t="s">
        <v>4806</v>
      </c>
      <c r="E12686" s="11"/>
      <c r="F12686" s="11"/>
      <c r="G12686" s="11"/>
      <c r="H12686" s="11"/>
      <c r="I12686" s="11"/>
      <c r="J12686" s="11"/>
      <c r="K12686" s="11"/>
      <c r="L12686" s="11"/>
      <c r="M12686" s="11"/>
    </row>
    <row r="12687" spans="1:13">
      <c r="A12687" s="11"/>
      <c r="B12687" s="11"/>
      <c r="C12687" s="11"/>
      <c r="D12687" s="11"/>
      <c r="E12687" s="10" t="s">
        <v>4802</v>
      </c>
      <c r="F12687" s="14">
        <v>0.2</v>
      </c>
      <c r="G12687" s="15">
        <v>74.63</v>
      </c>
      <c r="H12687" s="15">
        <v>0</v>
      </c>
      <c r="I12687" s="15">
        <v>0</v>
      </c>
      <c r="J12687" s="13">
        <f>OR(F12687&lt;&gt;0,G12687&lt;&gt;0,H12687&lt;&gt;0,I12687&lt;&gt;0)*(F12687 + (F12687 = 0))*(G12687 + (G12687 = 0))*(H12687 + (H12687 = 0))*(I12687 + (I12687 = 0))</f>
        <v>14.93</v>
      </c>
      <c r="K12687" s="11"/>
      <c r="L12687" s="11"/>
      <c r="M12687" s="11"/>
    </row>
    <row r="12688" spans="1:13">
      <c r="A12688" s="11"/>
      <c r="B12688" s="11"/>
      <c r="C12688" s="11"/>
      <c r="D12688" s="11"/>
      <c r="E12688" s="11"/>
      <c r="F12688" s="11"/>
      <c r="G12688" s="11"/>
      <c r="H12688" s="11"/>
      <c r="I12688" s="11"/>
      <c r="J12688" s="16" t="s">
        <v>4807</v>
      </c>
      <c r="K12688" s="17">
        <f>J12687</f>
        <v>14.93</v>
      </c>
      <c r="L12688" s="15">
        <v>32.729999999999997</v>
      </c>
      <c r="M12688" s="18">
        <f>ROUND(K12688*L12688,2)</f>
        <v>488.66</v>
      </c>
    </row>
    <row r="12689" spans="1:13" ht="0.95" customHeight="1">
      <c r="A12689" s="19"/>
      <c r="B12689" s="19"/>
      <c r="C12689" s="19"/>
      <c r="D12689" s="19"/>
      <c r="E12689" s="19"/>
      <c r="F12689" s="19"/>
      <c r="G12689" s="19"/>
      <c r="H12689" s="19"/>
      <c r="I12689" s="19"/>
      <c r="J12689" s="19"/>
      <c r="K12689" s="19"/>
      <c r="L12689" s="19"/>
      <c r="M12689" s="19"/>
    </row>
    <row r="12690" spans="1:13" s="1" customFormat="1">
      <c r="A12690" s="40" t="s">
        <v>4808</v>
      </c>
      <c r="B12690" s="16" t="s">
        <v>22</v>
      </c>
      <c r="C12690" s="16" t="s">
        <v>23</v>
      </c>
      <c r="D12690" s="16" t="s">
        <v>4809</v>
      </c>
      <c r="E12690" s="41"/>
      <c r="F12690" s="41"/>
      <c r="G12690" s="41"/>
      <c r="H12690" s="41"/>
      <c r="I12690" s="41"/>
      <c r="J12690" s="41"/>
      <c r="K12690" s="17">
        <f>K12693</f>
        <v>4167.5600000000004</v>
      </c>
      <c r="L12690" s="18">
        <f>L12693</f>
        <v>29.75</v>
      </c>
      <c r="M12690" s="18">
        <f>M12693</f>
        <v>123984.91</v>
      </c>
    </row>
    <row r="12691" spans="1:13">
      <c r="A12691" s="11"/>
      <c r="B12691" s="11"/>
      <c r="C12691" s="11"/>
      <c r="D12691" s="10" t="s">
        <v>4810</v>
      </c>
      <c r="E12691" s="11"/>
      <c r="F12691" s="11"/>
      <c r="G12691" s="11"/>
      <c r="H12691" s="11"/>
      <c r="I12691" s="11"/>
      <c r="J12691" s="11"/>
      <c r="K12691" s="11"/>
      <c r="L12691" s="11"/>
      <c r="M12691" s="11"/>
    </row>
    <row r="12692" spans="1:13">
      <c r="A12692" s="11"/>
      <c r="B12692" s="11"/>
      <c r="C12692" s="11"/>
      <c r="D12692" s="11"/>
      <c r="E12692" s="10" t="s">
        <v>4811</v>
      </c>
      <c r="F12692" s="14">
        <v>0.8</v>
      </c>
      <c r="G12692" s="15">
        <v>5209.45</v>
      </c>
      <c r="H12692" s="15">
        <v>0</v>
      </c>
      <c r="I12692" s="15">
        <v>0</v>
      </c>
      <c r="J12692" s="13">
        <f>OR(F12692&lt;&gt;0,G12692&lt;&gt;0,H12692&lt;&gt;0,I12692&lt;&gt;0)*(F12692 + (F12692 = 0))*(G12692 + (G12692 = 0))*(H12692 + (H12692 = 0))*(I12692 + (I12692 = 0))</f>
        <v>4167.5600000000004</v>
      </c>
      <c r="K12692" s="11"/>
      <c r="L12692" s="11"/>
      <c r="M12692" s="11"/>
    </row>
    <row r="12693" spans="1:13">
      <c r="A12693" s="11"/>
      <c r="B12693" s="11"/>
      <c r="C12693" s="11"/>
      <c r="D12693" s="11"/>
      <c r="E12693" s="11"/>
      <c r="F12693" s="11"/>
      <c r="G12693" s="11"/>
      <c r="H12693" s="11"/>
      <c r="I12693" s="11"/>
      <c r="J12693" s="16" t="s">
        <v>4812</v>
      </c>
      <c r="K12693" s="17">
        <f>J12692</f>
        <v>4167.5600000000004</v>
      </c>
      <c r="L12693" s="15">
        <v>29.75</v>
      </c>
      <c r="M12693" s="18">
        <f>ROUND(K12693*L12693,2)</f>
        <v>123984.91</v>
      </c>
    </row>
    <row r="12694" spans="1:13" ht="0.95" customHeight="1">
      <c r="A12694" s="19"/>
      <c r="B12694" s="19"/>
      <c r="C12694" s="19"/>
      <c r="D12694" s="19"/>
      <c r="E12694" s="19"/>
      <c r="F12694" s="19"/>
      <c r="G12694" s="19"/>
      <c r="H12694" s="19"/>
      <c r="I12694" s="19"/>
      <c r="J12694" s="19"/>
      <c r="K12694" s="19"/>
      <c r="L12694" s="19"/>
      <c r="M12694" s="19"/>
    </row>
    <row r="12695" spans="1:13" s="1" customFormat="1">
      <c r="A12695" s="40" t="s">
        <v>4813</v>
      </c>
      <c r="B12695" s="16" t="s">
        <v>22</v>
      </c>
      <c r="C12695" s="16" t="s">
        <v>23</v>
      </c>
      <c r="D12695" s="16" t="s">
        <v>4814</v>
      </c>
      <c r="E12695" s="41"/>
      <c r="F12695" s="41"/>
      <c r="G12695" s="41"/>
      <c r="H12695" s="41"/>
      <c r="I12695" s="41"/>
      <c r="J12695" s="41"/>
      <c r="K12695" s="17">
        <f>K12698</f>
        <v>1041.8900000000001</v>
      </c>
      <c r="L12695" s="18">
        <f>L12698</f>
        <v>35</v>
      </c>
      <c r="M12695" s="18">
        <f>M12698</f>
        <v>36466.15</v>
      </c>
    </row>
    <row r="12696" spans="1:13">
      <c r="A12696" s="11"/>
      <c r="B12696" s="11"/>
      <c r="C12696" s="11"/>
      <c r="D12696" s="10" t="s">
        <v>4815</v>
      </c>
      <c r="E12696" s="11"/>
      <c r="F12696" s="11"/>
      <c r="G12696" s="11"/>
      <c r="H12696" s="11"/>
      <c r="I12696" s="11"/>
      <c r="J12696" s="11"/>
      <c r="K12696" s="11"/>
      <c r="L12696" s="11"/>
      <c r="M12696" s="11"/>
    </row>
    <row r="12697" spans="1:13">
      <c r="A12697" s="11"/>
      <c r="B12697" s="11"/>
      <c r="C12697" s="11"/>
      <c r="D12697" s="11"/>
      <c r="E12697" s="10" t="s">
        <v>17</v>
      </c>
      <c r="F12697" s="14">
        <v>0.2</v>
      </c>
      <c r="G12697" s="15">
        <v>5209.45</v>
      </c>
      <c r="H12697" s="15">
        <v>0</v>
      </c>
      <c r="I12697" s="15">
        <v>0</v>
      </c>
      <c r="J12697" s="13">
        <f>OR(F12697&lt;&gt;0,G12697&lt;&gt;0,H12697&lt;&gt;0,I12697&lt;&gt;0)*(F12697 + (F12697 = 0))*(G12697 + (G12697 = 0))*(H12697 + (H12697 = 0))*(I12697 + (I12697 = 0))</f>
        <v>1041.8900000000001</v>
      </c>
      <c r="K12697" s="11"/>
      <c r="L12697" s="11"/>
      <c r="M12697" s="11"/>
    </row>
    <row r="12698" spans="1:13">
      <c r="A12698" s="11"/>
      <c r="B12698" s="11"/>
      <c r="C12698" s="11"/>
      <c r="D12698" s="11"/>
      <c r="E12698" s="11"/>
      <c r="F12698" s="11"/>
      <c r="G12698" s="11"/>
      <c r="H12698" s="11"/>
      <c r="I12698" s="11"/>
      <c r="J12698" s="16" t="s">
        <v>4816</v>
      </c>
      <c r="K12698" s="17">
        <f>J12697</f>
        <v>1041.8900000000001</v>
      </c>
      <c r="L12698" s="15">
        <v>35</v>
      </c>
      <c r="M12698" s="18">
        <f>ROUND(K12698*L12698,2)</f>
        <v>36466.15</v>
      </c>
    </row>
    <row r="12699" spans="1:13" ht="0.95" customHeight="1">
      <c r="A12699" s="19"/>
      <c r="B12699" s="19"/>
      <c r="C12699" s="19"/>
      <c r="D12699" s="19"/>
      <c r="E12699" s="19"/>
      <c r="F12699" s="19"/>
      <c r="G12699" s="19"/>
      <c r="H12699" s="19"/>
      <c r="I12699" s="19"/>
      <c r="J12699" s="19"/>
      <c r="K12699" s="19"/>
      <c r="L12699" s="19"/>
      <c r="M12699" s="19"/>
    </row>
    <row r="12700" spans="1:13">
      <c r="A12700" s="11"/>
      <c r="B12700" s="11"/>
      <c r="C12700" s="11"/>
      <c r="D12700" s="11"/>
      <c r="E12700" s="11"/>
      <c r="F12700" s="11"/>
      <c r="G12700" s="11"/>
      <c r="H12700" s="11"/>
      <c r="I12700" s="11"/>
      <c r="J12700" s="16" t="s">
        <v>4817</v>
      </c>
      <c r="K12700" s="20">
        <v>1</v>
      </c>
      <c r="L12700" s="18">
        <f>M12680+M12685+M12690+M12695</f>
        <v>162654.29999999999</v>
      </c>
      <c r="M12700" s="18">
        <f>ROUND(K12700*L12700,2)</f>
        <v>162654.29999999999</v>
      </c>
    </row>
    <row r="12701" spans="1:13" ht="0.95" customHeight="1">
      <c r="A12701" s="19"/>
      <c r="B12701" s="19"/>
      <c r="C12701" s="19"/>
      <c r="D12701" s="19"/>
      <c r="E12701" s="19"/>
      <c r="F12701" s="19"/>
      <c r="G12701" s="19"/>
      <c r="H12701" s="19"/>
      <c r="I12701" s="19"/>
      <c r="J12701" s="19"/>
      <c r="K12701" s="19"/>
      <c r="L12701" s="19"/>
      <c r="M12701" s="19"/>
    </row>
    <row r="12702" spans="1:13">
      <c r="A12702" s="21" t="s">
        <v>4818</v>
      </c>
      <c r="B12702" s="21" t="s">
        <v>16</v>
      </c>
      <c r="C12702" s="21" t="s">
        <v>17</v>
      </c>
      <c r="D12702" s="21" t="s">
        <v>4819</v>
      </c>
      <c r="E12702" s="22"/>
      <c r="F12702" s="22"/>
      <c r="G12702" s="22"/>
      <c r="H12702" s="22"/>
      <c r="I12702" s="22"/>
      <c r="J12702" s="22"/>
      <c r="K12702" s="23">
        <f>K12843</f>
        <v>1</v>
      </c>
      <c r="L12702" s="24">
        <f>L12843</f>
        <v>920359.97</v>
      </c>
      <c r="M12702" s="24">
        <f>M12843</f>
        <v>920359.97</v>
      </c>
    </row>
    <row r="12703" spans="1:13" s="1" customFormat="1">
      <c r="A12703" s="40" t="s">
        <v>1148</v>
      </c>
      <c r="B12703" s="16" t="s">
        <v>22</v>
      </c>
      <c r="C12703" s="16" t="s">
        <v>39</v>
      </c>
      <c r="D12703" s="16" t="s">
        <v>1149</v>
      </c>
      <c r="E12703" s="41"/>
      <c r="F12703" s="41"/>
      <c r="G12703" s="41"/>
      <c r="H12703" s="41"/>
      <c r="I12703" s="41"/>
      <c r="J12703" s="41"/>
      <c r="K12703" s="17">
        <f>K12721</f>
        <v>22158.799999999999</v>
      </c>
      <c r="L12703" s="18">
        <f>L12721</f>
        <v>1.81</v>
      </c>
      <c r="M12703" s="18">
        <f>M12721</f>
        <v>40107.43</v>
      </c>
    </row>
    <row r="12704" spans="1:13">
      <c r="A12704" s="11"/>
      <c r="B12704" s="11"/>
      <c r="C12704" s="11"/>
      <c r="D12704" s="10" t="s">
        <v>1150</v>
      </c>
      <c r="E12704" s="11"/>
      <c r="F12704" s="11"/>
      <c r="G12704" s="11"/>
      <c r="H12704" s="11"/>
      <c r="I12704" s="11"/>
      <c r="J12704" s="11"/>
      <c r="K12704" s="11"/>
      <c r="L12704" s="11"/>
      <c r="M12704" s="11"/>
    </row>
    <row r="12705" spans="1:13">
      <c r="A12705" s="11"/>
      <c r="B12705" s="11"/>
      <c r="C12705" s="11"/>
      <c r="D12705" s="11"/>
      <c r="E12705" s="10" t="s">
        <v>4820</v>
      </c>
      <c r="F12705" s="14"/>
      <c r="G12705" s="15"/>
      <c r="H12705" s="15"/>
      <c r="I12705" s="15"/>
      <c r="J12705" s="13">
        <f>OR(F12705&lt;&gt;0,G12705&lt;&gt;0,H12705&lt;&gt;0,I12705&lt;&gt;0)*(F12705 + (F12705 = 0))*(G12705 + (G12705 = 0))*(H12705 + (H12705 = 0))*(I12705 + (I12705 = 0))</f>
        <v>0</v>
      </c>
      <c r="K12705" s="11"/>
      <c r="L12705" s="11"/>
      <c r="M12705" s="11"/>
    </row>
    <row r="12706" spans="1:13">
      <c r="A12706" s="11"/>
      <c r="B12706" s="11"/>
      <c r="C12706" s="11"/>
      <c r="D12706" s="11"/>
      <c r="E12706" s="10" t="s">
        <v>4821</v>
      </c>
      <c r="F12706" s="14">
        <v>1047.2</v>
      </c>
      <c r="G12706" s="15">
        <v>0</v>
      </c>
      <c r="H12706" s="15">
        <v>0</v>
      </c>
      <c r="I12706" s="15">
        <v>0</v>
      </c>
      <c r="J12706" s="13">
        <f>OR(F12706&lt;&gt;0,G12706&lt;&gt;0,H12706&lt;&gt;0,I12706&lt;&gt;0)*(F12706 + (F12706 = 0))*(G12706 + (G12706 = 0))*(H12706 + (H12706 = 0))*(I12706 + (I12706 = 0))</f>
        <v>1047.2</v>
      </c>
      <c r="K12706" s="11"/>
      <c r="L12706" s="11"/>
      <c r="M12706" s="11"/>
    </row>
    <row r="12707" spans="1:13">
      <c r="A12707" s="11"/>
      <c r="B12707" s="11"/>
      <c r="C12707" s="11"/>
      <c r="D12707" s="11"/>
      <c r="E12707" s="10" t="s">
        <v>4822</v>
      </c>
      <c r="F12707" s="14">
        <v>741.6</v>
      </c>
      <c r="G12707" s="15">
        <v>0</v>
      </c>
      <c r="H12707" s="15">
        <v>0</v>
      </c>
      <c r="I12707" s="15">
        <v>0</v>
      </c>
      <c r="J12707" s="13">
        <f>OR(F12707&lt;&gt;0,G12707&lt;&gt;0,H12707&lt;&gt;0,I12707&lt;&gt;0)*(F12707 + (F12707 = 0))*(G12707 + (G12707 = 0))*(H12707 + (H12707 = 0))*(I12707 + (I12707 = 0))</f>
        <v>741.6</v>
      </c>
      <c r="K12707" s="11"/>
      <c r="L12707" s="11"/>
      <c r="M12707" s="11"/>
    </row>
    <row r="12708" spans="1:13">
      <c r="A12708" s="11"/>
      <c r="B12708" s="11"/>
      <c r="C12708" s="11"/>
      <c r="D12708" s="11"/>
      <c r="E12708" s="10" t="s">
        <v>4823</v>
      </c>
      <c r="F12708" s="14">
        <v>945</v>
      </c>
      <c r="G12708" s="15">
        <v>0</v>
      </c>
      <c r="H12708" s="15">
        <v>0</v>
      </c>
      <c r="I12708" s="15">
        <v>0</v>
      </c>
      <c r="J12708" s="13">
        <f>OR(F12708&lt;&gt;0,G12708&lt;&gt;0,H12708&lt;&gt;0,I12708&lt;&gt;0)*(F12708 + (F12708 = 0))*(G12708 + (G12708 = 0))*(H12708 + (H12708 = 0))*(I12708 + (I12708 = 0))</f>
        <v>945</v>
      </c>
      <c r="K12708" s="11"/>
      <c r="L12708" s="11"/>
      <c r="M12708" s="11"/>
    </row>
    <row r="12709" spans="1:13">
      <c r="A12709" s="11"/>
      <c r="B12709" s="11"/>
      <c r="C12709" s="11"/>
      <c r="D12709" s="11"/>
      <c r="E12709" s="10" t="s">
        <v>4824</v>
      </c>
      <c r="F12709" s="14">
        <v>167.1</v>
      </c>
      <c r="G12709" s="15">
        <v>0</v>
      </c>
      <c r="H12709" s="15">
        <v>0</v>
      </c>
      <c r="I12709" s="15">
        <v>0</v>
      </c>
      <c r="J12709" s="13">
        <f>OR(F12709&lt;&gt;0,G12709&lt;&gt;0,H12709&lt;&gt;0,I12709&lt;&gt;0)*(F12709 + (F12709 = 0))*(G12709 + (G12709 = 0))*(H12709 + (H12709 = 0))*(I12709 + (I12709 = 0))</f>
        <v>167.1</v>
      </c>
      <c r="K12709" s="11"/>
      <c r="L12709" s="11"/>
      <c r="M12709" s="11"/>
    </row>
    <row r="12710" spans="1:13">
      <c r="A12710" s="11"/>
      <c r="B12710" s="11"/>
      <c r="C12710" s="11"/>
      <c r="D12710" s="11"/>
      <c r="E12710" s="10" t="s">
        <v>4825</v>
      </c>
      <c r="F12710" s="14"/>
      <c r="G12710" s="15"/>
      <c r="H12710" s="15"/>
      <c r="I12710" s="15"/>
      <c r="J12710" s="13">
        <f>OR(F12710&lt;&gt;0,G12710&lt;&gt;0,H12710&lt;&gt;0,I12710&lt;&gt;0)*(F12710 + (F12710 = 0))*(G12710 + (G12710 = 0))*(H12710 + (H12710 = 0))*(I12710 + (I12710 = 0))</f>
        <v>0</v>
      </c>
      <c r="K12710" s="11"/>
      <c r="L12710" s="11"/>
      <c r="M12710" s="11"/>
    </row>
    <row r="12711" spans="1:13">
      <c r="A12711" s="11"/>
      <c r="B12711" s="11"/>
      <c r="C12711" s="11"/>
      <c r="D12711" s="11"/>
      <c r="E12711" s="10" t="s">
        <v>4826</v>
      </c>
      <c r="F12711" s="14">
        <v>3800.1</v>
      </c>
      <c r="G12711" s="15">
        <v>0</v>
      </c>
      <c r="H12711" s="15">
        <v>0</v>
      </c>
      <c r="I12711" s="15">
        <v>0</v>
      </c>
      <c r="J12711" s="13">
        <f>OR(F12711&lt;&gt;0,G12711&lt;&gt;0,H12711&lt;&gt;0,I12711&lt;&gt;0)*(F12711 + (F12711 = 0))*(G12711 + (G12711 = 0))*(H12711 + (H12711 = 0))*(I12711 + (I12711 = 0))</f>
        <v>3800.1</v>
      </c>
      <c r="K12711" s="11"/>
      <c r="L12711" s="11"/>
      <c r="M12711" s="11"/>
    </row>
    <row r="12712" spans="1:13">
      <c r="A12712" s="11"/>
      <c r="B12712" s="11"/>
      <c r="C12712" s="11"/>
      <c r="D12712" s="11"/>
      <c r="E12712" s="10" t="s">
        <v>4827</v>
      </c>
      <c r="F12712" s="14">
        <v>3502</v>
      </c>
      <c r="G12712" s="15">
        <v>0</v>
      </c>
      <c r="H12712" s="15">
        <v>0</v>
      </c>
      <c r="I12712" s="15">
        <v>0</v>
      </c>
      <c r="J12712" s="13">
        <f>OR(F12712&lt;&gt;0,G12712&lt;&gt;0,H12712&lt;&gt;0,I12712&lt;&gt;0)*(F12712 + (F12712 = 0))*(G12712 + (G12712 = 0))*(H12712 + (H12712 = 0))*(I12712 + (I12712 = 0))</f>
        <v>3502</v>
      </c>
      <c r="K12712" s="11"/>
      <c r="L12712" s="11"/>
      <c r="M12712" s="11"/>
    </row>
    <row r="12713" spans="1:13">
      <c r="A12713" s="11"/>
      <c r="B12713" s="11"/>
      <c r="C12713" s="11"/>
      <c r="D12713" s="11"/>
      <c r="E12713" s="10" t="s">
        <v>4828</v>
      </c>
      <c r="F12713" s="14">
        <v>169.4</v>
      </c>
      <c r="G12713" s="15">
        <v>0</v>
      </c>
      <c r="H12713" s="15">
        <v>0</v>
      </c>
      <c r="I12713" s="15">
        <v>0</v>
      </c>
      <c r="J12713" s="13">
        <f>OR(F12713&lt;&gt;0,G12713&lt;&gt;0,H12713&lt;&gt;0,I12713&lt;&gt;0)*(F12713 + (F12713 = 0))*(G12713 + (G12713 = 0))*(H12713 + (H12713 = 0))*(I12713 + (I12713 = 0))</f>
        <v>169.4</v>
      </c>
      <c r="K12713" s="11"/>
      <c r="L12713" s="11"/>
      <c r="M12713" s="11"/>
    </row>
    <row r="12714" spans="1:13">
      <c r="A12714" s="11"/>
      <c r="B12714" s="11"/>
      <c r="C12714" s="11"/>
      <c r="D12714" s="11"/>
      <c r="E12714" s="10" t="s">
        <v>4829</v>
      </c>
      <c r="F12714" s="14">
        <v>684.5</v>
      </c>
      <c r="G12714" s="15">
        <v>0</v>
      </c>
      <c r="H12714" s="15">
        <v>0</v>
      </c>
      <c r="I12714" s="15">
        <v>0</v>
      </c>
      <c r="J12714" s="13">
        <f>OR(F12714&lt;&gt;0,G12714&lt;&gt;0,H12714&lt;&gt;0,I12714&lt;&gt;0)*(F12714 + (F12714 = 0))*(G12714 + (G12714 = 0))*(H12714 + (H12714 = 0))*(I12714 + (I12714 = 0))</f>
        <v>684.5</v>
      </c>
      <c r="K12714" s="11"/>
      <c r="L12714" s="11"/>
      <c r="M12714" s="11"/>
    </row>
    <row r="12715" spans="1:13">
      <c r="A12715" s="11"/>
      <c r="B12715" s="11"/>
      <c r="C12715" s="11"/>
      <c r="D12715" s="11"/>
      <c r="E12715" s="10" t="s">
        <v>4830</v>
      </c>
      <c r="F12715" s="14"/>
      <c r="G12715" s="15"/>
      <c r="H12715" s="15"/>
      <c r="I12715" s="15"/>
      <c r="J12715" s="13">
        <f>OR(F12715&lt;&gt;0,G12715&lt;&gt;0,H12715&lt;&gt;0,I12715&lt;&gt;0)*(F12715 + (F12715 = 0))*(G12715 + (G12715 = 0))*(H12715 + (H12715 = 0))*(I12715 + (I12715 = 0))</f>
        <v>0</v>
      </c>
      <c r="K12715" s="11"/>
      <c r="L12715" s="11"/>
      <c r="M12715" s="11"/>
    </row>
    <row r="12716" spans="1:13">
      <c r="A12716" s="11"/>
      <c r="B12716" s="11"/>
      <c r="C12716" s="11"/>
      <c r="D12716" s="11"/>
      <c r="E12716" s="10" t="s">
        <v>4831</v>
      </c>
      <c r="F12716" s="14"/>
      <c r="G12716" s="15"/>
      <c r="H12716" s="15"/>
      <c r="I12716" s="15"/>
      <c r="J12716" s="13">
        <f>OR(F12716&lt;&gt;0,G12716&lt;&gt;0,H12716&lt;&gt;0,I12716&lt;&gt;0)*(F12716 + (F12716 = 0))*(G12716 + (G12716 = 0))*(H12716 + (H12716 = 0))*(I12716 + (I12716 = 0))</f>
        <v>0</v>
      </c>
      <c r="K12716" s="11"/>
      <c r="L12716" s="11"/>
      <c r="M12716" s="11"/>
    </row>
    <row r="12717" spans="1:13">
      <c r="A12717" s="11"/>
      <c r="B12717" s="11"/>
      <c r="C12717" s="11"/>
      <c r="D12717" s="11"/>
      <c r="E12717" s="10" t="s">
        <v>4832</v>
      </c>
      <c r="F12717" s="14"/>
      <c r="G12717" s="15"/>
      <c r="H12717" s="15"/>
      <c r="I12717" s="15"/>
      <c r="J12717" s="13">
        <f>OR(F12717&lt;&gt;0,G12717&lt;&gt;0,H12717&lt;&gt;0,I12717&lt;&gt;0)*(F12717 + (F12717 = 0))*(G12717 + (G12717 = 0))*(H12717 + (H12717 = 0))*(I12717 + (I12717 = 0))</f>
        <v>0</v>
      </c>
      <c r="K12717" s="11"/>
      <c r="L12717" s="11"/>
      <c r="M12717" s="11"/>
    </row>
    <row r="12718" spans="1:13">
      <c r="A12718" s="11"/>
      <c r="B12718" s="11"/>
      <c r="C12718" s="11"/>
      <c r="D12718" s="11"/>
      <c r="E12718" s="10" t="s">
        <v>4833</v>
      </c>
      <c r="F12718" s="14">
        <v>1090.0999999999999</v>
      </c>
      <c r="G12718" s="15">
        <v>0</v>
      </c>
      <c r="H12718" s="15">
        <v>0</v>
      </c>
      <c r="I12718" s="15">
        <v>0</v>
      </c>
      <c r="J12718" s="13">
        <f>OR(F12718&lt;&gt;0,G12718&lt;&gt;0,H12718&lt;&gt;0,I12718&lt;&gt;0)*(F12718 + (F12718 = 0))*(G12718 + (G12718 = 0))*(H12718 + (H12718 = 0))*(I12718 + (I12718 = 0))</f>
        <v>1090.0999999999999</v>
      </c>
      <c r="K12718" s="11"/>
      <c r="L12718" s="11"/>
      <c r="M12718" s="11"/>
    </row>
    <row r="12719" spans="1:13">
      <c r="A12719" s="11"/>
      <c r="B12719" s="11"/>
      <c r="C12719" s="11"/>
      <c r="D12719" s="11"/>
      <c r="E12719" s="10" t="s">
        <v>4834</v>
      </c>
      <c r="F12719" s="14">
        <v>7720.4</v>
      </c>
      <c r="G12719" s="15">
        <v>0</v>
      </c>
      <c r="H12719" s="15">
        <v>0</v>
      </c>
      <c r="I12719" s="15">
        <v>0</v>
      </c>
      <c r="J12719" s="13">
        <f>OR(F12719&lt;&gt;0,G12719&lt;&gt;0,H12719&lt;&gt;0,I12719&lt;&gt;0)*(F12719 + (F12719 = 0))*(G12719 + (G12719 = 0))*(H12719 + (H12719 = 0))*(I12719 + (I12719 = 0))</f>
        <v>7720.4</v>
      </c>
      <c r="K12719" s="11"/>
      <c r="L12719" s="11"/>
      <c r="M12719" s="11"/>
    </row>
    <row r="12720" spans="1:13">
      <c r="A12720" s="11"/>
      <c r="B12720" s="11"/>
      <c r="C12720" s="11"/>
      <c r="D12720" s="11"/>
      <c r="E12720" s="10" t="s">
        <v>4835</v>
      </c>
      <c r="F12720" s="14">
        <v>2291.4</v>
      </c>
      <c r="G12720" s="15">
        <v>0</v>
      </c>
      <c r="H12720" s="15">
        <v>0</v>
      </c>
      <c r="I12720" s="15">
        <v>0</v>
      </c>
      <c r="J12720" s="13">
        <f>OR(F12720&lt;&gt;0,G12720&lt;&gt;0,H12720&lt;&gt;0,I12720&lt;&gt;0)*(F12720 + (F12720 = 0))*(G12720 + (G12720 = 0))*(H12720 + (H12720 = 0))*(I12720 + (I12720 = 0))</f>
        <v>2291.4</v>
      </c>
      <c r="K12720" s="11"/>
      <c r="L12720" s="11"/>
      <c r="M12720" s="11"/>
    </row>
    <row r="12721" spans="1:13">
      <c r="A12721" s="11"/>
      <c r="B12721" s="11"/>
      <c r="C12721" s="11"/>
      <c r="D12721" s="11"/>
      <c r="E12721" s="11"/>
      <c r="F12721" s="11"/>
      <c r="G12721" s="11"/>
      <c r="H12721" s="11"/>
      <c r="I12721" s="11"/>
      <c r="J12721" s="16" t="s">
        <v>1153</v>
      </c>
      <c r="K12721" s="17">
        <f>SUM(J12705:J12720)</f>
        <v>22158.799999999999</v>
      </c>
      <c r="L12721" s="15">
        <v>1.81</v>
      </c>
      <c r="M12721" s="18">
        <f>ROUND(K12721*L12721,2)</f>
        <v>40107.43</v>
      </c>
    </row>
    <row r="12722" spans="1:13" ht="0.95" customHeight="1">
      <c r="A12722" s="19"/>
      <c r="B12722" s="19"/>
      <c r="C12722" s="19"/>
      <c r="D12722" s="19"/>
      <c r="E12722" s="19"/>
      <c r="F12722" s="19"/>
      <c r="G12722" s="19"/>
      <c r="H12722" s="19"/>
      <c r="I12722" s="19"/>
      <c r="J12722" s="19"/>
      <c r="K12722" s="19"/>
      <c r="L12722" s="19"/>
      <c r="M12722" s="19"/>
    </row>
    <row r="12723" spans="1:13" s="1" customFormat="1">
      <c r="A12723" s="40" t="s">
        <v>1154</v>
      </c>
      <c r="B12723" s="16" t="s">
        <v>22</v>
      </c>
      <c r="C12723" s="16" t="s">
        <v>39</v>
      </c>
      <c r="D12723" s="16" t="s">
        <v>1155</v>
      </c>
      <c r="E12723" s="41"/>
      <c r="F12723" s="41"/>
      <c r="G12723" s="41"/>
      <c r="H12723" s="41"/>
      <c r="I12723" s="41"/>
      <c r="J12723" s="41"/>
      <c r="K12723" s="17">
        <f>K12741</f>
        <v>24935.4</v>
      </c>
      <c r="L12723" s="18">
        <f>L12741</f>
        <v>4.9000000000000004</v>
      </c>
      <c r="M12723" s="18">
        <f>M12741</f>
        <v>122183.46</v>
      </c>
    </row>
    <row r="12724" spans="1:13">
      <c r="A12724" s="11"/>
      <c r="B12724" s="11"/>
      <c r="C12724" s="11"/>
      <c r="D12724" s="10" t="s">
        <v>1156</v>
      </c>
      <c r="E12724" s="11"/>
      <c r="F12724" s="11"/>
      <c r="G12724" s="11"/>
      <c r="H12724" s="11"/>
      <c r="I12724" s="11"/>
      <c r="J12724" s="11"/>
      <c r="K12724" s="11"/>
      <c r="L12724" s="11"/>
      <c r="M12724" s="11"/>
    </row>
    <row r="12725" spans="1:13">
      <c r="A12725" s="11"/>
      <c r="B12725" s="11"/>
      <c r="C12725" s="11"/>
      <c r="D12725" s="11"/>
      <c r="E12725" s="10" t="s">
        <v>4820</v>
      </c>
      <c r="F12725" s="14"/>
      <c r="G12725" s="15"/>
      <c r="H12725" s="15"/>
      <c r="I12725" s="15"/>
      <c r="J12725" s="13">
        <f>OR(F12725&lt;&gt;0,G12725&lt;&gt;0,H12725&lt;&gt;0,I12725&lt;&gt;0)*(F12725 + (F12725 = 0))*(G12725 + (G12725 = 0))*(H12725 + (H12725 = 0))*(I12725 + (I12725 = 0))</f>
        <v>0</v>
      </c>
      <c r="K12725" s="11"/>
      <c r="L12725" s="11"/>
      <c r="M12725" s="11"/>
    </row>
    <row r="12726" spans="1:13">
      <c r="A12726" s="11"/>
      <c r="B12726" s="11"/>
      <c r="C12726" s="11"/>
      <c r="D12726" s="11"/>
      <c r="E12726" s="10" t="s">
        <v>4821</v>
      </c>
      <c r="F12726" s="14">
        <v>1047.5</v>
      </c>
      <c r="G12726" s="15">
        <v>0</v>
      </c>
      <c r="H12726" s="15">
        <v>0</v>
      </c>
      <c r="I12726" s="15">
        <v>0</v>
      </c>
      <c r="J12726" s="13">
        <f>OR(F12726&lt;&gt;0,G12726&lt;&gt;0,H12726&lt;&gt;0,I12726&lt;&gt;0)*(F12726 + (F12726 = 0))*(G12726 + (G12726 = 0))*(H12726 + (H12726 = 0))*(I12726 + (I12726 = 0))</f>
        <v>1047.5</v>
      </c>
      <c r="K12726" s="11"/>
      <c r="L12726" s="11"/>
      <c r="M12726" s="11"/>
    </row>
    <row r="12727" spans="1:13">
      <c r="A12727" s="11"/>
      <c r="B12727" s="11"/>
      <c r="C12727" s="11"/>
      <c r="D12727" s="11"/>
      <c r="E12727" s="10" t="s">
        <v>4822</v>
      </c>
      <c r="F12727" s="14">
        <v>741.6</v>
      </c>
      <c r="G12727" s="15">
        <v>0</v>
      </c>
      <c r="H12727" s="15">
        <v>0</v>
      </c>
      <c r="I12727" s="15">
        <v>0</v>
      </c>
      <c r="J12727" s="13">
        <f>OR(F12727&lt;&gt;0,G12727&lt;&gt;0,H12727&lt;&gt;0,I12727&lt;&gt;0)*(F12727 + (F12727 = 0))*(G12727 + (G12727 = 0))*(H12727 + (H12727 = 0))*(I12727 + (I12727 = 0))</f>
        <v>741.6</v>
      </c>
      <c r="K12727" s="11"/>
      <c r="L12727" s="11"/>
      <c r="M12727" s="11"/>
    </row>
    <row r="12728" spans="1:13">
      <c r="A12728" s="11"/>
      <c r="B12728" s="11"/>
      <c r="C12728" s="11"/>
      <c r="D12728" s="11"/>
      <c r="E12728" s="10" t="s">
        <v>4823</v>
      </c>
      <c r="F12728" s="14">
        <v>945</v>
      </c>
      <c r="G12728" s="15">
        <v>0</v>
      </c>
      <c r="H12728" s="15">
        <v>0</v>
      </c>
      <c r="I12728" s="15">
        <v>0</v>
      </c>
      <c r="J12728" s="13">
        <f>OR(F12728&lt;&gt;0,G12728&lt;&gt;0,H12728&lt;&gt;0,I12728&lt;&gt;0)*(F12728 + (F12728 = 0))*(G12728 + (G12728 = 0))*(H12728 + (H12728 = 0))*(I12728 + (I12728 = 0))</f>
        <v>945</v>
      </c>
      <c r="K12728" s="11"/>
      <c r="L12728" s="11"/>
      <c r="M12728" s="11"/>
    </row>
    <row r="12729" spans="1:13">
      <c r="A12729" s="11"/>
      <c r="B12729" s="11"/>
      <c r="C12729" s="11"/>
      <c r="D12729" s="11"/>
      <c r="E12729" s="10" t="s">
        <v>4824</v>
      </c>
      <c r="F12729" s="14">
        <v>167.1</v>
      </c>
      <c r="G12729" s="15">
        <v>0</v>
      </c>
      <c r="H12729" s="15">
        <v>0</v>
      </c>
      <c r="I12729" s="15">
        <v>0</v>
      </c>
      <c r="J12729" s="13">
        <f>OR(F12729&lt;&gt;0,G12729&lt;&gt;0,H12729&lt;&gt;0,I12729&lt;&gt;0)*(F12729 + (F12729 = 0))*(G12729 + (G12729 = 0))*(H12729 + (H12729 = 0))*(I12729 + (I12729 = 0))</f>
        <v>167.1</v>
      </c>
      <c r="K12729" s="11"/>
      <c r="L12729" s="11"/>
      <c r="M12729" s="11"/>
    </row>
    <row r="12730" spans="1:13">
      <c r="A12730" s="11"/>
      <c r="B12730" s="11"/>
      <c r="C12730" s="11"/>
      <c r="D12730" s="11"/>
      <c r="E12730" s="10" t="s">
        <v>4825</v>
      </c>
      <c r="F12730" s="14"/>
      <c r="G12730" s="15"/>
      <c r="H12730" s="15"/>
      <c r="I12730" s="15"/>
      <c r="J12730" s="13">
        <f>OR(F12730&lt;&gt;0,G12730&lt;&gt;0,H12730&lt;&gt;0,I12730&lt;&gt;0)*(F12730 + (F12730 = 0))*(G12730 + (G12730 = 0))*(H12730 + (H12730 = 0))*(I12730 + (I12730 = 0))</f>
        <v>0</v>
      </c>
      <c r="K12730" s="11"/>
      <c r="L12730" s="11"/>
      <c r="M12730" s="11"/>
    </row>
    <row r="12731" spans="1:13">
      <c r="A12731" s="11"/>
      <c r="B12731" s="11"/>
      <c r="C12731" s="11"/>
      <c r="D12731" s="11"/>
      <c r="E12731" s="10" t="s">
        <v>4826</v>
      </c>
      <c r="F12731" s="14">
        <v>3800.1</v>
      </c>
      <c r="G12731" s="15">
        <v>0</v>
      </c>
      <c r="H12731" s="15">
        <v>0</v>
      </c>
      <c r="I12731" s="15">
        <v>0</v>
      </c>
      <c r="J12731" s="13">
        <f>OR(F12731&lt;&gt;0,G12731&lt;&gt;0,H12731&lt;&gt;0,I12731&lt;&gt;0)*(F12731 + (F12731 = 0))*(G12731 + (G12731 = 0))*(H12731 + (H12731 = 0))*(I12731 + (I12731 = 0))</f>
        <v>3800.1</v>
      </c>
      <c r="K12731" s="11"/>
      <c r="L12731" s="11"/>
      <c r="M12731" s="11"/>
    </row>
    <row r="12732" spans="1:13">
      <c r="A12732" s="11"/>
      <c r="B12732" s="11"/>
      <c r="C12732" s="11"/>
      <c r="D12732" s="11"/>
      <c r="E12732" s="10" t="s">
        <v>4827</v>
      </c>
      <c r="F12732" s="14">
        <v>3502</v>
      </c>
      <c r="G12732" s="15">
        <v>0</v>
      </c>
      <c r="H12732" s="15">
        <v>0</v>
      </c>
      <c r="I12732" s="15">
        <v>0</v>
      </c>
      <c r="J12732" s="13">
        <f>OR(F12732&lt;&gt;0,G12732&lt;&gt;0,H12732&lt;&gt;0,I12732&lt;&gt;0)*(F12732 + (F12732 = 0))*(G12732 + (G12732 = 0))*(H12732 + (H12732 = 0))*(I12732 + (I12732 = 0))</f>
        <v>3502</v>
      </c>
      <c r="K12732" s="11"/>
      <c r="L12732" s="11"/>
      <c r="M12732" s="11"/>
    </row>
    <row r="12733" spans="1:13">
      <c r="A12733" s="11"/>
      <c r="B12733" s="11"/>
      <c r="C12733" s="11"/>
      <c r="D12733" s="11"/>
      <c r="E12733" s="10" t="s">
        <v>4828</v>
      </c>
      <c r="F12733" s="14">
        <v>169.4</v>
      </c>
      <c r="G12733" s="15">
        <v>0</v>
      </c>
      <c r="H12733" s="15">
        <v>0</v>
      </c>
      <c r="I12733" s="15">
        <v>0</v>
      </c>
      <c r="J12733" s="13">
        <f>OR(F12733&lt;&gt;0,G12733&lt;&gt;0,H12733&lt;&gt;0,I12733&lt;&gt;0)*(F12733 + (F12733 = 0))*(G12733 + (G12733 = 0))*(H12733 + (H12733 = 0))*(I12733 + (I12733 = 0))</f>
        <v>169.4</v>
      </c>
      <c r="K12733" s="11"/>
      <c r="L12733" s="11"/>
      <c r="M12733" s="11"/>
    </row>
    <row r="12734" spans="1:13">
      <c r="A12734" s="11"/>
      <c r="B12734" s="11"/>
      <c r="C12734" s="11"/>
      <c r="D12734" s="11"/>
      <c r="E12734" s="10" t="s">
        <v>4829</v>
      </c>
      <c r="F12734" s="14">
        <v>684.5</v>
      </c>
      <c r="G12734" s="15">
        <v>0</v>
      </c>
      <c r="H12734" s="15">
        <v>0</v>
      </c>
      <c r="I12734" s="15">
        <v>0</v>
      </c>
      <c r="J12734" s="13">
        <f>OR(F12734&lt;&gt;0,G12734&lt;&gt;0,H12734&lt;&gt;0,I12734&lt;&gt;0)*(F12734 + (F12734 = 0))*(G12734 + (G12734 = 0))*(H12734 + (H12734 = 0))*(I12734 + (I12734 = 0))</f>
        <v>684.5</v>
      </c>
      <c r="K12734" s="11"/>
      <c r="L12734" s="11"/>
      <c r="M12734" s="11"/>
    </row>
    <row r="12735" spans="1:13">
      <c r="A12735" s="11"/>
      <c r="B12735" s="11"/>
      <c r="C12735" s="11"/>
      <c r="D12735" s="11"/>
      <c r="E12735" s="10" t="s">
        <v>4830</v>
      </c>
      <c r="F12735" s="14"/>
      <c r="G12735" s="15"/>
      <c r="H12735" s="15"/>
      <c r="I12735" s="15"/>
      <c r="J12735" s="13">
        <f>OR(F12735&lt;&gt;0,G12735&lt;&gt;0,H12735&lt;&gt;0,I12735&lt;&gt;0)*(F12735 + (F12735 = 0))*(G12735 + (G12735 = 0))*(H12735 + (H12735 = 0))*(I12735 + (I12735 = 0))</f>
        <v>0</v>
      </c>
      <c r="K12735" s="11"/>
      <c r="L12735" s="11"/>
      <c r="M12735" s="11"/>
    </row>
    <row r="12736" spans="1:13">
      <c r="A12736" s="11"/>
      <c r="B12736" s="11"/>
      <c r="C12736" s="11"/>
      <c r="D12736" s="11"/>
      <c r="E12736" s="10" t="s">
        <v>4831</v>
      </c>
      <c r="F12736" s="14"/>
      <c r="G12736" s="15"/>
      <c r="H12736" s="15"/>
      <c r="I12736" s="15"/>
      <c r="J12736" s="13">
        <f>OR(F12736&lt;&gt;0,G12736&lt;&gt;0,H12736&lt;&gt;0,I12736&lt;&gt;0)*(F12736 + (F12736 = 0))*(G12736 + (G12736 = 0))*(H12736 + (H12736 = 0))*(I12736 + (I12736 = 0))</f>
        <v>0</v>
      </c>
      <c r="K12736" s="11"/>
      <c r="L12736" s="11"/>
      <c r="M12736" s="11"/>
    </row>
    <row r="12737" spans="1:13">
      <c r="A12737" s="11"/>
      <c r="B12737" s="11"/>
      <c r="C12737" s="11"/>
      <c r="D12737" s="11"/>
      <c r="E12737" s="10" t="s">
        <v>4832</v>
      </c>
      <c r="F12737" s="14"/>
      <c r="G12737" s="15"/>
      <c r="H12737" s="15"/>
      <c r="I12737" s="15"/>
      <c r="J12737" s="13">
        <f>OR(F12737&lt;&gt;0,G12737&lt;&gt;0,H12737&lt;&gt;0,I12737&lt;&gt;0)*(F12737 + (F12737 = 0))*(G12737 + (G12737 = 0))*(H12737 + (H12737 = 0))*(I12737 + (I12737 = 0))</f>
        <v>0</v>
      </c>
      <c r="K12737" s="11"/>
      <c r="L12737" s="11"/>
      <c r="M12737" s="11"/>
    </row>
    <row r="12738" spans="1:13">
      <c r="A12738" s="11"/>
      <c r="B12738" s="11"/>
      <c r="C12738" s="11"/>
      <c r="D12738" s="11"/>
      <c r="E12738" s="10" t="s">
        <v>4833</v>
      </c>
      <c r="F12738" s="14">
        <v>3866.4</v>
      </c>
      <c r="G12738" s="15">
        <v>0</v>
      </c>
      <c r="H12738" s="15">
        <v>0</v>
      </c>
      <c r="I12738" s="15">
        <v>0</v>
      </c>
      <c r="J12738" s="13">
        <f>OR(F12738&lt;&gt;0,G12738&lt;&gt;0,H12738&lt;&gt;0,I12738&lt;&gt;0)*(F12738 + (F12738 = 0))*(G12738 + (G12738 = 0))*(H12738 + (H12738 = 0))*(I12738 + (I12738 = 0))</f>
        <v>3866.4</v>
      </c>
      <c r="K12738" s="11"/>
      <c r="L12738" s="11"/>
      <c r="M12738" s="11"/>
    </row>
    <row r="12739" spans="1:13">
      <c r="A12739" s="11"/>
      <c r="B12739" s="11"/>
      <c r="C12739" s="11"/>
      <c r="D12739" s="11"/>
      <c r="E12739" s="10" t="s">
        <v>4834</v>
      </c>
      <c r="F12739" s="14">
        <v>7720.4</v>
      </c>
      <c r="G12739" s="15">
        <v>0</v>
      </c>
      <c r="H12739" s="15">
        <v>0</v>
      </c>
      <c r="I12739" s="15">
        <v>0</v>
      </c>
      <c r="J12739" s="13">
        <f>OR(F12739&lt;&gt;0,G12739&lt;&gt;0,H12739&lt;&gt;0,I12739&lt;&gt;0)*(F12739 + (F12739 = 0))*(G12739 + (G12739 = 0))*(H12739 + (H12739 = 0))*(I12739 + (I12739 = 0))</f>
        <v>7720.4</v>
      </c>
      <c r="K12739" s="11"/>
      <c r="L12739" s="11"/>
      <c r="M12739" s="11"/>
    </row>
    <row r="12740" spans="1:13">
      <c r="A12740" s="11"/>
      <c r="B12740" s="11"/>
      <c r="C12740" s="11"/>
      <c r="D12740" s="11"/>
      <c r="E12740" s="10" t="s">
        <v>4835</v>
      </c>
      <c r="F12740" s="14">
        <v>2291.4</v>
      </c>
      <c r="G12740" s="15">
        <v>0</v>
      </c>
      <c r="H12740" s="15">
        <v>0</v>
      </c>
      <c r="I12740" s="15">
        <v>0</v>
      </c>
      <c r="J12740" s="13">
        <f>OR(F12740&lt;&gt;0,G12740&lt;&gt;0,H12740&lt;&gt;0,I12740&lt;&gt;0)*(F12740 + (F12740 = 0))*(G12740 + (G12740 = 0))*(H12740 + (H12740 = 0))*(I12740 + (I12740 = 0))</f>
        <v>2291.4</v>
      </c>
      <c r="K12740" s="11"/>
      <c r="L12740" s="11"/>
      <c r="M12740" s="11"/>
    </row>
    <row r="12741" spans="1:13">
      <c r="A12741" s="11"/>
      <c r="B12741" s="11"/>
      <c r="C12741" s="11"/>
      <c r="D12741" s="11"/>
      <c r="E12741" s="11"/>
      <c r="F12741" s="11"/>
      <c r="G12741" s="11"/>
      <c r="H12741" s="11"/>
      <c r="I12741" s="11"/>
      <c r="J12741" s="16" t="s">
        <v>1159</v>
      </c>
      <c r="K12741" s="17">
        <f>SUM(J12725:J12740)</f>
        <v>24935.4</v>
      </c>
      <c r="L12741" s="15">
        <v>4.9000000000000004</v>
      </c>
      <c r="M12741" s="18">
        <f>ROUND(K12741*L12741,2)</f>
        <v>122183.46</v>
      </c>
    </row>
    <row r="12742" spans="1:13" ht="0.95" customHeight="1">
      <c r="A12742" s="19"/>
      <c r="B12742" s="19"/>
      <c r="C12742" s="19"/>
      <c r="D12742" s="19"/>
      <c r="E12742" s="19"/>
      <c r="F12742" s="19"/>
      <c r="G12742" s="19"/>
      <c r="H12742" s="19"/>
      <c r="I12742" s="19"/>
      <c r="J12742" s="19"/>
      <c r="K12742" s="19"/>
      <c r="L12742" s="19"/>
      <c r="M12742" s="19"/>
    </row>
    <row r="12743" spans="1:13" s="1" customFormat="1">
      <c r="A12743" s="40" t="s">
        <v>1160</v>
      </c>
      <c r="B12743" s="16" t="s">
        <v>22</v>
      </c>
      <c r="C12743" s="16" t="s">
        <v>29</v>
      </c>
      <c r="D12743" s="16" t="s">
        <v>1161</v>
      </c>
      <c r="E12743" s="41"/>
      <c r="F12743" s="41"/>
      <c r="G12743" s="41"/>
      <c r="H12743" s="41"/>
      <c r="I12743" s="41"/>
      <c r="J12743" s="41"/>
      <c r="K12743" s="17">
        <f>K12762</f>
        <v>6793.71</v>
      </c>
      <c r="L12743" s="18">
        <f>L12762</f>
        <v>87.17</v>
      </c>
      <c r="M12743" s="18">
        <f>M12762</f>
        <v>592207.69999999995</v>
      </c>
    </row>
    <row r="12744" spans="1:13">
      <c r="A12744" s="11"/>
      <c r="B12744" s="11"/>
      <c r="C12744" s="11"/>
      <c r="D12744" s="10" t="s">
        <v>1162</v>
      </c>
      <c r="E12744" s="11"/>
      <c r="F12744" s="11"/>
      <c r="G12744" s="11"/>
      <c r="H12744" s="11"/>
      <c r="I12744" s="11"/>
      <c r="J12744" s="11"/>
      <c r="K12744" s="11"/>
      <c r="L12744" s="11"/>
      <c r="M12744" s="11"/>
    </row>
    <row r="12745" spans="1:13">
      <c r="A12745" s="11"/>
      <c r="B12745" s="11"/>
      <c r="C12745" s="11"/>
      <c r="D12745" s="11"/>
      <c r="E12745" s="10" t="s">
        <v>4836</v>
      </c>
      <c r="F12745" s="14">
        <v>1</v>
      </c>
      <c r="G12745" s="15">
        <v>0</v>
      </c>
      <c r="H12745" s="15">
        <v>6936.75</v>
      </c>
      <c r="I12745" s="15">
        <v>0.15</v>
      </c>
      <c r="J12745" s="13">
        <f>OR(F12745&lt;&gt;0,G12745&lt;&gt;0,H12745&lt;&gt;0,I12745&lt;&gt;0)*(F12745 + (F12745 = 0))*(G12745 + (G12745 = 0))*(H12745 + (H12745 = 0))*(I12745 + (I12745 = 0))</f>
        <v>1040.51</v>
      </c>
      <c r="K12745" s="11"/>
      <c r="L12745" s="11"/>
      <c r="M12745" s="11"/>
    </row>
    <row r="12746" spans="1:13">
      <c r="A12746" s="11"/>
      <c r="B12746" s="11"/>
      <c r="C12746" s="11"/>
      <c r="D12746" s="11"/>
      <c r="E12746" s="10" t="s">
        <v>4820</v>
      </c>
      <c r="F12746" s="14"/>
      <c r="G12746" s="15"/>
      <c r="H12746" s="15"/>
      <c r="I12746" s="15"/>
      <c r="J12746" s="13">
        <f>OR(F12746&lt;&gt;0,G12746&lt;&gt;0,H12746&lt;&gt;0,I12746&lt;&gt;0)*(F12746 + (F12746 = 0))*(G12746 + (G12746 = 0))*(H12746 + (H12746 = 0))*(I12746 + (I12746 = 0))</f>
        <v>0</v>
      </c>
      <c r="K12746" s="11"/>
      <c r="L12746" s="11"/>
      <c r="M12746" s="11"/>
    </row>
    <row r="12747" spans="1:13">
      <c r="A12747" s="11"/>
      <c r="B12747" s="11"/>
      <c r="C12747" s="11"/>
      <c r="D12747" s="11"/>
      <c r="E12747" s="10" t="s">
        <v>4821</v>
      </c>
      <c r="F12747" s="14">
        <v>307.8</v>
      </c>
      <c r="G12747" s="15">
        <v>0</v>
      </c>
      <c r="H12747" s="15">
        <v>0</v>
      </c>
      <c r="I12747" s="15">
        <v>0</v>
      </c>
      <c r="J12747" s="13">
        <f>OR(F12747&lt;&gt;0,G12747&lt;&gt;0,H12747&lt;&gt;0,I12747&lt;&gt;0)*(F12747 + (F12747 = 0))*(G12747 + (G12747 = 0))*(H12747 + (H12747 = 0))*(I12747 + (I12747 = 0))</f>
        <v>307.8</v>
      </c>
      <c r="K12747" s="11"/>
      <c r="L12747" s="11"/>
      <c r="M12747" s="11"/>
    </row>
    <row r="12748" spans="1:13">
      <c r="A12748" s="11"/>
      <c r="B12748" s="11"/>
      <c r="C12748" s="11"/>
      <c r="D12748" s="11"/>
      <c r="E12748" s="10" t="s">
        <v>4822</v>
      </c>
      <c r="F12748" s="14">
        <v>187.6</v>
      </c>
      <c r="G12748" s="15">
        <v>0</v>
      </c>
      <c r="H12748" s="15">
        <v>0</v>
      </c>
      <c r="I12748" s="15">
        <v>0</v>
      </c>
      <c r="J12748" s="13">
        <f>OR(F12748&lt;&gt;0,G12748&lt;&gt;0,H12748&lt;&gt;0,I12748&lt;&gt;0)*(F12748 + (F12748 = 0))*(G12748 + (G12748 = 0))*(H12748 + (H12748 = 0))*(I12748 + (I12748 = 0))</f>
        <v>187.6</v>
      </c>
      <c r="K12748" s="11"/>
      <c r="L12748" s="11"/>
      <c r="M12748" s="11"/>
    </row>
    <row r="12749" spans="1:13">
      <c r="A12749" s="11"/>
      <c r="B12749" s="11"/>
      <c r="C12749" s="11"/>
      <c r="D12749" s="11"/>
      <c r="E12749" s="10" t="s">
        <v>4823</v>
      </c>
      <c r="F12749" s="14">
        <v>245.3</v>
      </c>
      <c r="G12749" s="15">
        <v>0</v>
      </c>
      <c r="H12749" s="15">
        <v>0</v>
      </c>
      <c r="I12749" s="15">
        <v>0</v>
      </c>
      <c r="J12749" s="13">
        <f>OR(F12749&lt;&gt;0,G12749&lt;&gt;0,H12749&lt;&gt;0,I12749&lt;&gt;0)*(F12749 + (F12749 = 0))*(G12749 + (G12749 = 0))*(H12749 + (H12749 = 0))*(I12749 + (I12749 = 0))</f>
        <v>245.3</v>
      </c>
      <c r="K12749" s="11"/>
      <c r="L12749" s="11"/>
      <c r="M12749" s="11"/>
    </row>
    <row r="12750" spans="1:13">
      <c r="A12750" s="11"/>
      <c r="B12750" s="11"/>
      <c r="C12750" s="11"/>
      <c r="D12750" s="11"/>
      <c r="E12750" s="10" t="s">
        <v>4824</v>
      </c>
      <c r="F12750" s="14">
        <v>46.4</v>
      </c>
      <c r="G12750" s="15">
        <v>0</v>
      </c>
      <c r="H12750" s="15">
        <v>0</v>
      </c>
      <c r="I12750" s="15">
        <v>0</v>
      </c>
      <c r="J12750" s="13">
        <f>OR(F12750&lt;&gt;0,G12750&lt;&gt;0,H12750&lt;&gt;0,I12750&lt;&gt;0)*(F12750 + (F12750 = 0))*(G12750 + (G12750 = 0))*(H12750 + (H12750 = 0))*(I12750 + (I12750 = 0))</f>
        <v>46.4</v>
      </c>
      <c r="K12750" s="11"/>
      <c r="L12750" s="11"/>
      <c r="M12750" s="11"/>
    </row>
    <row r="12751" spans="1:13">
      <c r="A12751" s="11"/>
      <c r="B12751" s="11"/>
      <c r="C12751" s="11"/>
      <c r="D12751" s="11"/>
      <c r="E12751" s="10" t="s">
        <v>4825</v>
      </c>
      <c r="F12751" s="14"/>
      <c r="G12751" s="15"/>
      <c r="H12751" s="15"/>
      <c r="I12751" s="15"/>
      <c r="J12751" s="13">
        <f>OR(F12751&lt;&gt;0,G12751&lt;&gt;0,H12751&lt;&gt;0,I12751&lt;&gt;0)*(F12751 + (F12751 = 0))*(G12751 + (G12751 = 0))*(H12751 + (H12751 = 0))*(I12751 + (I12751 = 0))</f>
        <v>0</v>
      </c>
      <c r="K12751" s="11"/>
      <c r="L12751" s="11"/>
      <c r="M12751" s="11"/>
    </row>
    <row r="12752" spans="1:13">
      <c r="A12752" s="11"/>
      <c r="B12752" s="11"/>
      <c r="C12752" s="11"/>
      <c r="D12752" s="11"/>
      <c r="E12752" s="10" t="s">
        <v>4826</v>
      </c>
      <c r="F12752" s="14">
        <v>1018.4</v>
      </c>
      <c r="G12752" s="15">
        <v>0</v>
      </c>
      <c r="H12752" s="15">
        <v>0</v>
      </c>
      <c r="I12752" s="15">
        <v>0</v>
      </c>
      <c r="J12752" s="13">
        <f>OR(F12752&lt;&gt;0,G12752&lt;&gt;0,H12752&lt;&gt;0,I12752&lt;&gt;0)*(F12752 + (F12752 = 0))*(G12752 + (G12752 = 0))*(H12752 + (H12752 = 0))*(I12752 + (I12752 = 0))</f>
        <v>1018.4</v>
      </c>
      <c r="K12752" s="11"/>
      <c r="L12752" s="11"/>
      <c r="M12752" s="11"/>
    </row>
    <row r="12753" spans="1:13">
      <c r="A12753" s="11"/>
      <c r="B12753" s="11"/>
      <c r="C12753" s="11"/>
      <c r="D12753" s="11"/>
      <c r="E12753" s="10" t="s">
        <v>4827</v>
      </c>
      <c r="F12753" s="14">
        <v>890.7</v>
      </c>
      <c r="G12753" s="15">
        <v>0</v>
      </c>
      <c r="H12753" s="15">
        <v>0</v>
      </c>
      <c r="I12753" s="15">
        <v>0</v>
      </c>
      <c r="J12753" s="13">
        <f>OR(F12753&lt;&gt;0,G12753&lt;&gt;0,H12753&lt;&gt;0,I12753&lt;&gt;0)*(F12753 + (F12753 = 0))*(G12753 + (G12753 = 0))*(H12753 + (H12753 = 0))*(I12753 + (I12753 = 0))</f>
        <v>890.7</v>
      </c>
      <c r="K12753" s="11"/>
      <c r="L12753" s="11"/>
      <c r="M12753" s="11"/>
    </row>
    <row r="12754" spans="1:13">
      <c r="A12754" s="11"/>
      <c r="B12754" s="11"/>
      <c r="C12754" s="11"/>
      <c r="D12754" s="11"/>
      <c r="E12754" s="10" t="s">
        <v>4828</v>
      </c>
      <c r="F12754" s="14">
        <v>50.5</v>
      </c>
      <c r="G12754" s="15">
        <v>0</v>
      </c>
      <c r="H12754" s="15">
        <v>0</v>
      </c>
      <c r="I12754" s="15">
        <v>0</v>
      </c>
      <c r="J12754" s="13">
        <f>OR(F12754&lt;&gt;0,G12754&lt;&gt;0,H12754&lt;&gt;0,I12754&lt;&gt;0)*(F12754 + (F12754 = 0))*(G12754 + (G12754 = 0))*(H12754 + (H12754 = 0))*(I12754 + (I12754 = 0))</f>
        <v>50.5</v>
      </c>
      <c r="K12754" s="11"/>
      <c r="L12754" s="11"/>
      <c r="M12754" s="11"/>
    </row>
    <row r="12755" spans="1:13">
      <c r="A12755" s="11"/>
      <c r="B12755" s="11"/>
      <c r="C12755" s="11"/>
      <c r="D12755" s="11"/>
      <c r="E12755" s="10" t="s">
        <v>4829</v>
      </c>
      <c r="F12755" s="14">
        <v>130.9</v>
      </c>
      <c r="G12755" s="15">
        <v>0</v>
      </c>
      <c r="H12755" s="15">
        <v>0</v>
      </c>
      <c r="I12755" s="15">
        <v>0</v>
      </c>
      <c r="J12755" s="13">
        <f>OR(F12755&lt;&gt;0,G12755&lt;&gt;0,H12755&lt;&gt;0,I12755&lt;&gt;0)*(F12755 + (F12755 = 0))*(G12755 + (G12755 = 0))*(H12755 + (H12755 = 0))*(I12755 + (I12755 = 0))</f>
        <v>130.9</v>
      </c>
      <c r="K12755" s="11"/>
      <c r="L12755" s="11"/>
      <c r="M12755" s="11"/>
    </row>
    <row r="12756" spans="1:13">
      <c r="A12756" s="11"/>
      <c r="B12756" s="11"/>
      <c r="C12756" s="11"/>
      <c r="D12756" s="11"/>
      <c r="E12756" s="10" t="s">
        <v>4830</v>
      </c>
      <c r="F12756" s="14"/>
      <c r="G12756" s="15"/>
      <c r="H12756" s="15"/>
      <c r="I12756" s="15"/>
      <c r="J12756" s="13">
        <f>OR(F12756&lt;&gt;0,G12756&lt;&gt;0,H12756&lt;&gt;0,I12756&lt;&gt;0)*(F12756 + (F12756 = 0))*(G12756 + (G12756 = 0))*(H12756 + (H12756 = 0))*(I12756 + (I12756 = 0))</f>
        <v>0</v>
      </c>
      <c r="K12756" s="11"/>
      <c r="L12756" s="11"/>
      <c r="M12756" s="11"/>
    </row>
    <row r="12757" spans="1:13">
      <c r="A12757" s="11"/>
      <c r="B12757" s="11"/>
      <c r="C12757" s="11"/>
      <c r="D12757" s="11"/>
      <c r="E12757" s="10" t="s">
        <v>4831</v>
      </c>
      <c r="F12757" s="14"/>
      <c r="G12757" s="15"/>
      <c r="H12757" s="15"/>
      <c r="I12757" s="15"/>
      <c r="J12757" s="13">
        <f>OR(F12757&lt;&gt;0,G12757&lt;&gt;0,H12757&lt;&gt;0,I12757&lt;&gt;0)*(F12757 + (F12757 = 0))*(G12757 + (G12757 = 0))*(H12757 + (H12757 = 0))*(I12757 + (I12757 = 0))</f>
        <v>0</v>
      </c>
      <c r="K12757" s="11"/>
      <c r="L12757" s="11"/>
      <c r="M12757" s="11"/>
    </row>
    <row r="12758" spans="1:13">
      <c r="A12758" s="11"/>
      <c r="B12758" s="11"/>
      <c r="C12758" s="11"/>
      <c r="D12758" s="11"/>
      <c r="E12758" s="10" t="s">
        <v>4832</v>
      </c>
      <c r="F12758" s="14"/>
      <c r="G12758" s="15"/>
      <c r="H12758" s="15"/>
      <c r="I12758" s="15"/>
      <c r="J12758" s="13">
        <f>OR(F12758&lt;&gt;0,G12758&lt;&gt;0,H12758&lt;&gt;0,I12758&lt;&gt;0)*(F12758 + (F12758 = 0))*(G12758 + (G12758 = 0))*(H12758 + (H12758 = 0))*(I12758 + (I12758 = 0))</f>
        <v>0</v>
      </c>
      <c r="K12758" s="11"/>
      <c r="L12758" s="11"/>
      <c r="M12758" s="11"/>
    </row>
    <row r="12759" spans="1:13">
      <c r="A12759" s="11"/>
      <c r="B12759" s="11"/>
      <c r="C12759" s="11"/>
      <c r="D12759" s="11"/>
      <c r="E12759" s="10" t="s">
        <v>4833</v>
      </c>
      <c r="F12759" s="14">
        <v>282</v>
      </c>
      <c r="G12759" s="15">
        <v>0</v>
      </c>
      <c r="H12759" s="15">
        <v>0</v>
      </c>
      <c r="I12759" s="15">
        <v>0</v>
      </c>
      <c r="J12759" s="13">
        <f>OR(F12759&lt;&gt;0,G12759&lt;&gt;0,H12759&lt;&gt;0,I12759&lt;&gt;0)*(F12759 + (F12759 = 0))*(G12759 + (G12759 = 0))*(H12759 + (H12759 = 0))*(I12759 + (I12759 = 0))</f>
        <v>282</v>
      </c>
      <c r="K12759" s="11"/>
      <c r="L12759" s="11"/>
      <c r="M12759" s="11"/>
    </row>
    <row r="12760" spans="1:13">
      <c r="A12760" s="11"/>
      <c r="B12760" s="11"/>
      <c r="C12760" s="11"/>
      <c r="D12760" s="11"/>
      <c r="E12760" s="10" t="s">
        <v>4834</v>
      </c>
      <c r="F12760" s="14">
        <v>2000.8</v>
      </c>
      <c r="G12760" s="15">
        <v>0</v>
      </c>
      <c r="H12760" s="15">
        <v>0</v>
      </c>
      <c r="I12760" s="15">
        <v>0</v>
      </c>
      <c r="J12760" s="13">
        <f>OR(F12760&lt;&gt;0,G12760&lt;&gt;0,H12760&lt;&gt;0,I12760&lt;&gt;0)*(F12760 + (F12760 = 0))*(G12760 + (G12760 = 0))*(H12760 + (H12760 = 0))*(I12760 + (I12760 = 0))</f>
        <v>2000.8</v>
      </c>
      <c r="K12760" s="11"/>
      <c r="L12760" s="11"/>
      <c r="M12760" s="11"/>
    </row>
    <row r="12761" spans="1:13">
      <c r="A12761" s="11"/>
      <c r="B12761" s="11"/>
      <c r="C12761" s="11"/>
      <c r="D12761" s="11"/>
      <c r="E12761" s="10" t="s">
        <v>4835</v>
      </c>
      <c r="F12761" s="14">
        <v>592.79999999999995</v>
      </c>
      <c r="G12761" s="15">
        <v>0</v>
      </c>
      <c r="H12761" s="15">
        <v>0</v>
      </c>
      <c r="I12761" s="15">
        <v>0</v>
      </c>
      <c r="J12761" s="13">
        <f>OR(F12761&lt;&gt;0,G12761&lt;&gt;0,H12761&lt;&gt;0,I12761&lt;&gt;0)*(F12761 + (F12761 = 0))*(G12761 + (G12761 = 0))*(H12761 + (H12761 = 0))*(I12761 + (I12761 = 0))</f>
        <v>592.79999999999995</v>
      </c>
      <c r="K12761" s="11"/>
      <c r="L12761" s="11"/>
      <c r="M12761" s="11"/>
    </row>
    <row r="12762" spans="1:13">
      <c r="A12762" s="11"/>
      <c r="B12762" s="11"/>
      <c r="C12762" s="11"/>
      <c r="D12762" s="11"/>
      <c r="E12762" s="11"/>
      <c r="F12762" s="11"/>
      <c r="G12762" s="11"/>
      <c r="H12762" s="11"/>
      <c r="I12762" s="11"/>
      <c r="J12762" s="16" t="s">
        <v>1164</v>
      </c>
      <c r="K12762" s="17">
        <f>SUM(J12745:J12761)</f>
        <v>6793.71</v>
      </c>
      <c r="L12762" s="15">
        <v>87.17</v>
      </c>
      <c r="M12762" s="18">
        <f>ROUND(K12762*L12762,2)</f>
        <v>592207.69999999995</v>
      </c>
    </row>
    <row r="12763" spans="1:13" ht="0.95" customHeight="1">
      <c r="A12763" s="19"/>
      <c r="B12763" s="19"/>
      <c r="C12763" s="19"/>
      <c r="D12763" s="19"/>
      <c r="E12763" s="19"/>
      <c r="F12763" s="19"/>
      <c r="G12763" s="19"/>
      <c r="H12763" s="19"/>
      <c r="I12763" s="19"/>
      <c r="J12763" s="19"/>
      <c r="K12763" s="19"/>
      <c r="L12763" s="19"/>
      <c r="M12763" s="19"/>
    </row>
    <row r="12764" spans="1:13" s="1" customFormat="1">
      <c r="A12764" s="40" t="s">
        <v>1165</v>
      </c>
      <c r="B12764" s="16" t="s">
        <v>22</v>
      </c>
      <c r="C12764" s="16" t="s">
        <v>39</v>
      </c>
      <c r="D12764" s="16" t="s">
        <v>1166</v>
      </c>
      <c r="E12764" s="41"/>
      <c r="F12764" s="41"/>
      <c r="G12764" s="41"/>
      <c r="H12764" s="41"/>
      <c r="I12764" s="41"/>
      <c r="J12764" s="41"/>
      <c r="K12764" s="17">
        <f>K12800</f>
        <v>44317.9</v>
      </c>
      <c r="L12764" s="18">
        <f>L12800</f>
        <v>0.36</v>
      </c>
      <c r="M12764" s="18">
        <f>M12800</f>
        <v>15954.44</v>
      </c>
    </row>
    <row r="12765" spans="1:13">
      <c r="A12765" s="11"/>
      <c r="B12765" s="11"/>
      <c r="C12765" s="11"/>
      <c r="D12765" s="10" t="s">
        <v>1167</v>
      </c>
      <c r="E12765" s="11"/>
      <c r="F12765" s="11"/>
      <c r="G12765" s="11"/>
      <c r="H12765" s="11"/>
      <c r="I12765" s="11"/>
      <c r="J12765" s="11"/>
      <c r="K12765" s="11"/>
      <c r="L12765" s="11"/>
      <c r="M12765" s="11"/>
    </row>
    <row r="12766" spans="1:13">
      <c r="A12766" s="11"/>
      <c r="B12766" s="11"/>
      <c r="C12766" s="11"/>
      <c r="D12766" s="11"/>
      <c r="E12766" s="10" t="s">
        <v>1168</v>
      </c>
      <c r="F12766" s="14"/>
      <c r="G12766" s="15"/>
      <c r="H12766" s="15"/>
      <c r="I12766" s="15"/>
      <c r="J12766" s="13">
        <f>OR(F12766&lt;&gt;0,G12766&lt;&gt;0,H12766&lt;&gt;0,I12766&lt;&gt;0)*(F12766 + (F12766 = 0))*(G12766 + (G12766 = 0))*(H12766 + (H12766 = 0))*(I12766 + (I12766 = 0))</f>
        <v>0</v>
      </c>
      <c r="K12766" s="11"/>
      <c r="L12766" s="11"/>
      <c r="M12766" s="11"/>
    </row>
    <row r="12767" spans="1:13">
      <c r="A12767" s="11"/>
      <c r="B12767" s="11"/>
      <c r="C12767" s="11"/>
      <c r="D12767" s="11"/>
      <c r="E12767" s="10" t="s">
        <v>4820</v>
      </c>
      <c r="F12767" s="14"/>
      <c r="G12767" s="15"/>
      <c r="H12767" s="15"/>
      <c r="I12767" s="15"/>
      <c r="J12767" s="13">
        <f>OR(F12767&lt;&gt;0,G12767&lt;&gt;0,H12767&lt;&gt;0,I12767&lt;&gt;0)*(F12767 + (F12767 = 0))*(G12767 + (G12767 = 0))*(H12767 + (H12767 = 0))*(I12767 + (I12767 = 0))</f>
        <v>0</v>
      </c>
      <c r="K12767" s="11"/>
      <c r="L12767" s="11"/>
      <c r="M12767" s="11"/>
    </row>
    <row r="12768" spans="1:13">
      <c r="A12768" s="11"/>
      <c r="B12768" s="11"/>
      <c r="C12768" s="11"/>
      <c r="D12768" s="11"/>
      <c r="E12768" s="10" t="s">
        <v>4821</v>
      </c>
      <c r="F12768" s="14">
        <v>1047.2</v>
      </c>
      <c r="G12768" s="15">
        <v>0</v>
      </c>
      <c r="H12768" s="15">
        <v>0</v>
      </c>
      <c r="I12768" s="15">
        <v>0</v>
      </c>
      <c r="J12768" s="13">
        <f>OR(F12768&lt;&gt;0,G12768&lt;&gt;0,H12768&lt;&gt;0,I12768&lt;&gt;0)*(F12768 + (F12768 = 0))*(G12768 + (G12768 = 0))*(H12768 + (H12768 = 0))*(I12768 + (I12768 = 0))</f>
        <v>1047.2</v>
      </c>
      <c r="K12768" s="11"/>
      <c r="L12768" s="11"/>
      <c r="M12768" s="11"/>
    </row>
    <row r="12769" spans="1:13">
      <c r="A12769" s="11"/>
      <c r="B12769" s="11"/>
      <c r="C12769" s="11"/>
      <c r="D12769" s="11"/>
      <c r="E12769" s="10" t="s">
        <v>4822</v>
      </c>
      <c r="F12769" s="14">
        <v>741.6</v>
      </c>
      <c r="G12769" s="15">
        <v>0</v>
      </c>
      <c r="H12769" s="15">
        <v>0</v>
      </c>
      <c r="I12769" s="15">
        <v>0</v>
      </c>
      <c r="J12769" s="13">
        <f>OR(F12769&lt;&gt;0,G12769&lt;&gt;0,H12769&lt;&gt;0,I12769&lt;&gt;0)*(F12769 + (F12769 = 0))*(G12769 + (G12769 = 0))*(H12769 + (H12769 = 0))*(I12769 + (I12769 = 0))</f>
        <v>741.6</v>
      </c>
      <c r="K12769" s="11"/>
      <c r="L12769" s="11"/>
      <c r="M12769" s="11"/>
    </row>
    <row r="12770" spans="1:13">
      <c r="A12770" s="11"/>
      <c r="B12770" s="11"/>
      <c r="C12770" s="11"/>
      <c r="D12770" s="11"/>
      <c r="E12770" s="10" t="s">
        <v>4823</v>
      </c>
      <c r="F12770" s="14">
        <v>945</v>
      </c>
      <c r="G12770" s="15">
        <v>0</v>
      </c>
      <c r="H12770" s="15">
        <v>0</v>
      </c>
      <c r="I12770" s="15">
        <v>0</v>
      </c>
      <c r="J12770" s="13">
        <f>OR(F12770&lt;&gt;0,G12770&lt;&gt;0,H12770&lt;&gt;0,I12770&lt;&gt;0)*(F12770 + (F12770 = 0))*(G12770 + (G12770 = 0))*(H12770 + (H12770 = 0))*(I12770 + (I12770 = 0))</f>
        <v>945</v>
      </c>
      <c r="K12770" s="11"/>
      <c r="L12770" s="11"/>
      <c r="M12770" s="11"/>
    </row>
    <row r="12771" spans="1:13">
      <c r="A12771" s="11"/>
      <c r="B12771" s="11"/>
      <c r="C12771" s="11"/>
      <c r="D12771" s="11"/>
      <c r="E12771" s="10" t="s">
        <v>4824</v>
      </c>
      <c r="F12771" s="14">
        <v>167.1</v>
      </c>
      <c r="G12771" s="15">
        <v>0</v>
      </c>
      <c r="H12771" s="15">
        <v>0</v>
      </c>
      <c r="I12771" s="15">
        <v>0</v>
      </c>
      <c r="J12771" s="13">
        <f>OR(F12771&lt;&gt;0,G12771&lt;&gt;0,H12771&lt;&gt;0,I12771&lt;&gt;0)*(F12771 + (F12771 = 0))*(G12771 + (G12771 = 0))*(H12771 + (H12771 = 0))*(I12771 + (I12771 = 0))</f>
        <v>167.1</v>
      </c>
      <c r="K12771" s="11"/>
      <c r="L12771" s="11"/>
      <c r="M12771" s="11"/>
    </row>
    <row r="12772" spans="1:13">
      <c r="A12772" s="11"/>
      <c r="B12772" s="11"/>
      <c r="C12772" s="11"/>
      <c r="D12772" s="11"/>
      <c r="E12772" s="10" t="s">
        <v>4825</v>
      </c>
      <c r="F12772" s="14"/>
      <c r="G12772" s="15"/>
      <c r="H12772" s="15"/>
      <c r="I12772" s="15"/>
      <c r="J12772" s="13">
        <f>OR(F12772&lt;&gt;0,G12772&lt;&gt;0,H12772&lt;&gt;0,I12772&lt;&gt;0)*(F12772 + (F12772 = 0))*(G12772 + (G12772 = 0))*(H12772 + (H12772 = 0))*(I12772 + (I12772 = 0))</f>
        <v>0</v>
      </c>
      <c r="K12772" s="11"/>
      <c r="L12772" s="11"/>
      <c r="M12772" s="11"/>
    </row>
    <row r="12773" spans="1:13">
      <c r="A12773" s="11"/>
      <c r="B12773" s="11"/>
      <c r="C12773" s="11"/>
      <c r="D12773" s="11"/>
      <c r="E12773" s="10" t="s">
        <v>4826</v>
      </c>
      <c r="F12773" s="14">
        <v>3800.1</v>
      </c>
      <c r="G12773" s="15">
        <v>0</v>
      </c>
      <c r="H12773" s="15">
        <v>0</v>
      </c>
      <c r="I12773" s="15">
        <v>0</v>
      </c>
      <c r="J12773" s="13">
        <f>OR(F12773&lt;&gt;0,G12773&lt;&gt;0,H12773&lt;&gt;0,I12773&lt;&gt;0)*(F12773 + (F12773 = 0))*(G12773 + (G12773 = 0))*(H12773 + (H12773 = 0))*(I12773 + (I12773 = 0))</f>
        <v>3800.1</v>
      </c>
      <c r="K12773" s="11"/>
      <c r="L12773" s="11"/>
      <c r="M12773" s="11"/>
    </row>
    <row r="12774" spans="1:13">
      <c r="A12774" s="11"/>
      <c r="B12774" s="11"/>
      <c r="C12774" s="11"/>
      <c r="D12774" s="11"/>
      <c r="E12774" s="10" t="s">
        <v>4827</v>
      </c>
      <c r="F12774" s="14">
        <v>3502</v>
      </c>
      <c r="G12774" s="15">
        <v>0</v>
      </c>
      <c r="H12774" s="15">
        <v>0</v>
      </c>
      <c r="I12774" s="15">
        <v>0</v>
      </c>
      <c r="J12774" s="13">
        <f>OR(F12774&lt;&gt;0,G12774&lt;&gt;0,H12774&lt;&gt;0,I12774&lt;&gt;0)*(F12774 + (F12774 = 0))*(G12774 + (G12774 = 0))*(H12774 + (H12774 = 0))*(I12774 + (I12774 = 0))</f>
        <v>3502</v>
      </c>
      <c r="K12774" s="11"/>
      <c r="L12774" s="11"/>
      <c r="M12774" s="11"/>
    </row>
    <row r="12775" spans="1:13">
      <c r="A12775" s="11"/>
      <c r="B12775" s="11"/>
      <c r="C12775" s="11"/>
      <c r="D12775" s="11"/>
      <c r="E12775" s="10" t="s">
        <v>4828</v>
      </c>
      <c r="F12775" s="14">
        <v>169.4</v>
      </c>
      <c r="G12775" s="15">
        <v>0</v>
      </c>
      <c r="H12775" s="15">
        <v>0</v>
      </c>
      <c r="I12775" s="15">
        <v>0</v>
      </c>
      <c r="J12775" s="13">
        <f>OR(F12775&lt;&gt;0,G12775&lt;&gt;0,H12775&lt;&gt;0,I12775&lt;&gt;0)*(F12775 + (F12775 = 0))*(G12775 + (G12775 = 0))*(H12775 + (H12775 = 0))*(I12775 + (I12775 = 0))</f>
        <v>169.4</v>
      </c>
      <c r="K12775" s="11"/>
      <c r="L12775" s="11"/>
      <c r="M12775" s="11"/>
    </row>
    <row r="12776" spans="1:13">
      <c r="A12776" s="11"/>
      <c r="B12776" s="11"/>
      <c r="C12776" s="11"/>
      <c r="D12776" s="11"/>
      <c r="E12776" s="10" t="s">
        <v>4829</v>
      </c>
      <c r="F12776" s="14">
        <v>684.5</v>
      </c>
      <c r="G12776" s="15">
        <v>0</v>
      </c>
      <c r="H12776" s="15">
        <v>0</v>
      </c>
      <c r="I12776" s="15">
        <v>0</v>
      </c>
      <c r="J12776" s="13">
        <f>OR(F12776&lt;&gt;0,G12776&lt;&gt;0,H12776&lt;&gt;0,I12776&lt;&gt;0)*(F12776 + (F12776 = 0))*(G12776 + (G12776 = 0))*(H12776 + (H12776 = 0))*(I12776 + (I12776 = 0))</f>
        <v>684.5</v>
      </c>
      <c r="K12776" s="11"/>
      <c r="L12776" s="11"/>
      <c r="M12776" s="11"/>
    </row>
    <row r="12777" spans="1:13">
      <c r="A12777" s="11"/>
      <c r="B12777" s="11"/>
      <c r="C12777" s="11"/>
      <c r="D12777" s="11"/>
      <c r="E12777" s="10" t="s">
        <v>4830</v>
      </c>
      <c r="F12777" s="14"/>
      <c r="G12777" s="15"/>
      <c r="H12777" s="15"/>
      <c r="I12777" s="15"/>
      <c r="J12777" s="13">
        <f>OR(F12777&lt;&gt;0,G12777&lt;&gt;0,H12777&lt;&gt;0,I12777&lt;&gt;0)*(F12777 + (F12777 = 0))*(G12777 + (G12777 = 0))*(H12777 + (H12777 = 0))*(I12777 + (I12777 = 0))</f>
        <v>0</v>
      </c>
      <c r="K12777" s="11"/>
      <c r="L12777" s="11"/>
      <c r="M12777" s="11"/>
    </row>
    <row r="12778" spans="1:13">
      <c r="A12778" s="11"/>
      <c r="B12778" s="11"/>
      <c r="C12778" s="11"/>
      <c r="D12778" s="11"/>
      <c r="E12778" s="10" t="s">
        <v>4831</v>
      </c>
      <c r="F12778" s="14"/>
      <c r="G12778" s="15"/>
      <c r="H12778" s="15"/>
      <c r="I12778" s="15"/>
      <c r="J12778" s="13">
        <f>OR(F12778&lt;&gt;0,G12778&lt;&gt;0,H12778&lt;&gt;0,I12778&lt;&gt;0)*(F12778 + (F12778 = 0))*(G12778 + (G12778 = 0))*(H12778 + (H12778 = 0))*(I12778 + (I12778 = 0))</f>
        <v>0</v>
      </c>
      <c r="K12778" s="11"/>
      <c r="L12778" s="11"/>
      <c r="M12778" s="11"/>
    </row>
    <row r="12779" spans="1:13">
      <c r="A12779" s="11"/>
      <c r="B12779" s="11"/>
      <c r="C12779" s="11"/>
      <c r="D12779" s="11"/>
      <c r="E12779" s="10" t="s">
        <v>4832</v>
      </c>
      <c r="F12779" s="14"/>
      <c r="G12779" s="15"/>
      <c r="H12779" s="15"/>
      <c r="I12779" s="15"/>
      <c r="J12779" s="13">
        <f>OR(F12779&lt;&gt;0,G12779&lt;&gt;0,H12779&lt;&gt;0,I12779&lt;&gt;0)*(F12779 + (F12779 = 0))*(G12779 + (G12779 = 0))*(H12779 + (H12779 = 0))*(I12779 + (I12779 = 0))</f>
        <v>0</v>
      </c>
      <c r="K12779" s="11"/>
      <c r="L12779" s="11"/>
      <c r="M12779" s="11"/>
    </row>
    <row r="12780" spans="1:13">
      <c r="A12780" s="11"/>
      <c r="B12780" s="11"/>
      <c r="C12780" s="11"/>
      <c r="D12780" s="11"/>
      <c r="E12780" s="10" t="s">
        <v>4833</v>
      </c>
      <c r="F12780" s="14">
        <v>1090.0999999999999</v>
      </c>
      <c r="G12780" s="15">
        <v>0</v>
      </c>
      <c r="H12780" s="15">
        <v>0</v>
      </c>
      <c r="I12780" s="15">
        <v>0</v>
      </c>
      <c r="J12780" s="13">
        <f>OR(F12780&lt;&gt;0,G12780&lt;&gt;0,H12780&lt;&gt;0,I12780&lt;&gt;0)*(F12780 + (F12780 = 0))*(G12780 + (G12780 = 0))*(H12780 + (H12780 = 0))*(I12780 + (I12780 = 0))</f>
        <v>1090.0999999999999</v>
      </c>
      <c r="K12780" s="11"/>
      <c r="L12780" s="11"/>
      <c r="M12780" s="11"/>
    </row>
    <row r="12781" spans="1:13">
      <c r="A12781" s="11"/>
      <c r="B12781" s="11"/>
      <c r="C12781" s="11"/>
      <c r="D12781" s="11"/>
      <c r="E12781" s="10" t="s">
        <v>4834</v>
      </c>
      <c r="F12781" s="14">
        <v>7720.4</v>
      </c>
      <c r="G12781" s="15">
        <v>0</v>
      </c>
      <c r="H12781" s="15">
        <v>0</v>
      </c>
      <c r="I12781" s="15">
        <v>0</v>
      </c>
      <c r="J12781" s="13">
        <f>OR(F12781&lt;&gt;0,G12781&lt;&gt;0,H12781&lt;&gt;0,I12781&lt;&gt;0)*(F12781 + (F12781 = 0))*(G12781 + (G12781 = 0))*(H12781 + (H12781 = 0))*(I12781 + (I12781 = 0))</f>
        <v>7720.4</v>
      </c>
      <c r="K12781" s="11"/>
      <c r="L12781" s="11"/>
      <c r="M12781" s="11"/>
    </row>
    <row r="12782" spans="1:13">
      <c r="A12782" s="11"/>
      <c r="B12782" s="11"/>
      <c r="C12782" s="11"/>
      <c r="D12782" s="11"/>
      <c r="E12782" s="10" t="s">
        <v>4835</v>
      </c>
      <c r="F12782" s="14">
        <v>2291.4</v>
      </c>
      <c r="G12782" s="15">
        <v>0</v>
      </c>
      <c r="H12782" s="15">
        <v>0</v>
      </c>
      <c r="I12782" s="15">
        <v>0</v>
      </c>
      <c r="J12782" s="13">
        <f>OR(F12782&lt;&gt;0,G12782&lt;&gt;0,H12782&lt;&gt;0,I12782&lt;&gt;0)*(F12782 + (F12782 = 0))*(G12782 + (G12782 = 0))*(H12782 + (H12782 = 0))*(I12782 + (I12782 = 0))</f>
        <v>2291.4</v>
      </c>
      <c r="K12782" s="11"/>
      <c r="L12782" s="11"/>
      <c r="M12782" s="11"/>
    </row>
    <row r="12783" spans="1:13">
      <c r="A12783" s="11"/>
      <c r="B12783" s="11"/>
      <c r="C12783" s="11"/>
      <c r="D12783" s="11"/>
      <c r="E12783" s="10" t="s">
        <v>1169</v>
      </c>
      <c r="F12783" s="14"/>
      <c r="G12783" s="15"/>
      <c r="H12783" s="15"/>
      <c r="I12783" s="15"/>
      <c r="J12783" s="13">
        <f>OR(F12783&lt;&gt;0,G12783&lt;&gt;0,H12783&lt;&gt;0,I12783&lt;&gt;0)*(F12783 + (F12783 = 0))*(G12783 + (G12783 = 0))*(H12783 + (H12783 = 0))*(I12783 + (I12783 = 0))</f>
        <v>0</v>
      </c>
      <c r="K12783" s="11"/>
      <c r="L12783" s="11"/>
      <c r="M12783" s="11"/>
    </row>
    <row r="12784" spans="1:13">
      <c r="A12784" s="11"/>
      <c r="B12784" s="11"/>
      <c r="C12784" s="11"/>
      <c r="D12784" s="11"/>
      <c r="E12784" s="10" t="s">
        <v>4820</v>
      </c>
      <c r="F12784" s="14"/>
      <c r="G12784" s="15"/>
      <c r="H12784" s="15"/>
      <c r="I12784" s="15"/>
      <c r="J12784" s="13">
        <f>OR(F12784&lt;&gt;0,G12784&lt;&gt;0,H12784&lt;&gt;0,I12784&lt;&gt;0)*(F12784 + (F12784 = 0))*(G12784 + (G12784 = 0))*(H12784 + (H12784 = 0))*(I12784 + (I12784 = 0))</f>
        <v>0</v>
      </c>
      <c r="K12784" s="11"/>
      <c r="L12784" s="11"/>
      <c r="M12784" s="11"/>
    </row>
    <row r="12785" spans="1:13">
      <c r="A12785" s="11"/>
      <c r="B12785" s="11"/>
      <c r="C12785" s="11"/>
      <c r="D12785" s="11"/>
      <c r="E12785" s="10" t="s">
        <v>4821</v>
      </c>
      <c r="F12785" s="14">
        <v>1047.5</v>
      </c>
      <c r="G12785" s="15">
        <v>0</v>
      </c>
      <c r="H12785" s="15">
        <v>0</v>
      </c>
      <c r="I12785" s="15">
        <v>0</v>
      </c>
      <c r="J12785" s="13">
        <f>OR(F12785&lt;&gt;0,G12785&lt;&gt;0,H12785&lt;&gt;0,I12785&lt;&gt;0)*(F12785 + (F12785 = 0))*(G12785 + (G12785 = 0))*(H12785 + (H12785 = 0))*(I12785 + (I12785 = 0))</f>
        <v>1047.5</v>
      </c>
      <c r="K12785" s="11"/>
      <c r="L12785" s="11"/>
      <c r="M12785" s="11"/>
    </row>
    <row r="12786" spans="1:13">
      <c r="A12786" s="11"/>
      <c r="B12786" s="11"/>
      <c r="C12786" s="11"/>
      <c r="D12786" s="11"/>
      <c r="E12786" s="10" t="s">
        <v>4822</v>
      </c>
      <c r="F12786" s="14">
        <v>741.6</v>
      </c>
      <c r="G12786" s="15">
        <v>0</v>
      </c>
      <c r="H12786" s="15">
        <v>0</v>
      </c>
      <c r="I12786" s="15">
        <v>0</v>
      </c>
      <c r="J12786" s="13">
        <f>OR(F12786&lt;&gt;0,G12786&lt;&gt;0,H12786&lt;&gt;0,I12786&lt;&gt;0)*(F12786 + (F12786 = 0))*(G12786 + (G12786 = 0))*(H12786 + (H12786 = 0))*(I12786 + (I12786 = 0))</f>
        <v>741.6</v>
      </c>
      <c r="K12786" s="11"/>
      <c r="L12786" s="11"/>
      <c r="M12786" s="11"/>
    </row>
    <row r="12787" spans="1:13">
      <c r="A12787" s="11"/>
      <c r="B12787" s="11"/>
      <c r="C12787" s="11"/>
      <c r="D12787" s="11"/>
      <c r="E12787" s="10" t="s">
        <v>4823</v>
      </c>
      <c r="F12787" s="14">
        <v>945</v>
      </c>
      <c r="G12787" s="15">
        <v>0</v>
      </c>
      <c r="H12787" s="15">
        <v>0</v>
      </c>
      <c r="I12787" s="15">
        <v>0</v>
      </c>
      <c r="J12787" s="13">
        <f>OR(F12787&lt;&gt;0,G12787&lt;&gt;0,H12787&lt;&gt;0,I12787&lt;&gt;0)*(F12787 + (F12787 = 0))*(G12787 + (G12787 = 0))*(H12787 + (H12787 = 0))*(I12787 + (I12787 = 0))</f>
        <v>945</v>
      </c>
      <c r="K12787" s="11"/>
      <c r="L12787" s="11"/>
      <c r="M12787" s="11"/>
    </row>
    <row r="12788" spans="1:13">
      <c r="A12788" s="11"/>
      <c r="B12788" s="11"/>
      <c r="C12788" s="11"/>
      <c r="D12788" s="11"/>
      <c r="E12788" s="10" t="s">
        <v>4824</v>
      </c>
      <c r="F12788" s="14">
        <v>167.1</v>
      </c>
      <c r="G12788" s="15">
        <v>0</v>
      </c>
      <c r="H12788" s="15">
        <v>0</v>
      </c>
      <c r="I12788" s="15">
        <v>0</v>
      </c>
      <c r="J12788" s="13">
        <f>OR(F12788&lt;&gt;0,G12788&lt;&gt;0,H12788&lt;&gt;0,I12788&lt;&gt;0)*(F12788 + (F12788 = 0))*(G12788 + (G12788 = 0))*(H12788 + (H12788 = 0))*(I12788 + (I12788 = 0))</f>
        <v>167.1</v>
      </c>
      <c r="K12788" s="11"/>
      <c r="L12788" s="11"/>
      <c r="M12788" s="11"/>
    </row>
    <row r="12789" spans="1:13">
      <c r="A12789" s="11"/>
      <c r="B12789" s="11"/>
      <c r="C12789" s="11"/>
      <c r="D12789" s="11"/>
      <c r="E12789" s="10" t="s">
        <v>4825</v>
      </c>
      <c r="F12789" s="14"/>
      <c r="G12789" s="15"/>
      <c r="H12789" s="15"/>
      <c r="I12789" s="15"/>
      <c r="J12789" s="13">
        <f>OR(F12789&lt;&gt;0,G12789&lt;&gt;0,H12789&lt;&gt;0,I12789&lt;&gt;0)*(F12789 + (F12789 = 0))*(G12789 + (G12789 = 0))*(H12789 + (H12789 = 0))*(I12789 + (I12789 = 0))</f>
        <v>0</v>
      </c>
      <c r="K12789" s="11"/>
      <c r="L12789" s="11"/>
      <c r="M12789" s="11"/>
    </row>
    <row r="12790" spans="1:13">
      <c r="A12790" s="11"/>
      <c r="B12790" s="11"/>
      <c r="C12790" s="11"/>
      <c r="D12790" s="11"/>
      <c r="E12790" s="10" t="s">
        <v>4826</v>
      </c>
      <c r="F12790" s="14">
        <v>3800.1</v>
      </c>
      <c r="G12790" s="15">
        <v>0</v>
      </c>
      <c r="H12790" s="15">
        <v>0</v>
      </c>
      <c r="I12790" s="15">
        <v>0</v>
      </c>
      <c r="J12790" s="13">
        <f>OR(F12790&lt;&gt;0,G12790&lt;&gt;0,H12790&lt;&gt;0,I12790&lt;&gt;0)*(F12790 + (F12790 = 0))*(G12790 + (G12790 = 0))*(H12790 + (H12790 = 0))*(I12790 + (I12790 = 0))</f>
        <v>3800.1</v>
      </c>
      <c r="K12790" s="11"/>
      <c r="L12790" s="11"/>
      <c r="M12790" s="11"/>
    </row>
    <row r="12791" spans="1:13">
      <c r="A12791" s="11"/>
      <c r="B12791" s="11"/>
      <c r="C12791" s="11"/>
      <c r="D12791" s="11"/>
      <c r="E12791" s="10" t="s">
        <v>4827</v>
      </c>
      <c r="F12791" s="14">
        <v>3502</v>
      </c>
      <c r="G12791" s="15">
        <v>0</v>
      </c>
      <c r="H12791" s="15">
        <v>0</v>
      </c>
      <c r="I12791" s="15">
        <v>0</v>
      </c>
      <c r="J12791" s="13">
        <f>OR(F12791&lt;&gt;0,G12791&lt;&gt;0,H12791&lt;&gt;0,I12791&lt;&gt;0)*(F12791 + (F12791 = 0))*(G12791 + (G12791 = 0))*(H12791 + (H12791 = 0))*(I12791 + (I12791 = 0))</f>
        <v>3502</v>
      </c>
      <c r="K12791" s="11"/>
      <c r="L12791" s="11"/>
      <c r="M12791" s="11"/>
    </row>
    <row r="12792" spans="1:13">
      <c r="A12792" s="11"/>
      <c r="B12792" s="11"/>
      <c r="C12792" s="11"/>
      <c r="D12792" s="11"/>
      <c r="E12792" s="10" t="s">
        <v>4828</v>
      </c>
      <c r="F12792" s="14">
        <v>169.4</v>
      </c>
      <c r="G12792" s="15">
        <v>0</v>
      </c>
      <c r="H12792" s="15">
        <v>0</v>
      </c>
      <c r="I12792" s="15">
        <v>0</v>
      </c>
      <c r="J12792" s="13">
        <f>OR(F12792&lt;&gt;0,G12792&lt;&gt;0,H12792&lt;&gt;0,I12792&lt;&gt;0)*(F12792 + (F12792 = 0))*(G12792 + (G12792 = 0))*(H12792 + (H12792 = 0))*(I12792 + (I12792 = 0))</f>
        <v>169.4</v>
      </c>
      <c r="K12792" s="11"/>
      <c r="L12792" s="11"/>
      <c r="M12792" s="11"/>
    </row>
    <row r="12793" spans="1:13">
      <c r="A12793" s="11"/>
      <c r="B12793" s="11"/>
      <c r="C12793" s="11"/>
      <c r="D12793" s="11"/>
      <c r="E12793" s="10" t="s">
        <v>4829</v>
      </c>
      <c r="F12793" s="14">
        <v>684.5</v>
      </c>
      <c r="G12793" s="15">
        <v>0</v>
      </c>
      <c r="H12793" s="15">
        <v>0</v>
      </c>
      <c r="I12793" s="15">
        <v>0</v>
      </c>
      <c r="J12793" s="13">
        <f>OR(F12793&lt;&gt;0,G12793&lt;&gt;0,H12793&lt;&gt;0,I12793&lt;&gt;0)*(F12793 + (F12793 = 0))*(G12793 + (G12793 = 0))*(H12793 + (H12793 = 0))*(I12793 + (I12793 = 0))</f>
        <v>684.5</v>
      </c>
      <c r="K12793" s="11"/>
      <c r="L12793" s="11"/>
      <c r="M12793" s="11"/>
    </row>
    <row r="12794" spans="1:13">
      <c r="A12794" s="11"/>
      <c r="B12794" s="11"/>
      <c r="C12794" s="11"/>
      <c r="D12794" s="11"/>
      <c r="E12794" s="10" t="s">
        <v>4830</v>
      </c>
      <c r="F12794" s="14"/>
      <c r="G12794" s="15"/>
      <c r="H12794" s="15"/>
      <c r="I12794" s="15"/>
      <c r="J12794" s="13">
        <f>OR(F12794&lt;&gt;0,G12794&lt;&gt;0,H12794&lt;&gt;0,I12794&lt;&gt;0)*(F12794 + (F12794 = 0))*(G12794 + (G12794 = 0))*(H12794 + (H12794 = 0))*(I12794 + (I12794 = 0))</f>
        <v>0</v>
      </c>
      <c r="K12794" s="11"/>
      <c r="L12794" s="11"/>
      <c r="M12794" s="11"/>
    </row>
    <row r="12795" spans="1:13">
      <c r="A12795" s="11"/>
      <c r="B12795" s="11"/>
      <c r="C12795" s="11"/>
      <c r="D12795" s="11"/>
      <c r="E12795" s="10" t="s">
        <v>4831</v>
      </c>
      <c r="F12795" s="14"/>
      <c r="G12795" s="15"/>
      <c r="H12795" s="15"/>
      <c r="I12795" s="15"/>
      <c r="J12795" s="13">
        <f>OR(F12795&lt;&gt;0,G12795&lt;&gt;0,H12795&lt;&gt;0,I12795&lt;&gt;0)*(F12795 + (F12795 = 0))*(G12795 + (G12795 = 0))*(H12795 + (H12795 = 0))*(I12795 + (I12795 = 0))</f>
        <v>0</v>
      </c>
      <c r="K12795" s="11"/>
      <c r="L12795" s="11"/>
      <c r="M12795" s="11"/>
    </row>
    <row r="12796" spans="1:13">
      <c r="A12796" s="11"/>
      <c r="B12796" s="11"/>
      <c r="C12796" s="11"/>
      <c r="D12796" s="11"/>
      <c r="E12796" s="10" t="s">
        <v>4832</v>
      </c>
      <c r="F12796" s="14"/>
      <c r="G12796" s="15"/>
      <c r="H12796" s="15"/>
      <c r="I12796" s="15"/>
      <c r="J12796" s="13">
        <f>OR(F12796&lt;&gt;0,G12796&lt;&gt;0,H12796&lt;&gt;0,I12796&lt;&gt;0)*(F12796 + (F12796 = 0))*(G12796 + (G12796 = 0))*(H12796 + (H12796 = 0))*(I12796 + (I12796 = 0))</f>
        <v>0</v>
      </c>
      <c r="K12796" s="11"/>
      <c r="L12796" s="11"/>
      <c r="M12796" s="11"/>
    </row>
    <row r="12797" spans="1:13">
      <c r="A12797" s="11"/>
      <c r="B12797" s="11"/>
      <c r="C12797" s="11"/>
      <c r="D12797" s="11"/>
      <c r="E12797" s="10" t="s">
        <v>4833</v>
      </c>
      <c r="F12797" s="14">
        <v>1090.0999999999999</v>
      </c>
      <c r="G12797" s="15">
        <v>0</v>
      </c>
      <c r="H12797" s="15">
        <v>0</v>
      </c>
      <c r="I12797" s="15">
        <v>0</v>
      </c>
      <c r="J12797" s="13">
        <f>OR(F12797&lt;&gt;0,G12797&lt;&gt;0,H12797&lt;&gt;0,I12797&lt;&gt;0)*(F12797 + (F12797 = 0))*(G12797 + (G12797 = 0))*(H12797 + (H12797 = 0))*(I12797 + (I12797 = 0))</f>
        <v>1090.0999999999999</v>
      </c>
      <c r="K12797" s="11"/>
      <c r="L12797" s="11"/>
      <c r="M12797" s="11"/>
    </row>
    <row r="12798" spans="1:13">
      <c r="A12798" s="11"/>
      <c r="B12798" s="11"/>
      <c r="C12798" s="11"/>
      <c r="D12798" s="11"/>
      <c r="E12798" s="10" t="s">
        <v>4834</v>
      </c>
      <c r="F12798" s="14">
        <v>7720.4</v>
      </c>
      <c r="G12798" s="15">
        <v>0</v>
      </c>
      <c r="H12798" s="15">
        <v>0</v>
      </c>
      <c r="I12798" s="15">
        <v>0</v>
      </c>
      <c r="J12798" s="13">
        <f>OR(F12798&lt;&gt;0,G12798&lt;&gt;0,H12798&lt;&gt;0,I12798&lt;&gt;0)*(F12798 + (F12798 = 0))*(G12798 + (G12798 = 0))*(H12798 + (H12798 = 0))*(I12798 + (I12798 = 0))</f>
        <v>7720.4</v>
      </c>
      <c r="K12798" s="11"/>
      <c r="L12798" s="11"/>
      <c r="M12798" s="11"/>
    </row>
    <row r="12799" spans="1:13">
      <c r="A12799" s="11"/>
      <c r="B12799" s="11"/>
      <c r="C12799" s="11"/>
      <c r="D12799" s="11"/>
      <c r="E12799" s="10" t="s">
        <v>4835</v>
      </c>
      <c r="F12799" s="14">
        <v>2291.4</v>
      </c>
      <c r="G12799" s="15">
        <v>0</v>
      </c>
      <c r="H12799" s="15">
        <v>0</v>
      </c>
      <c r="I12799" s="15">
        <v>0</v>
      </c>
      <c r="J12799" s="13">
        <f>OR(F12799&lt;&gt;0,G12799&lt;&gt;0,H12799&lt;&gt;0,I12799&lt;&gt;0)*(F12799 + (F12799 = 0))*(G12799 + (G12799 = 0))*(H12799 + (H12799 = 0))*(I12799 + (I12799 = 0))</f>
        <v>2291.4</v>
      </c>
      <c r="K12799" s="11"/>
      <c r="L12799" s="11"/>
      <c r="M12799" s="11"/>
    </row>
    <row r="12800" spans="1:13">
      <c r="A12800" s="11"/>
      <c r="B12800" s="11"/>
      <c r="C12800" s="11"/>
      <c r="D12800" s="11"/>
      <c r="E12800" s="11"/>
      <c r="F12800" s="11"/>
      <c r="G12800" s="11"/>
      <c r="H12800" s="11"/>
      <c r="I12800" s="11"/>
      <c r="J12800" s="16" t="s">
        <v>1170</v>
      </c>
      <c r="K12800" s="17">
        <f>SUM(J12766:J12799)</f>
        <v>44317.9</v>
      </c>
      <c r="L12800" s="15">
        <v>0.36</v>
      </c>
      <c r="M12800" s="18">
        <f>ROUND(K12800*L12800,2)</f>
        <v>15954.44</v>
      </c>
    </row>
    <row r="12801" spans="1:13" ht="0.95" customHeight="1">
      <c r="A12801" s="19"/>
      <c r="B12801" s="19"/>
      <c r="C12801" s="19"/>
      <c r="D12801" s="19"/>
      <c r="E12801" s="19"/>
      <c r="F12801" s="19"/>
      <c r="G12801" s="19"/>
      <c r="H12801" s="19"/>
      <c r="I12801" s="19"/>
      <c r="J12801" s="19"/>
      <c r="K12801" s="19"/>
      <c r="L12801" s="19"/>
      <c r="M12801" s="19"/>
    </row>
    <row r="12802" spans="1:13" s="1" customFormat="1">
      <c r="A12802" s="40" t="s">
        <v>1171</v>
      </c>
      <c r="B12802" s="16" t="s">
        <v>22</v>
      </c>
      <c r="C12802" s="16" t="s">
        <v>39</v>
      </c>
      <c r="D12802" s="16" t="s">
        <v>1172</v>
      </c>
      <c r="E12802" s="41"/>
      <c r="F12802" s="41"/>
      <c r="G12802" s="41"/>
      <c r="H12802" s="41"/>
      <c r="I12802" s="41"/>
      <c r="J12802" s="41"/>
      <c r="K12802" s="17">
        <f>K12820</f>
        <v>22159.1</v>
      </c>
      <c r="L12802" s="18">
        <f>L12820</f>
        <v>0.28999999999999998</v>
      </c>
      <c r="M12802" s="18">
        <f>M12820</f>
        <v>6426.14</v>
      </c>
    </row>
    <row r="12803" spans="1:13">
      <c r="A12803" s="11"/>
      <c r="B12803" s="11"/>
      <c r="C12803" s="11"/>
      <c r="D12803" s="10" t="s">
        <v>1173</v>
      </c>
      <c r="E12803" s="11"/>
      <c r="F12803" s="11"/>
      <c r="G12803" s="11"/>
      <c r="H12803" s="11"/>
      <c r="I12803" s="11"/>
      <c r="J12803" s="11"/>
      <c r="K12803" s="11"/>
      <c r="L12803" s="11"/>
      <c r="M12803" s="11"/>
    </row>
    <row r="12804" spans="1:13">
      <c r="A12804" s="11"/>
      <c r="B12804" s="11"/>
      <c r="C12804" s="11"/>
      <c r="D12804" s="11"/>
      <c r="E12804" s="10" t="s">
        <v>4820</v>
      </c>
      <c r="F12804" s="14"/>
      <c r="G12804" s="15"/>
      <c r="H12804" s="15"/>
      <c r="I12804" s="15"/>
      <c r="J12804" s="13">
        <f>OR(F12804&lt;&gt;0,G12804&lt;&gt;0,H12804&lt;&gt;0,I12804&lt;&gt;0)*(F12804 + (F12804 = 0))*(G12804 + (G12804 = 0))*(H12804 + (H12804 = 0))*(I12804 + (I12804 = 0))</f>
        <v>0</v>
      </c>
      <c r="K12804" s="11"/>
      <c r="L12804" s="11"/>
      <c r="M12804" s="11"/>
    </row>
    <row r="12805" spans="1:13">
      <c r="A12805" s="11"/>
      <c r="B12805" s="11"/>
      <c r="C12805" s="11"/>
      <c r="D12805" s="11"/>
      <c r="E12805" s="10" t="s">
        <v>4821</v>
      </c>
      <c r="F12805" s="14">
        <v>1047.5</v>
      </c>
      <c r="G12805" s="15">
        <v>0</v>
      </c>
      <c r="H12805" s="15">
        <v>0</v>
      </c>
      <c r="I12805" s="15">
        <v>0</v>
      </c>
      <c r="J12805" s="13">
        <f>OR(F12805&lt;&gt;0,G12805&lt;&gt;0,H12805&lt;&gt;0,I12805&lt;&gt;0)*(F12805 + (F12805 = 0))*(G12805 + (G12805 = 0))*(H12805 + (H12805 = 0))*(I12805 + (I12805 = 0))</f>
        <v>1047.5</v>
      </c>
      <c r="K12805" s="11"/>
      <c r="L12805" s="11"/>
      <c r="M12805" s="11"/>
    </row>
    <row r="12806" spans="1:13">
      <c r="A12806" s="11"/>
      <c r="B12806" s="11"/>
      <c r="C12806" s="11"/>
      <c r="D12806" s="11"/>
      <c r="E12806" s="10" t="s">
        <v>4822</v>
      </c>
      <c r="F12806" s="14">
        <v>741.6</v>
      </c>
      <c r="G12806" s="15">
        <v>0</v>
      </c>
      <c r="H12806" s="15">
        <v>0</v>
      </c>
      <c r="I12806" s="15">
        <v>0</v>
      </c>
      <c r="J12806" s="13">
        <f>OR(F12806&lt;&gt;0,G12806&lt;&gt;0,H12806&lt;&gt;0,I12806&lt;&gt;0)*(F12806 + (F12806 = 0))*(G12806 + (G12806 = 0))*(H12806 + (H12806 = 0))*(I12806 + (I12806 = 0))</f>
        <v>741.6</v>
      </c>
      <c r="K12806" s="11"/>
      <c r="L12806" s="11"/>
      <c r="M12806" s="11"/>
    </row>
    <row r="12807" spans="1:13">
      <c r="A12807" s="11"/>
      <c r="B12807" s="11"/>
      <c r="C12807" s="11"/>
      <c r="D12807" s="11"/>
      <c r="E12807" s="10" t="s">
        <v>4823</v>
      </c>
      <c r="F12807" s="14">
        <v>945</v>
      </c>
      <c r="G12807" s="15">
        <v>0</v>
      </c>
      <c r="H12807" s="15">
        <v>0</v>
      </c>
      <c r="I12807" s="15">
        <v>0</v>
      </c>
      <c r="J12807" s="13">
        <f>OR(F12807&lt;&gt;0,G12807&lt;&gt;0,H12807&lt;&gt;0,I12807&lt;&gt;0)*(F12807 + (F12807 = 0))*(G12807 + (G12807 = 0))*(H12807 + (H12807 = 0))*(I12807 + (I12807 = 0))</f>
        <v>945</v>
      </c>
      <c r="K12807" s="11"/>
      <c r="L12807" s="11"/>
      <c r="M12807" s="11"/>
    </row>
    <row r="12808" spans="1:13">
      <c r="A12808" s="11"/>
      <c r="B12808" s="11"/>
      <c r="C12808" s="11"/>
      <c r="D12808" s="11"/>
      <c r="E12808" s="10" t="s">
        <v>4824</v>
      </c>
      <c r="F12808" s="14">
        <v>167.1</v>
      </c>
      <c r="G12808" s="15">
        <v>0</v>
      </c>
      <c r="H12808" s="15">
        <v>0</v>
      </c>
      <c r="I12808" s="15">
        <v>0</v>
      </c>
      <c r="J12808" s="13">
        <f>OR(F12808&lt;&gt;0,G12808&lt;&gt;0,H12808&lt;&gt;0,I12808&lt;&gt;0)*(F12808 + (F12808 = 0))*(G12808 + (G12808 = 0))*(H12808 + (H12808 = 0))*(I12808 + (I12808 = 0))</f>
        <v>167.1</v>
      </c>
      <c r="K12808" s="11"/>
      <c r="L12808" s="11"/>
      <c r="M12808" s="11"/>
    </row>
    <row r="12809" spans="1:13">
      <c r="A12809" s="11"/>
      <c r="B12809" s="11"/>
      <c r="C12809" s="11"/>
      <c r="D12809" s="11"/>
      <c r="E12809" s="10" t="s">
        <v>4825</v>
      </c>
      <c r="F12809" s="14"/>
      <c r="G12809" s="15"/>
      <c r="H12809" s="15"/>
      <c r="I12809" s="15"/>
      <c r="J12809" s="13">
        <f>OR(F12809&lt;&gt;0,G12809&lt;&gt;0,H12809&lt;&gt;0,I12809&lt;&gt;0)*(F12809 + (F12809 = 0))*(G12809 + (G12809 = 0))*(H12809 + (H12809 = 0))*(I12809 + (I12809 = 0))</f>
        <v>0</v>
      </c>
      <c r="K12809" s="11"/>
      <c r="L12809" s="11"/>
      <c r="M12809" s="11"/>
    </row>
    <row r="12810" spans="1:13">
      <c r="A12810" s="11"/>
      <c r="B12810" s="11"/>
      <c r="C12810" s="11"/>
      <c r="D12810" s="11"/>
      <c r="E12810" s="10" t="s">
        <v>4826</v>
      </c>
      <c r="F12810" s="14">
        <v>3800.1</v>
      </c>
      <c r="G12810" s="15">
        <v>0</v>
      </c>
      <c r="H12810" s="15">
        <v>0</v>
      </c>
      <c r="I12810" s="15">
        <v>0</v>
      </c>
      <c r="J12810" s="13">
        <f>OR(F12810&lt;&gt;0,G12810&lt;&gt;0,H12810&lt;&gt;0,I12810&lt;&gt;0)*(F12810 + (F12810 = 0))*(G12810 + (G12810 = 0))*(H12810 + (H12810 = 0))*(I12810 + (I12810 = 0))</f>
        <v>3800.1</v>
      </c>
      <c r="K12810" s="11"/>
      <c r="L12810" s="11"/>
      <c r="M12810" s="11"/>
    </row>
    <row r="12811" spans="1:13">
      <c r="A12811" s="11"/>
      <c r="B12811" s="11"/>
      <c r="C12811" s="11"/>
      <c r="D12811" s="11"/>
      <c r="E12811" s="10" t="s">
        <v>4827</v>
      </c>
      <c r="F12811" s="14">
        <v>3502</v>
      </c>
      <c r="G12811" s="15">
        <v>0</v>
      </c>
      <c r="H12811" s="15">
        <v>0</v>
      </c>
      <c r="I12811" s="15">
        <v>0</v>
      </c>
      <c r="J12811" s="13">
        <f>OR(F12811&lt;&gt;0,G12811&lt;&gt;0,H12811&lt;&gt;0,I12811&lt;&gt;0)*(F12811 + (F12811 = 0))*(G12811 + (G12811 = 0))*(H12811 + (H12811 = 0))*(I12811 + (I12811 = 0))</f>
        <v>3502</v>
      </c>
      <c r="K12811" s="11"/>
      <c r="L12811" s="11"/>
      <c r="M12811" s="11"/>
    </row>
    <row r="12812" spans="1:13">
      <c r="A12812" s="11"/>
      <c r="B12812" s="11"/>
      <c r="C12812" s="11"/>
      <c r="D12812" s="11"/>
      <c r="E12812" s="10" t="s">
        <v>4828</v>
      </c>
      <c r="F12812" s="14">
        <v>169.4</v>
      </c>
      <c r="G12812" s="15">
        <v>0</v>
      </c>
      <c r="H12812" s="15">
        <v>0</v>
      </c>
      <c r="I12812" s="15">
        <v>0</v>
      </c>
      <c r="J12812" s="13">
        <f>OR(F12812&lt;&gt;0,G12812&lt;&gt;0,H12812&lt;&gt;0,I12812&lt;&gt;0)*(F12812 + (F12812 = 0))*(G12812 + (G12812 = 0))*(H12812 + (H12812 = 0))*(I12812 + (I12812 = 0))</f>
        <v>169.4</v>
      </c>
      <c r="K12812" s="11"/>
      <c r="L12812" s="11"/>
      <c r="M12812" s="11"/>
    </row>
    <row r="12813" spans="1:13">
      <c r="A12813" s="11"/>
      <c r="B12813" s="11"/>
      <c r="C12813" s="11"/>
      <c r="D12813" s="11"/>
      <c r="E12813" s="10" t="s">
        <v>4829</v>
      </c>
      <c r="F12813" s="14">
        <v>684.5</v>
      </c>
      <c r="G12813" s="15">
        <v>0</v>
      </c>
      <c r="H12813" s="15">
        <v>0</v>
      </c>
      <c r="I12813" s="15">
        <v>0</v>
      </c>
      <c r="J12813" s="13">
        <f>OR(F12813&lt;&gt;0,G12813&lt;&gt;0,H12813&lt;&gt;0,I12813&lt;&gt;0)*(F12813 + (F12813 = 0))*(G12813 + (G12813 = 0))*(H12813 + (H12813 = 0))*(I12813 + (I12813 = 0))</f>
        <v>684.5</v>
      </c>
      <c r="K12813" s="11"/>
      <c r="L12813" s="11"/>
      <c r="M12813" s="11"/>
    </row>
    <row r="12814" spans="1:13">
      <c r="A12814" s="11"/>
      <c r="B12814" s="11"/>
      <c r="C12814" s="11"/>
      <c r="D12814" s="11"/>
      <c r="E12814" s="10" t="s">
        <v>4830</v>
      </c>
      <c r="F12814" s="14"/>
      <c r="G12814" s="15"/>
      <c r="H12814" s="15"/>
      <c r="I12814" s="15"/>
      <c r="J12814" s="13">
        <f>OR(F12814&lt;&gt;0,G12814&lt;&gt;0,H12814&lt;&gt;0,I12814&lt;&gt;0)*(F12814 + (F12814 = 0))*(G12814 + (G12814 = 0))*(H12814 + (H12814 = 0))*(I12814 + (I12814 = 0))</f>
        <v>0</v>
      </c>
      <c r="K12814" s="11"/>
      <c r="L12814" s="11"/>
      <c r="M12814" s="11"/>
    </row>
    <row r="12815" spans="1:13">
      <c r="A12815" s="11"/>
      <c r="B12815" s="11"/>
      <c r="C12815" s="11"/>
      <c r="D12815" s="11"/>
      <c r="E12815" s="10" t="s">
        <v>4831</v>
      </c>
      <c r="F12815" s="14"/>
      <c r="G12815" s="15"/>
      <c r="H12815" s="15"/>
      <c r="I12815" s="15"/>
      <c r="J12815" s="13">
        <f>OR(F12815&lt;&gt;0,G12815&lt;&gt;0,H12815&lt;&gt;0,I12815&lt;&gt;0)*(F12815 + (F12815 = 0))*(G12815 + (G12815 = 0))*(H12815 + (H12815 = 0))*(I12815 + (I12815 = 0))</f>
        <v>0</v>
      </c>
      <c r="K12815" s="11"/>
      <c r="L12815" s="11"/>
      <c r="M12815" s="11"/>
    </row>
    <row r="12816" spans="1:13">
      <c r="A12816" s="11"/>
      <c r="B12816" s="11"/>
      <c r="C12816" s="11"/>
      <c r="D12816" s="11"/>
      <c r="E12816" s="10" t="s">
        <v>4832</v>
      </c>
      <c r="F12816" s="14"/>
      <c r="G12816" s="15"/>
      <c r="H12816" s="15"/>
      <c r="I12816" s="15"/>
      <c r="J12816" s="13">
        <f>OR(F12816&lt;&gt;0,G12816&lt;&gt;0,H12816&lt;&gt;0,I12816&lt;&gt;0)*(F12816 + (F12816 = 0))*(G12816 + (G12816 = 0))*(H12816 + (H12816 = 0))*(I12816 + (I12816 = 0))</f>
        <v>0</v>
      </c>
      <c r="K12816" s="11"/>
      <c r="L12816" s="11"/>
      <c r="M12816" s="11"/>
    </row>
    <row r="12817" spans="1:13">
      <c r="A12817" s="11"/>
      <c r="B12817" s="11"/>
      <c r="C12817" s="11"/>
      <c r="D12817" s="11"/>
      <c r="E12817" s="10" t="s">
        <v>4833</v>
      </c>
      <c r="F12817" s="14">
        <v>1090.0999999999999</v>
      </c>
      <c r="G12817" s="15">
        <v>0</v>
      </c>
      <c r="H12817" s="15">
        <v>0</v>
      </c>
      <c r="I12817" s="15">
        <v>0</v>
      </c>
      <c r="J12817" s="13">
        <f>OR(F12817&lt;&gt;0,G12817&lt;&gt;0,H12817&lt;&gt;0,I12817&lt;&gt;0)*(F12817 + (F12817 = 0))*(G12817 + (G12817 = 0))*(H12817 + (H12817 = 0))*(I12817 + (I12817 = 0))</f>
        <v>1090.0999999999999</v>
      </c>
      <c r="K12817" s="11"/>
      <c r="L12817" s="11"/>
      <c r="M12817" s="11"/>
    </row>
    <row r="12818" spans="1:13">
      <c r="A12818" s="11"/>
      <c r="B12818" s="11"/>
      <c r="C12818" s="11"/>
      <c r="D12818" s="11"/>
      <c r="E12818" s="10" t="s">
        <v>4834</v>
      </c>
      <c r="F12818" s="14">
        <v>7720.4</v>
      </c>
      <c r="G12818" s="15">
        <v>0</v>
      </c>
      <c r="H12818" s="15">
        <v>0</v>
      </c>
      <c r="I12818" s="15">
        <v>0</v>
      </c>
      <c r="J12818" s="13">
        <f>OR(F12818&lt;&gt;0,G12818&lt;&gt;0,H12818&lt;&gt;0,I12818&lt;&gt;0)*(F12818 + (F12818 = 0))*(G12818 + (G12818 = 0))*(H12818 + (H12818 = 0))*(I12818 + (I12818 = 0))</f>
        <v>7720.4</v>
      </c>
      <c r="K12818" s="11"/>
      <c r="L12818" s="11"/>
      <c r="M12818" s="11"/>
    </row>
    <row r="12819" spans="1:13">
      <c r="A12819" s="11"/>
      <c r="B12819" s="11"/>
      <c r="C12819" s="11"/>
      <c r="D12819" s="11"/>
      <c r="E12819" s="10" t="s">
        <v>4835</v>
      </c>
      <c r="F12819" s="14">
        <v>2291.4</v>
      </c>
      <c r="G12819" s="15">
        <v>0</v>
      </c>
      <c r="H12819" s="15">
        <v>0</v>
      </c>
      <c r="I12819" s="15">
        <v>0</v>
      </c>
      <c r="J12819" s="13">
        <f>OR(F12819&lt;&gt;0,G12819&lt;&gt;0,H12819&lt;&gt;0,I12819&lt;&gt;0)*(F12819 + (F12819 = 0))*(G12819 + (G12819 = 0))*(H12819 + (H12819 = 0))*(I12819 + (I12819 = 0))</f>
        <v>2291.4</v>
      </c>
      <c r="K12819" s="11"/>
      <c r="L12819" s="11"/>
      <c r="M12819" s="11"/>
    </row>
    <row r="12820" spans="1:13">
      <c r="A12820" s="11"/>
      <c r="B12820" s="11"/>
      <c r="C12820" s="11"/>
      <c r="D12820" s="11"/>
      <c r="E12820" s="11"/>
      <c r="F12820" s="11"/>
      <c r="G12820" s="11"/>
      <c r="H12820" s="11"/>
      <c r="I12820" s="11"/>
      <c r="J12820" s="16" t="s">
        <v>1174</v>
      </c>
      <c r="K12820" s="17">
        <f>SUM(J12804:J12819)</f>
        <v>22159.1</v>
      </c>
      <c r="L12820" s="15">
        <v>0.28999999999999998</v>
      </c>
      <c r="M12820" s="18">
        <f>ROUND(K12820*L12820,2)</f>
        <v>6426.14</v>
      </c>
    </row>
    <row r="12821" spans="1:13" ht="0.95" customHeight="1">
      <c r="A12821" s="19"/>
      <c r="B12821" s="19"/>
      <c r="C12821" s="19"/>
      <c r="D12821" s="19"/>
      <c r="E12821" s="19"/>
      <c r="F12821" s="19"/>
      <c r="G12821" s="19"/>
      <c r="H12821" s="19"/>
      <c r="I12821" s="19"/>
      <c r="J12821" s="19"/>
      <c r="K12821" s="19"/>
      <c r="L12821" s="19"/>
      <c r="M12821" s="19"/>
    </row>
    <row r="12822" spans="1:13" s="1" customFormat="1">
      <c r="A12822" s="40" t="s">
        <v>1237</v>
      </c>
      <c r="B12822" s="16" t="s">
        <v>22</v>
      </c>
      <c r="C12822" s="16" t="s">
        <v>29</v>
      </c>
      <c r="D12822" s="16" t="s">
        <v>1238</v>
      </c>
      <c r="E12822" s="41"/>
      <c r="F12822" s="41"/>
      <c r="G12822" s="41"/>
      <c r="H12822" s="41"/>
      <c r="I12822" s="41"/>
      <c r="J12822" s="41"/>
      <c r="K12822" s="17">
        <f>K12841</f>
        <v>5655.53</v>
      </c>
      <c r="L12822" s="18">
        <f>L12841</f>
        <v>25.37</v>
      </c>
      <c r="M12822" s="18">
        <f>M12841</f>
        <v>143480.79999999999</v>
      </c>
    </row>
    <row r="12823" spans="1:13">
      <c r="A12823" s="11"/>
      <c r="B12823" s="11"/>
      <c r="C12823" s="11"/>
      <c r="D12823" s="10" t="s">
        <v>1239</v>
      </c>
      <c r="E12823" s="11"/>
      <c r="F12823" s="11"/>
      <c r="G12823" s="11"/>
      <c r="H12823" s="11"/>
      <c r="I12823" s="11"/>
      <c r="J12823" s="11"/>
      <c r="K12823" s="11"/>
      <c r="L12823" s="11"/>
      <c r="M12823" s="11"/>
    </row>
    <row r="12824" spans="1:13">
      <c r="A12824" s="11"/>
      <c r="B12824" s="11"/>
      <c r="C12824" s="11"/>
      <c r="D12824" s="11"/>
      <c r="E12824" s="10" t="s">
        <v>4836</v>
      </c>
      <c r="F12824" s="14">
        <v>0</v>
      </c>
      <c r="G12824" s="15">
        <v>0</v>
      </c>
      <c r="H12824" s="15">
        <v>6936.75</v>
      </c>
      <c r="I12824" s="15">
        <v>0.15</v>
      </c>
      <c r="J12824" s="13">
        <f>OR(F12824&lt;&gt;0,G12824&lt;&gt;0,H12824&lt;&gt;0,I12824&lt;&gt;0)*(F12824 + (F12824 = 0))*(G12824 + (G12824 = 0))*(H12824 + (H12824 = 0))*(I12824 + (I12824 = 0))</f>
        <v>1040.51</v>
      </c>
      <c r="K12824" s="11"/>
      <c r="L12824" s="11"/>
      <c r="M12824" s="11"/>
    </row>
    <row r="12825" spans="1:13">
      <c r="A12825" s="11"/>
      <c r="B12825" s="11"/>
      <c r="C12825" s="11"/>
      <c r="D12825" s="11"/>
      <c r="E12825" s="10" t="s">
        <v>4820</v>
      </c>
      <c r="F12825" s="14"/>
      <c r="G12825" s="15"/>
      <c r="H12825" s="15"/>
      <c r="I12825" s="15"/>
      <c r="J12825" s="13">
        <f>OR(F12825&lt;&gt;0,G12825&lt;&gt;0,H12825&lt;&gt;0,I12825&lt;&gt;0)*(F12825 + (F12825 = 0))*(G12825 + (G12825 = 0))*(H12825 + (H12825 = 0))*(I12825 + (I12825 = 0))</f>
        <v>0</v>
      </c>
      <c r="K12825" s="11"/>
      <c r="L12825" s="11"/>
      <c r="M12825" s="11"/>
    </row>
    <row r="12826" spans="1:13">
      <c r="A12826" s="11"/>
      <c r="B12826" s="11"/>
      <c r="C12826" s="11"/>
      <c r="D12826" s="11"/>
      <c r="E12826" s="10" t="s">
        <v>4821</v>
      </c>
      <c r="F12826" s="14">
        <v>246.16</v>
      </c>
      <c r="G12826" s="15">
        <v>0</v>
      </c>
      <c r="H12826" s="15">
        <v>0</v>
      </c>
      <c r="I12826" s="15">
        <v>0</v>
      </c>
      <c r="J12826" s="13">
        <f>OR(F12826&lt;&gt;0,G12826&lt;&gt;0,H12826&lt;&gt;0,I12826&lt;&gt;0)*(F12826 + (F12826 = 0))*(G12826 + (G12826 = 0))*(H12826 + (H12826 = 0))*(I12826 + (I12826 = 0))</f>
        <v>246.16</v>
      </c>
      <c r="K12826" s="11"/>
      <c r="L12826" s="11"/>
      <c r="M12826" s="11"/>
    </row>
    <row r="12827" spans="1:13">
      <c r="A12827" s="11"/>
      <c r="B12827" s="11"/>
      <c r="C12827" s="11"/>
      <c r="D12827" s="11"/>
      <c r="E12827" s="10" t="s">
        <v>4822</v>
      </c>
      <c r="F12827" s="14">
        <v>150.44</v>
      </c>
      <c r="G12827" s="15">
        <v>0</v>
      </c>
      <c r="H12827" s="15">
        <v>0</v>
      </c>
      <c r="I12827" s="15">
        <v>0</v>
      </c>
      <c r="J12827" s="13">
        <f>OR(F12827&lt;&gt;0,G12827&lt;&gt;0,H12827&lt;&gt;0,I12827&lt;&gt;0)*(F12827 + (F12827 = 0))*(G12827 + (G12827 = 0))*(H12827 + (H12827 = 0))*(I12827 + (I12827 = 0))</f>
        <v>150.44</v>
      </c>
      <c r="K12827" s="11"/>
      <c r="L12827" s="11"/>
      <c r="M12827" s="11"/>
    </row>
    <row r="12828" spans="1:13">
      <c r="A12828" s="11"/>
      <c r="B12828" s="11"/>
      <c r="C12828" s="11"/>
      <c r="D12828" s="11"/>
      <c r="E12828" s="10" t="s">
        <v>4823</v>
      </c>
      <c r="F12828" s="14">
        <v>196.94</v>
      </c>
      <c r="G12828" s="15">
        <v>0</v>
      </c>
      <c r="H12828" s="15">
        <v>0</v>
      </c>
      <c r="I12828" s="15">
        <v>0</v>
      </c>
      <c r="J12828" s="13">
        <f>OR(F12828&lt;&gt;0,G12828&lt;&gt;0,H12828&lt;&gt;0,I12828&lt;&gt;0)*(F12828 + (F12828 = 0))*(G12828 + (G12828 = 0))*(H12828 + (H12828 = 0))*(I12828 + (I12828 = 0))</f>
        <v>196.94</v>
      </c>
      <c r="K12828" s="11"/>
      <c r="L12828" s="11"/>
      <c r="M12828" s="11"/>
    </row>
    <row r="12829" spans="1:13">
      <c r="A12829" s="11"/>
      <c r="B12829" s="11"/>
      <c r="C12829" s="11"/>
      <c r="D12829" s="11"/>
      <c r="E12829" s="10" t="s">
        <v>4824</v>
      </c>
      <c r="F12829" s="14">
        <v>37.04</v>
      </c>
      <c r="G12829" s="15">
        <v>0</v>
      </c>
      <c r="H12829" s="15">
        <v>0</v>
      </c>
      <c r="I12829" s="15">
        <v>0</v>
      </c>
      <c r="J12829" s="13">
        <f>OR(F12829&lt;&gt;0,G12829&lt;&gt;0,H12829&lt;&gt;0,I12829&lt;&gt;0)*(F12829 + (F12829 = 0))*(G12829 + (G12829 = 0))*(H12829 + (H12829 = 0))*(I12829 + (I12829 = 0))</f>
        <v>37.04</v>
      </c>
      <c r="K12829" s="11"/>
      <c r="L12829" s="11"/>
      <c r="M12829" s="11"/>
    </row>
    <row r="12830" spans="1:13">
      <c r="A12830" s="11"/>
      <c r="B12830" s="11"/>
      <c r="C12830" s="11"/>
      <c r="D12830" s="11"/>
      <c r="E12830" s="10" t="s">
        <v>4825</v>
      </c>
      <c r="F12830" s="14"/>
      <c r="G12830" s="15"/>
      <c r="H12830" s="15"/>
      <c r="I12830" s="15"/>
      <c r="J12830" s="13">
        <f>OR(F12830&lt;&gt;0,G12830&lt;&gt;0,H12830&lt;&gt;0,I12830&lt;&gt;0)*(F12830 + (F12830 = 0))*(G12830 + (G12830 = 0))*(H12830 + (H12830 = 0))*(I12830 + (I12830 = 0))</f>
        <v>0</v>
      </c>
      <c r="K12830" s="11"/>
      <c r="L12830" s="11"/>
      <c r="M12830" s="11"/>
    </row>
    <row r="12831" spans="1:13">
      <c r="A12831" s="11"/>
      <c r="B12831" s="11"/>
      <c r="C12831" s="11"/>
      <c r="D12831" s="11"/>
      <c r="E12831" s="10" t="s">
        <v>4826</v>
      </c>
      <c r="F12831" s="14">
        <v>817.58</v>
      </c>
      <c r="G12831" s="15">
        <v>0</v>
      </c>
      <c r="H12831" s="15">
        <v>0</v>
      </c>
      <c r="I12831" s="15">
        <v>0</v>
      </c>
      <c r="J12831" s="13">
        <f>OR(F12831&lt;&gt;0,G12831&lt;&gt;0,H12831&lt;&gt;0,I12831&lt;&gt;0)*(F12831 + (F12831 = 0))*(G12831 + (G12831 = 0))*(H12831 + (H12831 = 0))*(I12831 + (I12831 = 0))</f>
        <v>817.58</v>
      </c>
      <c r="K12831" s="11"/>
      <c r="L12831" s="11"/>
      <c r="M12831" s="11"/>
    </row>
    <row r="12832" spans="1:13">
      <c r="A12832" s="11"/>
      <c r="B12832" s="11"/>
      <c r="C12832" s="11"/>
      <c r="D12832" s="11"/>
      <c r="E12832" s="10" t="s">
        <v>4827</v>
      </c>
      <c r="F12832" s="14">
        <v>714.14</v>
      </c>
      <c r="G12832" s="15">
        <v>0</v>
      </c>
      <c r="H12832" s="15">
        <v>0</v>
      </c>
      <c r="I12832" s="15">
        <v>0</v>
      </c>
      <c r="J12832" s="13">
        <f>OR(F12832&lt;&gt;0,G12832&lt;&gt;0,H12832&lt;&gt;0,I12832&lt;&gt;0)*(F12832 + (F12832 = 0))*(G12832 + (G12832 = 0))*(H12832 + (H12832 = 0))*(I12832 + (I12832 = 0))</f>
        <v>714.14</v>
      </c>
      <c r="K12832" s="11"/>
      <c r="L12832" s="11"/>
      <c r="M12832" s="11"/>
    </row>
    <row r="12833" spans="1:13">
      <c r="A12833" s="11"/>
      <c r="B12833" s="11"/>
      <c r="C12833" s="11"/>
      <c r="D12833" s="11"/>
      <c r="E12833" s="10" t="s">
        <v>4828</v>
      </c>
      <c r="F12833" s="14">
        <v>40.5</v>
      </c>
      <c r="G12833" s="15">
        <v>0</v>
      </c>
      <c r="H12833" s="15">
        <v>0</v>
      </c>
      <c r="I12833" s="15">
        <v>0</v>
      </c>
      <c r="J12833" s="13">
        <f>OR(F12833&lt;&gt;0,G12833&lt;&gt;0,H12833&lt;&gt;0,I12833&lt;&gt;0)*(F12833 + (F12833 = 0))*(G12833 + (G12833 = 0))*(H12833 + (H12833 = 0))*(I12833 + (I12833 = 0))</f>
        <v>40.5</v>
      </c>
      <c r="K12833" s="11"/>
      <c r="L12833" s="11"/>
      <c r="M12833" s="11"/>
    </row>
    <row r="12834" spans="1:13">
      <c r="A12834" s="11"/>
      <c r="B12834" s="11"/>
      <c r="C12834" s="11"/>
      <c r="D12834" s="11"/>
      <c r="E12834" s="10" t="s">
        <v>4829</v>
      </c>
      <c r="F12834" s="14">
        <v>105.04</v>
      </c>
      <c r="G12834" s="15">
        <v>0</v>
      </c>
      <c r="H12834" s="15">
        <v>0</v>
      </c>
      <c r="I12834" s="15">
        <v>0</v>
      </c>
      <c r="J12834" s="13">
        <f>OR(F12834&lt;&gt;0,G12834&lt;&gt;0,H12834&lt;&gt;0,I12834&lt;&gt;0)*(F12834 + (F12834 = 0))*(G12834 + (G12834 = 0))*(H12834 + (H12834 = 0))*(I12834 + (I12834 = 0))</f>
        <v>105.04</v>
      </c>
      <c r="K12834" s="11"/>
      <c r="L12834" s="11"/>
      <c r="M12834" s="11"/>
    </row>
    <row r="12835" spans="1:13">
      <c r="A12835" s="11"/>
      <c r="B12835" s="11"/>
      <c r="C12835" s="11"/>
      <c r="D12835" s="11"/>
      <c r="E12835" s="10" t="s">
        <v>4830</v>
      </c>
      <c r="F12835" s="14"/>
      <c r="G12835" s="15"/>
      <c r="H12835" s="15"/>
      <c r="I12835" s="15"/>
      <c r="J12835" s="13">
        <f>OR(F12835&lt;&gt;0,G12835&lt;&gt;0,H12835&lt;&gt;0,I12835&lt;&gt;0)*(F12835 + (F12835 = 0))*(G12835 + (G12835 = 0))*(H12835 + (H12835 = 0))*(I12835 + (I12835 = 0))</f>
        <v>0</v>
      </c>
      <c r="K12835" s="11"/>
      <c r="L12835" s="11"/>
      <c r="M12835" s="11"/>
    </row>
    <row r="12836" spans="1:13">
      <c r="A12836" s="11"/>
      <c r="B12836" s="11"/>
      <c r="C12836" s="11"/>
      <c r="D12836" s="11"/>
      <c r="E12836" s="10" t="s">
        <v>4831</v>
      </c>
      <c r="F12836" s="14"/>
      <c r="G12836" s="15"/>
      <c r="H12836" s="15"/>
      <c r="I12836" s="15"/>
      <c r="J12836" s="13">
        <f>OR(F12836&lt;&gt;0,G12836&lt;&gt;0,H12836&lt;&gt;0,I12836&lt;&gt;0)*(F12836 + (F12836 = 0))*(G12836 + (G12836 = 0))*(H12836 + (H12836 = 0))*(I12836 + (I12836 = 0))</f>
        <v>0</v>
      </c>
      <c r="K12836" s="11"/>
      <c r="L12836" s="11"/>
      <c r="M12836" s="11"/>
    </row>
    <row r="12837" spans="1:13">
      <c r="A12837" s="11"/>
      <c r="B12837" s="11"/>
      <c r="C12837" s="11"/>
      <c r="D12837" s="11"/>
      <c r="E12837" s="10" t="s">
        <v>4832</v>
      </c>
      <c r="F12837" s="14"/>
      <c r="G12837" s="15"/>
      <c r="H12837" s="15"/>
      <c r="I12837" s="15"/>
      <c r="J12837" s="13">
        <f>OR(F12837&lt;&gt;0,G12837&lt;&gt;0,H12837&lt;&gt;0,I12837&lt;&gt;0)*(F12837 + (F12837 = 0))*(G12837 + (G12837 = 0))*(H12837 + (H12837 = 0))*(I12837 + (I12837 = 0))</f>
        <v>0</v>
      </c>
      <c r="K12837" s="11"/>
      <c r="L12837" s="11"/>
      <c r="M12837" s="11"/>
    </row>
    <row r="12838" spans="1:13">
      <c r="A12838" s="11"/>
      <c r="B12838" s="11"/>
      <c r="C12838" s="11"/>
      <c r="D12838" s="11"/>
      <c r="E12838" s="10" t="s">
        <v>4833</v>
      </c>
      <c r="F12838" s="14">
        <v>226.22</v>
      </c>
      <c r="G12838" s="15">
        <v>0</v>
      </c>
      <c r="H12838" s="15">
        <v>0</v>
      </c>
      <c r="I12838" s="15">
        <v>0</v>
      </c>
      <c r="J12838" s="13">
        <f>OR(F12838&lt;&gt;0,G12838&lt;&gt;0,H12838&lt;&gt;0,I12838&lt;&gt;0)*(F12838 + (F12838 = 0))*(G12838 + (G12838 = 0))*(H12838 + (H12838 = 0))*(I12838 + (I12838 = 0))</f>
        <v>226.22</v>
      </c>
      <c r="K12838" s="11"/>
      <c r="L12838" s="11"/>
      <c r="M12838" s="11"/>
    </row>
    <row r="12839" spans="1:13">
      <c r="A12839" s="11"/>
      <c r="B12839" s="11"/>
      <c r="C12839" s="11"/>
      <c r="D12839" s="11"/>
      <c r="E12839" s="10" t="s">
        <v>4834</v>
      </c>
      <c r="F12839" s="14">
        <v>1605.36</v>
      </c>
      <c r="G12839" s="15">
        <v>0</v>
      </c>
      <c r="H12839" s="15">
        <v>0</v>
      </c>
      <c r="I12839" s="15">
        <v>0</v>
      </c>
      <c r="J12839" s="13">
        <f>OR(F12839&lt;&gt;0,G12839&lt;&gt;0,H12839&lt;&gt;0,I12839&lt;&gt;0)*(F12839 + (F12839 = 0))*(G12839 + (G12839 = 0))*(H12839 + (H12839 = 0))*(I12839 + (I12839 = 0))</f>
        <v>1605.36</v>
      </c>
      <c r="K12839" s="11"/>
      <c r="L12839" s="11"/>
      <c r="M12839" s="11"/>
    </row>
    <row r="12840" spans="1:13">
      <c r="A12840" s="11"/>
      <c r="B12840" s="11"/>
      <c r="C12840" s="11"/>
      <c r="D12840" s="11"/>
      <c r="E12840" s="10" t="s">
        <v>4835</v>
      </c>
      <c r="F12840" s="14">
        <v>475.6</v>
      </c>
      <c r="G12840" s="15">
        <v>0</v>
      </c>
      <c r="H12840" s="15">
        <v>0</v>
      </c>
      <c r="I12840" s="15">
        <v>0</v>
      </c>
      <c r="J12840" s="13">
        <f>OR(F12840&lt;&gt;0,G12840&lt;&gt;0,H12840&lt;&gt;0,I12840&lt;&gt;0)*(F12840 + (F12840 = 0))*(G12840 + (G12840 = 0))*(H12840 + (H12840 = 0))*(I12840 + (I12840 = 0))</f>
        <v>475.6</v>
      </c>
      <c r="K12840" s="11"/>
      <c r="L12840" s="11"/>
      <c r="M12840" s="11"/>
    </row>
    <row r="12841" spans="1:13">
      <c r="A12841" s="11"/>
      <c r="B12841" s="11"/>
      <c r="C12841" s="11"/>
      <c r="D12841" s="11"/>
      <c r="E12841" s="11"/>
      <c r="F12841" s="11"/>
      <c r="G12841" s="11"/>
      <c r="H12841" s="11"/>
      <c r="I12841" s="11"/>
      <c r="J12841" s="16" t="s">
        <v>1240</v>
      </c>
      <c r="K12841" s="17">
        <f>SUM(J12824:J12840)</f>
        <v>5655.53</v>
      </c>
      <c r="L12841" s="15">
        <v>25.37</v>
      </c>
      <c r="M12841" s="18">
        <f>ROUND(K12841*L12841,2)</f>
        <v>143480.79999999999</v>
      </c>
    </row>
    <row r="12842" spans="1:13" ht="0.95" customHeight="1">
      <c r="A12842" s="19"/>
      <c r="B12842" s="19"/>
      <c r="C12842" s="19"/>
      <c r="D12842" s="19"/>
      <c r="E12842" s="19"/>
      <c r="F12842" s="19"/>
      <c r="G12842" s="19"/>
      <c r="H12842" s="19"/>
      <c r="I12842" s="19"/>
      <c r="J12842" s="19"/>
      <c r="K12842" s="19"/>
      <c r="L12842" s="19"/>
      <c r="M12842" s="19"/>
    </row>
    <row r="12843" spans="1:13">
      <c r="A12843" s="11"/>
      <c r="B12843" s="11"/>
      <c r="C12843" s="11"/>
      <c r="D12843" s="11"/>
      <c r="E12843" s="11"/>
      <c r="F12843" s="11"/>
      <c r="G12843" s="11"/>
      <c r="H12843" s="11"/>
      <c r="I12843" s="11"/>
      <c r="J12843" s="16" t="s">
        <v>4837</v>
      </c>
      <c r="K12843" s="20">
        <v>1</v>
      </c>
      <c r="L12843" s="18">
        <f>M12703+M12723+M12743+M12764+M12802+M12822</f>
        <v>920359.97</v>
      </c>
      <c r="M12843" s="18">
        <f>ROUND(K12843*L12843,2)</f>
        <v>920359.97</v>
      </c>
    </row>
    <row r="12844" spans="1:13" ht="0.95" customHeight="1">
      <c r="A12844" s="19"/>
      <c r="B12844" s="19"/>
      <c r="C12844" s="19"/>
      <c r="D12844" s="19"/>
      <c r="E12844" s="19"/>
      <c r="F12844" s="19"/>
      <c r="G12844" s="19"/>
      <c r="H12844" s="19"/>
      <c r="I12844" s="19"/>
      <c r="J12844" s="19"/>
      <c r="K12844" s="19"/>
      <c r="L12844" s="19"/>
      <c r="M12844" s="19"/>
    </row>
    <row r="12845" spans="1:13">
      <c r="A12845" s="11"/>
      <c r="B12845" s="11"/>
      <c r="C12845" s="11"/>
      <c r="D12845" s="11"/>
      <c r="E12845" s="11"/>
      <c r="F12845" s="11"/>
      <c r="G12845" s="11"/>
      <c r="H12845" s="11"/>
      <c r="I12845" s="11"/>
      <c r="J12845" s="16" t="s">
        <v>4838</v>
      </c>
      <c r="K12845" s="20">
        <v>1</v>
      </c>
      <c r="L12845" s="18">
        <f>M12679+M12702</f>
        <v>1083014.27</v>
      </c>
      <c r="M12845" s="18">
        <f>ROUND(K12845*L12845,2)</f>
        <v>1083014.27</v>
      </c>
    </row>
    <row r="12846" spans="1:13" ht="0.95" customHeight="1">
      <c r="A12846" s="19"/>
      <c r="B12846" s="19"/>
      <c r="C12846" s="19"/>
      <c r="D12846" s="19"/>
      <c r="E12846" s="19"/>
      <c r="F12846" s="19"/>
      <c r="G12846" s="19"/>
      <c r="H12846" s="19"/>
      <c r="I12846" s="19"/>
      <c r="J12846" s="19"/>
      <c r="K12846" s="19"/>
      <c r="L12846" s="19"/>
      <c r="M12846" s="19"/>
    </row>
    <row r="12847" spans="1:13">
      <c r="A12847" s="6" t="s">
        <v>4839</v>
      </c>
      <c r="B12847" s="6" t="s">
        <v>16</v>
      </c>
      <c r="C12847" s="6" t="s">
        <v>17</v>
      </c>
      <c r="D12847" s="6" t="s">
        <v>4840</v>
      </c>
      <c r="E12847" s="7"/>
      <c r="F12847" s="7"/>
      <c r="G12847" s="7"/>
      <c r="H12847" s="7"/>
      <c r="I12847" s="7"/>
      <c r="J12847" s="7"/>
      <c r="K12847" s="8">
        <f>K12934</f>
        <v>1</v>
      </c>
      <c r="L12847" s="9">
        <f>L12934</f>
        <v>349420.67</v>
      </c>
      <c r="M12847" s="9">
        <f>M12934</f>
        <v>349420.67</v>
      </c>
    </row>
    <row r="12848" spans="1:13" s="1" customFormat="1">
      <c r="A12848" s="40" t="s">
        <v>4841</v>
      </c>
      <c r="B12848" s="16" t="s">
        <v>22</v>
      </c>
      <c r="C12848" s="16" t="s">
        <v>23</v>
      </c>
      <c r="D12848" s="16" t="s">
        <v>4842</v>
      </c>
      <c r="E12848" s="41"/>
      <c r="F12848" s="41"/>
      <c r="G12848" s="41"/>
      <c r="H12848" s="41"/>
      <c r="I12848" s="41"/>
      <c r="J12848" s="41"/>
      <c r="K12848" s="17">
        <f>K12852</f>
        <v>720.13</v>
      </c>
      <c r="L12848" s="18">
        <f>L12852</f>
        <v>86.74</v>
      </c>
      <c r="M12848" s="18">
        <f>M12852</f>
        <v>62464.08</v>
      </c>
    </row>
    <row r="12849" spans="1:13">
      <c r="A12849" s="11"/>
      <c r="B12849" s="11"/>
      <c r="C12849" s="11"/>
      <c r="D12849" s="10" t="s">
        <v>4843</v>
      </c>
      <c r="E12849" s="11"/>
      <c r="F12849" s="11"/>
      <c r="G12849" s="11"/>
      <c r="H12849" s="11"/>
      <c r="I12849" s="11"/>
      <c r="J12849" s="11"/>
      <c r="K12849" s="11"/>
      <c r="L12849" s="11"/>
      <c r="M12849" s="11"/>
    </row>
    <row r="12850" spans="1:13">
      <c r="A12850" s="11"/>
      <c r="B12850" s="11"/>
      <c r="C12850" s="11"/>
      <c r="D12850" s="11"/>
      <c r="E12850" s="10" t="s">
        <v>1135</v>
      </c>
      <c r="F12850" s="14">
        <v>1</v>
      </c>
      <c r="G12850" s="15">
        <v>720.13</v>
      </c>
      <c r="H12850" s="15">
        <v>0</v>
      </c>
      <c r="I12850" s="15">
        <v>0</v>
      </c>
      <c r="J12850" s="13">
        <f>OR(F12850&lt;&gt;0,G12850&lt;&gt;0,H12850&lt;&gt;0,I12850&lt;&gt;0)*(F12850 + (F12850 = 0))*(G12850 + (G12850 = 0))*(H12850 + (H12850 = 0))*(I12850 + (I12850 = 0))</f>
        <v>720.13</v>
      </c>
      <c r="K12850" s="11"/>
      <c r="L12850" s="11"/>
      <c r="M12850" s="11"/>
    </row>
    <row r="12851" spans="1:13">
      <c r="A12851" s="11"/>
      <c r="B12851" s="11"/>
      <c r="C12851" s="11"/>
      <c r="D12851" s="11"/>
      <c r="E12851" s="10" t="s">
        <v>17</v>
      </c>
      <c r="F12851" s="14"/>
      <c r="G12851" s="15"/>
      <c r="H12851" s="15"/>
      <c r="I12851" s="15"/>
      <c r="J12851" s="13">
        <f>OR(F12851&lt;&gt;0,G12851&lt;&gt;0,H12851&lt;&gt;0,I12851&lt;&gt;0)*(F12851 + (F12851 = 0))*(G12851 + (G12851 = 0))*(H12851 + (H12851 = 0))*(I12851 + (I12851 = 0))</f>
        <v>0</v>
      </c>
      <c r="K12851" s="11"/>
      <c r="L12851" s="11"/>
      <c r="M12851" s="11"/>
    </row>
    <row r="12852" spans="1:13">
      <c r="A12852" s="11"/>
      <c r="B12852" s="11"/>
      <c r="C12852" s="11"/>
      <c r="D12852" s="11"/>
      <c r="E12852" s="11"/>
      <c r="F12852" s="11"/>
      <c r="G12852" s="11"/>
      <c r="H12852" s="11"/>
      <c r="I12852" s="11"/>
      <c r="J12852" s="16" t="s">
        <v>4844</v>
      </c>
      <c r="K12852" s="17">
        <f>SUM(J12850:J12851)</f>
        <v>720.13</v>
      </c>
      <c r="L12852" s="15">
        <v>86.74</v>
      </c>
      <c r="M12852" s="18">
        <f>ROUND(K12852*L12852,2)</f>
        <v>62464.08</v>
      </c>
    </row>
    <row r="12853" spans="1:13" ht="0.95" customHeight="1">
      <c r="A12853" s="19"/>
      <c r="B12853" s="19"/>
      <c r="C12853" s="19"/>
      <c r="D12853" s="19"/>
      <c r="E12853" s="19"/>
      <c r="F12853" s="19"/>
      <c r="G12853" s="19"/>
      <c r="H12853" s="19"/>
      <c r="I12853" s="19"/>
      <c r="J12853" s="19"/>
      <c r="K12853" s="19"/>
      <c r="L12853" s="19"/>
      <c r="M12853" s="19"/>
    </row>
    <row r="12854" spans="1:13" s="1" customFormat="1">
      <c r="A12854" s="40" t="s">
        <v>849</v>
      </c>
      <c r="B12854" s="16" t="s">
        <v>22</v>
      </c>
      <c r="C12854" s="16" t="s">
        <v>23</v>
      </c>
      <c r="D12854" s="16" t="s">
        <v>850</v>
      </c>
      <c r="E12854" s="41"/>
      <c r="F12854" s="41"/>
      <c r="G12854" s="41"/>
      <c r="H12854" s="41"/>
      <c r="I12854" s="41"/>
      <c r="J12854" s="41"/>
      <c r="K12854" s="17">
        <f>K12857</f>
        <v>2063.36</v>
      </c>
      <c r="L12854" s="18">
        <f>L12857</f>
        <v>51.72</v>
      </c>
      <c r="M12854" s="18">
        <f>M12857</f>
        <v>106716.98</v>
      </c>
    </row>
    <row r="12855" spans="1:13">
      <c r="A12855" s="11"/>
      <c r="B12855" s="11"/>
      <c r="C12855" s="11"/>
      <c r="D12855" s="10" t="s">
        <v>851</v>
      </c>
      <c r="E12855" s="11"/>
      <c r="F12855" s="11"/>
      <c r="G12855" s="11"/>
      <c r="H12855" s="11"/>
      <c r="I12855" s="11"/>
      <c r="J12855" s="11"/>
      <c r="K12855" s="11"/>
      <c r="L12855" s="11"/>
      <c r="M12855" s="11"/>
    </row>
    <row r="12856" spans="1:13">
      <c r="A12856" s="11"/>
      <c r="B12856" s="11"/>
      <c r="C12856" s="11"/>
      <c r="D12856" s="11"/>
      <c r="E12856" s="10" t="s">
        <v>1135</v>
      </c>
      <c r="F12856" s="14">
        <v>1</v>
      </c>
      <c r="G12856" s="15">
        <v>2063.36</v>
      </c>
      <c r="H12856" s="15">
        <v>0</v>
      </c>
      <c r="I12856" s="15">
        <v>0</v>
      </c>
      <c r="J12856" s="13">
        <f>OR(F12856&lt;&gt;0,G12856&lt;&gt;0,H12856&lt;&gt;0,I12856&lt;&gt;0)*(F12856 + (F12856 = 0))*(G12856 + (G12856 = 0))*(H12856 + (H12856 = 0))*(I12856 + (I12856 = 0))</f>
        <v>2063.36</v>
      </c>
      <c r="K12856" s="11"/>
      <c r="L12856" s="11"/>
      <c r="M12856" s="11"/>
    </row>
    <row r="12857" spans="1:13">
      <c r="A12857" s="11"/>
      <c r="B12857" s="11"/>
      <c r="C12857" s="11"/>
      <c r="D12857" s="11"/>
      <c r="E12857" s="11"/>
      <c r="F12857" s="11"/>
      <c r="G12857" s="11"/>
      <c r="H12857" s="11"/>
      <c r="I12857" s="11"/>
      <c r="J12857" s="16" t="s">
        <v>852</v>
      </c>
      <c r="K12857" s="17">
        <f>J12856</f>
        <v>2063.36</v>
      </c>
      <c r="L12857" s="15">
        <v>51.72</v>
      </c>
      <c r="M12857" s="18">
        <f>ROUND(K12857*L12857,2)</f>
        <v>106716.98</v>
      </c>
    </row>
    <row r="12858" spans="1:13" ht="0.95" customHeight="1">
      <c r="A12858" s="19"/>
      <c r="B12858" s="19"/>
      <c r="C12858" s="19"/>
      <c r="D12858" s="19"/>
      <c r="E12858" s="19"/>
      <c r="F12858" s="19"/>
      <c r="G12858" s="19"/>
      <c r="H12858" s="19"/>
      <c r="I12858" s="19"/>
      <c r="J12858" s="19"/>
      <c r="K12858" s="19"/>
      <c r="L12858" s="19"/>
      <c r="M12858" s="19"/>
    </row>
    <row r="12859" spans="1:13" s="1" customFormat="1">
      <c r="A12859" s="40" t="s">
        <v>853</v>
      </c>
      <c r="B12859" s="16" t="s">
        <v>22</v>
      </c>
      <c r="C12859" s="16" t="s">
        <v>23</v>
      </c>
      <c r="D12859" s="16" t="s">
        <v>854</v>
      </c>
      <c r="E12859" s="41"/>
      <c r="F12859" s="41"/>
      <c r="G12859" s="41"/>
      <c r="H12859" s="41"/>
      <c r="I12859" s="41"/>
      <c r="J12859" s="41"/>
      <c r="K12859" s="17">
        <f>K12862</f>
        <v>56.7</v>
      </c>
      <c r="L12859" s="18">
        <f>L12862</f>
        <v>84.48</v>
      </c>
      <c r="M12859" s="18">
        <f>M12862</f>
        <v>4790.0200000000004</v>
      </c>
    </row>
    <row r="12860" spans="1:13">
      <c r="A12860" s="11"/>
      <c r="B12860" s="11"/>
      <c r="C12860" s="11"/>
      <c r="D12860" s="10" t="s">
        <v>855</v>
      </c>
      <c r="E12860" s="11"/>
      <c r="F12860" s="11"/>
      <c r="G12860" s="11"/>
      <c r="H12860" s="11"/>
      <c r="I12860" s="11"/>
      <c r="J12860" s="11"/>
      <c r="K12860" s="11"/>
      <c r="L12860" s="11"/>
      <c r="M12860" s="11"/>
    </row>
    <row r="12861" spans="1:13">
      <c r="A12861" s="11"/>
      <c r="B12861" s="11"/>
      <c r="C12861" s="11"/>
      <c r="D12861" s="11"/>
      <c r="E12861" s="10" t="s">
        <v>1135</v>
      </c>
      <c r="F12861" s="14">
        <v>1</v>
      </c>
      <c r="G12861" s="15">
        <v>56.7</v>
      </c>
      <c r="H12861" s="15">
        <v>0</v>
      </c>
      <c r="I12861" s="15">
        <v>0</v>
      </c>
      <c r="J12861" s="13">
        <f>OR(F12861&lt;&gt;0,G12861&lt;&gt;0,H12861&lt;&gt;0,I12861&lt;&gt;0)*(F12861 + (F12861 = 0))*(G12861 + (G12861 = 0))*(H12861 + (H12861 = 0))*(I12861 + (I12861 = 0))</f>
        <v>56.7</v>
      </c>
      <c r="K12861" s="11"/>
      <c r="L12861" s="11"/>
      <c r="M12861" s="11"/>
    </row>
    <row r="12862" spans="1:13">
      <c r="A12862" s="11"/>
      <c r="B12862" s="11"/>
      <c r="C12862" s="11"/>
      <c r="D12862" s="11"/>
      <c r="E12862" s="11"/>
      <c r="F12862" s="11"/>
      <c r="G12862" s="11"/>
      <c r="H12862" s="11"/>
      <c r="I12862" s="11"/>
      <c r="J12862" s="16" t="s">
        <v>856</v>
      </c>
      <c r="K12862" s="17">
        <f>J12861</f>
        <v>56.7</v>
      </c>
      <c r="L12862" s="15">
        <v>84.48</v>
      </c>
      <c r="M12862" s="18">
        <f>ROUND(K12862*L12862,2)</f>
        <v>4790.0200000000004</v>
      </c>
    </row>
    <row r="12863" spans="1:13" ht="0.95" customHeight="1">
      <c r="A12863" s="19"/>
      <c r="B12863" s="19"/>
      <c r="C12863" s="19"/>
      <c r="D12863" s="19"/>
      <c r="E12863" s="19"/>
      <c r="F12863" s="19"/>
      <c r="G12863" s="19"/>
      <c r="H12863" s="19"/>
      <c r="I12863" s="19"/>
      <c r="J12863" s="19"/>
      <c r="K12863" s="19"/>
      <c r="L12863" s="19"/>
      <c r="M12863" s="19"/>
    </row>
    <row r="12864" spans="1:13" s="1" customFormat="1">
      <c r="A12864" s="40" t="s">
        <v>4845</v>
      </c>
      <c r="B12864" s="16" t="s">
        <v>22</v>
      </c>
      <c r="C12864" s="16" t="s">
        <v>23</v>
      </c>
      <c r="D12864" s="16" t="s">
        <v>4846</v>
      </c>
      <c r="E12864" s="41"/>
      <c r="F12864" s="41"/>
      <c r="G12864" s="41"/>
      <c r="H12864" s="41"/>
      <c r="I12864" s="41"/>
      <c r="J12864" s="41"/>
      <c r="K12864" s="17">
        <f>K12867</f>
        <v>80.02</v>
      </c>
      <c r="L12864" s="18">
        <f>L12867</f>
        <v>96.84</v>
      </c>
      <c r="M12864" s="18">
        <f>M12867</f>
        <v>7749.14</v>
      </c>
    </row>
    <row r="12865" spans="1:13">
      <c r="A12865" s="11"/>
      <c r="B12865" s="11"/>
      <c r="C12865" s="11"/>
      <c r="D12865" s="10" t="s">
        <v>4847</v>
      </c>
      <c r="E12865" s="11"/>
      <c r="F12865" s="11"/>
      <c r="G12865" s="11"/>
      <c r="H12865" s="11"/>
      <c r="I12865" s="11"/>
      <c r="J12865" s="11"/>
      <c r="K12865" s="11"/>
      <c r="L12865" s="11"/>
      <c r="M12865" s="11"/>
    </row>
    <row r="12866" spans="1:13">
      <c r="A12866" s="11"/>
      <c r="B12866" s="11"/>
      <c r="C12866" s="11"/>
      <c r="D12866" s="11"/>
      <c r="E12866" s="10" t="s">
        <v>1135</v>
      </c>
      <c r="F12866" s="14">
        <v>1</v>
      </c>
      <c r="G12866" s="15">
        <v>80.02</v>
      </c>
      <c r="H12866" s="15">
        <v>0</v>
      </c>
      <c r="I12866" s="15">
        <v>0</v>
      </c>
      <c r="J12866" s="13">
        <f>OR(F12866&lt;&gt;0,G12866&lt;&gt;0,H12866&lt;&gt;0,I12866&lt;&gt;0)*(F12866 + (F12866 = 0))*(G12866 + (G12866 = 0))*(H12866 + (H12866 = 0))*(I12866 + (I12866 = 0))</f>
        <v>80.02</v>
      </c>
      <c r="K12866" s="11"/>
      <c r="L12866" s="11"/>
      <c r="M12866" s="11"/>
    </row>
    <row r="12867" spans="1:13">
      <c r="A12867" s="11"/>
      <c r="B12867" s="11"/>
      <c r="C12867" s="11"/>
      <c r="D12867" s="11"/>
      <c r="E12867" s="11"/>
      <c r="F12867" s="11"/>
      <c r="G12867" s="11"/>
      <c r="H12867" s="11"/>
      <c r="I12867" s="11"/>
      <c r="J12867" s="16" t="s">
        <v>4848</v>
      </c>
      <c r="K12867" s="17">
        <f>J12866</f>
        <v>80.02</v>
      </c>
      <c r="L12867" s="15">
        <v>96.84</v>
      </c>
      <c r="M12867" s="18">
        <f>ROUND(K12867*L12867,2)</f>
        <v>7749.14</v>
      </c>
    </row>
    <row r="12868" spans="1:13" ht="0.95" customHeight="1">
      <c r="A12868" s="19"/>
      <c r="B12868" s="19"/>
      <c r="C12868" s="19"/>
      <c r="D12868" s="19"/>
      <c r="E12868" s="19"/>
      <c r="F12868" s="19"/>
      <c r="G12868" s="19"/>
      <c r="H12868" s="19"/>
      <c r="I12868" s="19"/>
      <c r="J12868" s="19"/>
      <c r="K12868" s="19"/>
      <c r="L12868" s="19"/>
      <c r="M12868" s="19"/>
    </row>
    <row r="12869" spans="1:13" s="1" customFormat="1">
      <c r="A12869" s="40" t="s">
        <v>4849</v>
      </c>
      <c r="B12869" s="16" t="s">
        <v>22</v>
      </c>
      <c r="C12869" s="16" t="s">
        <v>23</v>
      </c>
      <c r="D12869" s="16" t="s">
        <v>4850</v>
      </c>
      <c r="E12869" s="41"/>
      <c r="F12869" s="41"/>
      <c r="G12869" s="41"/>
      <c r="H12869" s="41"/>
      <c r="I12869" s="41"/>
      <c r="J12869" s="41"/>
      <c r="K12869" s="17">
        <f>K12872</f>
        <v>355.89</v>
      </c>
      <c r="L12869" s="18">
        <f>L12872</f>
        <v>47.12</v>
      </c>
      <c r="M12869" s="18">
        <f>M12872</f>
        <v>16769.54</v>
      </c>
    </row>
    <row r="12870" spans="1:13">
      <c r="A12870" s="11"/>
      <c r="B12870" s="11"/>
      <c r="C12870" s="11"/>
      <c r="D12870" s="10" t="s">
        <v>4851</v>
      </c>
      <c r="E12870" s="11"/>
      <c r="F12870" s="11"/>
      <c r="G12870" s="11"/>
      <c r="H12870" s="11"/>
      <c r="I12870" s="11"/>
      <c r="J12870" s="11"/>
      <c r="K12870" s="11"/>
      <c r="L12870" s="11"/>
      <c r="M12870" s="11"/>
    </row>
    <row r="12871" spans="1:13">
      <c r="A12871" s="11"/>
      <c r="B12871" s="11"/>
      <c r="C12871" s="11"/>
      <c r="D12871" s="11"/>
      <c r="E12871" s="10" t="s">
        <v>17</v>
      </c>
      <c r="F12871" s="14">
        <v>355.88900000000001</v>
      </c>
      <c r="G12871" s="15">
        <v>0</v>
      </c>
      <c r="H12871" s="15">
        <v>0</v>
      </c>
      <c r="I12871" s="15">
        <v>0</v>
      </c>
      <c r="J12871" s="13">
        <f>OR(F12871&lt;&gt;0,G12871&lt;&gt;0,H12871&lt;&gt;0,I12871&lt;&gt;0)*(F12871 + (F12871 = 0))*(G12871 + (G12871 = 0))*(H12871 + (H12871 = 0))*(I12871 + (I12871 = 0))</f>
        <v>355.89</v>
      </c>
      <c r="K12871" s="11"/>
      <c r="L12871" s="11"/>
      <c r="M12871" s="11"/>
    </row>
    <row r="12872" spans="1:13">
      <c r="A12872" s="11"/>
      <c r="B12872" s="11"/>
      <c r="C12872" s="11"/>
      <c r="D12872" s="11"/>
      <c r="E12872" s="11"/>
      <c r="F12872" s="11"/>
      <c r="G12872" s="11"/>
      <c r="H12872" s="11"/>
      <c r="I12872" s="11"/>
      <c r="J12872" s="16" t="s">
        <v>4852</v>
      </c>
      <c r="K12872" s="17">
        <f>J12871*1</f>
        <v>355.89</v>
      </c>
      <c r="L12872" s="15">
        <v>47.12</v>
      </c>
      <c r="M12872" s="18">
        <f>ROUND(K12872*L12872,2)</f>
        <v>16769.54</v>
      </c>
    </row>
    <row r="12873" spans="1:13" ht="0.95" customHeight="1">
      <c r="A12873" s="19"/>
      <c r="B12873" s="19"/>
      <c r="C12873" s="19"/>
      <c r="D12873" s="19"/>
      <c r="E12873" s="19"/>
      <c r="F12873" s="19"/>
      <c r="G12873" s="19"/>
      <c r="H12873" s="19"/>
      <c r="I12873" s="19"/>
      <c r="J12873" s="19"/>
      <c r="K12873" s="19"/>
      <c r="L12873" s="19"/>
      <c r="M12873" s="19"/>
    </row>
    <row r="12874" spans="1:13" s="1" customFormat="1">
      <c r="A12874" s="40" t="s">
        <v>857</v>
      </c>
      <c r="B12874" s="16" t="s">
        <v>22</v>
      </c>
      <c r="C12874" s="16" t="s">
        <v>29</v>
      </c>
      <c r="D12874" s="16" t="s">
        <v>858</v>
      </c>
      <c r="E12874" s="41"/>
      <c r="F12874" s="41"/>
      <c r="G12874" s="41"/>
      <c r="H12874" s="41"/>
      <c r="I12874" s="41"/>
      <c r="J12874" s="41"/>
      <c r="K12874" s="17">
        <f>K12880</f>
        <v>1093.74</v>
      </c>
      <c r="L12874" s="18">
        <f>L12880</f>
        <v>2.0299999999999998</v>
      </c>
      <c r="M12874" s="18">
        <f>M12880</f>
        <v>2220.29</v>
      </c>
    </row>
    <row r="12875" spans="1:13">
      <c r="A12875" s="11"/>
      <c r="B12875" s="11"/>
      <c r="C12875" s="11"/>
      <c r="D12875" s="10" t="s">
        <v>859</v>
      </c>
      <c r="E12875" s="11"/>
      <c r="F12875" s="11"/>
      <c r="G12875" s="11"/>
      <c r="H12875" s="11"/>
      <c r="I12875" s="11"/>
      <c r="J12875" s="11"/>
      <c r="K12875" s="11"/>
      <c r="L12875" s="11"/>
      <c r="M12875" s="11"/>
    </row>
    <row r="12876" spans="1:13">
      <c r="A12876" s="11"/>
      <c r="B12876" s="11"/>
      <c r="C12876" s="11"/>
      <c r="D12876" s="11"/>
      <c r="E12876" s="10" t="s">
        <v>4853</v>
      </c>
      <c r="F12876" s="14">
        <v>1</v>
      </c>
      <c r="G12876" s="15">
        <v>720.13</v>
      </c>
      <c r="H12876" s="15">
        <v>0.4</v>
      </c>
      <c r="I12876" s="15">
        <v>0.5</v>
      </c>
      <c r="J12876" s="13">
        <f>OR(F12876&lt;&gt;0,G12876&lt;&gt;0,H12876&lt;&gt;0,I12876&lt;&gt;0)*(F12876 + (F12876 = 0))*(G12876 + (G12876 = 0))*(H12876 + (H12876 = 0))*(I12876 + (I12876 = 0))</f>
        <v>144.03</v>
      </c>
      <c r="K12876" s="11"/>
      <c r="L12876" s="11"/>
      <c r="M12876" s="11"/>
    </row>
    <row r="12877" spans="1:13">
      <c r="A12877" s="11"/>
      <c r="B12877" s="11"/>
      <c r="C12877" s="11"/>
      <c r="D12877" s="11"/>
      <c r="E12877" s="10" t="s">
        <v>4854</v>
      </c>
      <c r="F12877" s="14">
        <v>1</v>
      </c>
      <c r="G12877" s="15">
        <v>2063.36</v>
      </c>
      <c r="H12877" s="15">
        <v>0.6</v>
      </c>
      <c r="I12877" s="15">
        <v>0.7</v>
      </c>
      <c r="J12877" s="13">
        <f>OR(F12877&lt;&gt;0,G12877&lt;&gt;0,H12877&lt;&gt;0,I12877&lt;&gt;0)*(F12877 + (F12877 = 0))*(G12877 + (G12877 = 0))*(H12877 + (H12877 = 0))*(I12877 + (I12877 = 0))</f>
        <v>866.61</v>
      </c>
      <c r="K12877" s="11"/>
      <c r="L12877" s="11"/>
      <c r="M12877" s="11"/>
    </row>
    <row r="12878" spans="1:13">
      <c r="A12878" s="11"/>
      <c r="B12878" s="11"/>
      <c r="C12878" s="11"/>
      <c r="D12878" s="11"/>
      <c r="E12878" s="10" t="s">
        <v>4855</v>
      </c>
      <c r="F12878" s="14">
        <v>1</v>
      </c>
      <c r="G12878" s="15">
        <v>56.7</v>
      </c>
      <c r="H12878" s="15">
        <v>0.75</v>
      </c>
      <c r="I12878" s="15">
        <v>0.75</v>
      </c>
      <c r="J12878" s="13">
        <f>OR(F12878&lt;&gt;0,G12878&lt;&gt;0,H12878&lt;&gt;0,I12878&lt;&gt;0)*(F12878 + (F12878 = 0))*(G12878 + (G12878 = 0))*(H12878 + (H12878 = 0))*(I12878 + (I12878 = 0))</f>
        <v>31.89</v>
      </c>
      <c r="K12878" s="11"/>
      <c r="L12878" s="11"/>
      <c r="M12878" s="11"/>
    </row>
    <row r="12879" spans="1:13">
      <c r="A12879" s="11"/>
      <c r="B12879" s="11"/>
      <c r="C12879" s="11"/>
      <c r="D12879" s="11"/>
      <c r="E12879" s="10" t="s">
        <v>1903</v>
      </c>
      <c r="F12879" s="14">
        <v>1</v>
      </c>
      <c r="G12879" s="15">
        <v>80.02</v>
      </c>
      <c r="H12879" s="15">
        <v>0.8</v>
      </c>
      <c r="I12879" s="15">
        <v>0.8</v>
      </c>
      <c r="J12879" s="13">
        <f>OR(F12879&lt;&gt;0,G12879&lt;&gt;0,H12879&lt;&gt;0,I12879&lt;&gt;0)*(F12879 + (F12879 = 0))*(G12879 + (G12879 = 0))*(H12879 + (H12879 = 0))*(I12879 + (I12879 = 0))</f>
        <v>51.21</v>
      </c>
      <c r="K12879" s="11"/>
      <c r="L12879" s="11"/>
      <c r="M12879" s="11"/>
    </row>
    <row r="12880" spans="1:13">
      <c r="A12880" s="11"/>
      <c r="B12880" s="11"/>
      <c r="C12880" s="11"/>
      <c r="D12880" s="11"/>
      <c r="E12880" s="11"/>
      <c r="F12880" s="11"/>
      <c r="G12880" s="11"/>
      <c r="H12880" s="11"/>
      <c r="I12880" s="11"/>
      <c r="J12880" s="16" t="s">
        <v>863</v>
      </c>
      <c r="K12880" s="17">
        <f>SUM(J12876:J12879)</f>
        <v>1093.74</v>
      </c>
      <c r="L12880" s="15">
        <v>2.0299999999999998</v>
      </c>
      <c r="M12880" s="18">
        <f>ROUND(K12880*L12880,2)</f>
        <v>2220.29</v>
      </c>
    </row>
    <row r="12881" spans="1:13" ht="0.95" customHeight="1">
      <c r="A12881" s="19"/>
      <c r="B12881" s="19"/>
      <c r="C12881" s="19"/>
      <c r="D12881" s="19"/>
      <c r="E12881" s="19"/>
      <c r="F12881" s="19"/>
      <c r="G12881" s="19"/>
      <c r="H12881" s="19"/>
      <c r="I12881" s="19"/>
      <c r="J12881" s="19"/>
      <c r="K12881" s="19"/>
      <c r="L12881" s="19"/>
      <c r="M12881" s="19"/>
    </row>
    <row r="12882" spans="1:13" s="1" customFormat="1">
      <c r="A12882" s="40" t="s">
        <v>4856</v>
      </c>
      <c r="B12882" s="16" t="s">
        <v>22</v>
      </c>
      <c r="C12882" s="16" t="s">
        <v>29</v>
      </c>
      <c r="D12882" s="16" t="s">
        <v>4857</v>
      </c>
      <c r="E12882" s="41"/>
      <c r="F12882" s="41"/>
      <c r="G12882" s="41"/>
      <c r="H12882" s="41"/>
      <c r="I12882" s="41"/>
      <c r="J12882" s="41"/>
      <c r="K12882" s="17">
        <f>K12888</f>
        <v>965.66</v>
      </c>
      <c r="L12882" s="18">
        <f>L12888</f>
        <v>4.8</v>
      </c>
      <c r="M12882" s="18">
        <f>M12888</f>
        <v>4635.17</v>
      </c>
    </row>
    <row r="12883" spans="1:13">
      <c r="A12883" s="11"/>
      <c r="B12883" s="11"/>
      <c r="C12883" s="11"/>
      <c r="D12883" s="10" t="s">
        <v>4858</v>
      </c>
      <c r="E12883" s="11"/>
      <c r="F12883" s="11"/>
      <c r="G12883" s="11"/>
      <c r="H12883" s="11"/>
      <c r="I12883" s="11"/>
      <c r="J12883" s="11"/>
      <c r="K12883" s="11"/>
      <c r="L12883" s="11"/>
      <c r="M12883" s="11"/>
    </row>
    <row r="12884" spans="1:13">
      <c r="A12884" s="11"/>
      <c r="B12884" s="11"/>
      <c r="C12884" s="11"/>
      <c r="D12884" s="11"/>
      <c r="E12884" s="10" t="s">
        <v>4853</v>
      </c>
      <c r="F12884" s="14">
        <v>1</v>
      </c>
      <c r="G12884" s="15">
        <v>720.13</v>
      </c>
      <c r="H12884" s="15">
        <v>0.12</v>
      </c>
      <c r="I12884" s="15">
        <v>0</v>
      </c>
      <c r="J12884" s="13">
        <f>OR(F12884&lt;&gt;0,G12884&lt;&gt;0,H12884&lt;&gt;0,I12884&lt;&gt;0)*(F12884 + (F12884 = 0))*(G12884 + (G12884 = 0))*(H12884 + (H12884 = 0))*(I12884 + (I12884 = 0))</f>
        <v>86.42</v>
      </c>
      <c r="K12884" s="11"/>
      <c r="L12884" s="11"/>
      <c r="M12884" s="11"/>
    </row>
    <row r="12885" spans="1:13">
      <c r="A12885" s="11"/>
      <c r="B12885" s="11"/>
      <c r="C12885" s="11"/>
      <c r="D12885" s="11"/>
      <c r="E12885" s="10" t="s">
        <v>4854</v>
      </c>
      <c r="F12885" s="14">
        <v>1</v>
      </c>
      <c r="G12885" s="15">
        <v>2063.36</v>
      </c>
      <c r="H12885" s="15">
        <v>0.39</v>
      </c>
      <c r="I12885" s="15">
        <v>0</v>
      </c>
      <c r="J12885" s="13">
        <f>OR(F12885&lt;&gt;0,G12885&lt;&gt;0,H12885&lt;&gt;0,I12885&lt;&gt;0)*(F12885 + (F12885 = 0))*(G12885 + (G12885 = 0))*(H12885 + (H12885 = 0))*(I12885 + (I12885 = 0))</f>
        <v>804.71</v>
      </c>
      <c r="K12885" s="11"/>
      <c r="L12885" s="11"/>
      <c r="M12885" s="11"/>
    </row>
    <row r="12886" spans="1:13">
      <c r="A12886" s="11"/>
      <c r="B12886" s="11"/>
      <c r="C12886" s="11"/>
      <c r="D12886" s="11"/>
      <c r="E12886" s="10" t="s">
        <v>4855</v>
      </c>
      <c r="F12886" s="14">
        <v>1</v>
      </c>
      <c r="G12886" s="15">
        <v>56.7</v>
      </c>
      <c r="H12886" s="15">
        <v>0.51</v>
      </c>
      <c r="I12886" s="15">
        <v>0</v>
      </c>
      <c r="J12886" s="13">
        <f>OR(F12886&lt;&gt;0,G12886&lt;&gt;0,H12886&lt;&gt;0,I12886&lt;&gt;0)*(F12886 + (F12886 = 0))*(G12886 + (G12886 = 0))*(H12886 + (H12886 = 0))*(I12886 + (I12886 = 0))</f>
        <v>28.92</v>
      </c>
      <c r="K12886" s="11"/>
      <c r="L12886" s="11"/>
      <c r="M12886" s="11"/>
    </row>
    <row r="12887" spans="1:13">
      <c r="A12887" s="11"/>
      <c r="B12887" s="11"/>
      <c r="C12887" s="11"/>
      <c r="D12887" s="11"/>
      <c r="E12887" s="10" t="s">
        <v>1903</v>
      </c>
      <c r="F12887" s="14">
        <v>1</v>
      </c>
      <c r="G12887" s="15">
        <v>80.02</v>
      </c>
      <c r="H12887" s="15">
        <v>0.56999999999999995</v>
      </c>
      <c r="I12887" s="15">
        <v>0</v>
      </c>
      <c r="J12887" s="13">
        <f>OR(F12887&lt;&gt;0,G12887&lt;&gt;0,H12887&lt;&gt;0,I12887&lt;&gt;0)*(F12887 + (F12887 = 0))*(G12887 + (G12887 = 0))*(H12887 + (H12887 = 0))*(I12887 + (I12887 = 0))</f>
        <v>45.61</v>
      </c>
      <c r="K12887" s="11"/>
      <c r="L12887" s="11"/>
      <c r="M12887" s="11"/>
    </row>
    <row r="12888" spans="1:13">
      <c r="A12888" s="11"/>
      <c r="B12888" s="11"/>
      <c r="C12888" s="11"/>
      <c r="D12888" s="11"/>
      <c r="E12888" s="11"/>
      <c r="F12888" s="11"/>
      <c r="G12888" s="11"/>
      <c r="H12888" s="11"/>
      <c r="I12888" s="11"/>
      <c r="J12888" s="16" t="s">
        <v>4859</v>
      </c>
      <c r="K12888" s="17">
        <f>SUM(J12884:J12887)</f>
        <v>965.66</v>
      </c>
      <c r="L12888" s="15">
        <v>4.8</v>
      </c>
      <c r="M12888" s="18">
        <f>ROUND(K12888*L12888,2)</f>
        <v>4635.17</v>
      </c>
    </row>
    <row r="12889" spans="1:13" ht="0.95" customHeight="1">
      <c r="A12889" s="19"/>
      <c r="B12889" s="19"/>
      <c r="C12889" s="19"/>
      <c r="D12889" s="19"/>
      <c r="E12889" s="19"/>
      <c r="F12889" s="19"/>
      <c r="G12889" s="19"/>
      <c r="H12889" s="19"/>
      <c r="I12889" s="19"/>
      <c r="J12889" s="19"/>
      <c r="K12889" s="19"/>
      <c r="L12889" s="19"/>
      <c r="M12889" s="19"/>
    </row>
    <row r="12890" spans="1:13" s="1" customFormat="1">
      <c r="A12890" s="40" t="s">
        <v>4860</v>
      </c>
      <c r="B12890" s="16" t="s">
        <v>22</v>
      </c>
      <c r="C12890" s="16" t="s">
        <v>61</v>
      </c>
      <c r="D12890" s="16" t="s">
        <v>4861</v>
      </c>
      <c r="E12890" s="41"/>
      <c r="F12890" s="41"/>
      <c r="G12890" s="41"/>
      <c r="H12890" s="41"/>
      <c r="I12890" s="41"/>
      <c r="J12890" s="41"/>
      <c r="K12890" s="17">
        <f>K12894</f>
        <v>127</v>
      </c>
      <c r="L12890" s="18">
        <f>L12894</f>
        <v>73</v>
      </c>
      <c r="M12890" s="18">
        <f>M12894</f>
        <v>9271</v>
      </c>
    </row>
    <row r="12891" spans="1:13">
      <c r="A12891" s="11"/>
      <c r="B12891" s="11"/>
      <c r="C12891" s="11"/>
      <c r="D12891" s="10" t="s">
        <v>4862</v>
      </c>
      <c r="E12891" s="11"/>
      <c r="F12891" s="11"/>
      <c r="G12891" s="11"/>
      <c r="H12891" s="11"/>
      <c r="I12891" s="11"/>
      <c r="J12891" s="11"/>
      <c r="K12891" s="11"/>
      <c r="L12891" s="11"/>
      <c r="M12891" s="11"/>
    </row>
    <row r="12892" spans="1:13">
      <c r="A12892" s="11"/>
      <c r="B12892" s="11"/>
      <c r="C12892" s="11"/>
      <c r="D12892" s="11"/>
      <c r="E12892" s="10" t="s">
        <v>1135</v>
      </c>
      <c r="F12892" s="14">
        <v>127</v>
      </c>
      <c r="G12892" s="15">
        <v>0</v>
      </c>
      <c r="H12892" s="15">
        <v>0</v>
      </c>
      <c r="I12892" s="15">
        <v>0</v>
      </c>
      <c r="J12892" s="13">
        <f>OR(F12892&lt;&gt;0,G12892&lt;&gt;0,H12892&lt;&gt;0,I12892&lt;&gt;0)*(F12892 + (F12892 = 0))*(G12892 + (G12892 = 0))*(H12892 + (H12892 = 0))*(I12892 + (I12892 = 0))</f>
        <v>127</v>
      </c>
      <c r="K12892" s="11"/>
      <c r="L12892" s="11"/>
      <c r="M12892" s="11"/>
    </row>
    <row r="12893" spans="1:13">
      <c r="A12893" s="11"/>
      <c r="B12893" s="11"/>
      <c r="C12893" s="11"/>
      <c r="D12893" s="11"/>
      <c r="E12893" s="10" t="s">
        <v>17</v>
      </c>
      <c r="F12893" s="14"/>
      <c r="G12893" s="15"/>
      <c r="H12893" s="15"/>
      <c r="I12893" s="15"/>
      <c r="J12893" s="13">
        <f>OR(F12893&lt;&gt;0,G12893&lt;&gt;0,H12893&lt;&gt;0,I12893&lt;&gt;0)*(F12893 + (F12893 = 0))*(G12893 + (G12893 = 0))*(H12893 + (H12893 = 0))*(I12893 + (I12893 = 0))</f>
        <v>0</v>
      </c>
      <c r="K12893" s="11"/>
      <c r="L12893" s="11"/>
      <c r="M12893" s="11"/>
    </row>
    <row r="12894" spans="1:13">
      <c r="A12894" s="11"/>
      <c r="B12894" s="11"/>
      <c r="C12894" s="11"/>
      <c r="D12894" s="11"/>
      <c r="E12894" s="11"/>
      <c r="F12894" s="11"/>
      <c r="G12894" s="11"/>
      <c r="H12894" s="11"/>
      <c r="I12894" s="11"/>
      <c r="J12894" s="16" t="s">
        <v>4863</v>
      </c>
      <c r="K12894" s="17">
        <f>SUM(J12892:J12893)</f>
        <v>127</v>
      </c>
      <c r="L12894" s="15">
        <v>73</v>
      </c>
      <c r="M12894" s="18">
        <f>ROUND(K12894*L12894,2)</f>
        <v>9271</v>
      </c>
    </row>
    <row r="12895" spans="1:13" ht="0.95" customHeight="1">
      <c r="A12895" s="19"/>
      <c r="B12895" s="19"/>
      <c r="C12895" s="19"/>
      <c r="D12895" s="19"/>
      <c r="E12895" s="19"/>
      <c r="F12895" s="19"/>
      <c r="G12895" s="19"/>
      <c r="H12895" s="19"/>
      <c r="I12895" s="19"/>
      <c r="J12895" s="19"/>
      <c r="K12895" s="19"/>
      <c r="L12895" s="19"/>
      <c r="M12895" s="19"/>
    </row>
    <row r="12896" spans="1:13" s="1" customFormat="1">
      <c r="A12896" s="40" t="s">
        <v>4864</v>
      </c>
      <c r="B12896" s="16" t="s">
        <v>22</v>
      </c>
      <c r="C12896" s="16" t="s">
        <v>61</v>
      </c>
      <c r="D12896" s="16" t="s">
        <v>4865</v>
      </c>
      <c r="E12896" s="41"/>
      <c r="F12896" s="41"/>
      <c r="G12896" s="41"/>
      <c r="H12896" s="41"/>
      <c r="I12896" s="41"/>
      <c r="J12896" s="41"/>
      <c r="K12896" s="17">
        <f>K12899</f>
        <v>127</v>
      </c>
      <c r="L12896" s="18">
        <f>L12899</f>
        <v>71.180000000000007</v>
      </c>
      <c r="M12896" s="18">
        <f>M12899</f>
        <v>9039.86</v>
      </c>
    </row>
    <row r="12897" spans="1:13">
      <c r="A12897" s="11"/>
      <c r="B12897" s="11"/>
      <c r="C12897" s="11"/>
      <c r="D12897" s="10" t="s">
        <v>4866</v>
      </c>
      <c r="E12897" s="11"/>
      <c r="F12897" s="11"/>
      <c r="G12897" s="11"/>
      <c r="H12897" s="11"/>
      <c r="I12897" s="11"/>
      <c r="J12897" s="11"/>
      <c r="K12897" s="11"/>
      <c r="L12897" s="11"/>
      <c r="M12897" s="11"/>
    </row>
    <row r="12898" spans="1:13">
      <c r="A12898" s="11"/>
      <c r="B12898" s="11"/>
      <c r="C12898" s="11"/>
      <c r="D12898" s="11"/>
      <c r="E12898" s="10" t="s">
        <v>1135</v>
      </c>
      <c r="F12898" s="14">
        <v>127</v>
      </c>
      <c r="G12898" s="15">
        <v>0</v>
      </c>
      <c r="H12898" s="15">
        <v>0</v>
      </c>
      <c r="I12898" s="15">
        <v>0</v>
      </c>
      <c r="J12898" s="13">
        <f>OR(F12898&lt;&gt;0,G12898&lt;&gt;0,H12898&lt;&gt;0,I12898&lt;&gt;0)*(F12898 + (F12898 = 0))*(G12898 + (G12898 = 0))*(H12898 + (H12898 = 0))*(I12898 + (I12898 = 0))</f>
        <v>127</v>
      </c>
      <c r="K12898" s="11"/>
      <c r="L12898" s="11"/>
      <c r="M12898" s="11"/>
    </row>
    <row r="12899" spans="1:13">
      <c r="A12899" s="11"/>
      <c r="B12899" s="11"/>
      <c r="C12899" s="11"/>
      <c r="D12899" s="11"/>
      <c r="E12899" s="11"/>
      <c r="F12899" s="11"/>
      <c r="G12899" s="11"/>
      <c r="H12899" s="11"/>
      <c r="I12899" s="11"/>
      <c r="J12899" s="16" t="s">
        <v>4867</v>
      </c>
      <c r="K12899" s="17">
        <f>J12898</f>
        <v>127</v>
      </c>
      <c r="L12899" s="15">
        <v>71.180000000000007</v>
      </c>
      <c r="M12899" s="18">
        <f>ROUND(K12899*L12899,2)</f>
        <v>9039.86</v>
      </c>
    </row>
    <row r="12900" spans="1:13" ht="0.95" customHeight="1">
      <c r="A12900" s="19"/>
      <c r="B12900" s="19"/>
      <c r="C12900" s="19"/>
      <c r="D12900" s="19"/>
      <c r="E12900" s="19"/>
      <c r="F12900" s="19"/>
      <c r="G12900" s="19"/>
      <c r="H12900" s="19"/>
      <c r="I12900" s="19"/>
      <c r="J12900" s="19"/>
      <c r="K12900" s="19"/>
      <c r="L12900" s="19"/>
      <c r="M12900" s="19"/>
    </row>
    <row r="12901" spans="1:13" s="1" customFormat="1">
      <c r="A12901" s="40" t="s">
        <v>880</v>
      </c>
      <c r="B12901" s="16" t="s">
        <v>22</v>
      </c>
      <c r="C12901" s="16" t="s">
        <v>61</v>
      </c>
      <c r="D12901" s="16" t="s">
        <v>881</v>
      </c>
      <c r="E12901" s="41"/>
      <c r="F12901" s="41"/>
      <c r="G12901" s="41"/>
      <c r="H12901" s="41"/>
      <c r="I12901" s="41"/>
      <c r="J12901" s="41"/>
      <c r="K12901" s="17">
        <f>K12905</f>
        <v>93</v>
      </c>
      <c r="L12901" s="18">
        <f>L12905</f>
        <v>954.62</v>
      </c>
      <c r="M12901" s="18">
        <f>M12905</f>
        <v>88779.66</v>
      </c>
    </row>
    <row r="12902" spans="1:13">
      <c r="A12902" s="11"/>
      <c r="B12902" s="11"/>
      <c r="C12902" s="11"/>
      <c r="D12902" s="10" t="s">
        <v>882</v>
      </c>
      <c r="E12902" s="11"/>
      <c r="F12902" s="11"/>
      <c r="G12902" s="11"/>
      <c r="H12902" s="11"/>
      <c r="I12902" s="11"/>
      <c r="J12902" s="11"/>
      <c r="K12902" s="11"/>
      <c r="L12902" s="11"/>
      <c r="M12902" s="11"/>
    </row>
    <row r="12903" spans="1:13">
      <c r="A12903" s="11"/>
      <c r="B12903" s="11"/>
      <c r="C12903" s="11"/>
      <c r="D12903" s="11"/>
      <c r="E12903" s="10" t="s">
        <v>4868</v>
      </c>
      <c r="F12903" s="14">
        <v>84</v>
      </c>
      <c r="G12903" s="15">
        <v>0</v>
      </c>
      <c r="H12903" s="15">
        <v>0</v>
      </c>
      <c r="I12903" s="15">
        <v>0</v>
      </c>
      <c r="J12903" s="13">
        <f>OR(F12903&lt;&gt;0,G12903&lt;&gt;0,H12903&lt;&gt;0,I12903&lt;&gt;0)*(F12903 + (F12903 = 0))*(G12903 + (G12903 = 0))*(H12903 + (H12903 = 0))*(I12903 + (I12903 = 0))</f>
        <v>84</v>
      </c>
      <c r="K12903" s="11"/>
      <c r="L12903" s="11"/>
      <c r="M12903" s="11"/>
    </row>
    <row r="12904" spans="1:13">
      <c r="A12904" s="11"/>
      <c r="B12904" s="11"/>
      <c r="C12904" s="11"/>
      <c r="D12904" s="11"/>
      <c r="E12904" s="10" t="s">
        <v>4869</v>
      </c>
      <c r="F12904" s="14">
        <v>9</v>
      </c>
      <c r="G12904" s="15">
        <v>0</v>
      </c>
      <c r="H12904" s="15">
        <v>0</v>
      </c>
      <c r="I12904" s="15">
        <v>0</v>
      </c>
      <c r="J12904" s="13">
        <f>OR(F12904&lt;&gt;0,G12904&lt;&gt;0,H12904&lt;&gt;0,I12904&lt;&gt;0)*(F12904 + (F12904 = 0))*(G12904 + (G12904 = 0))*(H12904 + (H12904 = 0))*(I12904 + (I12904 = 0))</f>
        <v>9</v>
      </c>
      <c r="K12904" s="11"/>
      <c r="L12904" s="11"/>
      <c r="M12904" s="11"/>
    </row>
    <row r="12905" spans="1:13">
      <c r="A12905" s="11"/>
      <c r="B12905" s="11"/>
      <c r="C12905" s="11"/>
      <c r="D12905" s="11"/>
      <c r="E12905" s="11"/>
      <c r="F12905" s="11"/>
      <c r="G12905" s="11"/>
      <c r="H12905" s="11"/>
      <c r="I12905" s="11"/>
      <c r="J12905" s="16" t="s">
        <v>885</v>
      </c>
      <c r="K12905" s="17">
        <f>SUM(J12903:J12904)</f>
        <v>93</v>
      </c>
      <c r="L12905" s="15">
        <v>954.62</v>
      </c>
      <c r="M12905" s="18">
        <f>ROUND(K12905*L12905,2)</f>
        <v>88779.66</v>
      </c>
    </row>
    <row r="12906" spans="1:13" ht="0.95" customHeight="1">
      <c r="A12906" s="19"/>
      <c r="B12906" s="19"/>
      <c r="C12906" s="19"/>
      <c r="D12906" s="19"/>
      <c r="E12906" s="19"/>
      <c r="F12906" s="19"/>
      <c r="G12906" s="19"/>
      <c r="H12906" s="19"/>
      <c r="I12906" s="19"/>
      <c r="J12906" s="19"/>
      <c r="K12906" s="19"/>
      <c r="L12906" s="19"/>
      <c r="M12906" s="19"/>
    </row>
    <row r="12907" spans="1:13" s="1" customFormat="1">
      <c r="A12907" s="40" t="s">
        <v>886</v>
      </c>
      <c r="B12907" s="16" t="s">
        <v>22</v>
      </c>
      <c r="C12907" s="16" t="s">
        <v>23</v>
      </c>
      <c r="D12907" s="16" t="s">
        <v>887</v>
      </c>
      <c r="E12907" s="41"/>
      <c r="F12907" s="41"/>
      <c r="G12907" s="41"/>
      <c r="H12907" s="41"/>
      <c r="I12907" s="41"/>
      <c r="J12907" s="41"/>
      <c r="K12907" s="17">
        <f>K12910</f>
        <v>45</v>
      </c>
      <c r="L12907" s="18">
        <f>L12910</f>
        <v>234.71</v>
      </c>
      <c r="M12907" s="18">
        <f>M12910</f>
        <v>10561.95</v>
      </c>
    </row>
    <row r="12908" spans="1:13">
      <c r="A12908" s="11"/>
      <c r="B12908" s="11"/>
      <c r="C12908" s="11"/>
      <c r="D12908" s="10" t="s">
        <v>888</v>
      </c>
      <c r="E12908" s="11"/>
      <c r="F12908" s="11"/>
      <c r="G12908" s="11"/>
      <c r="H12908" s="11"/>
      <c r="I12908" s="11"/>
      <c r="J12908" s="11"/>
      <c r="K12908" s="11"/>
      <c r="L12908" s="11"/>
      <c r="M12908" s="11"/>
    </row>
    <row r="12909" spans="1:13">
      <c r="A12909" s="11"/>
      <c r="B12909" s="11"/>
      <c r="C12909" s="11"/>
      <c r="D12909" s="11"/>
      <c r="E12909" s="10" t="s">
        <v>4869</v>
      </c>
      <c r="F12909" s="14">
        <v>9</v>
      </c>
      <c r="G12909" s="15">
        <v>0</v>
      </c>
      <c r="H12909" s="15">
        <v>0</v>
      </c>
      <c r="I12909" s="15">
        <v>5</v>
      </c>
      <c r="J12909" s="13">
        <f>OR(F12909&lt;&gt;0,G12909&lt;&gt;0,H12909&lt;&gt;0,I12909&lt;&gt;0)*(F12909 + (F12909 = 0))*(G12909 + (G12909 = 0))*(H12909 + (H12909 = 0))*(I12909 + (I12909 = 0))</f>
        <v>45</v>
      </c>
      <c r="K12909" s="11"/>
      <c r="L12909" s="11"/>
      <c r="M12909" s="11"/>
    </row>
    <row r="12910" spans="1:13">
      <c r="A12910" s="11"/>
      <c r="B12910" s="11"/>
      <c r="C12910" s="11"/>
      <c r="D12910" s="11"/>
      <c r="E12910" s="11"/>
      <c r="F12910" s="11"/>
      <c r="G12910" s="11"/>
      <c r="H12910" s="11"/>
      <c r="I12910" s="11"/>
      <c r="J12910" s="16" t="s">
        <v>889</v>
      </c>
      <c r="K12910" s="17">
        <f>J12909</f>
        <v>45</v>
      </c>
      <c r="L12910" s="15">
        <v>234.71</v>
      </c>
      <c r="M12910" s="18">
        <f>ROUND(K12910*L12910,2)</f>
        <v>10561.95</v>
      </c>
    </row>
    <row r="12911" spans="1:13" ht="0.95" customHeight="1">
      <c r="A12911" s="19"/>
      <c r="B12911" s="19"/>
      <c r="C12911" s="19"/>
      <c r="D12911" s="19"/>
      <c r="E12911" s="19"/>
      <c r="F12911" s="19"/>
      <c r="G12911" s="19"/>
      <c r="H12911" s="19"/>
      <c r="I12911" s="19"/>
      <c r="J12911" s="19"/>
      <c r="K12911" s="19"/>
      <c r="L12911" s="19"/>
      <c r="M12911" s="19"/>
    </row>
    <row r="12912" spans="1:13" s="1" customFormat="1">
      <c r="A12912" s="40" t="s">
        <v>890</v>
      </c>
      <c r="B12912" s="16" t="s">
        <v>22</v>
      </c>
      <c r="C12912" s="16" t="s">
        <v>61</v>
      </c>
      <c r="D12912" s="16" t="s">
        <v>891</v>
      </c>
      <c r="E12912" s="41"/>
      <c r="F12912" s="41"/>
      <c r="G12912" s="41"/>
      <c r="H12912" s="41"/>
      <c r="I12912" s="41"/>
      <c r="J12912" s="41"/>
      <c r="K12912" s="17">
        <f>K12915</f>
        <v>45</v>
      </c>
      <c r="L12912" s="18">
        <f>L12915</f>
        <v>433.41</v>
      </c>
      <c r="M12912" s="18">
        <f>M12915</f>
        <v>19503.45</v>
      </c>
    </row>
    <row r="12913" spans="1:13">
      <c r="A12913" s="11"/>
      <c r="B12913" s="11"/>
      <c r="C12913" s="11"/>
      <c r="D12913" s="10" t="s">
        <v>892</v>
      </c>
      <c r="E12913" s="11"/>
      <c r="F12913" s="11"/>
      <c r="G12913" s="11"/>
      <c r="H12913" s="11"/>
      <c r="I12913" s="11"/>
      <c r="J12913" s="11"/>
      <c r="K12913" s="11"/>
      <c r="L12913" s="11"/>
      <c r="M12913" s="11"/>
    </row>
    <row r="12914" spans="1:13">
      <c r="A12914" s="11"/>
      <c r="B12914" s="11"/>
      <c r="C12914" s="11"/>
      <c r="D12914" s="11"/>
      <c r="E12914" s="10" t="s">
        <v>4869</v>
      </c>
      <c r="F12914" s="14">
        <v>9</v>
      </c>
      <c r="G12914" s="15">
        <v>0</v>
      </c>
      <c r="H12914" s="15">
        <v>0</v>
      </c>
      <c r="I12914" s="15">
        <v>5</v>
      </c>
      <c r="J12914" s="13">
        <f>OR(F12914&lt;&gt;0,G12914&lt;&gt;0,H12914&lt;&gt;0,I12914&lt;&gt;0)*(F12914 + (F12914 = 0))*(G12914 + (G12914 = 0))*(H12914 + (H12914 = 0))*(I12914 + (I12914 = 0))</f>
        <v>45</v>
      </c>
      <c r="K12914" s="11"/>
      <c r="L12914" s="11"/>
      <c r="M12914" s="11"/>
    </row>
    <row r="12915" spans="1:13">
      <c r="A12915" s="11"/>
      <c r="B12915" s="11"/>
      <c r="C12915" s="11"/>
      <c r="D12915" s="11"/>
      <c r="E12915" s="11"/>
      <c r="F12915" s="11"/>
      <c r="G12915" s="11"/>
      <c r="H12915" s="11"/>
      <c r="I12915" s="11"/>
      <c r="J12915" s="16" t="s">
        <v>893</v>
      </c>
      <c r="K12915" s="17">
        <f>J12914</f>
        <v>45</v>
      </c>
      <c r="L12915" s="15">
        <v>433.41</v>
      </c>
      <c r="M12915" s="18">
        <f>ROUND(K12915*L12915,2)</f>
        <v>19503.45</v>
      </c>
    </row>
    <row r="12916" spans="1:13" ht="0.95" customHeight="1">
      <c r="A12916" s="19"/>
      <c r="B12916" s="19"/>
      <c r="C12916" s="19"/>
      <c r="D12916" s="19"/>
      <c r="E12916" s="19"/>
      <c r="F12916" s="19"/>
      <c r="G12916" s="19"/>
      <c r="H12916" s="19"/>
      <c r="I12916" s="19"/>
      <c r="J12916" s="19"/>
      <c r="K12916" s="19"/>
      <c r="L12916" s="19"/>
      <c r="M12916" s="19"/>
    </row>
    <row r="12917" spans="1:13" s="1" customFormat="1">
      <c r="A12917" s="40" t="s">
        <v>894</v>
      </c>
      <c r="B12917" s="16" t="s">
        <v>22</v>
      </c>
      <c r="C12917" s="16" t="s">
        <v>29</v>
      </c>
      <c r="D12917" s="16" t="s">
        <v>895</v>
      </c>
      <c r="E12917" s="41"/>
      <c r="F12917" s="41"/>
      <c r="G12917" s="41"/>
      <c r="H12917" s="41"/>
      <c r="I12917" s="41"/>
      <c r="J12917" s="41"/>
      <c r="K12917" s="17">
        <f>K12920</f>
        <v>422.1</v>
      </c>
      <c r="L12917" s="18">
        <f>L12920</f>
        <v>3.39</v>
      </c>
      <c r="M12917" s="18">
        <f>M12920</f>
        <v>1430.92</v>
      </c>
    </row>
    <row r="12918" spans="1:13">
      <c r="A12918" s="11"/>
      <c r="B12918" s="11"/>
      <c r="C12918" s="11"/>
      <c r="D12918" s="10" t="s">
        <v>896</v>
      </c>
      <c r="E12918" s="11"/>
      <c r="F12918" s="11"/>
      <c r="G12918" s="11"/>
      <c r="H12918" s="11"/>
      <c r="I12918" s="11"/>
      <c r="J12918" s="11"/>
      <c r="K12918" s="11"/>
      <c r="L12918" s="11"/>
      <c r="M12918" s="11"/>
    </row>
    <row r="12919" spans="1:13">
      <c r="A12919" s="11"/>
      <c r="B12919" s="11"/>
      <c r="C12919" s="11"/>
      <c r="D12919" s="11"/>
      <c r="E12919" s="10" t="s">
        <v>4870</v>
      </c>
      <c r="F12919" s="14">
        <v>84</v>
      </c>
      <c r="G12919" s="15">
        <v>2.0099999999999998</v>
      </c>
      <c r="H12919" s="15">
        <v>0</v>
      </c>
      <c r="I12919" s="15">
        <v>2.5</v>
      </c>
      <c r="J12919" s="13">
        <f>OR(F12919&lt;&gt;0,G12919&lt;&gt;0,H12919&lt;&gt;0,I12919&lt;&gt;0)*(F12919 + (F12919 = 0))*(G12919 + (G12919 = 0))*(H12919 + (H12919 = 0))*(I12919 + (I12919 = 0))</f>
        <v>422.1</v>
      </c>
      <c r="K12919" s="11"/>
      <c r="L12919" s="11"/>
      <c r="M12919" s="11"/>
    </row>
    <row r="12920" spans="1:13">
      <c r="A12920" s="11"/>
      <c r="B12920" s="11"/>
      <c r="C12920" s="11"/>
      <c r="D12920" s="11"/>
      <c r="E12920" s="11"/>
      <c r="F12920" s="11"/>
      <c r="G12920" s="11"/>
      <c r="H12920" s="11"/>
      <c r="I12920" s="11"/>
      <c r="J12920" s="16" t="s">
        <v>897</v>
      </c>
      <c r="K12920" s="17">
        <f>J12919</f>
        <v>422.1</v>
      </c>
      <c r="L12920" s="15">
        <v>3.39</v>
      </c>
      <c r="M12920" s="18">
        <f>ROUND(K12920*L12920,2)</f>
        <v>1430.92</v>
      </c>
    </row>
    <row r="12921" spans="1:13" ht="0.95" customHeight="1">
      <c r="A12921" s="19"/>
      <c r="B12921" s="19"/>
      <c r="C12921" s="19"/>
      <c r="D12921" s="19"/>
      <c r="E12921" s="19"/>
      <c r="F12921" s="19"/>
      <c r="G12921" s="19"/>
      <c r="H12921" s="19"/>
      <c r="I12921" s="19"/>
      <c r="J12921" s="19"/>
      <c r="K12921" s="19"/>
      <c r="L12921" s="19"/>
      <c r="M12921" s="19"/>
    </row>
    <row r="12922" spans="1:13" s="1" customFormat="1">
      <c r="A12922" s="40" t="s">
        <v>898</v>
      </c>
      <c r="B12922" s="16" t="s">
        <v>22</v>
      </c>
      <c r="C12922" s="16" t="s">
        <v>29</v>
      </c>
      <c r="D12922" s="16" t="s">
        <v>899</v>
      </c>
      <c r="E12922" s="41"/>
      <c r="F12922" s="41"/>
      <c r="G12922" s="41"/>
      <c r="H12922" s="41"/>
      <c r="I12922" s="41"/>
      <c r="J12922" s="41"/>
      <c r="K12922" s="17">
        <f>K12925</f>
        <v>108.54</v>
      </c>
      <c r="L12922" s="18">
        <f>L12925</f>
        <v>5.31</v>
      </c>
      <c r="M12922" s="18">
        <f>M12925</f>
        <v>576.35</v>
      </c>
    </row>
    <row r="12923" spans="1:13">
      <c r="A12923" s="11"/>
      <c r="B12923" s="11"/>
      <c r="C12923" s="11"/>
      <c r="D12923" s="10" t="s">
        <v>900</v>
      </c>
      <c r="E12923" s="11"/>
      <c r="F12923" s="11"/>
      <c r="G12923" s="11"/>
      <c r="H12923" s="11"/>
      <c r="I12923" s="11"/>
      <c r="J12923" s="11"/>
      <c r="K12923" s="11"/>
      <c r="L12923" s="11"/>
      <c r="M12923" s="11"/>
    </row>
    <row r="12924" spans="1:13">
      <c r="A12924" s="11"/>
      <c r="B12924" s="11"/>
      <c r="C12924" s="11"/>
      <c r="D12924" s="11"/>
      <c r="E12924" s="10" t="s">
        <v>884</v>
      </c>
      <c r="F12924" s="14">
        <v>9</v>
      </c>
      <c r="G12924" s="15">
        <v>2.0099999999999998</v>
      </c>
      <c r="H12924" s="15">
        <v>0</v>
      </c>
      <c r="I12924" s="15">
        <v>6</v>
      </c>
      <c r="J12924" s="13">
        <f>OR(F12924&lt;&gt;0,G12924&lt;&gt;0,H12924&lt;&gt;0,I12924&lt;&gt;0)*(F12924 + (F12924 = 0))*(G12924 + (G12924 = 0))*(H12924 + (H12924 = 0))*(I12924 + (I12924 = 0))</f>
        <v>108.54</v>
      </c>
      <c r="K12924" s="11"/>
      <c r="L12924" s="11"/>
      <c r="M12924" s="11"/>
    </row>
    <row r="12925" spans="1:13">
      <c r="A12925" s="11"/>
      <c r="B12925" s="11"/>
      <c r="C12925" s="11"/>
      <c r="D12925" s="11"/>
      <c r="E12925" s="11"/>
      <c r="F12925" s="11"/>
      <c r="G12925" s="11"/>
      <c r="H12925" s="11"/>
      <c r="I12925" s="11"/>
      <c r="J12925" s="16" t="s">
        <v>901</v>
      </c>
      <c r="K12925" s="17">
        <f>J12924</f>
        <v>108.54</v>
      </c>
      <c r="L12925" s="15">
        <v>5.31</v>
      </c>
      <c r="M12925" s="18">
        <f>ROUND(K12925*L12925,2)</f>
        <v>576.35</v>
      </c>
    </row>
    <row r="12926" spans="1:13" ht="0.95" customHeight="1">
      <c r="A12926" s="19"/>
      <c r="B12926" s="19"/>
      <c r="C12926" s="19"/>
      <c r="D12926" s="19"/>
      <c r="E12926" s="19"/>
      <c r="F12926" s="19"/>
      <c r="G12926" s="19"/>
      <c r="H12926" s="19"/>
      <c r="I12926" s="19"/>
      <c r="J12926" s="19"/>
      <c r="K12926" s="19"/>
      <c r="L12926" s="19"/>
      <c r="M12926" s="19"/>
    </row>
    <row r="12927" spans="1:13" s="1" customFormat="1">
      <c r="A12927" s="40" t="s">
        <v>902</v>
      </c>
      <c r="B12927" s="16" t="s">
        <v>22</v>
      </c>
      <c r="C12927" s="16" t="s">
        <v>29</v>
      </c>
      <c r="D12927" s="16" t="s">
        <v>903</v>
      </c>
      <c r="E12927" s="41"/>
      <c r="F12927" s="41"/>
      <c r="G12927" s="41"/>
      <c r="H12927" s="41"/>
      <c r="I12927" s="41"/>
      <c r="J12927" s="41"/>
      <c r="K12927" s="17">
        <f>K12932</f>
        <v>1918.85</v>
      </c>
      <c r="L12927" s="18">
        <f>L12932</f>
        <v>2.56</v>
      </c>
      <c r="M12927" s="18">
        <f>M12932</f>
        <v>4912.26</v>
      </c>
    </row>
    <row r="12928" spans="1:13">
      <c r="A12928" s="11"/>
      <c r="B12928" s="11"/>
      <c r="C12928" s="11"/>
      <c r="D12928" s="10" t="s">
        <v>904</v>
      </c>
      <c r="E12928" s="11"/>
      <c r="F12928" s="11"/>
      <c r="G12928" s="11"/>
      <c r="H12928" s="11"/>
      <c r="I12928" s="11"/>
      <c r="J12928" s="11"/>
      <c r="K12928" s="11"/>
      <c r="L12928" s="11"/>
      <c r="M12928" s="11"/>
    </row>
    <row r="12929" spans="1:13">
      <c r="A12929" s="11"/>
      <c r="B12929" s="11"/>
      <c r="C12929" s="11"/>
      <c r="D12929" s="11"/>
      <c r="E12929" s="10" t="s">
        <v>17</v>
      </c>
      <c r="F12929" s="14">
        <v>1</v>
      </c>
      <c r="G12929" s="15">
        <v>1093.74</v>
      </c>
      <c r="H12929" s="15">
        <v>0</v>
      </c>
      <c r="I12929" s="15">
        <v>0</v>
      </c>
      <c r="J12929" s="13">
        <f>OR(F12929&lt;&gt;0,G12929&lt;&gt;0,H12929&lt;&gt;0,I12929&lt;&gt;0)*(F12929 + (F12929 = 0))*(G12929 + (G12929 = 0))*(H12929 + (H12929 = 0))*(I12929 + (I12929 = 0))</f>
        <v>1093.74</v>
      </c>
      <c r="K12929" s="11"/>
      <c r="L12929" s="11"/>
      <c r="M12929" s="11"/>
    </row>
    <row r="12930" spans="1:13">
      <c r="A12930" s="11"/>
      <c r="B12930" s="11"/>
      <c r="C12930" s="11"/>
      <c r="D12930" s="11"/>
      <c r="E12930" s="10" t="s">
        <v>17</v>
      </c>
      <c r="F12930" s="14">
        <v>1</v>
      </c>
      <c r="G12930" s="15">
        <v>788.93</v>
      </c>
      <c r="H12930" s="15">
        <v>0</v>
      </c>
      <c r="I12930" s="15">
        <v>0</v>
      </c>
      <c r="J12930" s="13">
        <f>OR(F12930&lt;&gt;0,G12930&lt;&gt;0,H12930&lt;&gt;0,I12930&lt;&gt;0)*(F12930 + (F12930 = 0))*(G12930 + (G12930 = 0))*(H12930 + (H12930 = 0))*(I12930 + (I12930 = 0))</f>
        <v>788.93</v>
      </c>
      <c r="K12930" s="11"/>
      <c r="L12930" s="11"/>
      <c r="M12930" s="11"/>
    </row>
    <row r="12931" spans="1:13">
      <c r="A12931" s="11"/>
      <c r="B12931" s="11"/>
      <c r="C12931" s="11"/>
      <c r="D12931" s="11"/>
      <c r="E12931" s="10" t="s">
        <v>17</v>
      </c>
      <c r="F12931" s="14">
        <v>1</v>
      </c>
      <c r="G12931" s="15">
        <v>36.18</v>
      </c>
      <c r="H12931" s="15">
        <v>0</v>
      </c>
      <c r="I12931" s="15">
        <v>0</v>
      </c>
      <c r="J12931" s="13">
        <f>OR(F12931&lt;&gt;0,G12931&lt;&gt;0,H12931&lt;&gt;0,I12931&lt;&gt;0)*(F12931 + (F12931 = 0))*(G12931 + (G12931 = 0))*(H12931 + (H12931 = 0))*(I12931 + (I12931 = 0))</f>
        <v>36.18</v>
      </c>
      <c r="K12931" s="11"/>
      <c r="L12931" s="11"/>
      <c r="M12931" s="11"/>
    </row>
    <row r="12932" spans="1:13">
      <c r="A12932" s="11"/>
      <c r="B12932" s="11"/>
      <c r="C12932" s="11"/>
      <c r="D12932" s="11"/>
      <c r="E12932" s="11"/>
      <c r="F12932" s="11"/>
      <c r="G12932" s="11"/>
      <c r="H12932" s="11"/>
      <c r="I12932" s="11"/>
      <c r="J12932" s="16" t="s">
        <v>905</v>
      </c>
      <c r="K12932" s="17">
        <f>SUM(J12929:J12931)</f>
        <v>1918.85</v>
      </c>
      <c r="L12932" s="15">
        <v>2.56</v>
      </c>
      <c r="M12932" s="18">
        <f>ROUND(K12932*L12932,2)</f>
        <v>4912.26</v>
      </c>
    </row>
    <row r="12933" spans="1:13" ht="0.95" customHeight="1">
      <c r="A12933" s="19"/>
      <c r="B12933" s="19"/>
      <c r="C12933" s="19"/>
      <c r="D12933" s="19"/>
      <c r="E12933" s="19"/>
      <c r="F12933" s="19"/>
      <c r="G12933" s="19"/>
      <c r="H12933" s="19"/>
      <c r="I12933" s="19"/>
      <c r="J12933" s="19"/>
      <c r="K12933" s="19"/>
      <c r="L12933" s="19"/>
      <c r="M12933" s="19"/>
    </row>
    <row r="12934" spans="1:13">
      <c r="A12934" s="11"/>
      <c r="B12934" s="11"/>
      <c r="C12934" s="11"/>
      <c r="D12934" s="11"/>
      <c r="E12934" s="11"/>
      <c r="F12934" s="11"/>
      <c r="G12934" s="11"/>
      <c r="H12934" s="11"/>
      <c r="I12934" s="11"/>
      <c r="J12934" s="16" t="s">
        <v>4871</v>
      </c>
      <c r="K12934" s="20">
        <v>1</v>
      </c>
      <c r="L12934" s="18">
        <f>M12848+M12854+M12859+M12864+M12869+M12874+M12882+M12890+M12896+M12901+M12907+M12912+M12917+M12922+M12927</f>
        <v>349420.67</v>
      </c>
      <c r="M12934" s="18">
        <f>ROUND(K12934*L12934,2)</f>
        <v>349420.67</v>
      </c>
    </row>
    <row r="12935" spans="1:13" ht="0.95" customHeight="1">
      <c r="A12935" s="19"/>
      <c r="B12935" s="19"/>
      <c r="C12935" s="19"/>
      <c r="D12935" s="19"/>
      <c r="E12935" s="19"/>
      <c r="F12935" s="19"/>
      <c r="G12935" s="19"/>
      <c r="H12935" s="19"/>
      <c r="I12935" s="19"/>
      <c r="J12935" s="19"/>
      <c r="K12935" s="19"/>
      <c r="L12935" s="19"/>
      <c r="M12935" s="19"/>
    </row>
    <row r="12936" spans="1:13">
      <c r="A12936" s="6" t="s">
        <v>4872</v>
      </c>
      <c r="B12936" s="6" t="s">
        <v>16</v>
      </c>
      <c r="C12936" s="6" t="s">
        <v>17</v>
      </c>
      <c r="D12936" s="6" t="s">
        <v>1435</v>
      </c>
      <c r="E12936" s="7"/>
      <c r="F12936" s="7"/>
      <c r="G12936" s="7"/>
      <c r="H12936" s="7"/>
      <c r="I12936" s="7"/>
      <c r="J12936" s="7"/>
      <c r="K12936" s="8">
        <f>K12964</f>
        <v>1</v>
      </c>
      <c r="L12936" s="9">
        <f>L12964</f>
        <v>59224.61</v>
      </c>
      <c r="M12936" s="9">
        <f>M12964</f>
        <v>59224.61</v>
      </c>
    </row>
    <row r="12937" spans="1:13" s="1" customFormat="1">
      <c r="A12937" s="40" t="s">
        <v>69</v>
      </c>
      <c r="B12937" s="16" t="s">
        <v>22</v>
      </c>
      <c r="C12937" s="16" t="s">
        <v>61</v>
      </c>
      <c r="D12937" s="16" t="s">
        <v>70</v>
      </c>
      <c r="E12937" s="41"/>
      <c r="F12937" s="41"/>
      <c r="G12937" s="41"/>
      <c r="H12937" s="41"/>
      <c r="I12937" s="41"/>
      <c r="J12937" s="41"/>
      <c r="K12937" s="17">
        <f>K12942</f>
        <v>120</v>
      </c>
      <c r="L12937" s="18">
        <f>L12942</f>
        <v>69.319999999999993</v>
      </c>
      <c r="M12937" s="18">
        <f>M12942</f>
        <v>8318.4</v>
      </c>
    </row>
    <row r="12938" spans="1:13">
      <c r="A12938" s="11"/>
      <c r="B12938" s="11"/>
      <c r="C12938" s="11"/>
      <c r="D12938" s="10" t="s">
        <v>71</v>
      </c>
      <c r="E12938" s="11"/>
      <c r="F12938" s="11"/>
      <c r="G12938" s="11"/>
      <c r="H12938" s="11"/>
      <c r="I12938" s="11"/>
      <c r="J12938" s="11"/>
      <c r="K12938" s="11"/>
      <c r="L12938" s="11"/>
      <c r="M12938" s="11"/>
    </row>
    <row r="12939" spans="1:13">
      <c r="A12939" s="11"/>
      <c r="B12939" s="11"/>
      <c r="C12939" s="11"/>
      <c r="D12939" s="11"/>
      <c r="E12939" s="10" t="s">
        <v>1436</v>
      </c>
      <c r="F12939" s="14"/>
      <c r="G12939" s="15"/>
      <c r="H12939" s="15"/>
      <c r="I12939" s="15"/>
      <c r="J12939" s="13">
        <f>OR(F12939&lt;&gt;0,G12939&lt;&gt;0,H12939&lt;&gt;0,I12939&lt;&gt;0)*(F12939 + (F12939 = 0))*(G12939 + (G12939 = 0))*(H12939 + (H12939 = 0))*(I12939 + (I12939 = 0))</f>
        <v>0</v>
      </c>
      <c r="K12939" s="11"/>
      <c r="L12939" s="11"/>
      <c r="M12939" s="11"/>
    </row>
    <row r="12940" spans="1:13">
      <c r="A12940" s="11"/>
      <c r="B12940" s="11"/>
      <c r="C12940" s="11"/>
      <c r="D12940" s="11"/>
      <c r="E12940" s="10" t="s">
        <v>1186</v>
      </c>
      <c r="F12940" s="14">
        <v>226</v>
      </c>
      <c r="G12940" s="15">
        <v>0.5</v>
      </c>
      <c r="H12940" s="15">
        <v>0</v>
      </c>
      <c r="I12940" s="15">
        <v>0</v>
      </c>
      <c r="J12940" s="13">
        <f>OR(F12940&lt;&gt;0,G12940&lt;&gt;0,H12940&lt;&gt;0,I12940&lt;&gt;0)*(F12940 + (F12940 = 0))*(G12940 + (G12940 = 0))*(H12940 + (H12940 = 0))*(I12940 + (I12940 = 0))</f>
        <v>113</v>
      </c>
      <c r="K12940" s="11"/>
      <c r="L12940" s="11"/>
      <c r="M12940" s="11"/>
    </row>
    <row r="12941" spans="1:13">
      <c r="A12941" s="11"/>
      <c r="B12941" s="11"/>
      <c r="C12941" s="11"/>
      <c r="D12941" s="11"/>
      <c r="E12941" s="10" t="s">
        <v>1437</v>
      </c>
      <c r="F12941" s="14">
        <v>14</v>
      </c>
      <c r="G12941" s="15">
        <v>0.5</v>
      </c>
      <c r="H12941" s="15">
        <v>0</v>
      </c>
      <c r="I12941" s="15">
        <v>0</v>
      </c>
      <c r="J12941" s="13">
        <f>OR(F12941&lt;&gt;0,G12941&lt;&gt;0,H12941&lt;&gt;0,I12941&lt;&gt;0)*(F12941 + (F12941 = 0))*(G12941 + (G12941 = 0))*(H12941 + (H12941 = 0))*(I12941 + (I12941 = 0))</f>
        <v>7</v>
      </c>
      <c r="K12941" s="11"/>
      <c r="L12941" s="11"/>
      <c r="M12941" s="11"/>
    </row>
    <row r="12942" spans="1:13">
      <c r="A12942" s="11"/>
      <c r="B12942" s="11"/>
      <c r="C12942" s="11"/>
      <c r="D12942" s="11"/>
      <c r="E12942" s="11"/>
      <c r="F12942" s="11"/>
      <c r="G12942" s="11"/>
      <c r="H12942" s="11"/>
      <c r="I12942" s="11"/>
      <c r="J12942" s="16" t="s">
        <v>72</v>
      </c>
      <c r="K12942" s="17">
        <f>SUM(J12939:J12941)</f>
        <v>120</v>
      </c>
      <c r="L12942" s="15">
        <v>69.319999999999993</v>
      </c>
      <c r="M12942" s="18">
        <f>ROUND(K12942*L12942,2)</f>
        <v>8318.4</v>
      </c>
    </row>
    <row r="12943" spans="1:13" ht="0.95" customHeight="1">
      <c r="A12943" s="19"/>
      <c r="B12943" s="19"/>
      <c r="C12943" s="19"/>
      <c r="D12943" s="19"/>
      <c r="E12943" s="19"/>
      <c r="F12943" s="19"/>
      <c r="G12943" s="19"/>
      <c r="H12943" s="19"/>
      <c r="I12943" s="19"/>
      <c r="J12943" s="19"/>
      <c r="K12943" s="19"/>
      <c r="L12943" s="19"/>
      <c r="M12943" s="19"/>
    </row>
    <row r="12944" spans="1:13" s="1" customFormat="1">
      <c r="A12944" s="40" t="s">
        <v>1438</v>
      </c>
      <c r="B12944" s="16" t="s">
        <v>22</v>
      </c>
      <c r="C12944" s="16" t="s">
        <v>61</v>
      </c>
      <c r="D12944" s="16" t="s">
        <v>1439</v>
      </c>
      <c r="E12944" s="41"/>
      <c r="F12944" s="41"/>
      <c r="G12944" s="41"/>
      <c r="H12944" s="41"/>
      <c r="I12944" s="41"/>
      <c r="J12944" s="41"/>
      <c r="K12944" s="17">
        <f>K12950</f>
        <v>240</v>
      </c>
      <c r="L12944" s="18">
        <f>L12950</f>
        <v>74.400000000000006</v>
      </c>
      <c r="M12944" s="18">
        <f>M12950</f>
        <v>17856</v>
      </c>
    </row>
    <row r="12945" spans="1:13">
      <c r="A12945" s="11"/>
      <c r="B12945" s="11"/>
      <c r="C12945" s="11"/>
      <c r="D12945" s="10" t="s">
        <v>1440</v>
      </c>
      <c r="E12945" s="11"/>
      <c r="F12945" s="11"/>
      <c r="G12945" s="11"/>
      <c r="H12945" s="11"/>
      <c r="I12945" s="11"/>
      <c r="J12945" s="11"/>
      <c r="K12945" s="11"/>
      <c r="L12945" s="11"/>
      <c r="M12945" s="11"/>
    </row>
    <row r="12946" spans="1:13">
      <c r="A12946" s="11"/>
      <c r="B12946" s="11"/>
      <c r="C12946" s="11"/>
      <c r="D12946" s="11"/>
      <c r="E12946" s="10" t="s">
        <v>1436</v>
      </c>
      <c r="F12946" s="14"/>
      <c r="G12946" s="15"/>
      <c r="H12946" s="15"/>
      <c r="I12946" s="15"/>
      <c r="J12946" s="13">
        <f>OR(F12946&lt;&gt;0,G12946&lt;&gt;0,H12946&lt;&gt;0,I12946&lt;&gt;0)*(F12946 + (F12946 = 0))*(G12946 + (G12946 = 0))*(H12946 + (H12946 = 0))*(I12946 + (I12946 = 0))</f>
        <v>0</v>
      </c>
      <c r="K12946" s="11"/>
      <c r="L12946" s="11"/>
      <c r="M12946" s="11"/>
    </row>
    <row r="12947" spans="1:13">
      <c r="A12947" s="11"/>
      <c r="B12947" s="11"/>
      <c r="C12947" s="11"/>
      <c r="D12947" s="11"/>
      <c r="E12947" s="10" t="s">
        <v>1186</v>
      </c>
      <c r="F12947" s="14">
        <v>226</v>
      </c>
      <c r="G12947" s="15">
        <v>0.5</v>
      </c>
      <c r="H12947" s="15">
        <v>0</v>
      </c>
      <c r="I12947" s="15">
        <v>0</v>
      </c>
      <c r="J12947" s="13">
        <f>OR(F12947&lt;&gt;0,G12947&lt;&gt;0,H12947&lt;&gt;0,I12947&lt;&gt;0)*(F12947 + (F12947 = 0))*(G12947 + (G12947 = 0))*(H12947 + (H12947 = 0))*(I12947 + (I12947 = 0))</f>
        <v>113</v>
      </c>
      <c r="K12947" s="11"/>
      <c r="L12947" s="11"/>
      <c r="M12947" s="11"/>
    </row>
    <row r="12948" spans="1:13">
      <c r="A12948" s="11"/>
      <c r="B12948" s="11"/>
      <c r="C12948" s="11"/>
      <c r="D12948" s="11"/>
      <c r="E12948" s="10" t="s">
        <v>1437</v>
      </c>
      <c r="F12948" s="14">
        <v>14</v>
      </c>
      <c r="G12948" s="15">
        <v>0.5</v>
      </c>
      <c r="H12948" s="15">
        <v>0</v>
      </c>
      <c r="I12948" s="15">
        <v>0</v>
      </c>
      <c r="J12948" s="13">
        <f>OR(F12948&lt;&gt;0,G12948&lt;&gt;0,H12948&lt;&gt;0,I12948&lt;&gt;0)*(F12948 + (F12948 = 0))*(G12948 + (G12948 = 0))*(H12948 + (H12948 = 0))*(I12948 + (I12948 = 0))</f>
        <v>7</v>
      </c>
      <c r="K12948" s="11"/>
      <c r="L12948" s="11"/>
      <c r="M12948" s="11"/>
    </row>
    <row r="12949" spans="1:13">
      <c r="A12949" s="11"/>
      <c r="B12949" s="11"/>
      <c r="C12949" s="11"/>
      <c r="D12949" s="11"/>
      <c r="E12949" s="10" t="s">
        <v>1200</v>
      </c>
      <c r="F12949" s="14">
        <v>240</v>
      </c>
      <c r="G12949" s="15">
        <v>0.5</v>
      </c>
      <c r="H12949" s="15">
        <v>0</v>
      </c>
      <c r="I12949" s="15">
        <v>0</v>
      </c>
      <c r="J12949" s="13">
        <f>OR(F12949&lt;&gt;0,G12949&lt;&gt;0,H12949&lt;&gt;0,I12949&lt;&gt;0)*(F12949 + (F12949 = 0))*(G12949 + (G12949 = 0))*(H12949 + (H12949 = 0))*(I12949 + (I12949 = 0))</f>
        <v>120</v>
      </c>
      <c r="K12949" s="11"/>
      <c r="L12949" s="11"/>
      <c r="M12949" s="11"/>
    </row>
    <row r="12950" spans="1:13">
      <c r="A12950" s="11"/>
      <c r="B12950" s="11"/>
      <c r="C12950" s="11"/>
      <c r="D12950" s="11"/>
      <c r="E12950" s="11"/>
      <c r="F12950" s="11"/>
      <c r="G12950" s="11"/>
      <c r="H12950" s="11"/>
      <c r="I12950" s="11"/>
      <c r="J12950" s="16" t="s">
        <v>1441</v>
      </c>
      <c r="K12950" s="17">
        <f>SUM(J12946:J12949)</f>
        <v>240</v>
      </c>
      <c r="L12950" s="15">
        <v>74.400000000000006</v>
      </c>
      <c r="M12950" s="18">
        <f>ROUND(K12950*L12950,2)</f>
        <v>17856</v>
      </c>
    </row>
    <row r="12951" spans="1:13" ht="0.95" customHeight="1">
      <c r="A12951" s="19"/>
      <c r="B12951" s="19"/>
      <c r="C12951" s="19"/>
      <c r="D12951" s="19"/>
      <c r="E12951" s="19"/>
      <c r="F12951" s="19"/>
      <c r="G12951" s="19"/>
      <c r="H12951" s="19"/>
      <c r="I12951" s="19"/>
      <c r="J12951" s="19"/>
      <c r="K12951" s="19"/>
      <c r="L12951" s="19"/>
      <c r="M12951" s="19"/>
    </row>
    <row r="12952" spans="1:13" s="1" customFormat="1">
      <c r="A12952" s="40" t="s">
        <v>1442</v>
      </c>
      <c r="B12952" s="16" t="s">
        <v>22</v>
      </c>
      <c r="C12952" s="16" t="s">
        <v>23</v>
      </c>
      <c r="D12952" s="16" t="s">
        <v>1443</v>
      </c>
      <c r="E12952" s="41"/>
      <c r="F12952" s="41"/>
      <c r="G12952" s="41"/>
      <c r="H12952" s="41"/>
      <c r="I12952" s="41"/>
      <c r="J12952" s="41"/>
      <c r="K12952" s="17">
        <f>K12957</f>
        <v>1690.5</v>
      </c>
      <c r="L12952" s="18">
        <f>L12957</f>
        <v>12.58</v>
      </c>
      <c r="M12952" s="18">
        <f>M12957</f>
        <v>21266.49</v>
      </c>
    </row>
    <row r="12953" spans="1:13">
      <c r="A12953" s="11"/>
      <c r="B12953" s="11"/>
      <c r="C12953" s="11"/>
      <c r="D12953" s="10" t="s">
        <v>1444</v>
      </c>
      <c r="E12953" s="11"/>
      <c r="F12953" s="11"/>
      <c r="G12953" s="11"/>
      <c r="H12953" s="11"/>
      <c r="I12953" s="11"/>
      <c r="J12953" s="11"/>
      <c r="K12953" s="11"/>
      <c r="L12953" s="11"/>
      <c r="M12953" s="11"/>
    </row>
    <row r="12954" spans="1:13">
      <c r="A12954" s="11"/>
      <c r="B12954" s="11"/>
      <c r="C12954" s="11"/>
      <c r="D12954" s="11"/>
      <c r="E12954" s="10" t="s">
        <v>1186</v>
      </c>
      <c r="F12954" s="14">
        <v>1</v>
      </c>
      <c r="G12954" s="15">
        <v>2714</v>
      </c>
      <c r="H12954" s="15">
        <v>0.5</v>
      </c>
      <c r="I12954" s="15">
        <v>0</v>
      </c>
      <c r="J12954" s="13">
        <f>OR(F12954&lt;&gt;0,G12954&lt;&gt;0,H12954&lt;&gt;0,I12954&lt;&gt;0)*(F12954 + (F12954 = 0))*(G12954 + (G12954 = 0))*(H12954 + (H12954 = 0))*(I12954 + (I12954 = 0))</f>
        <v>1357</v>
      </c>
      <c r="K12954" s="11"/>
      <c r="L12954" s="11"/>
      <c r="M12954" s="11"/>
    </row>
    <row r="12955" spans="1:13">
      <c r="A12955" s="11"/>
      <c r="B12955" s="11"/>
      <c r="C12955" s="11"/>
      <c r="D12955" s="11"/>
      <c r="E12955" s="10" t="s">
        <v>1437</v>
      </c>
      <c r="F12955" s="14">
        <v>1</v>
      </c>
      <c r="G12955" s="15">
        <v>167</v>
      </c>
      <c r="H12955" s="15">
        <v>0.5</v>
      </c>
      <c r="I12955" s="15">
        <v>0</v>
      </c>
      <c r="J12955" s="13">
        <f>OR(F12955&lt;&gt;0,G12955&lt;&gt;0,H12955&lt;&gt;0,I12955&lt;&gt;0)*(F12955 + (F12955 = 0))*(G12955 + (G12955 = 0))*(H12955 + (H12955 = 0))*(I12955 + (I12955 = 0))</f>
        <v>83.5</v>
      </c>
      <c r="K12955" s="11"/>
      <c r="L12955" s="11"/>
      <c r="M12955" s="11"/>
    </row>
    <row r="12956" spans="1:13">
      <c r="A12956" s="11"/>
      <c r="B12956" s="11"/>
      <c r="C12956" s="11"/>
      <c r="D12956" s="11"/>
      <c r="E12956" s="10" t="s">
        <v>1200</v>
      </c>
      <c r="F12956" s="14">
        <v>1</v>
      </c>
      <c r="G12956" s="15">
        <v>500</v>
      </c>
      <c r="H12956" s="15">
        <v>0.5</v>
      </c>
      <c r="I12956" s="15">
        <v>0</v>
      </c>
      <c r="J12956" s="13">
        <f>OR(F12956&lt;&gt;0,G12956&lt;&gt;0,H12956&lt;&gt;0,I12956&lt;&gt;0)*(F12956 + (F12956 = 0))*(G12956 + (G12956 = 0))*(H12956 + (H12956 = 0))*(I12956 + (I12956 = 0))</f>
        <v>250</v>
      </c>
      <c r="K12956" s="11"/>
      <c r="L12956" s="11"/>
      <c r="M12956" s="11"/>
    </row>
    <row r="12957" spans="1:13">
      <c r="A12957" s="11"/>
      <c r="B12957" s="11"/>
      <c r="C12957" s="11"/>
      <c r="D12957" s="11"/>
      <c r="E12957" s="11"/>
      <c r="F12957" s="11"/>
      <c r="G12957" s="11"/>
      <c r="H12957" s="11"/>
      <c r="I12957" s="11"/>
      <c r="J12957" s="16" t="s">
        <v>1445</v>
      </c>
      <c r="K12957" s="17">
        <f>SUM(J12954:J12956)</f>
        <v>1690.5</v>
      </c>
      <c r="L12957" s="15">
        <v>12.58</v>
      </c>
      <c r="M12957" s="18">
        <f>ROUND(K12957*L12957,2)</f>
        <v>21266.49</v>
      </c>
    </row>
    <row r="12958" spans="1:13" ht="0.95" customHeight="1">
      <c r="A12958" s="19"/>
      <c r="B12958" s="19"/>
      <c r="C12958" s="19"/>
      <c r="D12958" s="19"/>
      <c r="E12958" s="19"/>
      <c r="F12958" s="19"/>
      <c r="G12958" s="19"/>
      <c r="H12958" s="19"/>
      <c r="I12958" s="19"/>
      <c r="J12958" s="19"/>
      <c r="K12958" s="19"/>
      <c r="L12958" s="19"/>
      <c r="M12958" s="19"/>
    </row>
    <row r="12959" spans="1:13" s="1" customFormat="1">
      <c r="A12959" s="40" t="s">
        <v>1446</v>
      </c>
      <c r="B12959" s="16" t="s">
        <v>22</v>
      </c>
      <c r="C12959" s="16" t="s">
        <v>97</v>
      </c>
      <c r="D12959" s="16" t="s">
        <v>1447</v>
      </c>
      <c r="E12959" s="41"/>
      <c r="F12959" s="41"/>
      <c r="G12959" s="41"/>
      <c r="H12959" s="41"/>
      <c r="I12959" s="41"/>
      <c r="J12959" s="41"/>
      <c r="K12959" s="17">
        <f>K12962</f>
        <v>4</v>
      </c>
      <c r="L12959" s="18">
        <f>L12962</f>
        <v>2945.93</v>
      </c>
      <c r="M12959" s="18">
        <f>M12962</f>
        <v>11783.72</v>
      </c>
    </row>
    <row r="12960" spans="1:13">
      <c r="A12960" s="11"/>
      <c r="B12960" s="11"/>
      <c r="C12960" s="11"/>
      <c r="D12960" s="10" t="s">
        <v>1448</v>
      </c>
      <c r="E12960" s="11"/>
      <c r="F12960" s="11"/>
      <c r="G12960" s="11"/>
      <c r="H12960" s="11"/>
      <c r="I12960" s="11"/>
      <c r="J12960" s="11"/>
      <c r="K12960" s="11"/>
      <c r="L12960" s="11"/>
      <c r="M12960" s="11"/>
    </row>
    <row r="12961" spans="1:13">
      <c r="A12961" s="11"/>
      <c r="B12961" s="11"/>
      <c r="C12961" s="11"/>
      <c r="D12961" s="11"/>
      <c r="E12961" s="10" t="s">
        <v>17</v>
      </c>
      <c r="F12961" s="14">
        <v>1</v>
      </c>
      <c r="G12961" s="15">
        <v>4</v>
      </c>
      <c r="H12961" s="15">
        <v>0</v>
      </c>
      <c r="I12961" s="15">
        <v>0</v>
      </c>
      <c r="J12961" s="13">
        <f>OR(F12961&lt;&gt;0,G12961&lt;&gt;0,H12961&lt;&gt;0,I12961&lt;&gt;0)*(F12961 + (F12961 = 0))*(G12961 + (G12961 = 0))*(H12961 + (H12961 = 0))*(I12961 + (I12961 = 0))</f>
        <v>4</v>
      </c>
      <c r="K12961" s="11"/>
      <c r="L12961" s="11"/>
      <c r="M12961" s="11"/>
    </row>
    <row r="12962" spans="1:13">
      <c r="A12962" s="11"/>
      <c r="B12962" s="11"/>
      <c r="C12962" s="11"/>
      <c r="D12962" s="11"/>
      <c r="E12962" s="11"/>
      <c r="F12962" s="11"/>
      <c r="G12962" s="11"/>
      <c r="H12962" s="11"/>
      <c r="I12962" s="11"/>
      <c r="J12962" s="16" t="s">
        <v>1450</v>
      </c>
      <c r="K12962" s="17">
        <f>J12961</f>
        <v>4</v>
      </c>
      <c r="L12962" s="15">
        <v>2945.93</v>
      </c>
      <c r="M12962" s="18">
        <f>ROUND(K12962*L12962,2)</f>
        <v>11783.72</v>
      </c>
    </row>
    <row r="12963" spans="1:13" ht="0.95" customHeight="1">
      <c r="A12963" s="19"/>
      <c r="B12963" s="19"/>
      <c r="C12963" s="19"/>
      <c r="D12963" s="19"/>
      <c r="E12963" s="19"/>
      <c r="F12963" s="19"/>
      <c r="G12963" s="19"/>
      <c r="H12963" s="19"/>
      <c r="I12963" s="19"/>
      <c r="J12963" s="19"/>
      <c r="K12963" s="19"/>
      <c r="L12963" s="19"/>
      <c r="M12963" s="19"/>
    </row>
    <row r="12964" spans="1:13">
      <c r="A12964" s="11"/>
      <c r="B12964" s="11"/>
      <c r="C12964" s="11"/>
      <c r="D12964" s="11"/>
      <c r="E12964" s="11"/>
      <c r="F12964" s="11"/>
      <c r="G12964" s="11"/>
      <c r="H12964" s="11"/>
      <c r="I12964" s="11"/>
      <c r="J12964" s="16" t="s">
        <v>4873</v>
      </c>
      <c r="K12964" s="20">
        <v>1</v>
      </c>
      <c r="L12964" s="18">
        <f>M12937+M12944+M12952+M12959</f>
        <v>59224.61</v>
      </c>
      <c r="M12964" s="18">
        <f>ROUND(K12964*L12964,2)</f>
        <v>59224.61</v>
      </c>
    </row>
    <row r="12965" spans="1:13" ht="0.95" customHeight="1">
      <c r="A12965" s="19"/>
      <c r="B12965" s="19"/>
      <c r="C12965" s="19"/>
      <c r="D12965" s="19"/>
      <c r="E12965" s="19"/>
      <c r="F12965" s="19"/>
      <c r="G12965" s="19"/>
      <c r="H12965" s="19"/>
      <c r="I12965" s="19"/>
      <c r="J12965" s="19"/>
      <c r="K12965" s="19"/>
      <c r="L12965" s="19"/>
      <c r="M12965" s="19"/>
    </row>
    <row r="12966" spans="1:13">
      <c r="A12966" s="6" t="s">
        <v>4874</v>
      </c>
      <c r="B12966" s="6" t="s">
        <v>16</v>
      </c>
      <c r="C12966" s="6" t="s">
        <v>17</v>
      </c>
      <c r="D12966" s="6" t="s">
        <v>1259</v>
      </c>
      <c r="E12966" s="7"/>
      <c r="F12966" s="7"/>
      <c r="G12966" s="7"/>
      <c r="H12966" s="7"/>
      <c r="I12966" s="7"/>
      <c r="J12966" s="7"/>
      <c r="K12966" s="8">
        <f>K13167</f>
        <v>1</v>
      </c>
      <c r="L12966" s="9">
        <f>L13167</f>
        <v>505918.01</v>
      </c>
      <c r="M12966" s="9">
        <f>M13167</f>
        <v>505918.01</v>
      </c>
    </row>
    <row r="12967" spans="1:13">
      <c r="A12967" s="21" t="s">
        <v>4875</v>
      </c>
      <c r="B12967" s="21" t="s">
        <v>16</v>
      </c>
      <c r="C12967" s="21" t="s">
        <v>17</v>
      </c>
      <c r="D12967" s="21" t="s">
        <v>4876</v>
      </c>
      <c r="E12967" s="22"/>
      <c r="F12967" s="22"/>
      <c r="G12967" s="22"/>
      <c r="H12967" s="22"/>
      <c r="I12967" s="22"/>
      <c r="J12967" s="22"/>
      <c r="K12967" s="23">
        <f>K12972</f>
        <v>1</v>
      </c>
      <c r="L12967" s="24">
        <f>L12972</f>
        <v>2856.28</v>
      </c>
      <c r="M12967" s="24">
        <f>M12972</f>
        <v>2856.28</v>
      </c>
    </row>
    <row r="12968" spans="1:13" s="1" customFormat="1">
      <c r="A12968" s="40" t="s">
        <v>89</v>
      </c>
      <c r="B12968" s="16" t="s">
        <v>22</v>
      </c>
      <c r="C12968" s="16" t="s">
        <v>61</v>
      </c>
      <c r="D12968" s="16" t="s">
        <v>90</v>
      </c>
      <c r="E12968" s="41"/>
      <c r="F12968" s="41"/>
      <c r="G12968" s="41"/>
      <c r="H12968" s="41"/>
      <c r="I12968" s="41"/>
      <c r="J12968" s="41"/>
      <c r="K12968" s="42">
        <v>172</v>
      </c>
      <c r="L12968" s="43">
        <v>11.63</v>
      </c>
      <c r="M12968" s="18">
        <f>ROUND(K12968*L12968,2)</f>
        <v>2000.36</v>
      </c>
    </row>
    <row r="12969" spans="1:13">
      <c r="A12969" s="11"/>
      <c r="B12969" s="11"/>
      <c r="C12969" s="11"/>
      <c r="D12969" s="10" t="s">
        <v>91</v>
      </c>
      <c r="E12969" s="11"/>
      <c r="F12969" s="11"/>
      <c r="G12969" s="11"/>
      <c r="H12969" s="11"/>
      <c r="I12969" s="11"/>
      <c r="J12969" s="11"/>
      <c r="K12969" s="11"/>
      <c r="L12969" s="11"/>
      <c r="M12969" s="11"/>
    </row>
    <row r="12970" spans="1:13" s="1" customFormat="1">
      <c r="A12970" s="40" t="s">
        <v>77</v>
      </c>
      <c r="B12970" s="16" t="s">
        <v>22</v>
      </c>
      <c r="C12970" s="16" t="s">
        <v>61</v>
      </c>
      <c r="D12970" s="16" t="s">
        <v>78</v>
      </c>
      <c r="E12970" s="41"/>
      <c r="F12970" s="41"/>
      <c r="G12970" s="41"/>
      <c r="H12970" s="41"/>
      <c r="I12970" s="41"/>
      <c r="J12970" s="41"/>
      <c r="K12970" s="42">
        <v>52</v>
      </c>
      <c r="L12970" s="43">
        <v>16.46</v>
      </c>
      <c r="M12970" s="18">
        <f>ROUND(K12970*L12970,2)</f>
        <v>855.92</v>
      </c>
    </row>
    <row r="12971" spans="1:13">
      <c r="A12971" s="11"/>
      <c r="B12971" s="11"/>
      <c r="C12971" s="11"/>
      <c r="D12971" s="10" t="s">
        <v>79</v>
      </c>
      <c r="E12971" s="11"/>
      <c r="F12971" s="11"/>
      <c r="G12971" s="11"/>
      <c r="H12971" s="11"/>
      <c r="I12971" s="11"/>
      <c r="J12971" s="11"/>
      <c r="K12971" s="11"/>
      <c r="L12971" s="11"/>
      <c r="M12971" s="11"/>
    </row>
    <row r="12972" spans="1:13">
      <c r="A12972" s="11"/>
      <c r="B12972" s="11"/>
      <c r="C12972" s="11"/>
      <c r="D12972" s="11"/>
      <c r="E12972" s="11"/>
      <c r="F12972" s="11"/>
      <c r="G12972" s="11"/>
      <c r="H12972" s="11"/>
      <c r="I12972" s="11"/>
      <c r="J12972" s="16" t="s">
        <v>4877</v>
      </c>
      <c r="K12972" s="20">
        <v>1</v>
      </c>
      <c r="L12972" s="18">
        <f>M12968+M12970</f>
        <v>2856.28</v>
      </c>
      <c r="M12972" s="18">
        <f>ROUND(K12972*L12972,2)</f>
        <v>2856.28</v>
      </c>
    </row>
    <row r="12973" spans="1:13" ht="0.95" customHeight="1">
      <c r="A12973" s="19"/>
      <c r="B12973" s="19"/>
      <c r="C12973" s="19"/>
      <c r="D12973" s="19"/>
      <c r="E12973" s="19"/>
      <c r="F12973" s="19"/>
      <c r="G12973" s="19"/>
      <c r="H12973" s="19"/>
      <c r="I12973" s="19"/>
      <c r="J12973" s="19"/>
      <c r="K12973" s="19"/>
      <c r="L12973" s="19"/>
      <c r="M12973" s="19"/>
    </row>
    <row r="12974" spans="1:13">
      <c r="A12974" s="21" t="s">
        <v>4878</v>
      </c>
      <c r="B12974" s="21" t="s">
        <v>16</v>
      </c>
      <c r="C12974" s="21" t="s">
        <v>17</v>
      </c>
      <c r="D12974" s="21" t="s">
        <v>4879</v>
      </c>
      <c r="E12974" s="22"/>
      <c r="F12974" s="22"/>
      <c r="G12974" s="22"/>
      <c r="H12974" s="22"/>
      <c r="I12974" s="22"/>
      <c r="J12974" s="22"/>
      <c r="K12974" s="23">
        <f>K12991</f>
        <v>1</v>
      </c>
      <c r="L12974" s="24">
        <f>L12991</f>
        <v>43049.52</v>
      </c>
      <c r="M12974" s="24">
        <f>M12991</f>
        <v>43049.52</v>
      </c>
    </row>
    <row r="12975" spans="1:13" s="1" customFormat="1">
      <c r="A12975" s="40" t="s">
        <v>4880</v>
      </c>
      <c r="B12975" s="16" t="s">
        <v>22</v>
      </c>
      <c r="C12975" s="16" t="s">
        <v>61</v>
      </c>
      <c r="D12975" s="16" t="s">
        <v>4881</v>
      </c>
      <c r="E12975" s="41"/>
      <c r="F12975" s="41"/>
      <c r="G12975" s="41"/>
      <c r="H12975" s="41"/>
      <c r="I12975" s="41"/>
      <c r="J12975" s="41"/>
      <c r="K12975" s="42">
        <v>56</v>
      </c>
      <c r="L12975" s="43">
        <v>171.28</v>
      </c>
      <c r="M12975" s="18">
        <f>ROUND(K12975*L12975,2)</f>
        <v>9591.68</v>
      </c>
    </row>
    <row r="12976" spans="1:13">
      <c r="A12976" s="11"/>
      <c r="B12976" s="11"/>
      <c r="C12976" s="11"/>
      <c r="D12976" s="10" t="s">
        <v>4882</v>
      </c>
      <c r="E12976" s="11"/>
      <c r="F12976" s="11"/>
      <c r="G12976" s="11"/>
      <c r="H12976" s="11"/>
      <c r="I12976" s="11"/>
      <c r="J12976" s="11"/>
      <c r="K12976" s="11"/>
      <c r="L12976" s="11"/>
      <c r="M12976" s="11"/>
    </row>
    <row r="12977" spans="1:13" s="1" customFormat="1">
      <c r="A12977" s="40" t="s">
        <v>4883</v>
      </c>
      <c r="B12977" s="16" t="s">
        <v>22</v>
      </c>
      <c r="C12977" s="16" t="s">
        <v>61</v>
      </c>
      <c r="D12977" s="16" t="s">
        <v>4884</v>
      </c>
      <c r="E12977" s="41"/>
      <c r="F12977" s="41"/>
      <c r="G12977" s="41"/>
      <c r="H12977" s="41"/>
      <c r="I12977" s="41"/>
      <c r="J12977" s="41"/>
      <c r="K12977" s="42">
        <v>2</v>
      </c>
      <c r="L12977" s="43">
        <v>300.61</v>
      </c>
      <c r="M12977" s="18">
        <f>ROUND(K12977*L12977,2)</f>
        <v>601.22</v>
      </c>
    </row>
    <row r="12978" spans="1:13">
      <c r="A12978" s="11"/>
      <c r="B12978" s="11"/>
      <c r="C12978" s="11"/>
      <c r="D12978" s="10" t="s">
        <v>4885</v>
      </c>
      <c r="E12978" s="11"/>
      <c r="F12978" s="11"/>
      <c r="G12978" s="11"/>
      <c r="H12978" s="11"/>
      <c r="I12978" s="11"/>
      <c r="J12978" s="11"/>
      <c r="K12978" s="11"/>
      <c r="L12978" s="11"/>
      <c r="M12978" s="11"/>
    </row>
    <row r="12979" spans="1:13" s="1" customFormat="1">
      <c r="A12979" s="40" t="s">
        <v>4886</v>
      </c>
      <c r="B12979" s="16" t="s">
        <v>22</v>
      </c>
      <c r="C12979" s="16" t="s">
        <v>61</v>
      </c>
      <c r="D12979" s="16" t="s">
        <v>4887</v>
      </c>
      <c r="E12979" s="41"/>
      <c r="F12979" s="41"/>
      <c r="G12979" s="41"/>
      <c r="H12979" s="41"/>
      <c r="I12979" s="41"/>
      <c r="J12979" s="41"/>
      <c r="K12979" s="42">
        <v>6</v>
      </c>
      <c r="L12979" s="43">
        <v>213.47</v>
      </c>
      <c r="M12979" s="18">
        <f>ROUND(K12979*L12979,2)</f>
        <v>1280.82</v>
      </c>
    </row>
    <row r="12980" spans="1:13">
      <c r="A12980" s="11"/>
      <c r="B12980" s="11"/>
      <c r="C12980" s="11"/>
      <c r="D12980" s="10" t="s">
        <v>4888</v>
      </c>
      <c r="E12980" s="11"/>
      <c r="F12980" s="11"/>
      <c r="G12980" s="11"/>
      <c r="H12980" s="11"/>
      <c r="I12980" s="11"/>
      <c r="J12980" s="11"/>
      <c r="K12980" s="11"/>
      <c r="L12980" s="11"/>
      <c r="M12980" s="11"/>
    </row>
    <row r="12981" spans="1:13" s="1" customFormat="1">
      <c r="A12981" s="40" t="s">
        <v>4889</v>
      </c>
      <c r="B12981" s="16" t="s">
        <v>22</v>
      </c>
      <c r="C12981" s="16" t="s">
        <v>61</v>
      </c>
      <c r="D12981" s="16" t="s">
        <v>4890</v>
      </c>
      <c r="E12981" s="41"/>
      <c r="F12981" s="41"/>
      <c r="G12981" s="41"/>
      <c r="H12981" s="41"/>
      <c r="I12981" s="41"/>
      <c r="J12981" s="41"/>
      <c r="K12981" s="42">
        <v>4</v>
      </c>
      <c r="L12981" s="43">
        <v>480.05</v>
      </c>
      <c r="M12981" s="18">
        <f>ROUND(K12981*L12981,2)</f>
        <v>1920.2</v>
      </c>
    </row>
    <row r="12982" spans="1:13">
      <c r="A12982" s="11"/>
      <c r="B12982" s="11"/>
      <c r="C12982" s="11"/>
      <c r="D12982" s="10" t="s">
        <v>4891</v>
      </c>
      <c r="E12982" s="11"/>
      <c r="F12982" s="11"/>
      <c r="G12982" s="11"/>
      <c r="H12982" s="11"/>
      <c r="I12982" s="11"/>
      <c r="J12982" s="11"/>
      <c r="K12982" s="11"/>
      <c r="L12982" s="11"/>
      <c r="M12982" s="11"/>
    </row>
    <row r="12983" spans="1:13" s="1" customFormat="1">
      <c r="A12983" s="40" t="s">
        <v>4892</v>
      </c>
      <c r="B12983" s="16" t="s">
        <v>22</v>
      </c>
      <c r="C12983" s="16" t="s">
        <v>61</v>
      </c>
      <c r="D12983" s="16" t="s">
        <v>4893</v>
      </c>
      <c r="E12983" s="41"/>
      <c r="F12983" s="41"/>
      <c r="G12983" s="41"/>
      <c r="H12983" s="41"/>
      <c r="I12983" s="41"/>
      <c r="J12983" s="41"/>
      <c r="K12983" s="42">
        <v>12</v>
      </c>
      <c r="L12983" s="43">
        <v>602.63</v>
      </c>
      <c r="M12983" s="18">
        <f>ROUND(K12983*L12983,2)</f>
        <v>7231.56</v>
      </c>
    </row>
    <row r="12984" spans="1:13">
      <c r="A12984" s="11"/>
      <c r="B12984" s="11"/>
      <c r="C12984" s="11"/>
      <c r="D12984" s="10" t="s">
        <v>4894</v>
      </c>
      <c r="E12984" s="11"/>
      <c r="F12984" s="11"/>
      <c r="G12984" s="11"/>
      <c r="H12984" s="11"/>
      <c r="I12984" s="11"/>
      <c r="J12984" s="11"/>
      <c r="K12984" s="11"/>
      <c r="L12984" s="11"/>
      <c r="M12984" s="11"/>
    </row>
    <row r="12985" spans="1:13" s="1" customFormat="1">
      <c r="A12985" s="40" t="s">
        <v>4895</v>
      </c>
      <c r="B12985" s="16" t="s">
        <v>22</v>
      </c>
      <c r="C12985" s="16" t="s">
        <v>61</v>
      </c>
      <c r="D12985" s="16" t="s">
        <v>4896</v>
      </c>
      <c r="E12985" s="41"/>
      <c r="F12985" s="41"/>
      <c r="G12985" s="41"/>
      <c r="H12985" s="41"/>
      <c r="I12985" s="41"/>
      <c r="J12985" s="41"/>
      <c r="K12985" s="42">
        <v>20</v>
      </c>
      <c r="L12985" s="43">
        <v>757.29</v>
      </c>
      <c r="M12985" s="18">
        <f>ROUND(K12985*L12985,2)</f>
        <v>15145.8</v>
      </c>
    </row>
    <row r="12986" spans="1:13">
      <c r="A12986" s="11"/>
      <c r="B12986" s="11"/>
      <c r="C12986" s="11"/>
      <c r="D12986" s="10" t="s">
        <v>4897</v>
      </c>
      <c r="E12986" s="11"/>
      <c r="F12986" s="11"/>
      <c r="G12986" s="11"/>
      <c r="H12986" s="11"/>
      <c r="I12986" s="11"/>
      <c r="J12986" s="11"/>
      <c r="K12986" s="11"/>
      <c r="L12986" s="11"/>
      <c r="M12986" s="11"/>
    </row>
    <row r="12987" spans="1:13" s="1" customFormat="1">
      <c r="A12987" s="40" t="s">
        <v>4898</v>
      </c>
      <c r="B12987" s="16" t="s">
        <v>22</v>
      </c>
      <c r="C12987" s="16" t="s">
        <v>61</v>
      </c>
      <c r="D12987" s="16" t="s">
        <v>4899</v>
      </c>
      <c r="E12987" s="41"/>
      <c r="F12987" s="41"/>
      <c r="G12987" s="41"/>
      <c r="H12987" s="41"/>
      <c r="I12987" s="41"/>
      <c r="J12987" s="41"/>
      <c r="K12987" s="42">
        <v>2</v>
      </c>
      <c r="L12987" s="43">
        <v>905.07</v>
      </c>
      <c r="M12987" s="18">
        <f>ROUND(K12987*L12987,2)</f>
        <v>1810.14</v>
      </c>
    </row>
    <row r="12988" spans="1:13">
      <c r="A12988" s="11"/>
      <c r="B12988" s="11"/>
      <c r="C12988" s="11"/>
      <c r="D12988" s="10" t="s">
        <v>4900</v>
      </c>
      <c r="E12988" s="11"/>
      <c r="F12988" s="11"/>
      <c r="G12988" s="11"/>
      <c r="H12988" s="11"/>
      <c r="I12988" s="11"/>
      <c r="J12988" s="11"/>
      <c r="K12988" s="11"/>
      <c r="L12988" s="11"/>
      <c r="M12988" s="11"/>
    </row>
    <row r="12989" spans="1:13" s="1" customFormat="1">
      <c r="A12989" s="40" t="s">
        <v>4901</v>
      </c>
      <c r="B12989" s="16" t="s">
        <v>22</v>
      </c>
      <c r="C12989" s="16" t="s">
        <v>61</v>
      </c>
      <c r="D12989" s="16" t="s">
        <v>4902</v>
      </c>
      <c r="E12989" s="41"/>
      <c r="F12989" s="41"/>
      <c r="G12989" s="41"/>
      <c r="H12989" s="41"/>
      <c r="I12989" s="41"/>
      <c r="J12989" s="41"/>
      <c r="K12989" s="42">
        <v>6</v>
      </c>
      <c r="L12989" s="43">
        <v>911.35</v>
      </c>
      <c r="M12989" s="18">
        <f>ROUND(K12989*L12989,2)</f>
        <v>5468.1</v>
      </c>
    </row>
    <row r="12990" spans="1:13">
      <c r="A12990" s="11"/>
      <c r="B12990" s="11"/>
      <c r="C12990" s="11"/>
      <c r="D12990" s="10" t="s">
        <v>4903</v>
      </c>
      <c r="E12990" s="11"/>
      <c r="F12990" s="11"/>
      <c r="G12990" s="11"/>
      <c r="H12990" s="11"/>
      <c r="I12990" s="11"/>
      <c r="J12990" s="11"/>
      <c r="K12990" s="11"/>
      <c r="L12990" s="11"/>
      <c r="M12990" s="11"/>
    </row>
    <row r="12991" spans="1:13">
      <c r="A12991" s="11"/>
      <c r="B12991" s="11"/>
      <c r="C12991" s="11"/>
      <c r="D12991" s="11"/>
      <c r="E12991" s="11"/>
      <c r="F12991" s="11"/>
      <c r="G12991" s="11"/>
      <c r="H12991" s="11"/>
      <c r="I12991" s="11"/>
      <c r="J12991" s="16" t="s">
        <v>4904</v>
      </c>
      <c r="K12991" s="20">
        <v>1</v>
      </c>
      <c r="L12991" s="18">
        <f>M12975+M12977+M12979+M12981+M12983+M12985+M12987+M12989</f>
        <v>43049.52</v>
      </c>
      <c r="M12991" s="18">
        <f>ROUND(K12991*L12991,2)</f>
        <v>43049.52</v>
      </c>
    </row>
    <row r="12992" spans="1:13" ht="0.95" customHeight="1">
      <c r="A12992" s="19"/>
      <c r="B12992" s="19"/>
      <c r="C12992" s="19"/>
      <c r="D12992" s="19"/>
      <c r="E12992" s="19"/>
      <c r="F12992" s="19"/>
      <c r="G12992" s="19"/>
      <c r="H12992" s="19"/>
      <c r="I12992" s="19"/>
      <c r="J12992" s="19"/>
      <c r="K12992" s="19"/>
      <c r="L12992" s="19"/>
      <c r="M12992" s="19"/>
    </row>
    <row r="12993" spans="1:13">
      <c r="A12993" s="21" t="s">
        <v>4905</v>
      </c>
      <c r="B12993" s="21" t="s">
        <v>16</v>
      </c>
      <c r="C12993" s="21" t="s">
        <v>17</v>
      </c>
      <c r="D12993" s="21" t="s">
        <v>4906</v>
      </c>
      <c r="E12993" s="22"/>
      <c r="F12993" s="22"/>
      <c r="G12993" s="22"/>
      <c r="H12993" s="22"/>
      <c r="I12993" s="22"/>
      <c r="J12993" s="22"/>
      <c r="K12993" s="23">
        <f>K13008</f>
        <v>1</v>
      </c>
      <c r="L12993" s="24">
        <f>L13008</f>
        <v>10223.629999999999</v>
      </c>
      <c r="M12993" s="24">
        <f>M13008</f>
        <v>10223.629999999999</v>
      </c>
    </row>
    <row r="12994" spans="1:13" s="1" customFormat="1">
      <c r="A12994" s="40" t="s">
        <v>1292</v>
      </c>
      <c r="B12994" s="16" t="s">
        <v>22</v>
      </c>
      <c r="C12994" s="16" t="s">
        <v>61</v>
      </c>
      <c r="D12994" s="16" t="s">
        <v>1293</v>
      </c>
      <c r="E12994" s="41"/>
      <c r="F12994" s="41"/>
      <c r="G12994" s="41"/>
      <c r="H12994" s="41"/>
      <c r="I12994" s="41"/>
      <c r="J12994" s="41"/>
      <c r="K12994" s="42">
        <v>95</v>
      </c>
      <c r="L12994" s="43">
        <v>46.45</v>
      </c>
      <c r="M12994" s="18">
        <f>ROUND(K12994*L12994,2)</f>
        <v>4412.75</v>
      </c>
    </row>
    <row r="12995" spans="1:13">
      <c r="A12995" s="11"/>
      <c r="B12995" s="11"/>
      <c r="C12995" s="11"/>
      <c r="D12995" s="10" t="s">
        <v>1294</v>
      </c>
      <c r="E12995" s="11"/>
      <c r="F12995" s="11"/>
      <c r="G12995" s="11"/>
      <c r="H12995" s="11"/>
      <c r="I12995" s="11"/>
      <c r="J12995" s="11"/>
      <c r="K12995" s="11"/>
      <c r="L12995" s="11"/>
      <c r="M12995" s="11"/>
    </row>
    <row r="12996" spans="1:13" s="1" customFormat="1">
      <c r="A12996" s="40" t="s">
        <v>4907</v>
      </c>
      <c r="B12996" s="16" t="s">
        <v>22</v>
      </c>
      <c r="C12996" s="16" t="s">
        <v>61</v>
      </c>
      <c r="D12996" s="16" t="s">
        <v>4908</v>
      </c>
      <c r="E12996" s="41"/>
      <c r="F12996" s="41"/>
      <c r="G12996" s="41"/>
      <c r="H12996" s="41"/>
      <c r="I12996" s="41"/>
      <c r="J12996" s="41"/>
      <c r="K12996" s="42">
        <v>55</v>
      </c>
      <c r="L12996" s="43">
        <v>62.16</v>
      </c>
      <c r="M12996" s="18">
        <f>ROUND(K12996*L12996,2)</f>
        <v>3418.8</v>
      </c>
    </row>
    <row r="12997" spans="1:13">
      <c r="A12997" s="11"/>
      <c r="B12997" s="11"/>
      <c r="C12997" s="11"/>
      <c r="D12997" s="10" t="s">
        <v>4909</v>
      </c>
      <c r="E12997" s="11"/>
      <c r="F12997" s="11"/>
      <c r="G12997" s="11"/>
      <c r="H12997" s="11"/>
      <c r="I12997" s="11"/>
      <c r="J12997" s="11"/>
      <c r="K12997" s="11"/>
      <c r="L12997" s="11"/>
      <c r="M12997" s="11"/>
    </row>
    <row r="12998" spans="1:13" s="1" customFormat="1">
      <c r="A12998" s="40" t="s">
        <v>4910</v>
      </c>
      <c r="B12998" s="16" t="s">
        <v>22</v>
      </c>
      <c r="C12998" s="16" t="s">
        <v>61</v>
      </c>
      <c r="D12998" s="16" t="s">
        <v>4911</v>
      </c>
      <c r="E12998" s="41"/>
      <c r="F12998" s="41"/>
      <c r="G12998" s="41"/>
      <c r="H12998" s="41"/>
      <c r="I12998" s="41"/>
      <c r="J12998" s="41"/>
      <c r="K12998" s="42">
        <v>1</v>
      </c>
      <c r="L12998" s="43">
        <v>73.8</v>
      </c>
      <c r="M12998" s="18">
        <f>ROUND(K12998*L12998,2)</f>
        <v>73.8</v>
      </c>
    </row>
    <row r="12999" spans="1:13">
      <c r="A12999" s="11"/>
      <c r="B12999" s="11"/>
      <c r="C12999" s="11"/>
      <c r="D12999" s="10" t="s">
        <v>4912</v>
      </c>
      <c r="E12999" s="11"/>
      <c r="F12999" s="11"/>
      <c r="G12999" s="11"/>
      <c r="H12999" s="11"/>
      <c r="I12999" s="11"/>
      <c r="J12999" s="11"/>
      <c r="K12999" s="11"/>
      <c r="L12999" s="11"/>
      <c r="M12999" s="11"/>
    </row>
    <row r="13000" spans="1:13" s="1" customFormat="1">
      <c r="A13000" s="40" t="s">
        <v>4913</v>
      </c>
      <c r="B13000" s="16" t="s">
        <v>22</v>
      </c>
      <c r="C13000" s="16" t="s">
        <v>61</v>
      </c>
      <c r="D13000" s="16" t="s">
        <v>4914</v>
      </c>
      <c r="E13000" s="41"/>
      <c r="F13000" s="41"/>
      <c r="G13000" s="41"/>
      <c r="H13000" s="41"/>
      <c r="I13000" s="41"/>
      <c r="J13000" s="41"/>
      <c r="K13000" s="42">
        <v>23</v>
      </c>
      <c r="L13000" s="43">
        <v>63.63</v>
      </c>
      <c r="M13000" s="18">
        <f>ROUND(K13000*L13000,2)</f>
        <v>1463.49</v>
      </c>
    </row>
    <row r="13001" spans="1:13">
      <c r="A13001" s="11"/>
      <c r="B13001" s="11"/>
      <c r="C13001" s="11"/>
      <c r="D13001" s="10" t="s">
        <v>4915</v>
      </c>
      <c r="E13001" s="11"/>
      <c r="F13001" s="11"/>
      <c r="G13001" s="11"/>
      <c r="H13001" s="11"/>
      <c r="I13001" s="11"/>
      <c r="J13001" s="11"/>
      <c r="K13001" s="11"/>
      <c r="L13001" s="11"/>
      <c r="M13001" s="11"/>
    </row>
    <row r="13002" spans="1:13" s="1" customFormat="1">
      <c r="A13002" s="40" t="s">
        <v>4916</v>
      </c>
      <c r="B13002" s="16" t="s">
        <v>22</v>
      </c>
      <c r="C13002" s="16" t="s">
        <v>61</v>
      </c>
      <c r="D13002" s="16" t="s">
        <v>4917</v>
      </c>
      <c r="E13002" s="41"/>
      <c r="F13002" s="41"/>
      <c r="G13002" s="41"/>
      <c r="H13002" s="41"/>
      <c r="I13002" s="41"/>
      <c r="J13002" s="41"/>
      <c r="K13002" s="42">
        <v>3</v>
      </c>
      <c r="L13002" s="43">
        <v>61.85</v>
      </c>
      <c r="M13002" s="18">
        <f>ROUND(K13002*L13002,2)</f>
        <v>185.55</v>
      </c>
    </row>
    <row r="13003" spans="1:13">
      <c r="A13003" s="11"/>
      <c r="B13003" s="11"/>
      <c r="C13003" s="11"/>
      <c r="D13003" s="10" t="s">
        <v>4918</v>
      </c>
      <c r="E13003" s="11"/>
      <c r="F13003" s="11"/>
      <c r="G13003" s="11"/>
      <c r="H13003" s="11"/>
      <c r="I13003" s="11"/>
      <c r="J13003" s="11"/>
      <c r="K13003" s="11"/>
      <c r="L13003" s="11"/>
      <c r="M13003" s="11"/>
    </row>
    <row r="13004" spans="1:13" s="1" customFormat="1">
      <c r="A13004" s="40" t="s">
        <v>1304</v>
      </c>
      <c r="B13004" s="16" t="s">
        <v>22</v>
      </c>
      <c r="C13004" s="16" t="s">
        <v>61</v>
      </c>
      <c r="D13004" s="16" t="s">
        <v>1305</v>
      </c>
      <c r="E13004" s="41"/>
      <c r="F13004" s="41"/>
      <c r="G13004" s="41"/>
      <c r="H13004" s="41"/>
      <c r="I13004" s="41"/>
      <c r="J13004" s="41"/>
      <c r="K13004" s="42">
        <v>0</v>
      </c>
      <c r="L13004" s="43">
        <v>61.06</v>
      </c>
      <c r="M13004" s="18">
        <f>ROUND(K13004*L13004,2)</f>
        <v>0</v>
      </c>
    </row>
    <row r="13005" spans="1:13">
      <c r="A13005" s="11"/>
      <c r="B13005" s="11"/>
      <c r="C13005" s="11"/>
      <c r="D13005" s="10" t="s">
        <v>1306</v>
      </c>
      <c r="E13005" s="11"/>
      <c r="F13005" s="11"/>
      <c r="G13005" s="11"/>
      <c r="H13005" s="11"/>
      <c r="I13005" s="11"/>
      <c r="J13005" s="11"/>
      <c r="K13005" s="11"/>
      <c r="L13005" s="11"/>
      <c r="M13005" s="11"/>
    </row>
    <row r="13006" spans="1:13" s="1" customFormat="1">
      <c r="A13006" s="40" t="s">
        <v>4919</v>
      </c>
      <c r="B13006" s="16" t="s">
        <v>22</v>
      </c>
      <c r="C13006" s="16" t="s">
        <v>61</v>
      </c>
      <c r="D13006" s="16" t="s">
        <v>4920</v>
      </c>
      <c r="E13006" s="41"/>
      <c r="F13006" s="41"/>
      <c r="G13006" s="41"/>
      <c r="H13006" s="41"/>
      <c r="I13006" s="41"/>
      <c r="J13006" s="41"/>
      <c r="K13006" s="42">
        <v>13</v>
      </c>
      <c r="L13006" s="43">
        <v>51.48</v>
      </c>
      <c r="M13006" s="18">
        <f>ROUND(K13006*L13006,2)</f>
        <v>669.24</v>
      </c>
    </row>
    <row r="13007" spans="1:13">
      <c r="A13007" s="11"/>
      <c r="B13007" s="11"/>
      <c r="C13007" s="11"/>
      <c r="D13007" s="10" t="s">
        <v>4921</v>
      </c>
      <c r="E13007" s="11"/>
      <c r="F13007" s="11"/>
      <c r="G13007" s="11"/>
      <c r="H13007" s="11"/>
      <c r="I13007" s="11"/>
      <c r="J13007" s="11"/>
      <c r="K13007" s="11"/>
      <c r="L13007" s="11"/>
      <c r="M13007" s="11"/>
    </row>
    <row r="13008" spans="1:13">
      <c r="A13008" s="11"/>
      <c r="B13008" s="11"/>
      <c r="C13008" s="11"/>
      <c r="D13008" s="11"/>
      <c r="E13008" s="11"/>
      <c r="F13008" s="11"/>
      <c r="G13008" s="11"/>
      <c r="H13008" s="11"/>
      <c r="I13008" s="11"/>
      <c r="J13008" s="16" t="s">
        <v>4922</v>
      </c>
      <c r="K13008" s="20">
        <v>1</v>
      </c>
      <c r="L13008" s="18">
        <f>M12994+M12996+M12998+M13000+M13002+M13004+M13006</f>
        <v>10223.629999999999</v>
      </c>
      <c r="M13008" s="18">
        <f>ROUND(K13008*L13008,2)</f>
        <v>10223.629999999999</v>
      </c>
    </row>
    <row r="13009" spans="1:13" ht="0.95" customHeight="1">
      <c r="A13009" s="19"/>
      <c r="B13009" s="19"/>
      <c r="C13009" s="19"/>
      <c r="D13009" s="19"/>
      <c r="E13009" s="19"/>
      <c r="F13009" s="19"/>
      <c r="G13009" s="19"/>
      <c r="H13009" s="19"/>
      <c r="I13009" s="19"/>
      <c r="J13009" s="19"/>
      <c r="K13009" s="19"/>
      <c r="L13009" s="19"/>
      <c r="M13009" s="19"/>
    </row>
    <row r="13010" spans="1:13">
      <c r="A13010" s="21" t="s">
        <v>4923</v>
      </c>
      <c r="B13010" s="21" t="s">
        <v>16</v>
      </c>
      <c r="C13010" s="21" t="s">
        <v>17</v>
      </c>
      <c r="D13010" s="21" t="s">
        <v>1261</v>
      </c>
      <c r="E13010" s="22"/>
      <c r="F13010" s="22"/>
      <c r="G13010" s="22"/>
      <c r="H13010" s="22"/>
      <c r="I13010" s="22"/>
      <c r="J13010" s="22"/>
      <c r="K13010" s="23">
        <f>K13027</f>
        <v>1</v>
      </c>
      <c r="L13010" s="24">
        <f>L13027</f>
        <v>20800.27</v>
      </c>
      <c r="M13010" s="24">
        <f>M13027</f>
        <v>20800.27</v>
      </c>
    </row>
    <row r="13011" spans="1:13" s="1" customFormat="1">
      <c r="A13011" s="40" t="s">
        <v>1550</v>
      </c>
      <c r="B13011" s="16" t="s">
        <v>22</v>
      </c>
      <c r="C13011" s="16" t="s">
        <v>23</v>
      </c>
      <c r="D13011" s="16" t="s">
        <v>1551</v>
      </c>
      <c r="E13011" s="41"/>
      <c r="F13011" s="41"/>
      <c r="G13011" s="41"/>
      <c r="H13011" s="41"/>
      <c r="I13011" s="41"/>
      <c r="J13011" s="41"/>
      <c r="K13011" s="42">
        <v>2327</v>
      </c>
      <c r="L13011" s="43">
        <v>1.1499999999999999</v>
      </c>
      <c r="M13011" s="18">
        <f>ROUND(K13011*L13011,2)</f>
        <v>2676.05</v>
      </c>
    </row>
    <row r="13012" spans="1:13">
      <c r="A13012" s="11"/>
      <c r="B13012" s="11"/>
      <c r="C13012" s="11"/>
      <c r="D13012" s="10" t="s">
        <v>1552</v>
      </c>
      <c r="E13012" s="11"/>
      <c r="F13012" s="11"/>
      <c r="G13012" s="11"/>
      <c r="H13012" s="11"/>
      <c r="I13012" s="11"/>
      <c r="J13012" s="11"/>
      <c r="K13012" s="11"/>
      <c r="L13012" s="11"/>
      <c r="M13012" s="11"/>
    </row>
    <row r="13013" spans="1:13" s="1" customFormat="1">
      <c r="A13013" s="40" t="s">
        <v>1553</v>
      </c>
      <c r="B13013" s="16" t="s">
        <v>22</v>
      </c>
      <c r="C13013" s="16" t="s">
        <v>23</v>
      </c>
      <c r="D13013" s="16" t="s">
        <v>1554</v>
      </c>
      <c r="E13013" s="41"/>
      <c r="F13013" s="41"/>
      <c r="G13013" s="41"/>
      <c r="H13013" s="41"/>
      <c r="I13013" s="41"/>
      <c r="J13013" s="41"/>
      <c r="K13013" s="42">
        <v>6857</v>
      </c>
      <c r="L13013" s="43">
        <v>1.1299999999999999</v>
      </c>
      <c r="M13013" s="18">
        <f>ROUND(K13013*L13013,2)</f>
        <v>7748.41</v>
      </c>
    </row>
    <row r="13014" spans="1:13">
      <c r="A13014" s="11"/>
      <c r="B13014" s="11"/>
      <c r="C13014" s="11"/>
      <c r="D13014" s="10" t="s">
        <v>1555</v>
      </c>
      <c r="E13014" s="11"/>
      <c r="F13014" s="11"/>
      <c r="G13014" s="11"/>
      <c r="H13014" s="11"/>
      <c r="I13014" s="11"/>
      <c r="J13014" s="11"/>
      <c r="K13014" s="11"/>
      <c r="L13014" s="11"/>
      <c r="M13014" s="11"/>
    </row>
    <row r="13015" spans="1:13" s="1" customFormat="1">
      <c r="A13015" s="40" t="s">
        <v>1556</v>
      </c>
      <c r="B13015" s="16" t="s">
        <v>22</v>
      </c>
      <c r="C13015" s="16" t="s">
        <v>39</v>
      </c>
      <c r="D13015" s="16" t="s">
        <v>1557</v>
      </c>
      <c r="E13015" s="41"/>
      <c r="F13015" s="41"/>
      <c r="G13015" s="41"/>
      <c r="H13015" s="41"/>
      <c r="I13015" s="41"/>
      <c r="J13015" s="41"/>
      <c r="K13015" s="42">
        <v>100</v>
      </c>
      <c r="L13015" s="43">
        <v>18.760000000000002</v>
      </c>
      <c r="M13015" s="18">
        <f>ROUND(K13015*L13015,2)</f>
        <v>1876</v>
      </c>
    </row>
    <row r="13016" spans="1:13">
      <c r="A13016" s="11"/>
      <c r="B13016" s="11"/>
      <c r="C13016" s="11"/>
      <c r="D13016" s="10" t="s">
        <v>1558</v>
      </c>
      <c r="E13016" s="11"/>
      <c r="F13016" s="11"/>
      <c r="G13016" s="11"/>
      <c r="H13016" s="11"/>
      <c r="I13016" s="11"/>
      <c r="J13016" s="11"/>
      <c r="K13016" s="11"/>
      <c r="L13016" s="11"/>
      <c r="M13016" s="11"/>
    </row>
    <row r="13017" spans="1:13" s="1" customFormat="1">
      <c r="A13017" s="40" t="s">
        <v>1559</v>
      </c>
      <c r="B13017" s="16" t="s">
        <v>22</v>
      </c>
      <c r="C13017" s="16" t="s">
        <v>23</v>
      </c>
      <c r="D13017" s="16" t="s">
        <v>1560</v>
      </c>
      <c r="E13017" s="41"/>
      <c r="F13017" s="41"/>
      <c r="G13017" s="41"/>
      <c r="H13017" s="41"/>
      <c r="I13017" s="41"/>
      <c r="J13017" s="41"/>
      <c r="K13017" s="42">
        <v>304</v>
      </c>
      <c r="L13017" s="43">
        <v>3.28</v>
      </c>
      <c r="M13017" s="18">
        <f>ROUND(K13017*L13017,2)</f>
        <v>997.12</v>
      </c>
    </row>
    <row r="13018" spans="1:13">
      <c r="A13018" s="11"/>
      <c r="B13018" s="11"/>
      <c r="C13018" s="11"/>
      <c r="D13018" s="10" t="s">
        <v>1561</v>
      </c>
      <c r="E13018" s="11"/>
      <c r="F13018" s="11"/>
      <c r="G13018" s="11"/>
      <c r="H13018" s="11"/>
      <c r="I13018" s="11"/>
      <c r="J13018" s="11"/>
      <c r="K13018" s="11"/>
      <c r="L13018" s="11"/>
      <c r="M13018" s="11"/>
    </row>
    <row r="13019" spans="1:13" s="1" customFormat="1">
      <c r="A13019" s="40" t="s">
        <v>1562</v>
      </c>
      <c r="B13019" s="16" t="s">
        <v>22</v>
      </c>
      <c r="C13019" s="16" t="s">
        <v>23</v>
      </c>
      <c r="D13019" s="16" t="s">
        <v>1563</v>
      </c>
      <c r="E13019" s="41"/>
      <c r="F13019" s="41"/>
      <c r="G13019" s="41"/>
      <c r="H13019" s="41"/>
      <c r="I13019" s="41"/>
      <c r="J13019" s="41"/>
      <c r="K13019" s="42">
        <v>0</v>
      </c>
      <c r="L13019" s="43">
        <v>1.88</v>
      </c>
      <c r="M13019" s="18">
        <f>ROUND(K13019*L13019,2)</f>
        <v>0</v>
      </c>
    </row>
    <row r="13020" spans="1:13">
      <c r="A13020" s="11"/>
      <c r="B13020" s="11"/>
      <c r="C13020" s="11"/>
      <c r="D13020" s="10" t="s">
        <v>1564</v>
      </c>
      <c r="E13020" s="11"/>
      <c r="F13020" s="11"/>
      <c r="G13020" s="11"/>
      <c r="H13020" s="11"/>
      <c r="I13020" s="11"/>
      <c r="J13020" s="11"/>
      <c r="K13020" s="11"/>
      <c r="L13020" s="11"/>
      <c r="M13020" s="11"/>
    </row>
    <row r="13021" spans="1:13" s="1" customFormat="1">
      <c r="A13021" s="40" t="s">
        <v>1565</v>
      </c>
      <c r="B13021" s="16" t="s">
        <v>22</v>
      </c>
      <c r="C13021" s="16" t="s">
        <v>39</v>
      </c>
      <c r="D13021" s="16" t="s">
        <v>1566</v>
      </c>
      <c r="E13021" s="41"/>
      <c r="F13021" s="41"/>
      <c r="G13021" s="41"/>
      <c r="H13021" s="41"/>
      <c r="I13021" s="41"/>
      <c r="J13021" s="41"/>
      <c r="K13021" s="42">
        <v>259</v>
      </c>
      <c r="L13021" s="43">
        <v>21.71</v>
      </c>
      <c r="M13021" s="18">
        <f>ROUND(K13021*L13021,2)</f>
        <v>5622.89</v>
      </c>
    </row>
    <row r="13022" spans="1:13">
      <c r="A13022" s="11"/>
      <c r="B13022" s="11"/>
      <c r="C13022" s="11"/>
      <c r="D13022" s="10" t="s">
        <v>1567</v>
      </c>
      <c r="E13022" s="11"/>
      <c r="F13022" s="11"/>
      <c r="G13022" s="11"/>
      <c r="H13022" s="11"/>
      <c r="I13022" s="11"/>
      <c r="J13022" s="11"/>
      <c r="K13022" s="11"/>
      <c r="L13022" s="11"/>
      <c r="M13022" s="11"/>
    </row>
    <row r="13023" spans="1:13" s="1" customFormat="1">
      <c r="A13023" s="40" t="s">
        <v>1568</v>
      </c>
      <c r="B13023" s="16" t="s">
        <v>22</v>
      </c>
      <c r="C13023" s="16" t="s">
        <v>23</v>
      </c>
      <c r="D13023" s="16" t="s">
        <v>1569</v>
      </c>
      <c r="E13023" s="41"/>
      <c r="F13023" s="41"/>
      <c r="G13023" s="41"/>
      <c r="H13023" s="41"/>
      <c r="I13023" s="41"/>
      <c r="J13023" s="41"/>
      <c r="K13023" s="42">
        <v>0</v>
      </c>
      <c r="L13023" s="43">
        <v>2.64</v>
      </c>
      <c r="M13023" s="18">
        <f>ROUND(K13023*L13023,2)</f>
        <v>0</v>
      </c>
    </row>
    <row r="13024" spans="1:13">
      <c r="A13024" s="11"/>
      <c r="B13024" s="11"/>
      <c r="C13024" s="11"/>
      <c r="D13024" s="10" t="s">
        <v>1570</v>
      </c>
      <c r="E13024" s="11"/>
      <c r="F13024" s="11"/>
      <c r="G13024" s="11"/>
      <c r="H13024" s="11"/>
      <c r="I13024" s="11"/>
      <c r="J13024" s="11"/>
      <c r="K13024" s="11"/>
      <c r="L13024" s="11"/>
      <c r="M13024" s="11"/>
    </row>
    <row r="13025" spans="1:13" s="1" customFormat="1">
      <c r="A13025" s="40" t="s">
        <v>1571</v>
      </c>
      <c r="B13025" s="16" t="s">
        <v>22</v>
      </c>
      <c r="C13025" s="16" t="s">
        <v>23</v>
      </c>
      <c r="D13025" s="16" t="s">
        <v>1572</v>
      </c>
      <c r="E13025" s="41"/>
      <c r="F13025" s="41"/>
      <c r="G13025" s="41"/>
      <c r="H13025" s="41"/>
      <c r="I13025" s="41"/>
      <c r="J13025" s="41"/>
      <c r="K13025" s="42">
        <v>482</v>
      </c>
      <c r="L13025" s="43">
        <v>3.9</v>
      </c>
      <c r="M13025" s="18">
        <f>ROUND(K13025*L13025,2)</f>
        <v>1879.8</v>
      </c>
    </row>
    <row r="13026" spans="1:13">
      <c r="A13026" s="11"/>
      <c r="B13026" s="11"/>
      <c r="C13026" s="11"/>
      <c r="D13026" s="10" t="s">
        <v>1573</v>
      </c>
      <c r="E13026" s="11"/>
      <c r="F13026" s="11"/>
      <c r="G13026" s="11"/>
      <c r="H13026" s="11"/>
      <c r="I13026" s="11"/>
      <c r="J13026" s="11"/>
      <c r="K13026" s="11"/>
      <c r="L13026" s="11"/>
      <c r="M13026" s="11"/>
    </row>
    <row r="13027" spans="1:13">
      <c r="A13027" s="11"/>
      <c r="B13027" s="11"/>
      <c r="C13027" s="11"/>
      <c r="D13027" s="11"/>
      <c r="E13027" s="11"/>
      <c r="F13027" s="11"/>
      <c r="G13027" s="11"/>
      <c r="H13027" s="11"/>
      <c r="I13027" s="11"/>
      <c r="J13027" s="16" t="s">
        <v>4924</v>
      </c>
      <c r="K13027" s="20">
        <v>1</v>
      </c>
      <c r="L13027" s="18">
        <f>M13011+M13013+M13015+M13017+M13019+M13021+M13023+M13025</f>
        <v>20800.27</v>
      </c>
      <c r="M13027" s="18">
        <f>ROUND(K13027*L13027,2)</f>
        <v>20800.27</v>
      </c>
    </row>
    <row r="13028" spans="1:13" ht="0.95" customHeight="1">
      <c r="A13028" s="19"/>
      <c r="B13028" s="19"/>
      <c r="C13028" s="19"/>
      <c r="D13028" s="19"/>
      <c r="E13028" s="19"/>
      <c r="F13028" s="19"/>
      <c r="G13028" s="19"/>
      <c r="H13028" s="19"/>
      <c r="I13028" s="19"/>
      <c r="J13028" s="19"/>
      <c r="K13028" s="19"/>
      <c r="L13028" s="19"/>
      <c r="M13028" s="19"/>
    </row>
    <row r="13029" spans="1:13">
      <c r="A13029" s="21" t="s">
        <v>4925</v>
      </c>
      <c r="B13029" s="21" t="s">
        <v>16</v>
      </c>
      <c r="C13029" s="21" t="s">
        <v>17</v>
      </c>
      <c r="D13029" s="21" t="s">
        <v>1369</v>
      </c>
      <c r="E13029" s="22"/>
      <c r="F13029" s="22"/>
      <c r="G13029" s="22"/>
      <c r="H13029" s="22"/>
      <c r="I13029" s="22"/>
      <c r="J13029" s="22"/>
      <c r="K13029" s="23">
        <f>K13034</f>
        <v>1</v>
      </c>
      <c r="L13029" s="24">
        <f>L13034</f>
        <v>723.3</v>
      </c>
      <c r="M13029" s="24">
        <f>M13034</f>
        <v>723.3</v>
      </c>
    </row>
    <row r="13030" spans="1:13" s="1" customFormat="1">
      <c r="A13030" s="40" t="s">
        <v>1528</v>
      </c>
      <c r="B13030" s="16" t="s">
        <v>22</v>
      </c>
      <c r="C13030" s="16" t="s">
        <v>61</v>
      </c>
      <c r="D13030" s="16" t="s">
        <v>1529</v>
      </c>
      <c r="E13030" s="41"/>
      <c r="F13030" s="41"/>
      <c r="G13030" s="41"/>
      <c r="H13030" s="41"/>
      <c r="I13030" s="41"/>
      <c r="J13030" s="41"/>
      <c r="K13030" s="42">
        <v>0</v>
      </c>
      <c r="L13030" s="43">
        <v>269.57</v>
      </c>
      <c r="M13030" s="18">
        <f>ROUND(K13030*L13030,2)</f>
        <v>0</v>
      </c>
    </row>
    <row r="13031" spans="1:13">
      <c r="A13031" s="11"/>
      <c r="B13031" s="11"/>
      <c r="C13031" s="11"/>
      <c r="D13031" s="10" t="s">
        <v>1530</v>
      </c>
      <c r="E13031" s="11"/>
      <c r="F13031" s="11"/>
      <c r="G13031" s="11"/>
      <c r="H13031" s="11"/>
      <c r="I13031" s="11"/>
      <c r="J13031" s="11"/>
      <c r="K13031" s="11"/>
      <c r="L13031" s="11"/>
      <c r="M13031" s="11"/>
    </row>
    <row r="13032" spans="1:13" s="1" customFormat="1">
      <c r="A13032" s="40" t="s">
        <v>1532</v>
      </c>
      <c r="B13032" s="16" t="s">
        <v>22</v>
      </c>
      <c r="C13032" s="16" t="s">
        <v>61</v>
      </c>
      <c r="D13032" s="16" t="s">
        <v>1533</v>
      </c>
      <c r="E13032" s="41"/>
      <c r="F13032" s="41"/>
      <c r="G13032" s="41"/>
      <c r="H13032" s="41"/>
      <c r="I13032" s="41"/>
      <c r="J13032" s="41"/>
      <c r="K13032" s="42">
        <v>6</v>
      </c>
      <c r="L13032" s="43">
        <v>120.55</v>
      </c>
      <c r="M13032" s="18">
        <f>ROUND(K13032*L13032,2)</f>
        <v>723.3</v>
      </c>
    </row>
    <row r="13033" spans="1:13">
      <c r="A13033" s="11"/>
      <c r="B13033" s="11"/>
      <c r="C13033" s="11"/>
      <c r="D13033" s="10" t="s">
        <v>1534</v>
      </c>
      <c r="E13033" s="11"/>
      <c r="F13033" s="11"/>
      <c r="G13033" s="11"/>
      <c r="H13033" s="11"/>
      <c r="I13033" s="11"/>
      <c r="J13033" s="11"/>
      <c r="K13033" s="11"/>
      <c r="L13033" s="11"/>
      <c r="M13033" s="11"/>
    </row>
    <row r="13034" spans="1:13">
      <c r="A13034" s="11"/>
      <c r="B13034" s="11"/>
      <c r="C13034" s="11"/>
      <c r="D13034" s="11"/>
      <c r="E13034" s="11"/>
      <c r="F13034" s="11"/>
      <c r="G13034" s="11"/>
      <c r="H13034" s="11"/>
      <c r="I13034" s="11"/>
      <c r="J13034" s="16" t="s">
        <v>4926</v>
      </c>
      <c r="K13034" s="20">
        <v>1</v>
      </c>
      <c r="L13034" s="18">
        <f>M13030+M13032</f>
        <v>723.3</v>
      </c>
      <c r="M13034" s="18">
        <f>ROUND(K13034*L13034,2)</f>
        <v>723.3</v>
      </c>
    </row>
    <row r="13035" spans="1:13" ht="0.95" customHeight="1">
      <c r="A13035" s="19"/>
      <c r="B13035" s="19"/>
      <c r="C13035" s="19"/>
      <c r="D13035" s="19"/>
      <c r="E13035" s="19"/>
      <c r="F13035" s="19"/>
      <c r="G13035" s="19"/>
      <c r="H13035" s="19"/>
      <c r="I13035" s="19"/>
      <c r="J13035" s="19"/>
      <c r="K13035" s="19"/>
      <c r="L13035" s="19"/>
      <c r="M13035" s="19"/>
    </row>
    <row r="13036" spans="1:13">
      <c r="A13036" s="21" t="s">
        <v>4927</v>
      </c>
      <c r="B13036" s="21" t="s">
        <v>16</v>
      </c>
      <c r="C13036" s="21" t="s">
        <v>17</v>
      </c>
      <c r="D13036" s="21" t="s">
        <v>4928</v>
      </c>
      <c r="E13036" s="22"/>
      <c r="F13036" s="22"/>
      <c r="G13036" s="22"/>
      <c r="H13036" s="22"/>
      <c r="I13036" s="22"/>
      <c r="J13036" s="22"/>
      <c r="K13036" s="23">
        <f>K13165</f>
        <v>1</v>
      </c>
      <c r="L13036" s="24">
        <f>L13165</f>
        <v>428265.01</v>
      </c>
      <c r="M13036" s="24">
        <f>M13165</f>
        <v>428265.01</v>
      </c>
    </row>
    <row r="13037" spans="1:13">
      <c r="A13037" s="25" t="s">
        <v>4929</v>
      </c>
      <c r="B13037" s="25" t="s">
        <v>16</v>
      </c>
      <c r="C13037" s="25" t="s">
        <v>17</v>
      </c>
      <c r="D13037" s="25" t="s">
        <v>4930</v>
      </c>
      <c r="E13037" s="26"/>
      <c r="F13037" s="26"/>
      <c r="G13037" s="26"/>
      <c r="H13037" s="26"/>
      <c r="I13037" s="26"/>
      <c r="J13037" s="26"/>
      <c r="K13037" s="27">
        <f>K13058</f>
        <v>1</v>
      </c>
      <c r="L13037" s="28">
        <f>L13058</f>
        <v>2566.9299999999998</v>
      </c>
      <c r="M13037" s="28">
        <f>M13058</f>
        <v>2566.9299999999998</v>
      </c>
    </row>
    <row r="13038" spans="1:13" s="1" customFormat="1">
      <c r="A13038" s="40" t="s">
        <v>81</v>
      </c>
      <c r="B13038" s="16" t="s">
        <v>22</v>
      </c>
      <c r="C13038" s="16" t="s">
        <v>61</v>
      </c>
      <c r="D13038" s="16" t="s">
        <v>82</v>
      </c>
      <c r="E13038" s="41"/>
      <c r="F13038" s="41"/>
      <c r="G13038" s="41"/>
      <c r="H13038" s="41"/>
      <c r="I13038" s="41"/>
      <c r="J13038" s="41"/>
      <c r="K13038" s="42">
        <v>40</v>
      </c>
      <c r="L13038" s="43">
        <v>4.7699999999999996</v>
      </c>
      <c r="M13038" s="18">
        <f>ROUND(K13038*L13038,2)</f>
        <v>190.8</v>
      </c>
    </row>
    <row r="13039" spans="1:13">
      <c r="A13039" s="11"/>
      <c r="B13039" s="11"/>
      <c r="C13039" s="11"/>
      <c r="D13039" s="10" t="s">
        <v>83</v>
      </c>
      <c r="E13039" s="11"/>
      <c r="F13039" s="11"/>
      <c r="G13039" s="11"/>
      <c r="H13039" s="11"/>
      <c r="I13039" s="11"/>
      <c r="J13039" s="11"/>
      <c r="K13039" s="11"/>
      <c r="L13039" s="11"/>
      <c r="M13039" s="11"/>
    </row>
    <row r="13040" spans="1:13" s="1" customFormat="1">
      <c r="A13040" s="40" t="s">
        <v>4931</v>
      </c>
      <c r="B13040" s="16" t="s">
        <v>22</v>
      </c>
      <c r="C13040" s="16" t="s">
        <v>61</v>
      </c>
      <c r="D13040" s="16" t="s">
        <v>4932</v>
      </c>
      <c r="E13040" s="41"/>
      <c r="F13040" s="41"/>
      <c r="G13040" s="41"/>
      <c r="H13040" s="41"/>
      <c r="I13040" s="41"/>
      <c r="J13040" s="41"/>
      <c r="K13040" s="42">
        <v>40</v>
      </c>
      <c r="L13040" s="43">
        <v>4.0599999999999996</v>
      </c>
      <c r="M13040" s="18">
        <f>ROUND(K13040*L13040,2)</f>
        <v>162.4</v>
      </c>
    </row>
    <row r="13041" spans="1:13">
      <c r="A13041" s="11"/>
      <c r="B13041" s="11"/>
      <c r="C13041" s="11"/>
      <c r="D13041" s="10" t="s">
        <v>4933</v>
      </c>
      <c r="E13041" s="11"/>
      <c r="F13041" s="11"/>
      <c r="G13041" s="11"/>
      <c r="H13041" s="11"/>
      <c r="I13041" s="11"/>
      <c r="J13041" s="11"/>
      <c r="K13041" s="11"/>
      <c r="L13041" s="11"/>
      <c r="M13041" s="11"/>
    </row>
    <row r="13042" spans="1:13" s="1" customFormat="1">
      <c r="A13042" s="40" t="s">
        <v>4934</v>
      </c>
      <c r="B13042" s="16" t="s">
        <v>22</v>
      </c>
      <c r="C13042" s="16" t="s">
        <v>61</v>
      </c>
      <c r="D13042" s="16" t="s">
        <v>4935</v>
      </c>
      <c r="E13042" s="41"/>
      <c r="F13042" s="41"/>
      <c r="G13042" s="41"/>
      <c r="H13042" s="41"/>
      <c r="I13042" s="41"/>
      <c r="J13042" s="41"/>
      <c r="K13042" s="42">
        <v>6</v>
      </c>
      <c r="L13042" s="43">
        <v>82.46</v>
      </c>
      <c r="M13042" s="18">
        <f>ROUND(K13042*L13042,2)</f>
        <v>494.76</v>
      </c>
    </row>
    <row r="13043" spans="1:13">
      <c r="A13043" s="11"/>
      <c r="B13043" s="11"/>
      <c r="C13043" s="11"/>
      <c r="D13043" s="10" t="s">
        <v>4936</v>
      </c>
      <c r="E13043" s="11"/>
      <c r="F13043" s="11"/>
      <c r="G13043" s="11"/>
      <c r="H13043" s="11"/>
      <c r="I13043" s="11"/>
      <c r="J13043" s="11"/>
      <c r="K13043" s="11"/>
      <c r="L13043" s="11"/>
      <c r="M13043" s="11"/>
    </row>
    <row r="13044" spans="1:13" s="1" customFormat="1">
      <c r="A13044" s="40" t="s">
        <v>4937</v>
      </c>
      <c r="B13044" s="16" t="s">
        <v>22</v>
      </c>
      <c r="C13044" s="16" t="s">
        <v>61</v>
      </c>
      <c r="D13044" s="16" t="s">
        <v>4938</v>
      </c>
      <c r="E13044" s="41"/>
      <c r="F13044" s="41"/>
      <c r="G13044" s="41"/>
      <c r="H13044" s="41"/>
      <c r="I13044" s="41"/>
      <c r="J13044" s="41"/>
      <c r="K13044" s="42">
        <v>6</v>
      </c>
      <c r="L13044" s="43">
        <v>15.13</v>
      </c>
      <c r="M13044" s="18">
        <f>ROUND(K13044*L13044,2)</f>
        <v>90.78</v>
      </c>
    </row>
    <row r="13045" spans="1:13">
      <c r="A13045" s="11"/>
      <c r="B13045" s="11"/>
      <c r="C13045" s="11"/>
      <c r="D13045" s="10" t="s">
        <v>4939</v>
      </c>
      <c r="E13045" s="11"/>
      <c r="F13045" s="11"/>
      <c r="G13045" s="11"/>
      <c r="H13045" s="11"/>
      <c r="I13045" s="11"/>
      <c r="J13045" s="11"/>
      <c r="K13045" s="11"/>
      <c r="L13045" s="11"/>
      <c r="M13045" s="11"/>
    </row>
    <row r="13046" spans="1:13" s="1" customFormat="1">
      <c r="A13046" s="40" t="s">
        <v>4940</v>
      </c>
      <c r="B13046" s="16" t="s">
        <v>22</v>
      </c>
      <c r="C13046" s="16" t="s">
        <v>61</v>
      </c>
      <c r="D13046" s="16" t="s">
        <v>4941</v>
      </c>
      <c r="E13046" s="41"/>
      <c r="F13046" s="41"/>
      <c r="G13046" s="41"/>
      <c r="H13046" s="41"/>
      <c r="I13046" s="41"/>
      <c r="J13046" s="41"/>
      <c r="K13046" s="42">
        <v>6</v>
      </c>
      <c r="L13046" s="43">
        <v>6.56</v>
      </c>
      <c r="M13046" s="18">
        <f>ROUND(K13046*L13046,2)</f>
        <v>39.36</v>
      </c>
    </row>
    <row r="13047" spans="1:13">
      <c r="A13047" s="11"/>
      <c r="B13047" s="11"/>
      <c r="C13047" s="11"/>
      <c r="D13047" s="10" t="s">
        <v>4942</v>
      </c>
      <c r="E13047" s="11"/>
      <c r="F13047" s="11"/>
      <c r="G13047" s="11"/>
      <c r="H13047" s="11"/>
      <c r="I13047" s="11"/>
      <c r="J13047" s="11"/>
      <c r="K13047" s="11"/>
      <c r="L13047" s="11"/>
      <c r="M13047" s="11"/>
    </row>
    <row r="13048" spans="1:13" s="1" customFormat="1">
      <c r="A13048" s="40" t="s">
        <v>4943</v>
      </c>
      <c r="B13048" s="16" t="s">
        <v>22</v>
      </c>
      <c r="C13048" s="16" t="s">
        <v>61</v>
      </c>
      <c r="D13048" s="16" t="s">
        <v>4944</v>
      </c>
      <c r="E13048" s="41"/>
      <c r="F13048" s="41"/>
      <c r="G13048" s="41"/>
      <c r="H13048" s="41"/>
      <c r="I13048" s="41"/>
      <c r="J13048" s="41"/>
      <c r="K13048" s="42">
        <v>10</v>
      </c>
      <c r="L13048" s="43">
        <v>19.66</v>
      </c>
      <c r="M13048" s="18">
        <f>ROUND(K13048*L13048,2)</f>
        <v>196.6</v>
      </c>
    </row>
    <row r="13049" spans="1:13">
      <c r="A13049" s="11"/>
      <c r="B13049" s="11"/>
      <c r="C13049" s="11"/>
      <c r="D13049" s="10" t="s">
        <v>4945</v>
      </c>
      <c r="E13049" s="11"/>
      <c r="F13049" s="11"/>
      <c r="G13049" s="11"/>
      <c r="H13049" s="11"/>
      <c r="I13049" s="11"/>
      <c r="J13049" s="11"/>
      <c r="K13049" s="11"/>
      <c r="L13049" s="11"/>
      <c r="M13049" s="11"/>
    </row>
    <row r="13050" spans="1:13" s="1" customFormat="1">
      <c r="A13050" s="40" t="s">
        <v>4946</v>
      </c>
      <c r="B13050" s="16" t="s">
        <v>22</v>
      </c>
      <c r="C13050" s="16" t="s">
        <v>61</v>
      </c>
      <c r="D13050" s="16" t="s">
        <v>4947</v>
      </c>
      <c r="E13050" s="41"/>
      <c r="F13050" s="41"/>
      <c r="G13050" s="41"/>
      <c r="H13050" s="41"/>
      <c r="I13050" s="41"/>
      <c r="J13050" s="41"/>
      <c r="K13050" s="42">
        <v>3</v>
      </c>
      <c r="L13050" s="43">
        <v>24.57</v>
      </c>
      <c r="M13050" s="18">
        <f>ROUND(K13050*L13050,2)</f>
        <v>73.709999999999994</v>
      </c>
    </row>
    <row r="13051" spans="1:13">
      <c r="A13051" s="11"/>
      <c r="B13051" s="11"/>
      <c r="C13051" s="11"/>
      <c r="D13051" s="10" t="s">
        <v>4948</v>
      </c>
      <c r="E13051" s="11"/>
      <c r="F13051" s="11"/>
      <c r="G13051" s="11"/>
      <c r="H13051" s="11"/>
      <c r="I13051" s="11"/>
      <c r="J13051" s="11"/>
      <c r="K13051" s="11"/>
      <c r="L13051" s="11"/>
      <c r="M13051" s="11"/>
    </row>
    <row r="13052" spans="1:13" s="1" customFormat="1">
      <c r="A13052" s="40" t="s">
        <v>4949</v>
      </c>
      <c r="B13052" s="16" t="s">
        <v>22</v>
      </c>
      <c r="C13052" s="16" t="s">
        <v>61</v>
      </c>
      <c r="D13052" s="16" t="s">
        <v>4950</v>
      </c>
      <c r="E13052" s="41"/>
      <c r="F13052" s="41"/>
      <c r="G13052" s="41"/>
      <c r="H13052" s="41"/>
      <c r="I13052" s="41"/>
      <c r="J13052" s="41"/>
      <c r="K13052" s="42">
        <v>3</v>
      </c>
      <c r="L13052" s="43">
        <v>187.24</v>
      </c>
      <c r="M13052" s="18">
        <f>ROUND(K13052*L13052,2)</f>
        <v>561.72</v>
      </c>
    </row>
    <row r="13053" spans="1:13">
      <c r="A13053" s="11"/>
      <c r="B13053" s="11"/>
      <c r="C13053" s="11"/>
      <c r="D13053" s="10" t="s">
        <v>4951</v>
      </c>
      <c r="E13053" s="11"/>
      <c r="F13053" s="11"/>
      <c r="G13053" s="11"/>
      <c r="H13053" s="11"/>
      <c r="I13053" s="11"/>
      <c r="J13053" s="11"/>
      <c r="K13053" s="11"/>
      <c r="L13053" s="11"/>
      <c r="M13053" s="11"/>
    </row>
    <row r="13054" spans="1:13" s="1" customFormat="1">
      <c r="A13054" s="40" t="s">
        <v>1328</v>
      </c>
      <c r="B13054" s="16" t="s">
        <v>22</v>
      </c>
      <c r="C13054" s="16" t="s">
        <v>61</v>
      </c>
      <c r="D13054" s="16" t="s">
        <v>1329</v>
      </c>
      <c r="E13054" s="41"/>
      <c r="F13054" s="41"/>
      <c r="G13054" s="41"/>
      <c r="H13054" s="41"/>
      <c r="I13054" s="41"/>
      <c r="J13054" s="41"/>
      <c r="K13054" s="42">
        <v>5</v>
      </c>
      <c r="L13054" s="43">
        <v>50.46</v>
      </c>
      <c r="M13054" s="18">
        <f>ROUND(K13054*L13054,2)</f>
        <v>252.3</v>
      </c>
    </row>
    <row r="13055" spans="1:13">
      <c r="A13055" s="11"/>
      <c r="B13055" s="11"/>
      <c r="C13055" s="11"/>
      <c r="D13055" s="10" t="s">
        <v>1330</v>
      </c>
      <c r="E13055" s="11"/>
      <c r="F13055" s="11"/>
      <c r="G13055" s="11"/>
      <c r="H13055" s="11"/>
      <c r="I13055" s="11"/>
      <c r="J13055" s="11"/>
      <c r="K13055" s="11"/>
      <c r="L13055" s="11"/>
      <c r="M13055" s="11"/>
    </row>
    <row r="13056" spans="1:13" s="1" customFormat="1">
      <c r="A13056" s="40" t="s">
        <v>1319</v>
      </c>
      <c r="B13056" s="16" t="s">
        <v>22</v>
      </c>
      <c r="C13056" s="16" t="s">
        <v>61</v>
      </c>
      <c r="D13056" s="16" t="s">
        <v>1320</v>
      </c>
      <c r="E13056" s="41"/>
      <c r="F13056" s="41"/>
      <c r="G13056" s="41"/>
      <c r="H13056" s="41"/>
      <c r="I13056" s="41"/>
      <c r="J13056" s="41"/>
      <c r="K13056" s="42">
        <v>5</v>
      </c>
      <c r="L13056" s="43">
        <v>100.9</v>
      </c>
      <c r="M13056" s="18">
        <f>ROUND(K13056*L13056,2)</f>
        <v>504.5</v>
      </c>
    </row>
    <row r="13057" spans="1:13">
      <c r="A13057" s="11"/>
      <c r="B13057" s="11"/>
      <c r="C13057" s="11"/>
      <c r="D13057" s="10" t="s">
        <v>1321</v>
      </c>
      <c r="E13057" s="11"/>
      <c r="F13057" s="11"/>
      <c r="G13057" s="11"/>
      <c r="H13057" s="11"/>
      <c r="I13057" s="11"/>
      <c r="J13057" s="11"/>
      <c r="K13057" s="11"/>
      <c r="L13057" s="11"/>
      <c r="M13057" s="11"/>
    </row>
    <row r="13058" spans="1:13">
      <c r="A13058" s="11"/>
      <c r="B13058" s="11"/>
      <c r="C13058" s="11"/>
      <c r="D13058" s="11"/>
      <c r="E13058" s="11"/>
      <c r="F13058" s="11"/>
      <c r="G13058" s="11"/>
      <c r="H13058" s="11"/>
      <c r="I13058" s="11"/>
      <c r="J13058" s="16" t="s">
        <v>4952</v>
      </c>
      <c r="K13058" s="20">
        <v>1</v>
      </c>
      <c r="L13058" s="18">
        <f>M13038+M13040+M13042+M13044+M13046+M13048+M13050+M13052+M13054+M13056</f>
        <v>2566.9299999999998</v>
      </c>
      <c r="M13058" s="18">
        <f>ROUND(K13058*L13058,2)</f>
        <v>2566.9299999999998</v>
      </c>
    </row>
    <row r="13059" spans="1:13" ht="0.95" customHeight="1">
      <c r="A13059" s="19"/>
      <c r="B13059" s="19"/>
      <c r="C13059" s="19"/>
      <c r="D13059" s="19"/>
      <c r="E13059" s="19"/>
      <c r="F13059" s="19"/>
      <c r="G13059" s="19"/>
      <c r="H13059" s="19"/>
      <c r="I13059" s="19"/>
      <c r="J13059" s="19"/>
      <c r="K13059" s="19"/>
      <c r="L13059" s="19"/>
      <c r="M13059" s="19"/>
    </row>
    <row r="13060" spans="1:13">
      <c r="A13060" s="25" t="s">
        <v>4953</v>
      </c>
      <c r="B13060" s="25" t="s">
        <v>16</v>
      </c>
      <c r="C13060" s="25" t="s">
        <v>17</v>
      </c>
      <c r="D13060" s="25" t="s">
        <v>4954</v>
      </c>
      <c r="E13060" s="26"/>
      <c r="F13060" s="26"/>
      <c r="G13060" s="26"/>
      <c r="H13060" s="26"/>
      <c r="I13060" s="26"/>
      <c r="J13060" s="26"/>
      <c r="K13060" s="27">
        <f>K13091</f>
        <v>1</v>
      </c>
      <c r="L13060" s="28">
        <f>L13091</f>
        <v>127707.52</v>
      </c>
      <c r="M13060" s="28">
        <f>M13091</f>
        <v>127707.52</v>
      </c>
    </row>
    <row r="13061" spans="1:13" s="1" customFormat="1">
      <c r="A13061" s="40" t="s">
        <v>1343</v>
      </c>
      <c r="B13061" s="16" t="s">
        <v>22</v>
      </c>
      <c r="C13061" s="16" t="s">
        <v>61</v>
      </c>
      <c r="D13061" s="16" t="s">
        <v>1344</v>
      </c>
      <c r="E13061" s="41"/>
      <c r="F13061" s="41"/>
      <c r="G13061" s="41"/>
      <c r="H13061" s="41"/>
      <c r="I13061" s="41"/>
      <c r="J13061" s="41"/>
      <c r="K13061" s="42">
        <v>225</v>
      </c>
      <c r="L13061" s="43">
        <v>7.77</v>
      </c>
      <c r="M13061" s="18">
        <f>ROUND(K13061*L13061,2)</f>
        <v>1748.25</v>
      </c>
    </row>
    <row r="13062" spans="1:13">
      <c r="A13062" s="11"/>
      <c r="B13062" s="11"/>
      <c r="C13062" s="11"/>
      <c r="D13062" s="10" t="s">
        <v>1345</v>
      </c>
      <c r="E13062" s="11"/>
      <c r="F13062" s="11"/>
      <c r="G13062" s="11"/>
      <c r="H13062" s="11"/>
      <c r="I13062" s="11"/>
      <c r="J13062" s="11"/>
      <c r="K13062" s="11"/>
      <c r="L13062" s="11"/>
      <c r="M13062" s="11"/>
    </row>
    <row r="13063" spans="1:13" s="1" customFormat="1">
      <c r="A13063" s="40" t="s">
        <v>4955</v>
      </c>
      <c r="B13063" s="16" t="s">
        <v>22</v>
      </c>
      <c r="C13063" s="16" t="s">
        <v>61</v>
      </c>
      <c r="D13063" s="16" t="s">
        <v>4956</v>
      </c>
      <c r="E13063" s="41"/>
      <c r="F13063" s="41"/>
      <c r="G13063" s="41"/>
      <c r="H13063" s="41"/>
      <c r="I13063" s="41"/>
      <c r="J13063" s="41"/>
      <c r="K13063" s="42">
        <v>54</v>
      </c>
      <c r="L13063" s="43">
        <v>320.77999999999997</v>
      </c>
      <c r="M13063" s="18">
        <f>ROUND(K13063*L13063,2)</f>
        <v>17322.12</v>
      </c>
    </row>
    <row r="13064" spans="1:13">
      <c r="A13064" s="11"/>
      <c r="B13064" s="11"/>
      <c r="C13064" s="11"/>
      <c r="D13064" s="10" t="s">
        <v>4957</v>
      </c>
      <c r="E13064" s="11"/>
      <c r="F13064" s="11"/>
      <c r="G13064" s="11"/>
      <c r="H13064" s="11"/>
      <c r="I13064" s="11"/>
      <c r="J13064" s="11"/>
      <c r="K13064" s="11"/>
      <c r="L13064" s="11"/>
      <c r="M13064" s="11"/>
    </row>
    <row r="13065" spans="1:13" s="1" customFormat="1">
      <c r="A13065" s="40" t="s">
        <v>1355</v>
      </c>
      <c r="B13065" s="16" t="s">
        <v>22</v>
      </c>
      <c r="C13065" s="16" t="s">
        <v>61</v>
      </c>
      <c r="D13065" s="16" t="s">
        <v>1356</v>
      </c>
      <c r="E13065" s="41"/>
      <c r="F13065" s="41"/>
      <c r="G13065" s="41"/>
      <c r="H13065" s="41"/>
      <c r="I13065" s="41"/>
      <c r="J13065" s="41"/>
      <c r="K13065" s="42">
        <v>30</v>
      </c>
      <c r="L13065" s="43">
        <v>96.1</v>
      </c>
      <c r="M13065" s="18">
        <f>ROUND(K13065*L13065,2)</f>
        <v>2883</v>
      </c>
    </row>
    <row r="13066" spans="1:13">
      <c r="A13066" s="11"/>
      <c r="B13066" s="11"/>
      <c r="C13066" s="11"/>
      <c r="D13066" s="10" t="s">
        <v>1357</v>
      </c>
      <c r="E13066" s="11"/>
      <c r="F13066" s="11"/>
      <c r="G13066" s="11"/>
      <c r="H13066" s="11"/>
      <c r="I13066" s="11"/>
      <c r="J13066" s="11"/>
      <c r="K13066" s="11"/>
      <c r="L13066" s="11"/>
      <c r="M13066" s="11"/>
    </row>
    <row r="13067" spans="1:13" s="1" customFormat="1">
      <c r="A13067" s="40" t="s">
        <v>1340</v>
      </c>
      <c r="B13067" s="16" t="s">
        <v>22</v>
      </c>
      <c r="C13067" s="16" t="s">
        <v>61</v>
      </c>
      <c r="D13067" s="16" t="s">
        <v>1341</v>
      </c>
      <c r="E13067" s="41"/>
      <c r="F13067" s="41"/>
      <c r="G13067" s="41"/>
      <c r="H13067" s="41"/>
      <c r="I13067" s="41"/>
      <c r="J13067" s="41"/>
      <c r="K13067" s="42">
        <v>66</v>
      </c>
      <c r="L13067" s="43">
        <v>327.07</v>
      </c>
      <c r="M13067" s="18">
        <f>ROUND(K13067*L13067,2)</f>
        <v>21586.62</v>
      </c>
    </row>
    <row r="13068" spans="1:13">
      <c r="A13068" s="11"/>
      <c r="B13068" s="11"/>
      <c r="C13068" s="11"/>
      <c r="D13068" s="10" t="s">
        <v>1342</v>
      </c>
      <c r="E13068" s="11"/>
      <c r="F13068" s="11"/>
      <c r="G13068" s="11"/>
      <c r="H13068" s="11"/>
      <c r="I13068" s="11"/>
      <c r="J13068" s="11"/>
      <c r="K13068" s="11"/>
      <c r="L13068" s="11"/>
      <c r="M13068" s="11"/>
    </row>
    <row r="13069" spans="1:13" s="1" customFormat="1">
      <c r="A13069" s="40" t="s">
        <v>4958</v>
      </c>
      <c r="B13069" s="16" t="s">
        <v>22</v>
      </c>
      <c r="C13069" s="16" t="s">
        <v>61</v>
      </c>
      <c r="D13069" s="16" t="s">
        <v>4959</v>
      </c>
      <c r="E13069" s="41"/>
      <c r="F13069" s="41"/>
      <c r="G13069" s="41"/>
      <c r="H13069" s="41"/>
      <c r="I13069" s="41"/>
      <c r="J13069" s="41"/>
      <c r="K13069" s="42">
        <v>51</v>
      </c>
      <c r="L13069" s="43">
        <v>254.75</v>
      </c>
      <c r="M13069" s="18">
        <f>ROUND(K13069*L13069,2)</f>
        <v>12992.25</v>
      </c>
    </row>
    <row r="13070" spans="1:13">
      <c r="A13070" s="11"/>
      <c r="B13070" s="11"/>
      <c r="C13070" s="11"/>
      <c r="D13070" s="10" t="s">
        <v>4960</v>
      </c>
      <c r="E13070" s="11"/>
      <c r="F13070" s="11"/>
      <c r="G13070" s="11"/>
      <c r="H13070" s="11"/>
      <c r="I13070" s="11"/>
      <c r="J13070" s="11"/>
      <c r="K13070" s="11"/>
      <c r="L13070" s="11"/>
      <c r="M13070" s="11"/>
    </row>
    <row r="13071" spans="1:13" s="1" customFormat="1">
      <c r="A13071" s="40" t="s">
        <v>4961</v>
      </c>
      <c r="B13071" s="16" t="s">
        <v>22</v>
      </c>
      <c r="C13071" s="16" t="s">
        <v>61</v>
      </c>
      <c r="D13071" s="16" t="s">
        <v>4962</v>
      </c>
      <c r="E13071" s="41"/>
      <c r="F13071" s="41"/>
      <c r="G13071" s="41"/>
      <c r="H13071" s="41"/>
      <c r="I13071" s="41"/>
      <c r="J13071" s="41"/>
      <c r="K13071" s="42">
        <v>51</v>
      </c>
      <c r="L13071" s="43">
        <v>7.55</v>
      </c>
      <c r="M13071" s="18">
        <f>ROUND(K13071*L13071,2)</f>
        <v>385.05</v>
      </c>
    </row>
    <row r="13072" spans="1:13">
      <c r="A13072" s="11"/>
      <c r="B13072" s="11"/>
      <c r="C13072" s="11"/>
      <c r="D13072" s="10" t="s">
        <v>4963</v>
      </c>
      <c r="E13072" s="11"/>
      <c r="F13072" s="11"/>
      <c r="G13072" s="11"/>
      <c r="H13072" s="11"/>
      <c r="I13072" s="11"/>
      <c r="J13072" s="11"/>
      <c r="K13072" s="11"/>
      <c r="L13072" s="11"/>
      <c r="M13072" s="11"/>
    </row>
    <row r="13073" spans="1:13" s="1" customFormat="1">
      <c r="A13073" s="40" t="s">
        <v>4964</v>
      </c>
      <c r="B13073" s="16" t="s">
        <v>22</v>
      </c>
      <c r="C13073" s="16" t="s">
        <v>61</v>
      </c>
      <c r="D13073" s="16" t="s">
        <v>4965</v>
      </c>
      <c r="E13073" s="41"/>
      <c r="F13073" s="41"/>
      <c r="G13073" s="41"/>
      <c r="H13073" s="41"/>
      <c r="I13073" s="41"/>
      <c r="J13073" s="41"/>
      <c r="K13073" s="42">
        <v>46</v>
      </c>
      <c r="L13073" s="43">
        <v>227.87</v>
      </c>
      <c r="M13073" s="18">
        <f>ROUND(K13073*L13073,2)</f>
        <v>10482.02</v>
      </c>
    </row>
    <row r="13074" spans="1:13">
      <c r="A13074" s="11"/>
      <c r="B13074" s="11"/>
      <c r="C13074" s="11"/>
      <c r="D13074" s="10" t="s">
        <v>4966</v>
      </c>
      <c r="E13074" s="11"/>
      <c r="F13074" s="11"/>
      <c r="G13074" s="11"/>
      <c r="H13074" s="11"/>
      <c r="I13074" s="11"/>
      <c r="J13074" s="11"/>
      <c r="K13074" s="11"/>
      <c r="L13074" s="11"/>
      <c r="M13074" s="11"/>
    </row>
    <row r="13075" spans="1:13" s="1" customFormat="1">
      <c r="A13075" s="16" t="s">
        <v>4967</v>
      </c>
      <c r="B13075" s="16" t="s">
        <v>22</v>
      </c>
      <c r="C13075" s="16" t="s">
        <v>61</v>
      </c>
      <c r="D13075" s="16" t="s">
        <v>4968</v>
      </c>
      <c r="E13075" s="41"/>
      <c r="F13075" s="41"/>
      <c r="G13075" s="41"/>
      <c r="H13075" s="41"/>
      <c r="I13075" s="41"/>
      <c r="J13075" s="41"/>
      <c r="K13075" s="42">
        <v>46</v>
      </c>
      <c r="L13075" s="43">
        <v>7.84</v>
      </c>
      <c r="M13075" s="18">
        <f>ROUND(K13075*L13075,2)</f>
        <v>360.64</v>
      </c>
    </row>
    <row r="13076" spans="1:13">
      <c r="A13076" s="11"/>
      <c r="B13076" s="11"/>
      <c r="C13076" s="11"/>
      <c r="D13076" s="10" t="s">
        <v>4969</v>
      </c>
      <c r="E13076" s="11"/>
      <c r="F13076" s="11"/>
      <c r="G13076" s="11"/>
      <c r="H13076" s="11"/>
      <c r="I13076" s="11"/>
      <c r="J13076" s="11"/>
      <c r="K13076" s="11"/>
      <c r="L13076" s="11"/>
      <c r="M13076" s="11"/>
    </row>
    <row r="13077" spans="1:13" s="1" customFormat="1">
      <c r="A13077" s="16" t="s">
        <v>1349</v>
      </c>
      <c r="B13077" s="16" t="s">
        <v>22</v>
      </c>
      <c r="C13077" s="16" t="s">
        <v>61</v>
      </c>
      <c r="D13077" s="16" t="s">
        <v>1350</v>
      </c>
      <c r="E13077" s="41"/>
      <c r="F13077" s="41"/>
      <c r="G13077" s="41"/>
      <c r="H13077" s="41"/>
      <c r="I13077" s="41"/>
      <c r="J13077" s="41"/>
      <c r="K13077" s="42">
        <v>46</v>
      </c>
      <c r="L13077" s="43">
        <v>6.31</v>
      </c>
      <c r="M13077" s="18">
        <f>ROUND(K13077*L13077,2)</f>
        <v>290.26</v>
      </c>
    </row>
    <row r="13078" spans="1:13">
      <c r="A13078" s="11"/>
      <c r="B13078" s="11"/>
      <c r="C13078" s="11"/>
      <c r="D13078" s="10" t="s">
        <v>1351</v>
      </c>
      <c r="E13078" s="11"/>
      <c r="F13078" s="11"/>
      <c r="G13078" s="11"/>
      <c r="H13078" s="11"/>
      <c r="I13078" s="11"/>
      <c r="J13078" s="11"/>
      <c r="K13078" s="11"/>
      <c r="L13078" s="11"/>
      <c r="M13078" s="11"/>
    </row>
    <row r="13079" spans="1:13" s="1" customFormat="1">
      <c r="A13079" s="40" t="s">
        <v>1346</v>
      </c>
      <c r="B13079" s="16" t="s">
        <v>22</v>
      </c>
      <c r="C13079" s="16" t="s">
        <v>61</v>
      </c>
      <c r="D13079" s="16" t="s">
        <v>1347</v>
      </c>
      <c r="E13079" s="41"/>
      <c r="F13079" s="41"/>
      <c r="G13079" s="41"/>
      <c r="H13079" s="41"/>
      <c r="I13079" s="41"/>
      <c r="J13079" s="41"/>
      <c r="K13079" s="42">
        <v>46</v>
      </c>
      <c r="L13079" s="43">
        <v>153.79</v>
      </c>
      <c r="M13079" s="18">
        <f>ROUND(K13079*L13079,2)</f>
        <v>7074.34</v>
      </c>
    </row>
    <row r="13080" spans="1:13">
      <c r="A13080" s="11"/>
      <c r="B13080" s="11"/>
      <c r="C13080" s="11"/>
      <c r="D13080" s="10" t="s">
        <v>1348</v>
      </c>
      <c r="E13080" s="11"/>
      <c r="F13080" s="11"/>
      <c r="G13080" s="11"/>
      <c r="H13080" s="11"/>
      <c r="I13080" s="11"/>
      <c r="J13080" s="11"/>
      <c r="K13080" s="11"/>
      <c r="L13080" s="11"/>
      <c r="M13080" s="11"/>
    </row>
    <row r="13081" spans="1:13" s="1" customFormat="1">
      <c r="A13081" s="40" t="s">
        <v>1331</v>
      </c>
      <c r="B13081" s="16" t="s">
        <v>22</v>
      </c>
      <c r="C13081" s="16" t="s">
        <v>61</v>
      </c>
      <c r="D13081" s="16" t="s">
        <v>1332</v>
      </c>
      <c r="E13081" s="41"/>
      <c r="F13081" s="41"/>
      <c r="G13081" s="41"/>
      <c r="H13081" s="41"/>
      <c r="I13081" s="41"/>
      <c r="J13081" s="41"/>
      <c r="K13081" s="42">
        <v>46</v>
      </c>
      <c r="L13081" s="43">
        <v>48.3</v>
      </c>
      <c r="M13081" s="18">
        <f>ROUND(K13081*L13081,2)</f>
        <v>2221.8000000000002</v>
      </c>
    </row>
    <row r="13082" spans="1:13">
      <c r="A13082" s="11"/>
      <c r="B13082" s="11"/>
      <c r="C13082" s="11"/>
      <c r="D13082" s="10" t="s">
        <v>1333</v>
      </c>
      <c r="E13082" s="11"/>
      <c r="F13082" s="11"/>
      <c r="G13082" s="11"/>
      <c r="H13082" s="11"/>
      <c r="I13082" s="11"/>
      <c r="J13082" s="11"/>
      <c r="K13082" s="11"/>
      <c r="L13082" s="11"/>
      <c r="M13082" s="11"/>
    </row>
    <row r="13083" spans="1:13" s="1" customFormat="1">
      <c r="A13083" s="40" t="s">
        <v>4970</v>
      </c>
      <c r="B13083" s="16" t="s">
        <v>22</v>
      </c>
      <c r="C13083" s="16" t="s">
        <v>61</v>
      </c>
      <c r="D13083" s="16" t="s">
        <v>4971</v>
      </c>
      <c r="E13083" s="41"/>
      <c r="F13083" s="41"/>
      <c r="G13083" s="41"/>
      <c r="H13083" s="41"/>
      <c r="I13083" s="41"/>
      <c r="J13083" s="41"/>
      <c r="K13083" s="42">
        <v>46</v>
      </c>
      <c r="L13083" s="43">
        <v>66.17</v>
      </c>
      <c r="M13083" s="18">
        <f>ROUND(K13083*L13083,2)</f>
        <v>3043.82</v>
      </c>
    </row>
    <row r="13084" spans="1:13">
      <c r="A13084" s="11"/>
      <c r="B13084" s="11"/>
      <c r="C13084" s="11"/>
      <c r="D13084" s="10" t="s">
        <v>4972</v>
      </c>
      <c r="E13084" s="11"/>
      <c r="F13084" s="11"/>
      <c r="G13084" s="11"/>
      <c r="H13084" s="11"/>
      <c r="I13084" s="11"/>
      <c r="J13084" s="11"/>
      <c r="K13084" s="11"/>
      <c r="L13084" s="11"/>
      <c r="M13084" s="11"/>
    </row>
    <row r="13085" spans="1:13" s="1" customFormat="1">
      <c r="A13085" s="40" t="s">
        <v>4973</v>
      </c>
      <c r="B13085" s="16" t="s">
        <v>22</v>
      </c>
      <c r="C13085" s="16" t="s">
        <v>61</v>
      </c>
      <c r="D13085" s="16" t="s">
        <v>4974</v>
      </c>
      <c r="E13085" s="41"/>
      <c r="F13085" s="41"/>
      <c r="G13085" s="41"/>
      <c r="H13085" s="41"/>
      <c r="I13085" s="41"/>
      <c r="J13085" s="41"/>
      <c r="K13085" s="42">
        <v>67</v>
      </c>
      <c r="L13085" s="43">
        <v>176.71</v>
      </c>
      <c r="M13085" s="18">
        <f>ROUND(K13085*L13085,2)</f>
        <v>11839.57</v>
      </c>
    </row>
    <row r="13086" spans="1:13">
      <c r="A13086" s="11"/>
      <c r="B13086" s="11"/>
      <c r="C13086" s="11"/>
      <c r="D13086" s="10" t="s">
        <v>4975</v>
      </c>
      <c r="E13086" s="11"/>
      <c r="F13086" s="11"/>
      <c r="G13086" s="11"/>
      <c r="H13086" s="11"/>
      <c r="I13086" s="11"/>
      <c r="J13086" s="11"/>
      <c r="K13086" s="11"/>
      <c r="L13086" s="11"/>
      <c r="M13086" s="11"/>
    </row>
    <row r="13087" spans="1:13" s="1" customFormat="1">
      <c r="A13087" s="40" t="s">
        <v>1313</v>
      </c>
      <c r="B13087" s="16" t="s">
        <v>22</v>
      </c>
      <c r="C13087" s="16" t="s">
        <v>61</v>
      </c>
      <c r="D13087" s="16" t="s">
        <v>1314</v>
      </c>
      <c r="E13087" s="41"/>
      <c r="F13087" s="41"/>
      <c r="G13087" s="41"/>
      <c r="H13087" s="41"/>
      <c r="I13087" s="41"/>
      <c r="J13087" s="41"/>
      <c r="K13087" s="42">
        <v>30</v>
      </c>
      <c r="L13087" s="43">
        <v>690.73</v>
      </c>
      <c r="M13087" s="18">
        <f>ROUND(K13087*L13087,2)</f>
        <v>20721.900000000001</v>
      </c>
    </row>
    <row r="13088" spans="1:13">
      <c r="A13088" s="11"/>
      <c r="B13088" s="11"/>
      <c r="C13088" s="11"/>
      <c r="D13088" s="10" t="s">
        <v>1315</v>
      </c>
      <c r="E13088" s="11"/>
      <c r="F13088" s="11"/>
      <c r="G13088" s="11"/>
      <c r="H13088" s="11"/>
      <c r="I13088" s="11"/>
      <c r="J13088" s="11"/>
      <c r="K13088" s="11"/>
      <c r="L13088" s="11"/>
      <c r="M13088" s="11"/>
    </row>
    <row r="13089" spans="1:13" s="1" customFormat="1">
      <c r="A13089" s="40" t="s">
        <v>4976</v>
      </c>
      <c r="B13089" s="16" t="s">
        <v>22</v>
      </c>
      <c r="C13089" s="16" t="s">
        <v>61</v>
      </c>
      <c r="D13089" s="16" t="s">
        <v>4977</v>
      </c>
      <c r="E13089" s="41"/>
      <c r="F13089" s="41"/>
      <c r="G13089" s="41"/>
      <c r="H13089" s="41"/>
      <c r="I13089" s="41"/>
      <c r="J13089" s="41"/>
      <c r="K13089" s="42">
        <v>46</v>
      </c>
      <c r="L13089" s="43">
        <v>320.77999999999997</v>
      </c>
      <c r="M13089" s="18">
        <f>ROUND(K13089*L13089,2)</f>
        <v>14755.88</v>
      </c>
    </row>
    <row r="13090" spans="1:13">
      <c r="A13090" s="11"/>
      <c r="B13090" s="11"/>
      <c r="C13090" s="11"/>
      <c r="D13090" s="10" t="s">
        <v>4978</v>
      </c>
      <c r="E13090" s="11"/>
      <c r="F13090" s="11"/>
      <c r="G13090" s="11"/>
      <c r="H13090" s="11"/>
      <c r="I13090" s="11"/>
      <c r="J13090" s="11"/>
      <c r="K13090" s="11"/>
      <c r="L13090" s="11"/>
      <c r="M13090" s="11"/>
    </row>
    <row r="13091" spans="1:13">
      <c r="A13091" s="11"/>
      <c r="B13091" s="11"/>
      <c r="C13091" s="11"/>
      <c r="D13091" s="11"/>
      <c r="E13091" s="11"/>
      <c r="F13091" s="11"/>
      <c r="G13091" s="11"/>
      <c r="H13091" s="11"/>
      <c r="I13091" s="11"/>
      <c r="J13091" s="16" t="s">
        <v>4979</v>
      </c>
      <c r="K13091" s="20">
        <v>1</v>
      </c>
      <c r="L13091" s="18">
        <f>M13061+M13063+M13065+M13067+M13069+M13071+M13073+M13075+M13077+M13079+M13081+M13083+M13085+M13087+M13089</f>
        <v>127707.52</v>
      </c>
      <c r="M13091" s="18">
        <f>ROUND(K13091*L13091,2)</f>
        <v>127707.52</v>
      </c>
    </row>
    <row r="13092" spans="1:13" ht="0.95" customHeight="1">
      <c r="A13092" s="19"/>
      <c r="B13092" s="19"/>
      <c r="C13092" s="19"/>
      <c r="D13092" s="19"/>
      <c r="E13092" s="19"/>
      <c r="F13092" s="19"/>
      <c r="G13092" s="19"/>
      <c r="H13092" s="19"/>
      <c r="I13092" s="19"/>
      <c r="J13092" s="19"/>
      <c r="K13092" s="19"/>
      <c r="L13092" s="19"/>
      <c r="M13092" s="19"/>
    </row>
    <row r="13093" spans="1:13">
      <c r="A13093" s="25" t="s">
        <v>4980</v>
      </c>
      <c r="B13093" s="25" t="s">
        <v>16</v>
      </c>
      <c r="C13093" s="25" t="s">
        <v>17</v>
      </c>
      <c r="D13093" s="25" t="s">
        <v>4981</v>
      </c>
      <c r="E13093" s="26"/>
      <c r="F13093" s="26"/>
      <c r="G13093" s="26"/>
      <c r="H13093" s="26"/>
      <c r="I13093" s="26"/>
      <c r="J13093" s="26"/>
      <c r="K13093" s="27">
        <f>K13108</f>
        <v>1</v>
      </c>
      <c r="L13093" s="28">
        <f>L13108</f>
        <v>72237.27</v>
      </c>
      <c r="M13093" s="28">
        <f>M13108</f>
        <v>72237.27</v>
      </c>
    </row>
    <row r="13094" spans="1:13" s="1" customFormat="1">
      <c r="A13094" s="40" t="s">
        <v>4982</v>
      </c>
      <c r="B13094" s="16" t="s">
        <v>22</v>
      </c>
      <c r="C13094" s="16" t="s">
        <v>61</v>
      </c>
      <c r="D13094" s="16" t="s">
        <v>4983</v>
      </c>
      <c r="E13094" s="41"/>
      <c r="F13094" s="41"/>
      <c r="G13094" s="41"/>
      <c r="H13094" s="41"/>
      <c r="I13094" s="41"/>
      <c r="J13094" s="41"/>
      <c r="K13094" s="42">
        <v>12</v>
      </c>
      <c r="L13094" s="43">
        <v>4481.84</v>
      </c>
      <c r="M13094" s="18">
        <f>ROUND(K13094*L13094,2)</f>
        <v>53782.080000000002</v>
      </c>
    </row>
    <row r="13095" spans="1:13">
      <c r="A13095" s="11"/>
      <c r="B13095" s="11"/>
      <c r="C13095" s="11"/>
      <c r="D13095" s="10" t="s">
        <v>4984</v>
      </c>
      <c r="E13095" s="11"/>
      <c r="F13095" s="11"/>
      <c r="G13095" s="11"/>
      <c r="H13095" s="11"/>
      <c r="I13095" s="11"/>
      <c r="J13095" s="11"/>
      <c r="K13095" s="11"/>
      <c r="L13095" s="11"/>
      <c r="M13095" s="11"/>
    </row>
    <row r="13096" spans="1:13" s="1" customFormat="1">
      <c r="A13096" s="40" t="s">
        <v>4985</v>
      </c>
      <c r="B13096" s="16" t="s">
        <v>22</v>
      </c>
      <c r="C13096" s="16" t="s">
        <v>61</v>
      </c>
      <c r="D13096" s="16" t="s">
        <v>4986</v>
      </c>
      <c r="E13096" s="41"/>
      <c r="F13096" s="41"/>
      <c r="G13096" s="41"/>
      <c r="H13096" s="41"/>
      <c r="I13096" s="41"/>
      <c r="J13096" s="41"/>
      <c r="K13096" s="42">
        <v>12</v>
      </c>
      <c r="L13096" s="43">
        <v>126.83</v>
      </c>
      <c r="M13096" s="18">
        <f>ROUND(K13096*L13096,2)</f>
        <v>1521.96</v>
      </c>
    </row>
    <row r="13097" spans="1:13">
      <c r="A13097" s="11"/>
      <c r="B13097" s="11"/>
      <c r="C13097" s="11"/>
      <c r="D13097" s="10" t="s">
        <v>4987</v>
      </c>
      <c r="E13097" s="11"/>
      <c r="F13097" s="11"/>
      <c r="G13097" s="11"/>
      <c r="H13097" s="11"/>
      <c r="I13097" s="11"/>
      <c r="J13097" s="11"/>
      <c r="K13097" s="11"/>
      <c r="L13097" s="11"/>
      <c r="M13097" s="11"/>
    </row>
    <row r="13098" spans="1:13" s="1" customFormat="1">
      <c r="A13098" s="40" t="s">
        <v>4988</v>
      </c>
      <c r="B13098" s="16" t="s">
        <v>22</v>
      </c>
      <c r="C13098" s="16" t="s">
        <v>61</v>
      </c>
      <c r="D13098" s="16" t="s">
        <v>4989</v>
      </c>
      <c r="E13098" s="41"/>
      <c r="F13098" s="41"/>
      <c r="G13098" s="41"/>
      <c r="H13098" s="41"/>
      <c r="I13098" s="41"/>
      <c r="J13098" s="41"/>
      <c r="K13098" s="42">
        <v>12</v>
      </c>
      <c r="L13098" s="43">
        <v>201.93</v>
      </c>
      <c r="M13098" s="18">
        <f>ROUND(K13098*L13098,2)</f>
        <v>2423.16</v>
      </c>
    </row>
    <row r="13099" spans="1:13">
      <c r="A13099" s="11"/>
      <c r="B13099" s="11"/>
      <c r="C13099" s="11"/>
      <c r="D13099" s="10" t="s">
        <v>4990</v>
      </c>
      <c r="E13099" s="11"/>
      <c r="F13099" s="11"/>
      <c r="G13099" s="11"/>
      <c r="H13099" s="11"/>
      <c r="I13099" s="11"/>
      <c r="J13099" s="11"/>
      <c r="K13099" s="11"/>
      <c r="L13099" s="11"/>
      <c r="M13099" s="11"/>
    </row>
    <row r="13100" spans="1:13" s="1" customFormat="1">
      <c r="A13100" s="40" t="s">
        <v>4991</v>
      </c>
      <c r="B13100" s="16" t="s">
        <v>22</v>
      </c>
      <c r="C13100" s="16" t="s">
        <v>61</v>
      </c>
      <c r="D13100" s="16" t="s">
        <v>4992</v>
      </c>
      <c r="E13100" s="41"/>
      <c r="F13100" s="41"/>
      <c r="G13100" s="41"/>
      <c r="H13100" s="41"/>
      <c r="I13100" s="41"/>
      <c r="J13100" s="41"/>
      <c r="K13100" s="42">
        <v>12</v>
      </c>
      <c r="L13100" s="43">
        <v>663.53</v>
      </c>
      <c r="M13100" s="18">
        <f>ROUND(K13100*L13100,2)</f>
        <v>7962.36</v>
      </c>
    </row>
    <row r="13101" spans="1:13">
      <c r="A13101" s="11"/>
      <c r="B13101" s="11"/>
      <c r="C13101" s="11"/>
      <c r="D13101" s="10" t="s">
        <v>4993</v>
      </c>
      <c r="E13101" s="11"/>
      <c r="F13101" s="11"/>
      <c r="G13101" s="11"/>
      <c r="H13101" s="11"/>
      <c r="I13101" s="11"/>
      <c r="J13101" s="11"/>
      <c r="K13101" s="11"/>
      <c r="L13101" s="11"/>
      <c r="M13101" s="11"/>
    </row>
    <row r="13102" spans="1:13" s="1" customFormat="1">
      <c r="A13102" s="16" t="s">
        <v>4994</v>
      </c>
      <c r="B13102" s="16" t="s">
        <v>22</v>
      </c>
      <c r="C13102" s="16" t="s">
        <v>61</v>
      </c>
      <c r="D13102" s="16" t="s">
        <v>4995</v>
      </c>
      <c r="E13102" s="41"/>
      <c r="F13102" s="41"/>
      <c r="G13102" s="41"/>
      <c r="H13102" s="41"/>
      <c r="I13102" s="41"/>
      <c r="J13102" s="41"/>
      <c r="K13102" s="42">
        <v>12</v>
      </c>
      <c r="L13102" s="43">
        <v>17.2</v>
      </c>
      <c r="M13102" s="18">
        <f>ROUND(K13102*L13102,2)</f>
        <v>206.4</v>
      </c>
    </row>
    <row r="13103" spans="1:13">
      <c r="A13103" s="11"/>
      <c r="B13103" s="11"/>
      <c r="C13103" s="11"/>
      <c r="D13103" s="10" t="s">
        <v>4996</v>
      </c>
      <c r="E13103" s="11"/>
      <c r="F13103" s="11"/>
      <c r="G13103" s="11"/>
      <c r="H13103" s="11"/>
      <c r="I13103" s="11"/>
      <c r="J13103" s="11"/>
      <c r="K13103" s="11"/>
      <c r="L13103" s="11"/>
      <c r="M13103" s="11"/>
    </row>
    <row r="13104" spans="1:13" s="1" customFormat="1">
      <c r="A13104" s="40" t="s">
        <v>4997</v>
      </c>
      <c r="B13104" s="16" t="s">
        <v>22</v>
      </c>
      <c r="C13104" s="16" t="s">
        <v>61</v>
      </c>
      <c r="D13104" s="16" t="s">
        <v>4998</v>
      </c>
      <c r="E13104" s="41"/>
      <c r="F13104" s="41"/>
      <c r="G13104" s="41"/>
      <c r="H13104" s="41"/>
      <c r="I13104" s="41"/>
      <c r="J13104" s="41"/>
      <c r="K13104" s="42">
        <v>3</v>
      </c>
      <c r="L13104" s="43">
        <v>2058.87</v>
      </c>
      <c r="M13104" s="18">
        <f>ROUND(K13104*L13104,2)</f>
        <v>6176.61</v>
      </c>
    </row>
    <row r="13105" spans="1:13">
      <c r="A13105" s="11"/>
      <c r="B13105" s="11"/>
      <c r="C13105" s="11"/>
      <c r="D13105" s="10" t="s">
        <v>4999</v>
      </c>
      <c r="E13105" s="11"/>
      <c r="F13105" s="11"/>
      <c r="G13105" s="11"/>
      <c r="H13105" s="11"/>
      <c r="I13105" s="11"/>
      <c r="J13105" s="11"/>
      <c r="K13105" s="11"/>
      <c r="L13105" s="11"/>
      <c r="M13105" s="11"/>
    </row>
    <row r="13106" spans="1:13" s="1" customFormat="1">
      <c r="A13106" s="16" t="s">
        <v>5000</v>
      </c>
      <c r="B13106" s="16" t="s">
        <v>22</v>
      </c>
      <c r="C13106" s="16" t="s">
        <v>61</v>
      </c>
      <c r="D13106" s="16" t="s">
        <v>5001</v>
      </c>
      <c r="E13106" s="41"/>
      <c r="F13106" s="41"/>
      <c r="G13106" s="41"/>
      <c r="H13106" s="41"/>
      <c r="I13106" s="41"/>
      <c r="J13106" s="41"/>
      <c r="K13106" s="42">
        <v>3</v>
      </c>
      <c r="L13106" s="43">
        <v>54.9</v>
      </c>
      <c r="M13106" s="18">
        <f>ROUND(K13106*L13106,2)</f>
        <v>164.7</v>
      </c>
    </row>
    <row r="13107" spans="1:13">
      <c r="A13107" s="11"/>
      <c r="B13107" s="11"/>
      <c r="C13107" s="11"/>
      <c r="D13107" s="10" t="s">
        <v>5002</v>
      </c>
      <c r="E13107" s="11"/>
      <c r="F13107" s="11"/>
      <c r="G13107" s="11"/>
      <c r="H13107" s="11"/>
      <c r="I13107" s="11"/>
      <c r="J13107" s="11"/>
      <c r="K13107" s="11"/>
      <c r="L13107" s="11"/>
      <c r="M13107" s="11"/>
    </row>
    <row r="13108" spans="1:13">
      <c r="A13108" s="11"/>
      <c r="B13108" s="11"/>
      <c r="C13108" s="11"/>
      <c r="D13108" s="11"/>
      <c r="E13108" s="11"/>
      <c r="F13108" s="11"/>
      <c r="G13108" s="11"/>
      <c r="H13108" s="11"/>
      <c r="I13108" s="11"/>
      <c r="J13108" s="16" t="s">
        <v>5003</v>
      </c>
      <c r="K13108" s="20">
        <v>1</v>
      </c>
      <c r="L13108" s="18">
        <f>M13094+M13096+M13098+M13100+M13102+M13104+M13106</f>
        <v>72237.27</v>
      </c>
      <c r="M13108" s="18">
        <f>ROUND(K13108*L13108,2)</f>
        <v>72237.27</v>
      </c>
    </row>
    <row r="13109" spans="1:13" ht="0.95" customHeight="1">
      <c r="A13109" s="19"/>
      <c r="B13109" s="19"/>
      <c r="C13109" s="19"/>
      <c r="D13109" s="19"/>
      <c r="E13109" s="19"/>
      <c r="F13109" s="19"/>
      <c r="G13109" s="19"/>
      <c r="H13109" s="19"/>
      <c r="I13109" s="19"/>
      <c r="J13109" s="19"/>
      <c r="K13109" s="19"/>
      <c r="L13109" s="19"/>
      <c r="M13109" s="19"/>
    </row>
    <row r="13110" spans="1:13">
      <c r="A13110" s="25" t="s">
        <v>5004</v>
      </c>
      <c r="B13110" s="25" t="s">
        <v>16</v>
      </c>
      <c r="C13110" s="25" t="s">
        <v>17</v>
      </c>
      <c r="D13110" s="25" t="s">
        <v>5005</v>
      </c>
      <c r="E13110" s="26"/>
      <c r="F13110" s="26"/>
      <c r="G13110" s="26"/>
      <c r="H13110" s="26"/>
      <c r="I13110" s="26"/>
      <c r="J13110" s="26"/>
      <c r="K13110" s="27">
        <f>K13119</f>
        <v>1</v>
      </c>
      <c r="L13110" s="28">
        <f>L13119</f>
        <v>54622</v>
      </c>
      <c r="M13110" s="28">
        <f>M13119</f>
        <v>54622</v>
      </c>
    </row>
    <row r="13111" spans="1:13" s="1" customFormat="1">
      <c r="A13111" s="40" t="s">
        <v>1361</v>
      </c>
      <c r="B13111" s="16" t="s">
        <v>22</v>
      </c>
      <c r="C13111" s="16" t="s">
        <v>23</v>
      </c>
      <c r="D13111" s="16" t="s">
        <v>1362</v>
      </c>
      <c r="E13111" s="41"/>
      <c r="F13111" s="41"/>
      <c r="G13111" s="41"/>
      <c r="H13111" s="41"/>
      <c r="I13111" s="41"/>
      <c r="J13111" s="41"/>
      <c r="K13111" s="42">
        <v>2000</v>
      </c>
      <c r="L13111" s="43">
        <v>5.6</v>
      </c>
      <c r="M13111" s="18">
        <f>ROUND(K13111*L13111,2)</f>
        <v>11200</v>
      </c>
    </row>
    <row r="13112" spans="1:13">
      <c r="A13112" s="11"/>
      <c r="B13112" s="11"/>
      <c r="C13112" s="11"/>
      <c r="D13112" s="10" t="s">
        <v>1363</v>
      </c>
      <c r="E13112" s="11"/>
      <c r="F13112" s="11"/>
      <c r="G13112" s="11"/>
      <c r="H13112" s="11"/>
      <c r="I13112" s="11"/>
      <c r="J13112" s="11"/>
      <c r="K13112" s="11"/>
      <c r="L13112" s="11"/>
      <c r="M13112" s="11"/>
    </row>
    <row r="13113" spans="1:13" s="1" customFormat="1">
      <c r="A13113" s="40" t="s">
        <v>5006</v>
      </c>
      <c r="B13113" s="16" t="s">
        <v>22</v>
      </c>
      <c r="C13113" s="16" t="s">
        <v>23</v>
      </c>
      <c r="D13113" s="16" t="s">
        <v>5007</v>
      </c>
      <c r="E13113" s="41"/>
      <c r="F13113" s="41"/>
      <c r="G13113" s="41"/>
      <c r="H13113" s="41"/>
      <c r="I13113" s="41"/>
      <c r="J13113" s="41"/>
      <c r="K13113" s="42">
        <v>2000</v>
      </c>
      <c r="L13113" s="43">
        <v>2.67</v>
      </c>
      <c r="M13113" s="18">
        <f>ROUND(K13113*L13113,2)</f>
        <v>5340</v>
      </c>
    </row>
    <row r="13114" spans="1:13">
      <c r="A13114" s="11"/>
      <c r="B13114" s="11"/>
      <c r="C13114" s="11"/>
      <c r="D13114" s="10" t="s">
        <v>5008</v>
      </c>
      <c r="E13114" s="11"/>
      <c r="F13114" s="11"/>
      <c r="G13114" s="11"/>
      <c r="H13114" s="11"/>
      <c r="I13114" s="11"/>
      <c r="J13114" s="11"/>
      <c r="K13114" s="11"/>
      <c r="L13114" s="11"/>
      <c r="M13114" s="11"/>
    </row>
    <row r="13115" spans="1:13" s="1" customFormat="1">
      <c r="A13115" s="40" t="s">
        <v>5009</v>
      </c>
      <c r="B13115" s="16" t="s">
        <v>22</v>
      </c>
      <c r="C13115" s="16" t="s">
        <v>23</v>
      </c>
      <c r="D13115" s="16" t="s">
        <v>5010</v>
      </c>
      <c r="E13115" s="41"/>
      <c r="F13115" s="41"/>
      <c r="G13115" s="41"/>
      <c r="H13115" s="41"/>
      <c r="I13115" s="41"/>
      <c r="J13115" s="41"/>
      <c r="K13115" s="42">
        <v>2000</v>
      </c>
      <c r="L13115" s="43">
        <v>7.12</v>
      </c>
      <c r="M13115" s="18">
        <f>ROUND(K13115*L13115,2)</f>
        <v>14240</v>
      </c>
    </row>
    <row r="13116" spans="1:13">
      <c r="A13116" s="11"/>
      <c r="B13116" s="11"/>
      <c r="C13116" s="11"/>
      <c r="D13116" s="10" t="s">
        <v>5011</v>
      </c>
      <c r="E13116" s="11"/>
      <c r="F13116" s="11"/>
      <c r="G13116" s="11"/>
      <c r="H13116" s="11"/>
      <c r="I13116" s="11"/>
      <c r="J13116" s="11"/>
      <c r="K13116" s="11"/>
      <c r="L13116" s="11"/>
      <c r="M13116" s="11"/>
    </row>
    <row r="13117" spans="1:13" s="1" customFormat="1">
      <c r="A13117" s="40" t="s">
        <v>1364</v>
      </c>
      <c r="B13117" s="16" t="s">
        <v>22</v>
      </c>
      <c r="C13117" s="16" t="s">
        <v>23</v>
      </c>
      <c r="D13117" s="16" t="s">
        <v>1365</v>
      </c>
      <c r="E13117" s="41"/>
      <c r="F13117" s="41"/>
      <c r="G13117" s="41"/>
      <c r="H13117" s="41"/>
      <c r="I13117" s="41"/>
      <c r="J13117" s="41"/>
      <c r="K13117" s="42">
        <v>200</v>
      </c>
      <c r="L13117" s="43">
        <v>119.21</v>
      </c>
      <c r="M13117" s="18">
        <f>ROUND(K13117*L13117,2)</f>
        <v>23842</v>
      </c>
    </row>
    <row r="13118" spans="1:13">
      <c r="A13118" s="11"/>
      <c r="B13118" s="11"/>
      <c r="C13118" s="11"/>
      <c r="D13118" s="10" t="s">
        <v>1366</v>
      </c>
      <c r="E13118" s="11"/>
      <c r="F13118" s="11"/>
      <c r="G13118" s="11"/>
      <c r="H13118" s="11"/>
      <c r="I13118" s="11"/>
      <c r="J13118" s="11"/>
      <c r="K13118" s="11"/>
      <c r="L13118" s="11"/>
      <c r="M13118" s="11"/>
    </row>
    <row r="13119" spans="1:13">
      <c r="A13119" s="11"/>
      <c r="B13119" s="11"/>
      <c r="C13119" s="11"/>
      <c r="D13119" s="11"/>
      <c r="E13119" s="11"/>
      <c r="F13119" s="11"/>
      <c r="G13119" s="11"/>
      <c r="H13119" s="11"/>
      <c r="I13119" s="11"/>
      <c r="J13119" s="16" t="s">
        <v>5012</v>
      </c>
      <c r="K13119" s="20">
        <v>1</v>
      </c>
      <c r="L13119" s="18">
        <f>M13111+M13113+M13115+M13117</f>
        <v>54622</v>
      </c>
      <c r="M13119" s="18">
        <f>ROUND(K13119*L13119,2)</f>
        <v>54622</v>
      </c>
    </row>
    <row r="13120" spans="1:13" ht="0.95" customHeight="1">
      <c r="A13120" s="19"/>
      <c r="B13120" s="19"/>
      <c r="C13120" s="19"/>
      <c r="D13120" s="19"/>
      <c r="E13120" s="19"/>
      <c r="F13120" s="19"/>
      <c r="G13120" s="19"/>
      <c r="H13120" s="19"/>
      <c r="I13120" s="19"/>
      <c r="J13120" s="19"/>
      <c r="K13120" s="19"/>
      <c r="L13120" s="19"/>
      <c r="M13120" s="19"/>
    </row>
    <row r="13121" spans="1:13">
      <c r="A13121" s="25" t="s">
        <v>5013</v>
      </c>
      <c r="B13121" s="25" t="s">
        <v>16</v>
      </c>
      <c r="C13121" s="25" t="s">
        <v>17</v>
      </c>
      <c r="D13121" s="25" t="s">
        <v>5014</v>
      </c>
      <c r="E13121" s="26"/>
      <c r="F13121" s="26"/>
      <c r="G13121" s="26"/>
      <c r="H13121" s="26"/>
      <c r="I13121" s="26"/>
      <c r="J13121" s="26"/>
      <c r="K13121" s="27">
        <f>K13126</f>
        <v>1</v>
      </c>
      <c r="L13121" s="28">
        <f>L13126</f>
        <v>7269.08</v>
      </c>
      <c r="M13121" s="28">
        <f>M13126</f>
        <v>7269.08</v>
      </c>
    </row>
    <row r="13122" spans="1:13" s="1" customFormat="1">
      <c r="A13122" s="40" t="s">
        <v>1334</v>
      </c>
      <c r="B13122" s="16" t="s">
        <v>22</v>
      </c>
      <c r="C13122" s="16" t="s">
        <v>61</v>
      </c>
      <c r="D13122" s="16" t="s">
        <v>1335</v>
      </c>
      <c r="E13122" s="41"/>
      <c r="F13122" s="41"/>
      <c r="G13122" s="41"/>
      <c r="H13122" s="41"/>
      <c r="I13122" s="41"/>
      <c r="J13122" s="41"/>
      <c r="K13122" s="42">
        <v>13</v>
      </c>
      <c r="L13122" s="43">
        <v>505.91</v>
      </c>
      <c r="M13122" s="18">
        <f>ROUND(K13122*L13122,2)</f>
        <v>6576.83</v>
      </c>
    </row>
    <row r="13123" spans="1:13">
      <c r="A13123" s="11"/>
      <c r="B13123" s="11"/>
      <c r="C13123" s="11"/>
      <c r="D13123" s="10" t="s">
        <v>1336</v>
      </c>
      <c r="E13123" s="11"/>
      <c r="F13123" s="11"/>
      <c r="G13123" s="11"/>
      <c r="H13123" s="11"/>
      <c r="I13123" s="11"/>
      <c r="J13123" s="11"/>
      <c r="K13123" s="11"/>
      <c r="L13123" s="11"/>
      <c r="M13123" s="11"/>
    </row>
    <row r="13124" spans="1:13" s="1" customFormat="1">
      <c r="A13124" s="16" t="s">
        <v>1337</v>
      </c>
      <c r="B13124" s="16" t="s">
        <v>22</v>
      </c>
      <c r="C13124" s="16" t="s">
        <v>61</v>
      </c>
      <c r="D13124" s="16" t="s">
        <v>1338</v>
      </c>
      <c r="E13124" s="41"/>
      <c r="F13124" s="41"/>
      <c r="G13124" s="41"/>
      <c r="H13124" s="41"/>
      <c r="I13124" s="41"/>
      <c r="J13124" s="41"/>
      <c r="K13124" s="42">
        <v>13</v>
      </c>
      <c r="L13124" s="43">
        <v>53.25</v>
      </c>
      <c r="M13124" s="18">
        <f>ROUND(K13124*L13124,2)</f>
        <v>692.25</v>
      </c>
    </row>
    <row r="13125" spans="1:13">
      <c r="A13125" s="11"/>
      <c r="B13125" s="11"/>
      <c r="C13125" s="11"/>
      <c r="D13125" s="10" t="s">
        <v>1339</v>
      </c>
      <c r="E13125" s="11"/>
      <c r="F13125" s="11"/>
      <c r="G13125" s="11"/>
      <c r="H13125" s="11"/>
      <c r="I13125" s="11"/>
      <c r="J13125" s="11"/>
      <c r="K13125" s="11"/>
      <c r="L13125" s="11"/>
      <c r="M13125" s="11"/>
    </row>
    <row r="13126" spans="1:13">
      <c r="A13126" s="11"/>
      <c r="B13126" s="11"/>
      <c r="C13126" s="11"/>
      <c r="D13126" s="11"/>
      <c r="E13126" s="11"/>
      <c r="F13126" s="11"/>
      <c r="G13126" s="11"/>
      <c r="H13126" s="11"/>
      <c r="I13126" s="11"/>
      <c r="J13126" s="16" t="s">
        <v>5015</v>
      </c>
      <c r="K13126" s="20">
        <v>1</v>
      </c>
      <c r="L13126" s="18">
        <f>M13122+M13124</f>
        <v>7269.08</v>
      </c>
      <c r="M13126" s="18">
        <f>ROUND(K13126*L13126,2)</f>
        <v>7269.08</v>
      </c>
    </row>
    <row r="13127" spans="1:13" ht="0.95" customHeight="1">
      <c r="A13127" s="19"/>
      <c r="B13127" s="19"/>
      <c r="C13127" s="19"/>
      <c r="D13127" s="19"/>
      <c r="E13127" s="19"/>
      <c r="F13127" s="19"/>
      <c r="G13127" s="19"/>
      <c r="H13127" s="19"/>
      <c r="I13127" s="19"/>
      <c r="J13127" s="19"/>
      <c r="K13127" s="19"/>
      <c r="L13127" s="19"/>
      <c r="M13127" s="19"/>
    </row>
    <row r="13128" spans="1:13">
      <c r="A13128" s="25" t="s">
        <v>5016</v>
      </c>
      <c r="B13128" s="25" t="s">
        <v>16</v>
      </c>
      <c r="C13128" s="25" t="s">
        <v>17</v>
      </c>
      <c r="D13128" s="25" t="s">
        <v>5017</v>
      </c>
      <c r="E13128" s="26"/>
      <c r="F13128" s="26"/>
      <c r="G13128" s="26"/>
      <c r="H13128" s="26"/>
      <c r="I13128" s="26"/>
      <c r="J13128" s="26"/>
      <c r="K13128" s="27">
        <f>K13139</f>
        <v>1</v>
      </c>
      <c r="L13128" s="28">
        <f>L13139</f>
        <v>3770.63</v>
      </c>
      <c r="M13128" s="28">
        <f>M13139</f>
        <v>3770.63</v>
      </c>
    </row>
    <row r="13129" spans="1:13" s="1" customFormat="1">
      <c r="A13129" s="40" t="s">
        <v>5018</v>
      </c>
      <c r="B13129" s="16" t="s">
        <v>22</v>
      </c>
      <c r="C13129" s="16" t="s">
        <v>61</v>
      </c>
      <c r="D13129" s="16" t="s">
        <v>5019</v>
      </c>
      <c r="E13129" s="41"/>
      <c r="F13129" s="41"/>
      <c r="G13129" s="41"/>
      <c r="H13129" s="41"/>
      <c r="I13129" s="41"/>
      <c r="J13129" s="41"/>
      <c r="K13129" s="42">
        <v>3</v>
      </c>
      <c r="L13129" s="43">
        <v>158.81</v>
      </c>
      <c r="M13129" s="18">
        <f>ROUND(K13129*L13129,2)</f>
        <v>476.43</v>
      </c>
    </row>
    <row r="13130" spans="1:13">
      <c r="A13130" s="11"/>
      <c r="B13130" s="11"/>
      <c r="C13130" s="11"/>
      <c r="D13130" s="10" t="s">
        <v>5020</v>
      </c>
      <c r="E13130" s="11"/>
      <c r="F13130" s="11"/>
      <c r="G13130" s="11"/>
      <c r="H13130" s="11"/>
      <c r="I13130" s="11"/>
      <c r="J13130" s="11"/>
      <c r="K13130" s="11"/>
      <c r="L13130" s="11"/>
      <c r="M13130" s="11"/>
    </row>
    <row r="13131" spans="1:13" s="1" customFormat="1">
      <c r="A13131" s="16" t="s">
        <v>5021</v>
      </c>
      <c r="B13131" s="16" t="s">
        <v>22</v>
      </c>
      <c r="C13131" s="16" t="s">
        <v>61</v>
      </c>
      <c r="D13131" s="16" t="s">
        <v>5022</v>
      </c>
      <c r="E13131" s="41"/>
      <c r="F13131" s="41"/>
      <c r="G13131" s="41"/>
      <c r="H13131" s="41"/>
      <c r="I13131" s="41"/>
      <c r="J13131" s="41"/>
      <c r="K13131" s="42">
        <v>3</v>
      </c>
      <c r="L13131" s="43">
        <v>17.2</v>
      </c>
      <c r="M13131" s="18">
        <f>ROUND(K13131*L13131,2)</f>
        <v>51.6</v>
      </c>
    </row>
    <row r="13132" spans="1:13">
      <c r="A13132" s="11"/>
      <c r="B13132" s="11"/>
      <c r="C13132" s="11"/>
      <c r="D13132" s="10" t="s">
        <v>5023</v>
      </c>
      <c r="E13132" s="11"/>
      <c r="F13132" s="11"/>
      <c r="G13132" s="11"/>
      <c r="H13132" s="11"/>
      <c r="I13132" s="11"/>
      <c r="J13132" s="11"/>
      <c r="K13132" s="11"/>
      <c r="L13132" s="11"/>
      <c r="M13132" s="11"/>
    </row>
    <row r="13133" spans="1:13" s="1" customFormat="1">
      <c r="A13133" s="40" t="s">
        <v>5024</v>
      </c>
      <c r="B13133" s="16" t="s">
        <v>22</v>
      </c>
      <c r="C13133" s="16" t="s">
        <v>61</v>
      </c>
      <c r="D13133" s="16" t="s">
        <v>5025</v>
      </c>
      <c r="E13133" s="41"/>
      <c r="F13133" s="41"/>
      <c r="G13133" s="41"/>
      <c r="H13133" s="41"/>
      <c r="I13133" s="41"/>
      <c r="J13133" s="41"/>
      <c r="K13133" s="42">
        <v>6</v>
      </c>
      <c r="L13133" s="43">
        <v>337.69</v>
      </c>
      <c r="M13133" s="18">
        <f>ROUND(K13133*L13133,2)</f>
        <v>2026.14</v>
      </c>
    </row>
    <row r="13134" spans="1:13">
      <c r="A13134" s="11"/>
      <c r="B13134" s="11"/>
      <c r="C13134" s="11"/>
      <c r="D13134" s="10" t="s">
        <v>5026</v>
      </c>
      <c r="E13134" s="11"/>
      <c r="F13134" s="11"/>
      <c r="G13134" s="11"/>
      <c r="H13134" s="11"/>
      <c r="I13134" s="11"/>
      <c r="J13134" s="11"/>
      <c r="K13134" s="11"/>
      <c r="L13134" s="11"/>
      <c r="M13134" s="11"/>
    </row>
    <row r="13135" spans="1:13" s="1" customFormat="1">
      <c r="A13135" s="40" t="s">
        <v>5027</v>
      </c>
      <c r="B13135" s="16" t="s">
        <v>22</v>
      </c>
      <c r="C13135" s="16" t="s">
        <v>61</v>
      </c>
      <c r="D13135" s="16" t="s">
        <v>5028</v>
      </c>
      <c r="E13135" s="41"/>
      <c r="F13135" s="41"/>
      <c r="G13135" s="41"/>
      <c r="H13135" s="41"/>
      <c r="I13135" s="41"/>
      <c r="J13135" s="41"/>
      <c r="K13135" s="42">
        <v>6</v>
      </c>
      <c r="L13135" s="43">
        <v>14.91</v>
      </c>
      <c r="M13135" s="18">
        <f>ROUND(K13135*L13135,2)</f>
        <v>89.46</v>
      </c>
    </row>
    <row r="13136" spans="1:13">
      <c r="A13136" s="11"/>
      <c r="B13136" s="11"/>
      <c r="C13136" s="11"/>
      <c r="D13136" s="10" t="s">
        <v>5029</v>
      </c>
      <c r="E13136" s="11"/>
      <c r="F13136" s="11"/>
      <c r="G13136" s="11"/>
      <c r="H13136" s="11"/>
      <c r="I13136" s="11"/>
      <c r="J13136" s="11"/>
      <c r="K13136" s="11"/>
      <c r="L13136" s="11"/>
      <c r="M13136" s="11"/>
    </row>
    <row r="13137" spans="1:13" s="1" customFormat="1">
      <c r="A13137" s="40" t="s">
        <v>5030</v>
      </c>
      <c r="B13137" s="16" t="s">
        <v>22</v>
      </c>
      <c r="C13137" s="16" t="s">
        <v>23</v>
      </c>
      <c r="D13137" s="16" t="s">
        <v>5031</v>
      </c>
      <c r="E13137" s="41"/>
      <c r="F13137" s="41"/>
      <c r="G13137" s="41"/>
      <c r="H13137" s="41"/>
      <c r="I13137" s="41"/>
      <c r="J13137" s="41"/>
      <c r="K13137" s="42">
        <v>50</v>
      </c>
      <c r="L13137" s="43">
        <v>22.54</v>
      </c>
      <c r="M13137" s="18">
        <f>ROUND(K13137*L13137,2)</f>
        <v>1127</v>
      </c>
    </row>
    <row r="13138" spans="1:13">
      <c r="A13138" s="11"/>
      <c r="B13138" s="11"/>
      <c r="C13138" s="11"/>
      <c r="D13138" s="10" t="s">
        <v>5032</v>
      </c>
      <c r="E13138" s="11"/>
      <c r="F13138" s="11"/>
      <c r="G13138" s="11"/>
      <c r="H13138" s="11"/>
      <c r="I13138" s="11"/>
      <c r="J13138" s="11"/>
      <c r="K13138" s="11"/>
      <c r="L13138" s="11"/>
      <c r="M13138" s="11"/>
    </row>
    <row r="13139" spans="1:13">
      <c r="A13139" s="11"/>
      <c r="B13139" s="11"/>
      <c r="C13139" s="11"/>
      <c r="D13139" s="11"/>
      <c r="E13139" s="11"/>
      <c r="F13139" s="11"/>
      <c r="G13139" s="11"/>
      <c r="H13139" s="11"/>
      <c r="I13139" s="11"/>
      <c r="J13139" s="16" t="s">
        <v>5033</v>
      </c>
      <c r="K13139" s="20">
        <v>1</v>
      </c>
      <c r="L13139" s="18">
        <f>M13129+M13131+M13133+M13135+M13137</f>
        <v>3770.63</v>
      </c>
      <c r="M13139" s="18">
        <f>ROUND(K13139*L13139,2)</f>
        <v>3770.63</v>
      </c>
    </row>
    <row r="13140" spans="1:13" ht="0.95" customHeight="1">
      <c r="A13140" s="19"/>
      <c r="B13140" s="19"/>
      <c r="C13140" s="19"/>
      <c r="D13140" s="19"/>
      <c r="E13140" s="19"/>
      <c r="F13140" s="19"/>
      <c r="G13140" s="19"/>
      <c r="H13140" s="19"/>
      <c r="I13140" s="19"/>
      <c r="J13140" s="19"/>
      <c r="K13140" s="19"/>
      <c r="L13140" s="19"/>
      <c r="M13140" s="19"/>
    </row>
    <row r="13141" spans="1:13">
      <c r="A13141" s="25" t="s">
        <v>5034</v>
      </c>
      <c r="B13141" s="25" t="s">
        <v>16</v>
      </c>
      <c r="C13141" s="25" t="s">
        <v>17</v>
      </c>
      <c r="D13141" s="25" t="s">
        <v>5035</v>
      </c>
      <c r="E13141" s="26"/>
      <c r="F13141" s="26"/>
      <c r="G13141" s="26"/>
      <c r="H13141" s="26"/>
      <c r="I13141" s="26"/>
      <c r="J13141" s="26"/>
      <c r="K13141" s="27">
        <f>K13146</f>
        <v>1</v>
      </c>
      <c r="L13141" s="28">
        <f>L13146</f>
        <v>75000</v>
      </c>
      <c r="M13141" s="28">
        <f>M13146</f>
        <v>75000</v>
      </c>
    </row>
    <row r="13142" spans="1:13" s="1" customFormat="1">
      <c r="A13142" s="40" t="s">
        <v>5036</v>
      </c>
      <c r="B13142" s="16" t="s">
        <v>22</v>
      </c>
      <c r="C13142" s="16" t="s">
        <v>61</v>
      </c>
      <c r="D13142" s="16" t="s">
        <v>5037</v>
      </c>
      <c r="E13142" s="41"/>
      <c r="F13142" s="41"/>
      <c r="G13142" s="41"/>
      <c r="H13142" s="41"/>
      <c r="I13142" s="41"/>
      <c r="J13142" s="41"/>
      <c r="K13142" s="42">
        <v>1</v>
      </c>
      <c r="L13142" s="43">
        <v>40000</v>
      </c>
      <c r="M13142" s="18">
        <f>ROUND(K13142*L13142,2)</f>
        <v>40000</v>
      </c>
    </row>
    <row r="13143" spans="1:13">
      <c r="A13143" s="11"/>
      <c r="B13143" s="11"/>
      <c r="C13143" s="11"/>
      <c r="D13143" s="10" t="s">
        <v>5038</v>
      </c>
      <c r="E13143" s="11"/>
      <c r="F13143" s="11"/>
      <c r="G13143" s="11"/>
      <c r="H13143" s="11"/>
      <c r="I13143" s="11"/>
      <c r="J13143" s="11"/>
      <c r="K13143" s="11"/>
      <c r="L13143" s="11"/>
      <c r="M13143" s="11"/>
    </row>
    <row r="13144" spans="1:13" s="1" customFormat="1">
      <c r="A13144" s="40" t="s">
        <v>5039</v>
      </c>
      <c r="B13144" s="16" t="s">
        <v>22</v>
      </c>
      <c r="C13144" s="16" t="s">
        <v>61</v>
      </c>
      <c r="D13144" s="16" t="s">
        <v>5040</v>
      </c>
      <c r="E13144" s="41"/>
      <c r="F13144" s="41"/>
      <c r="G13144" s="41"/>
      <c r="H13144" s="41"/>
      <c r="I13144" s="41"/>
      <c r="J13144" s="41"/>
      <c r="K13144" s="42">
        <v>1</v>
      </c>
      <c r="L13144" s="43">
        <v>35000</v>
      </c>
      <c r="M13144" s="18">
        <f>ROUND(K13144*L13144,2)</f>
        <v>35000</v>
      </c>
    </row>
    <row r="13145" spans="1:13">
      <c r="A13145" s="11"/>
      <c r="B13145" s="11"/>
      <c r="C13145" s="11"/>
      <c r="D13145" s="10" t="s">
        <v>5041</v>
      </c>
      <c r="E13145" s="11"/>
      <c r="F13145" s="11"/>
      <c r="G13145" s="11"/>
      <c r="H13145" s="11"/>
      <c r="I13145" s="11"/>
      <c r="J13145" s="11"/>
      <c r="K13145" s="11"/>
      <c r="L13145" s="11"/>
      <c r="M13145" s="11"/>
    </row>
    <row r="13146" spans="1:13">
      <c r="A13146" s="11"/>
      <c r="B13146" s="11"/>
      <c r="C13146" s="11"/>
      <c r="D13146" s="11"/>
      <c r="E13146" s="11"/>
      <c r="F13146" s="11"/>
      <c r="G13146" s="11"/>
      <c r="H13146" s="11"/>
      <c r="I13146" s="11"/>
      <c r="J13146" s="16" t="s">
        <v>5042</v>
      </c>
      <c r="K13146" s="20">
        <v>1</v>
      </c>
      <c r="L13146" s="18">
        <f>M13142+M13144</f>
        <v>75000</v>
      </c>
      <c r="M13146" s="18">
        <f>ROUND(K13146*L13146,2)</f>
        <v>75000</v>
      </c>
    </row>
    <row r="13147" spans="1:13" ht="0.95" customHeight="1">
      <c r="A13147" s="19"/>
      <c r="B13147" s="19"/>
      <c r="C13147" s="19"/>
      <c r="D13147" s="19"/>
      <c r="E13147" s="19"/>
      <c r="F13147" s="19"/>
      <c r="G13147" s="19"/>
      <c r="H13147" s="19"/>
      <c r="I13147" s="19"/>
      <c r="J13147" s="19"/>
      <c r="K13147" s="19"/>
      <c r="L13147" s="19"/>
      <c r="M13147" s="19"/>
    </row>
    <row r="13148" spans="1:13">
      <c r="A13148" s="25" t="s">
        <v>5043</v>
      </c>
      <c r="B13148" s="25" t="s">
        <v>16</v>
      </c>
      <c r="C13148" s="25" t="s">
        <v>17</v>
      </c>
      <c r="D13148" s="25" t="s">
        <v>5044</v>
      </c>
      <c r="E13148" s="26"/>
      <c r="F13148" s="26"/>
      <c r="G13148" s="26"/>
      <c r="H13148" s="26"/>
      <c r="I13148" s="26"/>
      <c r="J13148" s="26"/>
      <c r="K13148" s="27">
        <f>K13163</f>
        <v>1</v>
      </c>
      <c r="L13148" s="28">
        <f>L13163</f>
        <v>85091.58</v>
      </c>
      <c r="M13148" s="28">
        <f>M13163</f>
        <v>85091.58</v>
      </c>
    </row>
    <row r="13149" spans="1:13" s="1" customFormat="1">
      <c r="A13149" s="40" t="s">
        <v>5045</v>
      </c>
      <c r="B13149" s="16" t="s">
        <v>22</v>
      </c>
      <c r="C13149" s="16" t="s">
        <v>5046</v>
      </c>
      <c r="D13149" s="16" t="s">
        <v>5047</v>
      </c>
      <c r="E13149" s="41"/>
      <c r="F13149" s="41"/>
      <c r="G13149" s="41"/>
      <c r="H13149" s="41"/>
      <c r="I13149" s="41"/>
      <c r="J13149" s="41"/>
      <c r="K13149" s="42">
        <v>2</v>
      </c>
      <c r="L13149" s="43">
        <v>2771.15</v>
      </c>
      <c r="M13149" s="18">
        <f>ROUND(K13149*L13149,2)</f>
        <v>5542.3</v>
      </c>
    </row>
    <row r="13150" spans="1:13">
      <c r="A13150" s="11"/>
      <c r="B13150" s="11"/>
      <c r="C13150" s="11"/>
      <c r="D13150" s="10" t="s">
        <v>5048</v>
      </c>
      <c r="E13150" s="11"/>
      <c r="F13150" s="11"/>
      <c r="G13150" s="11"/>
      <c r="H13150" s="11"/>
      <c r="I13150" s="11"/>
      <c r="J13150" s="11"/>
      <c r="K13150" s="11"/>
      <c r="L13150" s="11"/>
      <c r="M13150" s="11"/>
    </row>
    <row r="13151" spans="1:13" s="1" customFormat="1">
      <c r="A13151" s="40" t="s">
        <v>5049</v>
      </c>
      <c r="B13151" s="16" t="s">
        <v>22</v>
      </c>
      <c r="C13151" s="16" t="s">
        <v>5046</v>
      </c>
      <c r="D13151" s="16" t="s">
        <v>5050</v>
      </c>
      <c r="E13151" s="41"/>
      <c r="F13151" s="41"/>
      <c r="G13151" s="41"/>
      <c r="H13151" s="41"/>
      <c r="I13151" s="41"/>
      <c r="J13151" s="41"/>
      <c r="K13151" s="42">
        <v>2</v>
      </c>
      <c r="L13151" s="43">
        <v>2361.69</v>
      </c>
      <c r="M13151" s="18">
        <f>ROUND(K13151*L13151,2)</f>
        <v>4723.38</v>
      </c>
    </row>
    <row r="13152" spans="1:13">
      <c r="A13152" s="11"/>
      <c r="B13152" s="11"/>
      <c r="C13152" s="11"/>
      <c r="D13152" s="10" t="s">
        <v>5051</v>
      </c>
      <c r="E13152" s="11"/>
      <c r="F13152" s="11"/>
      <c r="G13152" s="11"/>
      <c r="H13152" s="11"/>
      <c r="I13152" s="11"/>
      <c r="J13152" s="11"/>
      <c r="K13152" s="11"/>
      <c r="L13152" s="11"/>
      <c r="M13152" s="11"/>
    </row>
    <row r="13153" spans="1:13" s="1" customFormat="1">
      <c r="A13153" s="40" t="s">
        <v>5052</v>
      </c>
      <c r="B13153" s="16" t="s">
        <v>22</v>
      </c>
      <c r="C13153" s="16" t="s">
        <v>5046</v>
      </c>
      <c r="D13153" s="16" t="s">
        <v>5053</v>
      </c>
      <c r="E13153" s="41"/>
      <c r="F13153" s="41"/>
      <c r="G13153" s="41"/>
      <c r="H13153" s="41"/>
      <c r="I13153" s="41"/>
      <c r="J13153" s="41"/>
      <c r="K13153" s="42">
        <v>2</v>
      </c>
      <c r="L13153" s="43">
        <v>1116.99</v>
      </c>
      <c r="M13153" s="18">
        <f>ROUND(K13153*L13153,2)</f>
        <v>2233.98</v>
      </c>
    </row>
    <row r="13154" spans="1:13">
      <c r="A13154" s="11"/>
      <c r="B13154" s="11"/>
      <c r="C13154" s="11"/>
      <c r="D13154" s="10" t="s">
        <v>5054</v>
      </c>
      <c r="E13154" s="11"/>
      <c r="F13154" s="11"/>
      <c r="G13154" s="11"/>
      <c r="H13154" s="11"/>
      <c r="I13154" s="11"/>
      <c r="J13154" s="11"/>
      <c r="K13154" s="11"/>
      <c r="L13154" s="11"/>
      <c r="M13154" s="11"/>
    </row>
    <row r="13155" spans="1:13" s="1" customFormat="1">
      <c r="A13155" s="40" t="s">
        <v>5055</v>
      </c>
      <c r="B13155" s="16" t="s">
        <v>22</v>
      </c>
      <c r="C13155" s="16" t="s">
        <v>5046</v>
      </c>
      <c r="D13155" s="16" t="s">
        <v>5056</v>
      </c>
      <c r="E13155" s="41"/>
      <c r="F13155" s="41"/>
      <c r="G13155" s="41"/>
      <c r="H13155" s="41"/>
      <c r="I13155" s="41"/>
      <c r="J13155" s="41"/>
      <c r="K13155" s="42">
        <v>2</v>
      </c>
      <c r="L13155" s="43">
        <v>4381.8900000000003</v>
      </c>
      <c r="M13155" s="18">
        <f>ROUND(K13155*L13155,2)</f>
        <v>8763.7800000000007</v>
      </c>
    </row>
    <row r="13156" spans="1:13">
      <c r="A13156" s="11"/>
      <c r="B13156" s="11"/>
      <c r="C13156" s="11"/>
      <c r="D13156" s="10" t="s">
        <v>5057</v>
      </c>
      <c r="E13156" s="11"/>
      <c r="F13156" s="11"/>
      <c r="G13156" s="11"/>
      <c r="H13156" s="11"/>
      <c r="I13156" s="11"/>
      <c r="J13156" s="11"/>
      <c r="K13156" s="11"/>
      <c r="L13156" s="11"/>
      <c r="M13156" s="11"/>
    </row>
    <row r="13157" spans="1:13" s="1" customFormat="1">
      <c r="A13157" s="40" t="s">
        <v>5058</v>
      </c>
      <c r="B13157" s="16" t="s">
        <v>22</v>
      </c>
      <c r="C13157" s="16" t="s">
        <v>5046</v>
      </c>
      <c r="D13157" s="16" t="s">
        <v>5059</v>
      </c>
      <c r="E13157" s="41"/>
      <c r="F13157" s="41"/>
      <c r="G13157" s="41"/>
      <c r="H13157" s="41"/>
      <c r="I13157" s="41"/>
      <c r="J13157" s="41"/>
      <c r="K13157" s="42">
        <v>1</v>
      </c>
      <c r="L13157" s="43">
        <v>56175</v>
      </c>
      <c r="M13157" s="18">
        <f>ROUND(K13157*L13157,2)</f>
        <v>56175</v>
      </c>
    </row>
    <row r="13158" spans="1:13">
      <c r="A13158" s="11"/>
      <c r="B13158" s="11"/>
      <c r="C13158" s="11"/>
      <c r="D13158" s="10" t="s">
        <v>5060</v>
      </c>
      <c r="E13158" s="11"/>
      <c r="F13158" s="11"/>
      <c r="G13158" s="11"/>
      <c r="H13158" s="11"/>
      <c r="I13158" s="11"/>
      <c r="J13158" s="11"/>
      <c r="K13158" s="11"/>
      <c r="L13158" s="11"/>
      <c r="M13158" s="11"/>
    </row>
    <row r="13159" spans="1:13" s="1" customFormat="1">
      <c r="A13159" s="40" t="s">
        <v>5061</v>
      </c>
      <c r="B13159" s="16" t="s">
        <v>22</v>
      </c>
      <c r="C13159" s="16" t="s">
        <v>5046</v>
      </c>
      <c r="D13159" s="16" t="s">
        <v>5062</v>
      </c>
      <c r="E13159" s="41"/>
      <c r="F13159" s="41"/>
      <c r="G13159" s="41"/>
      <c r="H13159" s="41"/>
      <c r="I13159" s="41"/>
      <c r="J13159" s="41"/>
      <c r="K13159" s="42">
        <v>2</v>
      </c>
      <c r="L13159" s="43">
        <v>3428.57</v>
      </c>
      <c r="M13159" s="18">
        <f>ROUND(K13159*L13159,2)</f>
        <v>6857.14</v>
      </c>
    </row>
    <row r="13160" spans="1:13">
      <c r="A13160" s="11"/>
      <c r="B13160" s="11"/>
      <c r="C13160" s="11"/>
      <c r="D13160" s="10" t="s">
        <v>5063</v>
      </c>
      <c r="E13160" s="11"/>
      <c r="F13160" s="11"/>
      <c r="G13160" s="11"/>
      <c r="H13160" s="11"/>
      <c r="I13160" s="11"/>
      <c r="J13160" s="11"/>
      <c r="K13160" s="11"/>
      <c r="L13160" s="11"/>
      <c r="M13160" s="11"/>
    </row>
    <row r="13161" spans="1:13" s="1" customFormat="1">
      <c r="A13161" s="40" t="s">
        <v>5064</v>
      </c>
      <c r="B13161" s="16" t="s">
        <v>22</v>
      </c>
      <c r="C13161" s="16" t="s">
        <v>5065</v>
      </c>
      <c r="D13161" s="16" t="s">
        <v>5066</v>
      </c>
      <c r="E13161" s="41"/>
      <c r="F13161" s="41"/>
      <c r="G13161" s="41"/>
      <c r="H13161" s="41"/>
      <c r="I13161" s="41"/>
      <c r="J13161" s="41"/>
      <c r="K13161" s="42">
        <v>200</v>
      </c>
      <c r="L13161" s="43">
        <v>3.98</v>
      </c>
      <c r="M13161" s="18">
        <f>ROUND(K13161*L13161,2)</f>
        <v>796</v>
      </c>
    </row>
    <row r="13162" spans="1:13">
      <c r="A13162" s="11"/>
      <c r="B13162" s="11"/>
      <c r="C13162" s="11"/>
      <c r="D13162" s="10" t="s">
        <v>5067</v>
      </c>
      <c r="E13162" s="11"/>
      <c r="F13162" s="11"/>
      <c r="G13162" s="11"/>
      <c r="H13162" s="11"/>
      <c r="I13162" s="11"/>
      <c r="J13162" s="11"/>
      <c r="K13162" s="11"/>
      <c r="L13162" s="11"/>
      <c r="M13162" s="11"/>
    </row>
    <row r="13163" spans="1:13">
      <c r="A13163" s="11"/>
      <c r="B13163" s="11"/>
      <c r="C13163" s="11"/>
      <c r="D13163" s="11"/>
      <c r="E13163" s="11"/>
      <c r="F13163" s="11"/>
      <c r="G13163" s="11"/>
      <c r="H13163" s="11"/>
      <c r="I13163" s="11"/>
      <c r="J13163" s="16" t="s">
        <v>5068</v>
      </c>
      <c r="K13163" s="20">
        <v>1</v>
      </c>
      <c r="L13163" s="18">
        <f>M13149+M13151+M13153+M13155+M13157+M13159+M13161</f>
        <v>85091.58</v>
      </c>
      <c r="M13163" s="18">
        <f>ROUND(K13163*L13163,2)</f>
        <v>85091.58</v>
      </c>
    </row>
    <row r="13164" spans="1:13" ht="0.95" customHeight="1">
      <c r="A13164" s="19"/>
      <c r="B13164" s="19"/>
      <c r="C13164" s="19"/>
      <c r="D13164" s="19"/>
      <c r="E13164" s="19"/>
      <c r="F13164" s="19"/>
      <c r="G13164" s="19"/>
      <c r="H13164" s="19"/>
      <c r="I13164" s="19"/>
      <c r="J13164" s="19"/>
      <c r="K13164" s="19"/>
      <c r="L13164" s="19"/>
      <c r="M13164" s="19"/>
    </row>
    <row r="13165" spans="1:13">
      <c r="A13165" s="11"/>
      <c r="B13165" s="11"/>
      <c r="C13165" s="11"/>
      <c r="D13165" s="11"/>
      <c r="E13165" s="11"/>
      <c r="F13165" s="11"/>
      <c r="G13165" s="11"/>
      <c r="H13165" s="11"/>
      <c r="I13165" s="11"/>
      <c r="J13165" s="16" t="s">
        <v>5069</v>
      </c>
      <c r="K13165" s="20">
        <v>1</v>
      </c>
      <c r="L13165" s="18">
        <f>M13037+M13060+M13093+M13110+M13121+M13128+M13141+M13148</f>
        <v>428265.01</v>
      </c>
      <c r="M13165" s="18">
        <f>ROUND(K13165*L13165,2)</f>
        <v>428265.01</v>
      </c>
    </row>
    <row r="13166" spans="1:13" ht="0.95" customHeight="1">
      <c r="A13166" s="19"/>
      <c r="B13166" s="19"/>
      <c r="C13166" s="19"/>
      <c r="D13166" s="19"/>
      <c r="E13166" s="19"/>
      <c r="F13166" s="19"/>
      <c r="G13166" s="19"/>
      <c r="H13166" s="19"/>
      <c r="I13166" s="19"/>
      <c r="J13166" s="19"/>
      <c r="K13166" s="19"/>
      <c r="L13166" s="19"/>
      <c r="M13166" s="19"/>
    </row>
    <row r="13167" spans="1:13">
      <c r="A13167" s="11"/>
      <c r="B13167" s="11"/>
      <c r="C13167" s="11"/>
      <c r="D13167" s="11"/>
      <c r="E13167" s="11"/>
      <c r="F13167" s="11"/>
      <c r="G13167" s="11"/>
      <c r="H13167" s="11"/>
      <c r="I13167" s="11"/>
      <c r="J13167" s="16" t="s">
        <v>5070</v>
      </c>
      <c r="K13167" s="20">
        <v>1</v>
      </c>
      <c r="L13167" s="18">
        <f>M12967+M12974+M12993+M13010+M13029+M13036</f>
        <v>505918.01</v>
      </c>
      <c r="M13167" s="18">
        <f>ROUND(K13167*L13167,2)</f>
        <v>505918.01</v>
      </c>
    </row>
    <row r="13168" spans="1:13" ht="0.95" customHeight="1">
      <c r="A13168" s="19"/>
      <c r="B13168" s="19"/>
      <c r="C13168" s="19"/>
      <c r="D13168" s="19"/>
      <c r="E13168" s="19"/>
      <c r="F13168" s="19"/>
      <c r="G13168" s="19"/>
      <c r="H13168" s="19"/>
      <c r="I13168" s="19"/>
      <c r="J13168" s="19"/>
      <c r="K13168" s="19"/>
      <c r="L13168" s="19"/>
      <c r="M13168" s="19"/>
    </row>
    <row r="13169" spans="1:13">
      <c r="A13169" s="11"/>
      <c r="B13169" s="11"/>
      <c r="C13169" s="11"/>
      <c r="D13169" s="11"/>
      <c r="E13169" s="11"/>
      <c r="F13169" s="11"/>
      <c r="G13169" s="11"/>
      <c r="H13169" s="11"/>
      <c r="I13169" s="11"/>
      <c r="J13169" s="16" t="s">
        <v>5071</v>
      </c>
      <c r="K13169" s="39">
        <v>1</v>
      </c>
      <c r="L13169" s="18">
        <f>M12659+M12678+M12847+M12936+M12966</f>
        <v>2505725.7599999998</v>
      </c>
      <c r="M13169" s="18">
        <f>ROUND(K13169*L13169,2)</f>
        <v>2505725.7599999998</v>
      </c>
    </row>
    <row r="13170" spans="1:13" ht="0.95" customHeight="1">
      <c r="A13170" s="19"/>
      <c r="B13170" s="19"/>
      <c r="C13170" s="19"/>
      <c r="D13170" s="19"/>
      <c r="E13170" s="19"/>
      <c r="F13170" s="19"/>
      <c r="G13170" s="19"/>
      <c r="H13170" s="19"/>
      <c r="I13170" s="19"/>
      <c r="J13170" s="19"/>
      <c r="K13170" s="19"/>
      <c r="L13170" s="19"/>
      <c r="M13170" s="19"/>
    </row>
    <row r="13171" spans="1:13">
      <c r="A13171" s="2" t="s">
        <v>5072</v>
      </c>
      <c r="B13171" s="2" t="s">
        <v>16</v>
      </c>
      <c r="C13171" s="2" t="s">
        <v>17</v>
      </c>
      <c r="D13171" s="2" t="s">
        <v>5073</v>
      </c>
      <c r="E13171" s="3"/>
      <c r="F13171" s="3"/>
      <c r="G13171" s="3"/>
      <c r="H13171" s="3"/>
      <c r="I13171" s="3"/>
      <c r="J13171" s="3"/>
      <c r="K13171" s="4">
        <f>K13272</f>
        <v>1</v>
      </c>
      <c r="L13171" s="5">
        <f>L13272</f>
        <v>1137654.73</v>
      </c>
      <c r="M13171" s="5">
        <f>M13272</f>
        <v>1137654.73</v>
      </c>
    </row>
    <row r="13172" spans="1:13" s="1" customFormat="1">
      <c r="A13172" s="40" t="s">
        <v>5074</v>
      </c>
      <c r="B13172" s="16" t="s">
        <v>22</v>
      </c>
      <c r="C13172" s="16" t="s">
        <v>61</v>
      </c>
      <c r="D13172" s="16" t="s">
        <v>5075</v>
      </c>
      <c r="E13172" s="41"/>
      <c r="F13172" s="41"/>
      <c r="G13172" s="41"/>
      <c r="H13172" s="41"/>
      <c r="I13172" s="41"/>
      <c r="J13172" s="41"/>
      <c r="K13172" s="17">
        <f>K13175</f>
        <v>13350</v>
      </c>
      <c r="L13172" s="18">
        <f>L13175</f>
        <v>1.56</v>
      </c>
      <c r="M13172" s="18">
        <f>M13175</f>
        <v>20826</v>
      </c>
    </row>
    <row r="13173" spans="1:13">
      <c r="A13173" s="11"/>
      <c r="B13173" s="11"/>
      <c r="C13173" s="11"/>
      <c r="D13173" s="10" t="s">
        <v>5076</v>
      </c>
      <c r="E13173" s="11"/>
      <c r="F13173" s="11"/>
      <c r="G13173" s="11"/>
      <c r="H13173" s="11"/>
      <c r="I13173" s="11"/>
      <c r="J13173" s="11"/>
      <c r="K13173" s="11"/>
      <c r="L13173" s="11"/>
      <c r="M13173" s="11"/>
    </row>
    <row r="13174" spans="1:13">
      <c r="A13174" s="11"/>
      <c r="B13174" s="11"/>
      <c r="C13174" s="11"/>
      <c r="D13174" s="11"/>
      <c r="E13174" s="10" t="s">
        <v>36</v>
      </c>
      <c r="F13174" s="14">
        <v>0</v>
      </c>
      <c r="G13174" s="15">
        <v>0</v>
      </c>
      <c r="H13174" s="15">
        <v>0</v>
      </c>
      <c r="I13174" s="15">
        <v>13350</v>
      </c>
      <c r="J13174" s="13">
        <f>OR(F13174&lt;&gt;0,G13174&lt;&gt;0,H13174&lt;&gt;0,I13174&lt;&gt;0)*(F13174 + (F13174 = 0))*(G13174 + (G13174 = 0))*(H13174 + (H13174 = 0))*(I13174 + (I13174 = 0))</f>
        <v>13350</v>
      </c>
      <c r="K13174" s="11"/>
      <c r="L13174" s="11"/>
      <c r="M13174" s="11"/>
    </row>
    <row r="13175" spans="1:13">
      <c r="A13175" s="11"/>
      <c r="B13175" s="11"/>
      <c r="C13175" s="11"/>
      <c r="D13175" s="11"/>
      <c r="E13175" s="11"/>
      <c r="F13175" s="11"/>
      <c r="G13175" s="11"/>
      <c r="H13175" s="11"/>
      <c r="I13175" s="11"/>
      <c r="J13175" s="16" t="s">
        <v>5077</v>
      </c>
      <c r="K13175" s="17">
        <f>J13174</f>
        <v>13350</v>
      </c>
      <c r="L13175" s="15">
        <v>1.56</v>
      </c>
      <c r="M13175" s="18">
        <f>ROUND(K13175*L13175,2)</f>
        <v>20826</v>
      </c>
    </row>
    <row r="13176" spans="1:13" ht="0.95" customHeight="1">
      <c r="A13176" s="19"/>
      <c r="B13176" s="19"/>
      <c r="C13176" s="19"/>
      <c r="D13176" s="19"/>
      <c r="E13176" s="19"/>
      <c r="F13176" s="19"/>
      <c r="G13176" s="19"/>
      <c r="H13176" s="19"/>
      <c r="I13176" s="19"/>
      <c r="J13176" s="19"/>
      <c r="K13176" s="19"/>
      <c r="L13176" s="19"/>
      <c r="M13176" s="19"/>
    </row>
    <row r="13177" spans="1:13" s="1" customFormat="1">
      <c r="A13177" s="40" t="s">
        <v>5078</v>
      </c>
      <c r="B13177" s="16" t="s">
        <v>22</v>
      </c>
      <c r="C13177" s="16" t="s">
        <v>61</v>
      </c>
      <c r="D13177" s="16" t="s">
        <v>5079</v>
      </c>
      <c r="E13177" s="41"/>
      <c r="F13177" s="41"/>
      <c r="G13177" s="41"/>
      <c r="H13177" s="41"/>
      <c r="I13177" s="41"/>
      <c r="J13177" s="41"/>
      <c r="K13177" s="17">
        <f>K13180</f>
        <v>8</v>
      </c>
      <c r="L13177" s="18">
        <f>L13180</f>
        <v>44.19</v>
      </c>
      <c r="M13177" s="18">
        <f>M13180</f>
        <v>353.52</v>
      </c>
    </row>
    <row r="13178" spans="1:13">
      <c r="A13178" s="11"/>
      <c r="B13178" s="11"/>
      <c r="C13178" s="11"/>
      <c r="D13178" s="10" t="s">
        <v>5080</v>
      </c>
      <c r="E13178" s="11"/>
      <c r="F13178" s="11"/>
      <c r="G13178" s="11"/>
      <c r="H13178" s="11"/>
      <c r="I13178" s="11"/>
      <c r="J13178" s="11"/>
      <c r="K13178" s="11"/>
      <c r="L13178" s="11"/>
      <c r="M13178" s="11"/>
    </row>
    <row r="13179" spans="1:13">
      <c r="A13179" s="11"/>
      <c r="B13179" s="11"/>
      <c r="C13179" s="11"/>
      <c r="D13179" s="11"/>
      <c r="E13179" s="10" t="s">
        <v>36</v>
      </c>
      <c r="F13179" s="14">
        <v>8</v>
      </c>
      <c r="G13179" s="15">
        <v>0</v>
      </c>
      <c r="H13179" s="15">
        <v>0</v>
      </c>
      <c r="I13179" s="15">
        <v>0</v>
      </c>
      <c r="J13179" s="13">
        <f>OR(F13179&lt;&gt;0,G13179&lt;&gt;0,H13179&lt;&gt;0,I13179&lt;&gt;0)*(F13179 + (F13179 = 0))*(G13179 + (G13179 = 0))*(H13179 + (H13179 = 0))*(I13179 + (I13179 = 0))</f>
        <v>8</v>
      </c>
      <c r="K13179" s="11"/>
      <c r="L13179" s="11"/>
      <c r="M13179" s="11"/>
    </row>
    <row r="13180" spans="1:13">
      <c r="A13180" s="11"/>
      <c r="B13180" s="11"/>
      <c r="C13180" s="11"/>
      <c r="D13180" s="11"/>
      <c r="E13180" s="11"/>
      <c r="F13180" s="11"/>
      <c r="G13180" s="11"/>
      <c r="H13180" s="11"/>
      <c r="I13180" s="11"/>
      <c r="J13180" s="16" t="s">
        <v>5081</v>
      </c>
      <c r="K13180" s="17">
        <f>J13179</f>
        <v>8</v>
      </c>
      <c r="L13180" s="15">
        <v>44.19</v>
      </c>
      <c r="M13180" s="18">
        <f>ROUND(K13180*L13180,2)</f>
        <v>353.52</v>
      </c>
    </row>
    <row r="13181" spans="1:13" ht="0.95" customHeight="1">
      <c r="A13181" s="19"/>
      <c r="B13181" s="19"/>
      <c r="C13181" s="19"/>
      <c r="D13181" s="19"/>
      <c r="E13181" s="19"/>
      <c r="F13181" s="19"/>
      <c r="G13181" s="19"/>
      <c r="H13181" s="19"/>
      <c r="I13181" s="19"/>
      <c r="J13181" s="19"/>
      <c r="K13181" s="19"/>
      <c r="L13181" s="19"/>
      <c r="M13181" s="19"/>
    </row>
    <row r="13182" spans="1:13" s="1" customFormat="1">
      <c r="A13182" s="40" t="s">
        <v>5082</v>
      </c>
      <c r="B13182" s="16" t="s">
        <v>22</v>
      </c>
      <c r="C13182" s="16" t="s">
        <v>39</v>
      </c>
      <c r="D13182" s="16" t="s">
        <v>5083</v>
      </c>
      <c r="E13182" s="41"/>
      <c r="F13182" s="41"/>
      <c r="G13182" s="41"/>
      <c r="H13182" s="41"/>
      <c r="I13182" s="41"/>
      <c r="J13182" s="41"/>
      <c r="K13182" s="17">
        <f>K13185</f>
        <v>220</v>
      </c>
      <c r="L13182" s="18">
        <f>L13185</f>
        <v>122.04</v>
      </c>
      <c r="M13182" s="18">
        <f>M13185</f>
        <v>26848.799999999999</v>
      </c>
    </row>
    <row r="13183" spans="1:13">
      <c r="A13183" s="11"/>
      <c r="B13183" s="11"/>
      <c r="C13183" s="11"/>
      <c r="D13183" s="10" t="s">
        <v>5084</v>
      </c>
      <c r="E13183" s="11"/>
      <c r="F13183" s="11"/>
      <c r="G13183" s="11"/>
      <c r="H13183" s="11"/>
      <c r="I13183" s="11"/>
      <c r="J13183" s="11"/>
      <c r="K13183" s="11"/>
      <c r="L13183" s="11"/>
      <c r="M13183" s="11"/>
    </row>
    <row r="13184" spans="1:13">
      <c r="A13184" s="11"/>
      <c r="B13184" s="11"/>
      <c r="C13184" s="11"/>
      <c r="D13184" s="11"/>
      <c r="E13184" s="10" t="s">
        <v>36</v>
      </c>
      <c r="F13184" s="14">
        <v>0</v>
      </c>
      <c r="G13184" s="15">
        <v>110</v>
      </c>
      <c r="H13184" s="15">
        <v>0</v>
      </c>
      <c r="I13184" s="15">
        <v>2</v>
      </c>
      <c r="J13184" s="13">
        <f>OR(F13184&lt;&gt;0,G13184&lt;&gt;0,H13184&lt;&gt;0,I13184&lt;&gt;0)*(F13184 + (F13184 = 0))*(G13184 + (G13184 = 0))*(H13184 + (H13184 = 0))*(I13184 + (I13184 = 0))</f>
        <v>220</v>
      </c>
      <c r="K13184" s="11"/>
      <c r="L13184" s="11"/>
      <c r="M13184" s="11"/>
    </row>
    <row r="13185" spans="1:13">
      <c r="A13185" s="11"/>
      <c r="B13185" s="11"/>
      <c r="C13185" s="11"/>
      <c r="D13185" s="11"/>
      <c r="E13185" s="11"/>
      <c r="F13185" s="11"/>
      <c r="G13185" s="11"/>
      <c r="H13185" s="11"/>
      <c r="I13185" s="11"/>
      <c r="J13185" s="16" t="s">
        <v>5085</v>
      </c>
      <c r="K13185" s="17">
        <f>J13184</f>
        <v>220</v>
      </c>
      <c r="L13185" s="15">
        <v>122.04</v>
      </c>
      <c r="M13185" s="18">
        <f>ROUND(K13185*L13185,2)</f>
        <v>26848.799999999999</v>
      </c>
    </row>
    <row r="13186" spans="1:13" ht="0.95" customHeight="1">
      <c r="A13186" s="19"/>
      <c r="B13186" s="19"/>
      <c r="C13186" s="19"/>
      <c r="D13186" s="19"/>
      <c r="E13186" s="19"/>
      <c r="F13186" s="19"/>
      <c r="G13186" s="19"/>
      <c r="H13186" s="19"/>
      <c r="I13186" s="19"/>
      <c r="J13186" s="19"/>
      <c r="K13186" s="19"/>
      <c r="L13186" s="19"/>
      <c r="M13186" s="19"/>
    </row>
    <row r="13187" spans="1:13" s="1" customFormat="1">
      <c r="A13187" s="40" t="s">
        <v>5086</v>
      </c>
      <c r="B13187" s="16" t="s">
        <v>22</v>
      </c>
      <c r="C13187" s="16" t="s">
        <v>39</v>
      </c>
      <c r="D13187" s="16" t="s">
        <v>5087</v>
      </c>
      <c r="E13187" s="41"/>
      <c r="F13187" s="41"/>
      <c r="G13187" s="41"/>
      <c r="H13187" s="41"/>
      <c r="I13187" s="41"/>
      <c r="J13187" s="41"/>
      <c r="K13187" s="17">
        <f>K13190</f>
        <v>21892</v>
      </c>
      <c r="L13187" s="18">
        <f>L13190</f>
        <v>10.56</v>
      </c>
      <c r="M13187" s="18">
        <f>M13190</f>
        <v>231179.51999999999</v>
      </c>
    </row>
    <row r="13188" spans="1:13">
      <c r="A13188" s="11"/>
      <c r="B13188" s="11"/>
      <c r="C13188" s="11"/>
      <c r="D13188" s="10" t="s">
        <v>5088</v>
      </c>
      <c r="E13188" s="11"/>
      <c r="F13188" s="11"/>
      <c r="G13188" s="11"/>
      <c r="H13188" s="11"/>
      <c r="I13188" s="11"/>
      <c r="J13188" s="11"/>
      <c r="K13188" s="11"/>
      <c r="L13188" s="11"/>
      <c r="M13188" s="11"/>
    </row>
    <row r="13189" spans="1:13">
      <c r="A13189" s="11"/>
      <c r="B13189" s="11"/>
      <c r="C13189" s="11"/>
      <c r="D13189" s="11"/>
      <c r="E13189" s="10" t="s">
        <v>36</v>
      </c>
      <c r="F13189" s="14">
        <v>0</v>
      </c>
      <c r="G13189" s="15">
        <v>0</v>
      </c>
      <c r="H13189" s="15">
        <v>0</v>
      </c>
      <c r="I13189" s="15">
        <v>21892</v>
      </c>
      <c r="J13189" s="13">
        <f>OR(F13189&lt;&gt;0,G13189&lt;&gt;0,H13189&lt;&gt;0,I13189&lt;&gt;0)*(F13189 + (F13189 = 0))*(G13189 + (G13189 = 0))*(H13189 + (H13189 = 0))*(I13189 + (I13189 = 0))</f>
        <v>21892</v>
      </c>
      <c r="K13189" s="11"/>
      <c r="L13189" s="11"/>
      <c r="M13189" s="11"/>
    </row>
    <row r="13190" spans="1:13">
      <c r="A13190" s="11"/>
      <c r="B13190" s="11"/>
      <c r="C13190" s="11"/>
      <c r="D13190" s="11"/>
      <c r="E13190" s="11"/>
      <c r="F13190" s="11"/>
      <c r="G13190" s="11"/>
      <c r="H13190" s="11"/>
      <c r="I13190" s="11"/>
      <c r="J13190" s="16" t="s">
        <v>5089</v>
      </c>
      <c r="K13190" s="17">
        <f>J13189</f>
        <v>21892</v>
      </c>
      <c r="L13190" s="15">
        <v>10.56</v>
      </c>
      <c r="M13190" s="18">
        <f>ROUND(K13190*L13190,2)</f>
        <v>231179.51999999999</v>
      </c>
    </row>
    <row r="13191" spans="1:13" ht="0.95" customHeight="1">
      <c r="A13191" s="19"/>
      <c r="B13191" s="19"/>
      <c r="C13191" s="19"/>
      <c r="D13191" s="19"/>
      <c r="E13191" s="19"/>
      <c r="F13191" s="19"/>
      <c r="G13191" s="19"/>
      <c r="H13191" s="19"/>
      <c r="I13191" s="19"/>
      <c r="J13191" s="19"/>
      <c r="K13191" s="19"/>
      <c r="L13191" s="19"/>
      <c r="M13191" s="19"/>
    </row>
    <row r="13192" spans="1:13" s="1" customFormat="1">
      <c r="A13192" s="40" t="s">
        <v>5090</v>
      </c>
      <c r="B13192" s="16" t="s">
        <v>22</v>
      </c>
      <c r="C13192" s="16" t="s">
        <v>61</v>
      </c>
      <c r="D13192" s="16" t="s">
        <v>5091</v>
      </c>
      <c r="E13192" s="41"/>
      <c r="F13192" s="41"/>
      <c r="G13192" s="41"/>
      <c r="H13192" s="41"/>
      <c r="I13192" s="41"/>
      <c r="J13192" s="41"/>
      <c r="K13192" s="17">
        <f>K13195</f>
        <v>4</v>
      </c>
      <c r="L13192" s="18">
        <f>L13195</f>
        <v>147.88999999999999</v>
      </c>
      <c r="M13192" s="18">
        <f>M13195</f>
        <v>591.55999999999995</v>
      </c>
    </row>
    <row r="13193" spans="1:13">
      <c r="A13193" s="11"/>
      <c r="B13193" s="11"/>
      <c r="C13193" s="11"/>
      <c r="D13193" s="10" t="s">
        <v>5092</v>
      </c>
      <c r="E13193" s="11"/>
      <c r="F13193" s="11"/>
      <c r="G13193" s="11"/>
      <c r="H13193" s="11"/>
      <c r="I13193" s="11"/>
      <c r="J13193" s="11"/>
      <c r="K13193" s="11"/>
      <c r="L13193" s="11"/>
      <c r="M13193" s="11"/>
    </row>
    <row r="13194" spans="1:13">
      <c r="A13194" s="11"/>
      <c r="B13194" s="11"/>
      <c r="C13194" s="11"/>
      <c r="D13194" s="11"/>
      <c r="E13194" s="10" t="s">
        <v>36</v>
      </c>
      <c r="F13194" s="14">
        <v>4</v>
      </c>
      <c r="G13194" s="15">
        <v>0</v>
      </c>
      <c r="H13194" s="15">
        <v>0</v>
      </c>
      <c r="I13194" s="15">
        <v>0</v>
      </c>
      <c r="J13194" s="13">
        <f>OR(F13194&lt;&gt;0,G13194&lt;&gt;0,H13194&lt;&gt;0,I13194&lt;&gt;0)*(F13194 + (F13194 = 0))*(G13194 + (G13194 = 0))*(H13194 + (H13194 = 0))*(I13194 + (I13194 = 0))</f>
        <v>4</v>
      </c>
      <c r="K13194" s="11"/>
      <c r="L13194" s="11"/>
      <c r="M13194" s="11"/>
    </row>
    <row r="13195" spans="1:13">
      <c r="A13195" s="11"/>
      <c r="B13195" s="11"/>
      <c r="C13195" s="11"/>
      <c r="D13195" s="11"/>
      <c r="E13195" s="11"/>
      <c r="F13195" s="11"/>
      <c r="G13195" s="11"/>
      <c r="H13195" s="11"/>
      <c r="I13195" s="11"/>
      <c r="J13195" s="16" t="s">
        <v>5093</v>
      </c>
      <c r="K13195" s="17">
        <f>J13194</f>
        <v>4</v>
      </c>
      <c r="L13195" s="15">
        <v>147.88999999999999</v>
      </c>
      <c r="M13195" s="18">
        <f>ROUND(K13195*L13195,2)</f>
        <v>591.55999999999995</v>
      </c>
    </row>
    <row r="13196" spans="1:13" ht="0.95" customHeight="1">
      <c r="A13196" s="19"/>
      <c r="B13196" s="19"/>
      <c r="C13196" s="19"/>
      <c r="D13196" s="19"/>
      <c r="E13196" s="19"/>
      <c r="F13196" s="19"/>
      <c r="G13196" s="19"/>
      <c r="H13196" s="19"/>
      <c r="I13196" s="19"/>
      <c r="J13196" s="19"/>
      <c r="K13196" s="19"/>
      <c r="L13196" s="19"/>
      <c r="M13196" s="19"/>
    </row>
    <row r="13197" spans="1:13" s="1" customFormat="1">
      <c r="A13197" s="40" t="s">
        <v>5094</v>
      </c>
      <c r="B13197" s="16" t="s">
        <v>22</v>
      </c>
      <c r="C13197" s="16" t="s">
        <v>61</v>
      </c>
      <c r="D13197" s="16" t="s">
        <v>5095</v>
      </c>
      <c r="E13197" s="41"/>
      <c r="F13197" s="41"/>
      <c r="G13197" s="41"/>
      <c r="H13197" s="41"/>
      <c r="I13197" s="41"/>
      <c r="J13197" s="41"/>
      <c r="K13197" s="17">
        <f>K13200</f>
        <v>21</v>
      </c>
      <c r="L13197" s="18">
        <f>L13200</f>
        <v>237.8</v>
      </c>
      <c r="M13197" s="18">
        <f>M13200</f>
        <v>4993.8</v>
      </c>
    </row>
    <row r="13198" spans="1:13">
      <c r="A13198" s="11"/>
      <c r="B13198" s="11"/>
      <c r="C13198" s="11"/>
      <c r="D13198" s="10" t="s">
        <v>5096</v>
      </c>
      <c r="E13198" s="11"/>
      <c r="F13198" s="11"/>
      <c r="G13198" s="11"/>
      <c r="H13198" s="11"/>
      <c r="I13198" s="11"/>
      <c r="J13198" s="11"/>
      <c r="K13198" s="11"/>
      <c r="L13198" s="11"/>
      <c r="M13198" s="11"/>
    </row>
    <row r="13199" spans="1:13">
      <c r="A13199" s="11"/>
      <c r="B13199" s="11"/>
      <c r="C13199" s="11"/>
      <c r="D13199" s="11"/>
      <c r="E13199" s="10" t="s">
        <v>36</v>
      </c>
      <c r="F13199" s="14">
        <v>21</v>
      </c>
      <c r="G13199" s="15">
        <v>0</v>
      </c>
      <c r="H13199" s="15">
        <v>0</v>
      </c>
      <c r="I13199" s="15">
        <v>0</v>
      </c>
      <c r="J13199" s="13">
        <f>OR(F13199&lt;&gt;0,G13199&lt;&gt;0,H13199&lt;&gt;0,I13199&lt;&gt;0)*(F13199 + (F13199 = 0))*(G13199 + (G13199 = 0))*(H13199 + (H13199 = 0))*(I13199 + (I13199 = 0))</f>
        <v>21</v>
      </c>
      <c r="K13199" s="11"/>
      <c r="L13199" s="11"/>
      <c r="M13199" s="11"/>
    </row>
    <row r="13200" spans="1:13">
      <c r="A13200" s="11"/>
      <c r="B13200" s="11"/>
      <c r="C13200" s="11"/>
      <c r="D13200" s="11"/>
      <c r="E13200" s="11"/>
      <c r="F13200" s="11"/>
      <c r="G13200" s="11"/>
      <c r="H13200" s="11"/>
      <c r="I13200" s="11"/>
      <c r="J13200" s="16" t="s">
        <v>5097</v>
      </c>
      <c r="K13200" s="17">
        <f>J13199</f>
        <v>21</v>
      </c>
      <c r="L13200" s="15">
        <v>237.8</v>
      </c>
      <c r="M13200" s="18">
        <f>ROUND(K13200*L13200,2)</f>
        <v>4993.8</v>
      </c>
    </row>
    <row r="13201" spans="1:13" ht="0.95" customHeight="1">
      <c r="A13201" s="19"/>
      <c r="B13201" s="19"/>
      <c r="C13201" s="19"/>
      <c r="D13201" s="19"/>
      <c r="E13201" s="19"/>
      <c r="F13201" s="19"/>
      <c r="G13201" s="19"/>
      <c r="H13201" s="19"/>
      <c r="I13201" s="19"/>
      <c r="J13201" s="19"/>
      <c r="K13201" s="19"/>
      <c r="L13201" s="19"/>
      <c r="M13201" s="19"/>
    </row>
    <row r="13202" spans="1:13" s="1" customFormat="1">
      <c r="A13202" s="40" t="s">
        <v>5098</v>
      </c>
      <c r="B13202" s="16" t="s">
        <v>22</v>
      </c>
      <c r="C13202" s="16" t="s">
        <v>61</v>
      </c>
      <c r="D13202" s="16" t="s">
        <v>5099</v>
      </c>
      <c r="E13202" s="41"/>
      <c r="F13202" s="41"/>
      <c r="G13202" s="41"/>
      <c r="H13202" s="41"/>
      <c r="I13202" s="41"/>
      <c r="J13202" s="41"/>
      <c r="K13202" s="17">
        <f>K13205</f>
        <v>6</v>
      </c>
      <c r="L13202" s="18">
        <f>L13205</f>
        <v>294.62</v>
      </c>
      <c r="M13202" s="18">
        <f>M13205</f>
        <v>1767.72</v>
      </c>
    </row>
    <row r="13203" spans="1:13">
      <c r="A13203" s="11"/>
      <c r="B13203" s="11"/>
      <c r="C13203" s="11"/>
      <c r="D13203" s="10" t="s">
        <v>5100</v>
      </c>
      <c r="E13203" s="11"/>
      <c r="F13203" s="11"/>
      <c r="G13203" s="11"/>
      <c r="H13203" s="11"/>
      <c r="I13203" s="11"/>
      <c r="J13203" s="11"/>
      <c r="K13203" s="11"/>
      <c r="L13203" s="11"/>
      <c r="M13203" s="11"/>
    </row>
    <row r="13204" spans="1:13">
      <c r="A13204" s="11"/>
      <c r="B13204" s="11"/>
      <c r="C13204" s="11"/>
      <c r="D13204" s="11"/>
      <c r="E13204" s="10" t="s">
        <v>36</v>
      </c>
      <c r="F13204" s="14">
        <v>6</v>
      </c>
      <c r="G13204" s="15">
        <v>0</v>
      </c>
      <c r="H13204" s="15">
        <v>0</v>
      </c>
      <c r="I13204" s="15">
        <v>0</v>
      </c>
      <c r="J13204" s="13">
        <f>OR(F13204&lt;&gt;0,G13204&lt;&gt;0,H13204&lt;&gt;0,I13204&lt;&gt;0)*(F13204 + (F13204 = 0))*(G13204 + (G13204 = 0))*(H13204 + (H13204 = 0))*(I13204 + (I13204 = 0))</f>
        <v>6</v>
      </c>
      <c r="K13204" s="11"/>
      <c r="L13204" s="11"/>
      <c r="M13204" s="11"/>
    </row>
    <row r="13205" spans="1:13">
      <c r="A13205" s="11"/>
      <c r="B13205" s="11"/>
      <c r="C13205" s="11"/>
      <c r="D13205" s="11"/>
      <c r="E13205" s="11"/>
      <c r="F13205" s="11"/>
      <c r="G13205" s="11"/>
      <c r="H13205" s="11"/>
      <c r="I13205" s="11"/>
      <c r="J13205" s="16" t="s">
        <v>5101</v>
      </c>
      <c r="K13205" s="17">
        <f>J13204</f>
        <v>6</v>
      </c>
      <c r="L13205" s="15">
        <v>294.62</v>
      </c>
      <c r="M13205" s="18">
        <f>ROUND(K13205*L13205,2)</f>
        <v>1767.72</v>
      </c>
    </row>
    <row r="13206" spans="1:13" ht="0.95" customHeight="1">
      <c r="A13206" s="19"/>
      <c r="B13206" s="19"/>
      <c r="C13206" s="19"/>
      <c r="D13206" s="19"/>
      <c r="E13206" s="19"/>
      <c r="F13206" s="19"/>
      <c r="G13206" s="19"/>
      <c r="H13206" s="19"/>
      <c r="I13206" s="19"/>
      <c r="J13206" s="19"/>
      <c r="K13206" s="19"/>
      <c r="L13206" s="19"/>
      <c r="M13206" s="19"/>
    </row>
    <row r="13207" spans="1:13" s="1" customFormat="1">
      <c r="A13207" s="40" t="s">
        <v>5102</v>
      </c>
      <c r="B13207" s="16" t="s">
        <v>22</v>
      </c>
      <c r="C13207" s="16" t="s">
        <v>61</v>
      </c>
      <c r="D13207" s="16" t="s">
        <v>5103</v>
      </c>
      <c r="E13207" s="41"/>
      <c r="F13207" s="41"/>
      <c r="G13207" s="41"/>
      <c r="H13207" s="41"/>
      <c r="I13207" s="41"/>
      <c r="J13207" s="41"/>
      <c r="K13207" s="17">
        <f>K13210</f>
        <v>4</v>
      </c>
      <c r="L13207" s="18">
        <f>L13210</f>
        <v>135.62</v>
      </c>
      <c r="M13207" s="18">
        <f>M13210</f>
        <v>542.48</v>
      </c>
    </row>
    <row r="13208" spans="1:13">
      <c r="A13208" s="11"/>
      <c r="B13208" s="11"/>
      <c r="C13208" s="11"/>
      <c r="D13208" s="10" t="s">
        <v>5104</v>
      </c>
      <c r="E13208" s="11"/>
      <c r="F13208" s="11"/>
      <c r="G13208" s="11"/>
      <c r="H13208" s="11"/>
      <c r="I13208" s="11"/>
      <c r="J13208" s="11"/>
      <c r="K13208" s="11"/>
      <c r="L13208" s="11"/>
      <c r="M13208" s="11"/>
    </row>
    <row r="13209" spans="1:13">
      <c r="A13209" s="11"/>
      <c r="B13209" s="11"/>
      <c r="C13209" s="11"/>
      <c r="D13209" s="11"/>
      <c r="E13209" s="10" t="s">
        <v>36</v>
      </c>
      <c r="F13209" s="14">
        <v>4</v>
      </c>
      <c r="G13209" s="15">
        <v>0</v>
      </c>
      <c r="H13209" s="15">
        <v>0</v>
      </c>
      <c r="I13209" s="15">
        <v>0</v>
      </c>
      <c r="J13209" s="13">
        <f>OR(F13209&lt;&gt;0,G13209&lt;&gt;0,H13209&lt;&gt;0,I13209&lt;&gt;0)*(F13209 + (F13209 = 0))*(G13209 + (G13209 = 0))*(H13209 + (H13209 = 0))*(I13209 + (I13209 = 0))</f>
        <v>4</v>
      </c>
      <c r="K13209" s="11"/>
      <c r="L13209" s="11"/>
      <c r="M13209" s="11"/>
    </row>
    <row r="13210" spans="1:13">
      <c r="A13210" s="11"/>
      <c r="B13210" s="11"/>
      <c r="C13210" s="11"/>
      <c r="D13210" s="11"/>
      <c r="E13210" s="11"/>
      <c r="F13210" s="11"/>
      <c r="G13210" s="11"/>
      <c r="H13210" s="11"/>
      <c r="I13210" s="11"/>
      <c r="J13210" s="16" t="s">
        <v>5105</v>
      </c>
      <c r="K13210" s="17">
        <f>J13209</f>
        <v>4</v>
      </c>
      <c r="L13210" s="15">
        <v>135.62</v>
      </c>
      <c r="M13210" s="18">
        <f>ROUND(K13210*L13210,2)</f>
        <v>542.48</v>
      </c>
    </row>
    <row r="13211" spans="1:13" ht="0.95" customHeight="1">
      <c r="A13211" s="19"/>
      <c r="B13211" s="19"/>
      <c r="C13211" s="19"/>
      <c r="D13211" s="19"/>
      <c r="E13211" s="19"/>
      <c r="F13211" s="19"/>
      <c r="G13211" s="19"/>
      <c r="H13211" s="19"/>
      <c r="I13211" s="19"/>
      <c r="J13211" s="19"/>
      <c r="K13211" s="19"/>
      <c r="L13211" s="19"/>
      <c r="M13211" s="19"/>
    </row>
    <row r="13212" spans="1:13" s="1" customFormat="1">
      <c r="A13212" s="40" t="s">
        <v>5106</v>
      </c>
      <c r="B13212" s="16" t="s">
        <v>22</v>
      </c>
      <c r="C13212" s="16" t="s">
        <v>61</v>
      </c>
      <c r="D13212" s="16" t="s">
        <v>5107</v>
      </c>
      <c r="E13212" s="41"/>
      <c r="F13212" s="41"/>
      <c r="G13212" s="41"/>
      <c r="H13212" s="41"/>
      <c r="I13212" s="41"/>
      <c r="J13212" s="41"/>
      <c r="K13212" s="17">
        <f>K13215</f>
        <v>21</v>
      </c>
      <c r="L13212" s="18">
        <f>L13215</f>
        <v>184.22</v>
      </c>
      <c r="M13212" s="18">
        <f>M13215</f>
        <v>3868.62</v>
      </c>
    </row>
    <row r="13213" spans="1:13">
      <c r="A13213" s="11"/>
      <c r="B13213" s="11"/>
      <c r="C13213" s="11"/>
      <c r="D13213" s="10" t="s">
        <v>5108</v>
      </c>
      <c r="E13213" s="11"/>
      <c r="F13213" s="11"/>
      <c r="G13213" s="11"/>
      <c r="H13213" s="11"/>
      <c r="I13213" s="11"/>
      <c r="J13213" s="11"/>
      <c r="K13213" s="11"/>
      <c r="L13213" s="11"/>
      <c r="M13213" s="11"/>
    </row>
    <row r="13214" spans="1:13">
      <c r="A13214" s="11"/>
      <c r="B13214" s="11"/>
      <c r="C13214" s="11"/>
      <c r="D13214" s="11"/>
      <c r="E13214" s="10" t="s">
        <v>36</v>
      </c>
      <c r="F13214" s="14">
        <v>21</v>
      </c>
      <c r="G13214" s="15">
        <v>0</v>
      </c>
      <c r="H13214" s="15">
        <v>0</v>
      </c>
      <c r="I13214" s="15">
        <v>0</v>
      </c>
      <c r="J13214" s="13">
        <f>OR(F13214&lt;&gt;0,G13214&lt;&gt;0,H13214&lt;&gt;0,I13214&lt;&gt;0)*(F13214 + (F13214 = 0))*(G13214 + (G13214 = 0))*(H13214 + (H13214 = 0))*(I13214 + (I13214 = 0))</f>
        <v>21</v>
      </c>
      <c r="K13214" s="11"/>
      <c r="L13214" s="11"/>
      <c r="M13214" s="11"/>
    </row>
    <row r="13215" spans="1:13">
      <c r="A13215" s="11"/>
      <c r="B13215" s="11"/>
      <c r="C13215" s="11"/>
      <c r="D13215" s="11"/>
      <c r="E13215" s="11"/>
      <c r="F13215" s="11"/>
      <c r="G13215" s="11"/>
      <c r="H13215" s="11"/>
      <c r="I13215" s="11"/>
      <c r="J13215" s="16" t="s">
        <v>5109</v>
      </c>
      <c r="K13215" s="17">
        <f>J13214</f>
        <v>21</v>
      </c>
      <c r="L13215" s="15">
        <v>184.22</v>
      </c>
      <c r="M13215" s="18">
        <f>ROUND(K13215*L13215,2)</f>
        <v>3868.62</v>
      </c>
    </row>
    <row r="13216" spans="1:13" ht="0.95" customHeight="1">
      <c r="A13216" s="19"/>
      <c r="B13216" s="19"/>
      <c r="C13216" s="19"/>
      <c r="D13216" s="19"/>
      <c r="E13216" s="19"/>
      <c r="F13216" s="19"/>
      <c r="G13216" s="19"/>
      <c r="H13216" s="19"/>
      <c r="I13216" s="19"/>
      <c r="J13216" s="19"/>
      <c r="K13216" s="19"/>
      <c r="L13216" s="19"/>
      <c r="M13216" s="19"/>
    </row>
    <row r="13217" spans="1:13" s="1" customFormat="1">
      <c r="A13217" s="40" t="s">
        <v>5110</v>
      </c>
      <c r="B13217" s="16" t="s">
        <v>22</v>
      </c>
      <c r="C13217" s="16" t="s">
        <v>61</v>
      </c>
      <c r="D13217" s="16" t="s">
        <v>5111</v>
      </c>
      <c r="E13217" s="41"/>
      <c r="F13217" s="41"/>
      <c r="G13217" s="41"/>
      <c r="H13217" s="41"/>
      <c r="I13217" s="41"/>
      <c r="J13217" s="41"/>
      <c r="K13217" s="17">
        <f>K13220</f>
        <v>6</v>
      </c>
      <c r="L13217" s="18">
        <f>L13220</f>
        <v>270.08999999999997</v>
      </c>
      <c r="M13217" s="18">
        <f>M13220</f>
        <v>1620.54</v>
      </c>
    </row>
    <row r="13218" spans="1:13">
      <c r="A13218" s="11"/>
      <c r="B13218" s="11"/>
      <c r="C13218" s="11"/>
      <c r="D13218" s="10" t="s">
        <v>5112</v>
      </c>
      <c r="E13218" s="11"/>
      <c r="F13218" s="11"/>
      <c r="G13218" s="11"/>
      <c r="H13218" s="11"/>
      <c r="I13218" s="11"/>
      <c r="J13218" s="11"/>
      <c r="K13218" s="11"/>
      <c r="L13218" s="11"/>
      <c r="M13218" s="11"/>
    </row>
    <row r="13219" spans="1:13">
      <c r="A13219" s="11"/>
      <c r="B13219" s="11"/>
      <c r="C13219" s="11"/>
      <c r="D13219" s="11"/>
      <c r="E13219" s="10" t="s">
        <v>36</v>
      </c>
      <c r="F13219" s="14">
        <v>6</v>
      </c>
      <c r="G13219" s="15">
        <v>0</v>
      </c>
      <c r="H13219" s="15">
        <v>0</v>
      </c>
      <c r="I13219" s="15">
        <v>0</v>
      </c>
      <c r="J13219" s="13">
        <f>OR(F13219&lt;&gt;0,G13219&lt;&gt;0,H13219&lt;&gt;0,I13219&lt;&gt;0)*(F13219 + (F13219 = 0))*(G13219 + (G13219 = 0))*(H13219 + (H13219 = 0))*(I13219 + (I13219 = 0))</f>
        <v>6</v>
      </c>
      <c r="K13219" s="11"/>
      <c r="L13219" s="11"/>
      <c r="M13219" s="11"/>
    </row>
    <row r="13220" spans="1:13">
      <c r="A13220" s="11"/>
      <c r="B13220" s="11"/>
      <c r="C13220" s="11"/>
      <c r="D13220" s="11"/>
      <c r="E13220" s="11"/>
      <c r="F13220" s="11"/>
      <c r="G13220" s="11"/>
      <c r="H13220" s="11"/>
      <c r="I13220" s="11"/>
      <c r="J13220" s="16" t="s">
        <v>5113</v>
      </c>
      <c r="K13220" s="17">
        <f>J13219</f>
        <v>6</v>
      </c>
      <c r="L13220" s="15">
        <v>270.08999999999997</v>
      </c>
      <c r="M13220" s="18">
        <f>ROUND(K13220*L13220,2)</f>
        <v>1620.54</v>
      </c>
    </row>
    <row r="13221" spans="1:13" ht="0.95" customHeight="1">
      <c r="A13221" s="19"/>
      <c r="B13221" s="19"/>
      <c r="C13221" s="19"/>
      <c r="D13221" s="19"/>
      <c r="E13221" s="19"/>
      <c r="F13221" s="19"/>
      <c r="G13221" s="19"/>
      <c r="H13221" s="19"/>
      <c r="I13221" s="19"/>
      <c r="J13221" s="19"/>
      <c r="K13221" s="19"/>
      <c r="L13221" s="19"/>
      <c r="M13221" s="19"/>
    </row>
    <row r="13222" spans="1:13" s="1" customFormat="1">
      <c r="A13222" s="40" t="s">
        <v>5114</v>
      </c>
      <c r="B13222" s="16" t="s">
        <v>22</v>
      </c>
      <c r="C13222" s="16" t="s">
        <v>61</v>
      </c>
      <c r="D13222" s="16" t="s">
        <v>5115</v>
      </c>
      <c r="E13222" s="41"/>
      <c r="F13222" s="41"/>
      <c r="G13222" s="41"/>
      <c r="H13222" s="41"/>
      <c r="I13222" s="41"/>
      <c r="J13222" s="41"/>
      <c r="K13222" s="17">
        <f>K13225</f>
        <v>3</v>
      </c>
      <c r="L13222" s="18">
        <f>L13225</f>
        <v>253.99</v>
      </c>
      <c r="M13222" s="18">
        <f>M13225</f>
        <v>761.97</v>
      </c>
    </row>
    <row r="13223" spans="1:13">
      <c r="A13223" s="11"/>
      <c r="B13223" s="11"/>
      <c r="C13223" s="11"/>
      <c r="D13223" s="10" t="s">
        <v>5116</v>
      </c>
      <c r="E13223" s="11"/>
      <c r="F13223" s="11"/>
      <c r="G13223" s="11"/>
      <c r="H13223" s="11"/>
      <c r="I13223" s="11"/>
      <c r="J13223" s="11"/>
      <c r="K13223" s="11"/>
      <c r="L13223" s="11"/>
      <c r="M13223" s="11"/>
    </row>
    <row r="13224" spans="1:13">
      <c r="A13224" s="11"/>
      <c r="B13224" s="11"/>
      <c r="C13224" s="11"/>
      <c r="D13224" s="11"/>
      <c r="E13224" s="10" t="s">
        <v>36</v>
      </c>
      <c r="F13224" s="14">
        <v>3</v>
      </c>
      <c r="G13224" s="15">
        <v>0</v>
      </c>
      <c r="H13224" s="15">
        <v>0</v>
      </c>
      <c r="I13224" s="15">
        <v>0</v>
      </c>
      <c r="J13224" s="13">
        <f>OR(F13224&lt;&gt;0,G13224&lt;&gt;0,H13224&lt;&gt;0,I13224&lt;&gt;0)*(F13224 + (F13224 = 0))*(G13224 + (G13224 = 0))*(H13224 + (H13224 = 0))*(I13224 + (I13224 = 0))</f>
        <v>3</v>
      </c>
      <c r="K13224" s="11"/>
      <c r="L13224" s="11"/>
      <c r="M13224" s="11"/>
    </row>
    <row r="13225" spans="1:13">
      <c r="A13225" s="11"/>
      <c r="B13225" s="11"/>
      <c r="C13225" s="11"/>
      <c r="D13225" s="11"/>
      <c r="E13225" s="11"/>
      <c r="F13225" s="11"/>
      <c r="G13225" s="11"/>
      <c r="H13225" s="11"/>
      <c r="I13225" s="11"/>
      <c r="J13225" s="16" t="s">
        <v>5117</v>
      </c>
      <c r="K13225" s="17">
        <f>J13224</f>
        <v>3</v>
      </c>
      <c r="L13225" s="15">
        <v>253.99</v>
      </c>
      <c r="M13225" s="18">
        <f>ROUND(K13225*L13225,2)</f>
        <v>761.97</v>
      </c>
    </row>
    <row r="13226" spans="1:13" ht="0.95" customHeight="1">
      <c r="A13226" s="19"/>
      <c r="B13226" s="19"/>
      <c r="C13226" s="19"/>
      <c r="D13226" s="19"/>
      <c r="E13226" s="19"/>
      <c r="F13226" s="19"/>
      <c r="G13226" s="19"/>
      <c r="H13226" s="19"/>
      <c r="I13226" s="19"/>
      <c r="J13226" s="19"/>
      <c r="K13226" s="19"/>
      <c r="L13226" s="19"/>
      <c r="M13226" s="19"/>
    </row>
    <row r="13227" spans="1:13" s="1" customFormat="1">
      <c r="A13227" s="40" t="s">
        <v>5118</v>
      </c>
      <c r="B13227" s="16" t="s">
        <v>22</v>
      </c>
      <c r="C13227" s="16" t="s">
        <v>61</v>
      </c>
      <c r="D13227" s="16" t="s">
        <v>5119</v>
      </c>
      <c r="E13227" s="41"/>
      <c r="F13227" s="41"/>
      <c r="G13227" s="41"/>
      <c r="H13227" s="41"/>
      <c r="I13227" s="41"/>
      <c r="J13227" s="41"/>
      <c r="K13227" s="17">
        <f>K13230</f>
        <v>9</v>
      </c>
      <c r="L13227" s="18">
        <f>L13230</f>
        <v>340.55</v>
      </c>
      <c r="M13227" s="18">
        <f>M13230</f>
        <v>3064.95</v>
      </c>
    </row>
    <row r="13228" spans="1:13">
      <c r="A13228" s="11"/>
      <c r="B13228" s="11"/>
      <c r="C13228" s="11"/>
      <c r="D13228" s="10" t="s">
        <v>5120</v>
      </c>
      <c r="E13228" s="11"/>
      <c r="F13228" s="11"/>
      <c r="G13228" s="11"/>
      <c r="H13228" s="11"/>
      <c r="I13228" s="11"/>
      <c r="J13228" s="11"/>
      <c r="K13228" s="11"/>
      <c r="L13228" s="11"/>
      <c r="M13228" s="11"/>
    </row>
    <row r="13229" spans="1:13">
      <c r="A13229" s="11"/>
      <c r="B13229" s="11"/>
      <c r="C13229" s="11"/>
      <c r="D13229" s="11"/>
      <c r="E13229" s="10" t="s">
        <v>36</v>
      </c>
      <c r="F13229" s="14">
        <v>9</v>
      </c>
      <c r="G13229" s="15">
        <v>0</v>
      </c>
      <c r="H13229" s="15">
        <v>0</v>
      </c>
      <c r="I13229" s="15">
        <v>0</v>
      </c>
      <c r="J13229" s="13">
        <f>OR(F13229&lt;&gt;0,G13229&lt;&gt;0,H13229&lt;&gt;0,I13229&lt;&gt;0)*(F13229 + (F13229 = 0))*(G13229 + (G13229 = 0))*(H13229 + (H13229 = 0))*(I13229 + (I13229 = 0))</f>
        <v>9</v>
      </c>
      <c r="K13229" s="11"/>
      <c r="L13229" s="11"/>
      <c r="M13229" s="11"/>
    </row>
    <row r="13230" spans="1:13">
      <c r="A13230" s="11"/>
      <c r="B13230" s="11"/>
      <c r="C13230" s="11"/>
      <c r="D13230" s="11"/>
      <c r="E13230" s="11"/>
      <c r="F13230" s="11"/>
      <c r="G13230" s="11"/>
      <c r="H13230" s="11"/>
      <c r="I13230" s="11"/>
      <c r="J13230" s="16" t="s">
        <v>5121</v>
      </c>
      <c r="K13230" s="17">
        <f>J13229</f>
        <v>9</v>
      </c>
      <c r="L13230" s="15">
        <v>340.55</v>
      </c>
      <c r="M13230" s="18">
        <f>ROUND(K13230*L13230,2)</f>
        <v>3064.95</v>
      </c>
    </row>
    <row r="13231" spans="1:13" ht="0.95" customHeight="1">
      <c r="A13231" s="19"/>
      <c r="B13231" s="19"/>
      <c r="C13231" s="19"/>
      <c r="D13231" s="19"/>
      <c r="E13231" s="19"/>
      <c r="F13231" s="19"/>
      <c r="G13231" s="19"/>
      <c r="H13231" s="19"/>
      <c r="I13231" s="19"/>
      <c r="J13231" s="19"/>
      <c r="K13231" s="19"/>
      <c r="L13231" s="19"/>
      <c r="M13231" s="19"/>
    </row>
    <row r="13232" spans="1:13" s="1" customFormat="1">
      <c r="A13232" s="40" t="s">
        <v>5122</v>
      </c>
      <c r="B13232" s="16" t="s">
        <v>22</v>
      </c>
      <c r="C13232" s="16" t="s">
        <v>61</v>
      </c>
      <c r="D13232" s="16" t="s">
        <v>5123</v>
      </c>
      <c r="E13232" s="41"/>
      <c r="F13232" s="41"/>
      <c r="G13232" s="41"/>
      <c r="H13232" s="41"/>
      <c r="I13232" s="41"/>
      <c r="J13232" s="41"/>
      <c r="K13232" s="17">
        <f>K13235</f>
        <v>3</v>
      </c>
      <c r="L13232" s="18">
        <f>L13235</f>
        <v>229.35</v>
      </c>
      <c r="M13232" s="18">
        <f>M13235</f>
        <v>688.05</v>
      </c>
    </row>
    <row r="13233" spans="1:13">
      <c r="A13233" s="11"/>
      <c r="B13233" s="11"/>
      <c r="C13233" s="11"/>
      <c r="D13233" s="10" t="s">
        <v>5124</v>
      </c>
      <c r="E13233" s="11"/>
      <c r="F13233" s="11"/>
      <c r="G13233" s="11"/>
      <c r="H13233" s="11"/>
      <c r="I13233" s="11"/>
      <c r="J13233" s="11"/>
      <c r="K13233" s="11"/>
      <c r="L13233" s="11"/>
      <c r="M13233" s="11"/>
    </row>
    <row r="13234" spans="1:13">
      <c r="A13234" s="11"/>
      <c r="B13234" s="11"/>
      <c r="C13234" s="11"/>
      <c r="D13234" s="11"/>
      <c r="E13234" s="10" t="s">
        <v>36</v>
      </c>
      <c r="F13234" s="14">
        <v>3</v>
      </c>
      <c r="G13234" s="15">
        <v>0</v>
      </c>
      <c r="H13234" s="15">
        <v>0</v>
      </c>
      <c r="I13234" s="15">
        <v>0</v>
      </c>
      <c r="J13234" s="13">
        <f>OR(F13234&lt;&gt;0,G13234&lt;&gt;0,H13234&lt;&gt;0,I13234&lt;&gt;0)*(F13234 + (F13234 = 0))*(G13234 + (G13234 = 0))*(H13234 + (H13234 = 0))*(I13234 + (I13234 = 0))</f>
        <v>3</v>
      </c>
      <c r="K13234" s="11"/>
      <c r="L13234" s="11"/>
      <c r="M13234" s="11"/>
    </row>
    <row r="13235" spans="1:13">
      <c r="A13235" s="11"/>
      <c r="B13235" s="11"/>
      <c r="C13235" s="11"/>
      <c r="D13235" s="11"/>
      <c r="E13235" s="11"/>
      <c r="F13235" s="11"/>
      <c r="G13235" s="11"/>
      <c r="H13235" s="11"/>
      <c r="I13235" s="11"/>
      <c r="J13235" s="16" t="s">
        <v>5125</v>
      </c>
      <c r="K13235" s="17">
        <f>J13234</f>
        <v>3</v>
      </c>
      <c r="L13235" s="15">
        <v>229.35</v>
      </c>
      <c r="M13235" s="18">
        <f>ROUND(K13235*L13235,2)</f>
        <v>688.05</v>
      </c>
    </row>
    <row r="13236" spans="1:13" ht="0.95" customHeight="1">
      <c r="A13236" s="19"/>
      <c r="B13236" s="19"/>
      <c r="C13236" s="19"/>
      <c r="D13236" s="19"/>
      <c r="E13236" s="19"/>
      <c r="F13236" s="19"/>
      <c r="G13236" s="19"/>
      <c r="H13236" s="19"/>
      <c r="I13236" s="19"/>
      <c r="J13236" s="19"/>
      <c r="K13236" s="19"/>
      <c r="L13236" s="19"/>
      <c r="M13236" s="19"/>
    </row>
    <row r="13237" spans="1:13" s="1" customFormat="1">
      <c r="A13237" s="40" t="s">
        <v>5126</v>
      </c>
      <c r="B13237" s="16" t="s">
        <v>22</v>
      </c>
      <c r="C13237" s="16" t="s">
        <v>61</v>
      </c>
      <c r="D13237" s="16" t="s">
        <v>5127</v>
      </c>
      <c r="E13237" s="41"/>
      <c r="F13237" s="41"/>
      <c r="G13237" s="41"/>
      <c r="H13237" s="41"/>
      <c r="I13237" s="41"/>
      <c r="J13237" s="41"/>
      <c r="K13237" s="17">
        <f>K13240</f>
        <v>9</v>
      </c>
      <c r="L13237" s="18">
        <f>L13240</f>
        <v>311.63</v>
      </c>
      <c r="M13237" s="18">
        <f>M13240</f>
        <v>2804.67</v>
      </c>
    </row>
    <row r="13238" spans="1:13">
      <c r="A13238" s="11"/>
      <c r="B13238" s="11"/>
      <c r="C13238" s="11"/>
      <c r="D13238" s="10" t="s">
        <v>5128</v>
      </c>
      <c r="E13238" s="11"/>
      <c r="F13238" s="11"/>
      <c r="G13238" s="11"/>
      <c r="H13238" s="11"/>
      <c r="I13238" s="11"/>
      <c r="J13238" s="11"/>
      <c r="K13238" s="11"/>
      <c r="L13238" s="11"/>
      <c r="M13238" s="11"/>
    </row>
    <row r="13239" spans="1:13">
      <c r="A13239" s="11"/>
      <c r="B13239" s="11"/>
      <c r="C13239" s="11"/>
      <c r="D13239" s="11"/>
      <c r="E13239" s="10" t="s">
        <v>36</v>
      </c>
      <c r="F13239" s="14">
        <v>9</v>
      </c>
      <c r="G13239" s="15">
        <v>0</v>
      </c>
      <c r="H13239" s="15">
        <v>0</v>
      </c>
      <c r="I13239" s="15">
        <v>0</v>
      </c>
      <c r="J13239" s="13">
        <f>OR(F13239&lt;&gt;0,G13239&lt;&gt;0,H13239&lt;&gt;0,I13239&lt;&gt;0)*(F13239 + (F13239 = 0))*(G13239 + (G13239 = 0))*(H13239 + (H13239 = 0))*(I13239 + (I13239 = 0))</f>
        <v>9</v>
      </c>
      <c r="K13239" s="11"/>
      <c r="L13239" s="11"/>
      <c r="M13239" s="11"/>
    </row>
    <row r="13240" spans="1:13">
      <c r="A13240" s="11"/>
      <c r="B13240" s="11"/>
      <c r="C13240" s="11"/>
      <c r="D13240" s="11"/>
      <c r="E13240" s="11"/>
      <c r="F13240" s="11"/>
      <c r="G13240" s="11"/>
      <c r="H13240" s="11"/>
      <c r="I13240" s="11"/>
      <c r="J13240" s="16" t="s">
        <v>5129</v>
      </c>
      <c r="K13240" s="17">
        <f>J13239</f>
        <v>9</v>
      </c>
      <c r="L13240" s="15">
        <v>311.63</v>
      </c>
      <c r="M13240" s="18">
        <f>ROUND(K13240*L13240,2)</f>
        <v>2804.67</v>
      </c>
    </row>
    <row r="13241" spans="1:13" ht="0.95" customHeight="1">
      <c r="A13241" s="19"/>
      <c r="B13241" s="19"/>
      <c r="C13241" s="19"/>
      <c r="D13241" s="19"/>
      <c r="E13241" s="19"/>
      <c r="F13241" s="19"/>
      <c r="G13241" s="19"/>
      <c r="H13241" s="19"/>
      <c r="I13241" s="19"/>
      <c r="J13241" s="19"/>
      <c r="K13241" s="19"/>
      <c r="L13241" s="19"/>
      <c r="M13241" s="19"/>
    </row>
    <row r="13242" spans="1:13" s="1" customFormat="1">
      <c r="A13242" s="40" t="s">
        <v>5130</v>
      </c>
      <c r="B13242" s="16" t="s">
        <v>22</v>
      </c>
      <c r="C13242" s="16" t="s">
        <v>61</v>
      </c>
      <c r="D13242" s="16" t="s">
        <v>5131</v>
      </c>
      <c r="E13242" s="41"/>
      <c r="F13242" s="41"/>
      <c r="G13242" s="41"/>
      <c r="H13242" s="41"/>
      <c r="I13242" s="41"/>
      <c r="J13242" s="41"/>
      <c r="K13242" s="17">
        <f>K13245</f>
        <v>93</v>
      </c>
      <c r="L13242" s="18">
        <f>L13245</f>
        <v>87.17</v>
      </c>
      <c r="M13242" s="18">
        <f>M13245</f>
        <v>8106.81</v>
      </c>
    </row>
    <row r="13243" spans="1:13">
      <c r="A13243" s="11"/>
      <c r="B13243" s="11"/>
      <c r="C13243" s="11"/>
      <c r="D13243" s="10" t="s">
        <v>5132</v>
      </c>
      <c r="E13243" s="11"/>
      <c r="F13243" s="11"/>
      <c r="G13243" s="11"/>
      <c r="H13243" s="11"/>
      <c r="I13243" s="11"/>
      <c r="J13243" s="11"/>
      <c r="K13243" s="11"/>
      <c r="L13243" s="11"/>
      <c r="M13243" s="11"/>
    </row>
    <row r="13244" spans="1:13">
      <c r="A13244" s="11"/>
      <c r="B13244" s="11"/>
      <c r="C13244" s="11"/>
      <c r="D13244" s="11"/>
      <c r="E13244" s="10" t="s">
        <v>36</v>
      </c>
      <c r="F13244" s="14">
        <v>93</v>
      </c>
      <c r="G13244" s="15">
        <v>0</v>
      </c>
      <c r="H13244" s="15">
        <v>0</v>
      </c>
      <c r="I13244" s="15">
        <v>0</v>
      </c>
      <c r="J13244" s="13">
        <f>OR(F13244&lt;&gt;0,G13244&lt;&gt;0,H13244&lt;&gt;0,I13244&lt;&gt;0)*(F13244 + (F13244 = 0))*(G13244 + (G13244 = 0))*(H13244 + (H13244 = 0))*(I13244 + (I13244 = 0))</f>
        <v>93</v>
      </c>
      <c r="K13244" s="11"/>
      <c r="L13244" s="11"/>
      <c r="M13244" s="11"/>
    </row>
    <row r="13245" spans="1:13">
      <c r="A13245" s="11"/>
      <c r="B13245" s="11"/>
      <c r="C13245" s="11"/>
      <c r="D13245" s="11"/>
      <c r="E13245" s="11"/>
      <c r="F13245" s="11"/>
      <c r="G13245" s="11"/>
      <c r="H13245" s="11"/>
      <c r="I13245" s="11"/>
      <c r="J13245" s="16" t="s">
        <v>5133</v>
      </c>
      <c r="K13245" s="17">
        <f>J13244</f>
        <v>93</v>
      </c>
      <c r="L13245" s="15">
        <v>87.17</v>
      </c>
      <c r="M13245" s="18">
        <f>ROUND(K13245*L13245,2)</f>
        <v>8106.81</v>
      </c>
    </row>
    <row r="13246" spans="1:13" ht="0.95" customHeight="1">
      <c r="A13246" s="19"/>
      <c r="B13246" s="19"/>
      <c r="C13246" s="19"/>
      <c r="D13246" s="19"/>
      <c r="E13246" s="19"/>
      <c r="F13246" s="19"/>
      <c r="G13246" s="19"/>
      <c r="H13246" s="19"/>
      <c r="I13246" s="19"/>
      <c r="J13246" s="19"/>
      <c r="K13246" s="19"/>
      <c r="L13246" s="19"/>
      <c r="M13246" s="19"/>
    </row>
    <row r="13247" spans="1:13" s="1" customFormat="1">
      <c r="A13247" s="40" t="s">
        <v>5134</v>
      </c>
      <c r="B13247" s="16" t="s">
        <v>22</v>
      </c>
      <c r="C13247" s="16" t="s">
        <v>97</v>
      </c>
      <c r="D13247" s="16" t="s">
        <v>5135</v>
      </c>
      <c r="E13247" s="41"/>
      <c r="F13247" s="41"/>
      <c r="G13247" s="41"/>
      <c r="H13247" s="41"/>
      <c r="I13247" s="41"/>
      <c r="J13247" s="41"/>
      <c r="K13247" s="17">
        <f>K13250</f>
        <v>43</v>
      </c>
      <c r="L13247" s="18">
        <f>L13250</f>
        <v>25.95</v>
      </c>
      <c r="M13247" s="18">
        <f>M13250</f>
        <v>1115.8499999999999</v>
      </c>
    </row>
    <row r="13248" spans="1:13">
      <c r="A13248" s="11"/>
      <c r="B13248" s="11"/>
      <c r="C13248" s="11"/>
      <c r="D13248" s="10" t="s">
        <v>5136</v>
      </c>
      <c r="E13248" s="11"/>
      <c r="F13248" s="11"/>
      <c r="G13248" s="11"/>
      <c r="H13248" s="11"/>
      <c r="I13248" s="11"/>
      <c r="J13248" s="11"/>
      <c r="K13248" s="11"/>
      <c r="L13248" s="11"/>
      <c r="M13248" s="11"/>
    </row>
    <row r="13249" spans="1:13">
      <c r="A13249" s="11"/>
      <c r="B13249" s="11"/>
      <c r="C13249" s="11"/>
      <c r="D13249" s="11"/>
      <c r="E13249" s="10" t="s">
        <v>36</v>
      </c>
      <c r="F13249" s="14">
        <v>43</v>
      </c>
      <c r="G13249" s="15">
        <v>0</v>
      </c>
      <c r="H13249" s="15">
        <v>0</v>
      </c>
      <c r="I13249" s="15">
        <v>0</v>
      </c>
      <c r="J13249" s="13">
        <f>OR(F13249&lt;&gt;0,G13249&lt;&gt;0,H13249&lt;&gt;0,I13249&lt;&gt;0)*(F13249 + (F13249 = 0))*(G13249 + (G13249 = 0))*(H13249 + (H13249 = 0))*(I13249 + (I13249 = 0))</f>
        <v>43</v>
      </c>
      <c r="K13249" s="11"/>
      <c r="L13249" s="11"/>
      <c r="M13249" s="11"/>
    </row>
    <row r="13250" spans="1:13">
      <c r="A13250" s="11"/>
      <c r="B13250" s="11"/>
      <c r="C13250" s="11"/>
      <c r="D13250" s="11"/>
      <c r="E13250" s="11"/>
      <c r="F13250" s="11"/>
      <c r="G13250" s="11"/>
      <c r="H13250" s="11"/>
      <c r="I13250" s="11"/>
      <c r="J13250" s="16" t="s">
        <v>5137</v>
      </c>
      <c r="K13250" s="17">
        <f>J13249</f>
        <v>43</v>
      </c>
      <c r="L13250" s="15">
        <v>25.95</v>
      </c>
      <c r="M13250" s="18">
        <f>ROUND(K13250*L13250,2)</f>
        <v>1115.8499999999999</v>
      </c>
    </row>
    <row r="13251" spans="1:13" ht="0.95" customHeight="1">
      <c r="A13251" s="19"/>
      <c r="B13251" s="19"/>
      <c r="C13251" s="19"/>
      <c r="D13251" s="19"/>
      <c r="E13251" s="19"/>
      <c r="F13251" s="19"/>
      <c r="G13251" s="19"/>
      <c r="H13251" s="19"/>
      <c r="I13251" s="19"/>
      <c r="J13251" s="19"/>
      <c r="K13251" s="19"/>
      <c r="L13251" s="19"/>
      <c r="M13251" s="19"/>
    </row>
    <row r="13252" spans="1:13" s="1" customFormat="1">
      <c r="A13252" s="40" t="s">
        <v>5138</v>
      </c>
      <c r="B13252" s="16" t="s">
        <v>22</v>
      </c>
      <c r="C13252" s="16" t="s">
        <v>5139</v>
      </c>
      <c r="D13252" s="16" t="s">
        <v>5140</v>
      </c>
      <c r="E13252" s="41"/>
      <c r="F13252" s="41"/>
      <c r="G13252" s="41"/>
      <c r="H13252" s="41"/>
      <c r="I13252" s="41"/>
      <c r="J13252" s="41"/>
      <c r="K13252" s="17">
        <f>K13255</f>
        <v>192</v>
      </c>
      <c r="L13252" s="18">
        <f>L13255</f>
        <v>280.02</v>
      </c>
      <c r="M13252" s="18">
        <f>M13255</f>
        <v>53763.839999999997</v>
      </c>
    </row>
    <row r="13253" spans="1:13">
      <c r="A13253" s="11"/>
      <c r="B13253" s="11"/>
      <c r="C13253" s="11"/>
      <c r="D13253" s="10" t="s">
        <v>5141</v>
      </c>
      <c r="E13253" s="11"/>
      <c r="F13253" s="11"/>
      <c r="G13253" s="11"/>
      <c r="H13253" s="11"/>
      <c r="I13253" s="11"/>
      <c r="J13253" s="11"/>
      <c r="K13253" s="11"/>
      <c r="L13253" s="11"/>
      <c r="M13253" s="11"/>
    </row>
    <row r="13254" spans="1:13">
      <c r="A13254" s="11"/>
      <c r="B13254" s="11"/>
      <c r="C13254" s="11"/>
      <c r="D13254" s="11"/>
      <c r="E13254" s="10" t="s">
        <v>17</v>
      </c>
      <c r="F13254" s="14">
        <v>192</v>
      </c>
      <c r="G13254" s="15">
        <v>0</v>
      </c>
      <c r="H13254" s="15">
        <v>0</v>
      </c>
      <c r="I13254" s="15">
        <v>0</v>
      </c>
      <c r="J13254" s="13">
        <f>OR(F13254&lt;&gt;0,G13254&lt;&gt;0,H13254&lt;&gt;0,I13254&lt;&gt;0)*(F13254 + (F13254 = 0))*(G13254 + (G13254 = 0))*(H13254 + (H13254 = 0))*(I13254 + (I13254 = 0))</f>
        <v>192</v>
      </c>
      <c r="K13254" s="11"/>
      <c r="L13254" s="11"/>
      <c r="M13254" s="11"/>
    </row>
    <row r="13255" spans="1:13">
      <c r="A13255" s="11"/>
      <c r="B13255" s="11"/>
      <c r="C13255" s="11"/>
      <c r="D13255" s="11"/>
      <c r="E13255" s="11"/>
      <c r="F13255" s="11"/>
      <c r="G13255" s="11"/>
      <c r="H13255" s="11"/>
      <c r="I13255" s="11"/>
      <c r="J13255" s="16" t="s">
        <v>5142</v>
      </c>
      <c r="K13255" s="17">
        <f>J13254</f>
        <v>192</v>
      </c>
      <c r="L13255" s="15">
        <v>280.02</v>
      </c>
      <c r="M13255" s="18">
        <f>ROUND(K13255*L13255,2)</f>
        <v>53763.839999999997</v>
      </c>
    </row>
    <row r="13256" spans="1:13" ht="0.95" customHeight="1">
      <c r="A13256" s="19"/>
      <c r="B13256" s="19"/>
      <c r="C13256" s="19"/>
      <c r="D13256" s="19"/>
      <c r="E13256" s="19"/>
      <c r="F13256" s="19"/>
      <c r="G13256" s="19"/>
      <c r="H13256" s="19"/>
      <c r="I13256" s="19"/>
      <c r="J13256" s="19"/>
      <c r="K13256" s="19"/>
      <c r="L13256" s="19"/>
      <c r="M13256" s="19"/>
    </row>
    <row r="13257" spans="1:13" s="1" customFormat="1">
      <c r="A13257" s="40" t="s">
        <v>5143</v>
      </c>
      <c r="B13257" s="16" t="s">
        <v>22</v>
      </c>
      <c r="C13257" s="16" t="s">
        <v>61</v>
      </c>
      <c r="D13257" s="16" t="s">
        <v>5144</v>
      </c>
      <c r="E13257" s="41"/>
      <c r="F13257" s="41"/>
      <c r="G13257" s="41"/>
      <c r="H13257" s="41"/>
      <c r="I13257" s="41"/>
      <c r="J13257" s="41"/>
      <c r="K13257" s="17">
        <f>K13260</f>
        <v>3100</v>
      </c>
      <c r="L13257" s="18">
        <f>L13260</f>
        <v>78.11</v>
      </c>
      <c r="M13257" s="18">
        <f>M13260</f>
        <v>242141</v>
      </c>
    </row>
    <row r="13258" spans="1:13">
      <c r="A13258" s="11"/>
      <c r="B13258" s="11"/>
      <c r="C13258" s="11"/>
      <c r="D13258" s="10" t="s">
        <v>5145</v>
      </c>
      <c r="E13258" s="11"/>
      <c r="F13258" s="11"/>
      <c r="G13258" s="11"/>
      <c r="H13258" s="11"/>
      <c r="I13258" s="11"/>
      <c r="J13258" s="11"/>
      <c r="K13258" s="11"/>
      <c r="L13258" s="11"/>
      <c r="M13258" s="11"/>
    </row>
    <row r="13259" spans="1:13">
      <c r="A13259" s="11"/>
      <c r="B13259" s="11"/>
      <c r="C13259" s="11"/>
      <c r="D13259" s="11"/>
      <c r="E13259" s="10" t="s">
        <v>36</v>
      </c>
      <c r="F13259" s="14">
        <v>3100</v>
      </c>
      <c r="G13259" s="15">
        <v>0</v>
      </c>
      <c r="H13259" s="15">
        <v>0</v>
      </c>
      <c r="I13259" s="15">
        <v>0</v>
      </c>
      <c r="J13259" s="13">
        <f>OR(F13259&lt;&gt;0,G13259&lt;&gt;0,H13259&lt;&gt;0,I13259&lt;&gt;0)*(F13259 + (F13259 = 0))*(G13259 + (G13259 = 0))*(H13259 + (H13259 = 0))*(I13259 + (I13259 = 0))</f>
        <v>3100</v>
      </c>
      <c r="K13259" s="11"/>
      <c r="L13259" s="11"/>
      <c r="M13259" s="11"/>
    </row>
    <row r="13260" spans="1:13">
      <c r="A13260" s="11"/>
      <c r="B13260" s="11"/>
      <c r="C13260" s="11"/>
      <c r="D13260" s="11"/>
      <c r="E13260" s="11"/>
      <c r="F13260" s="11"/>
      <c r="G13260" s="11"/>
      <c r="H13260" s="11"/>
      <c r="I13260" s="11"/>
      <c r="J13260" s="16" t="s">
        <v>5146</v>
      </c>
      <c r="K13260" s="17">
        <f>J13259</f>
        <v>3100</v>
      </c>
      <c r="L13260" s="15">
        <v>78.11</v>
      </c>
      <c r="M13260" s="18">
        <f>ROUND(K13260*L13260,2)</f>
        <v>242141</v>
      </c>
    </row>
    <row r="13261" spans="1:13" ht="0.95" customHeight="1">
      <c r="A13261" s="19"/>
      <c r="B13261" s="19"/>
      <c r="C13261" s="19"/>
      <c r="D13261" s="19"/>
      <c r="E13261" s="19"/>
      <c r="F13261" s="19"/>
      <c r="G13261" s="19"/>
      <c r="H13261" s="19"/>
      <c r="I13261" s="19"/>
      <c r="J13261" s="19"/>
      <c r="K13261" s="19"/>
      <c r="L13261" s="19"/>
      <c r="M13261" s="19"/>
    </row>
    <row r="13262" spans="1:13" s="1" customFormat="1">
      <c r="A13262" s="40" t="s">
        <v>5147</v>
      </c>
      <c r="B13262" s="16" t="s">
        <v>22</v>
      </c>
      <c r="C13262" s="16" t="s">
        <v>61</v>
      </c>
      <c r="D13262" s="16" t="s">
        <v>5148</v>
      </c>
      <c r="E13262" s="41"/>
      <c r="F13262" s="41"/>
      <c r="G13262" s="41"/>
      <c r="H13262" s="41"/>
      <c r="I13262" s="41"/>
      <c r="J13262" s="41"/>
      <c r="K13262" s="17">
        <f>K13265</f>
        <v>5226</v>
      </c>
      <c r="L13262" s="18">
        <f>L13265</f>
        <v>60.27</v>
      </c>
      <c r="M13262" s="18">
        <f>M13265</f>
        <v>314971.02</v>
      </c>
    </row>
    <row r="13263" spans="1:13">
      <c r="A13263" s="11"/>
      <c r="B13263" s="11"/>
      <c r="C13263" s="11"/>
      <c r="D13263" s="10" t="s">
        <v>5149</v>
      </c>
      <c r="E13263" s="11"/>
      <c r="F13263" s="11"/>
      <c r="G13263" s="11"/>
      <c r="H13263" s="11"/>
      <c r="I13263" s="11"/>
      <c r="J13263" s="11"/>
      <c r="K13263" s="11"/>
      <c r="L13263" s="11"/>
      <c r="M13263" s="11"/>
    </row>
    <row r="13264" spans="1:13">
      <c r="A13264" s="11"/>
      <c r="B13264" s="11"/>
      <c r="C13264" s="11"/>
      <c r="D13264" s="11"/>
      <c r="E13264" s="10" t="s">
        <v>36</v>
      </c>
      <c r="F13264" s="14">
        <v>5226</v>
      </c>
      <c r="G13264" s="15">
        <v>0</v>
      </c>
      <c r="H13264" s="15">
        <v>0</v>
      </c>
      <c r="I13264" s="15">
        <v>0</v>
      </c>
      <c r="J13264" s="13">
        <f>OR(F13264&lt;&gt;0,G13264&lt;&gt;0,H13264&lt;&gt;0,I13264&lt;&gt;0)*(F13264 + (F13264 = 0))*(G13264 + (G13264 = 0))*(H13264 + (H13264 = 0))*(I13264 + (I13264 = 0))</f>
        <v>5226</v>
      </c>
      <c r="K13264" s="11"/>
      <c r="L13264" s="11"/>
      <c r="M13264" s="11"/>
    </row>
    <row r="13265" spans="1:13">
      <c r="A13265" s="11"/>
      <c r="B13265" s="11"/>
      <c r="C13265" s="11"/>
      <c r="D13265" s="11"/>
      <c r="E13265" s="11"/>
      <c r="F13265" s="11"/>
      <c r="G13265" s="11"/>
      <c r="H13265" s="11"/>
      <c r="I13265" s="11"/>
      <c r="J13265" s="16" t="s">
        <v>5150</v>
      </c>
      <c r="K13265" s="17">
        <f>J13264</f>
        <v>5226</v>
      </c>
      <c r="L13265" s="15">
        <v>60.27</v>
      </c>
      <c r="M13265" s="18">
        <f>ROUND(K13265*L13265,2)</f>
        <v>314971.02</v>
      </c>
    </row>
    <row r="13266" spans="1:13" ht="0.95" customHeight="1">
      <c r="A13266" s="19"/>
      <c r="B13266" s="19"/>
      <c r="C13266" s="19"/>
      <c r="D13266" s="19"/>
      <c r="E13266" s="19"/>
      <c r="F13266" s="19"/>
      <c r="G13266" s="19"/>
      <c r="H13266" s="19"/>
      <c r="I13266" s="19"/>
      <c r="J13266" s="19"/>
      <c r="K13266" s="19"/>
      <c r="L13266" s="19"/>
      <c r="M13266" s="19"/>
    </row>
    <row r="13267" spans="1:13" s="1" customFormat="1">
      <c r="A13267" s="40" t="s">
        <v>5151</v>
      </c>
      <c r="B13267" s="16" t="s">
        <v>22</v>
      </c>
      <c r="C13267" s="16" t="s">
        <v>39</v>
      </c>
      <c r="D13267" s="16" t="s">
        <v>5152</v>
      </c>
      <c r="E13267" s="41"/>
      <c r="F13267" s="41"/>
      <c r="G13267" s="41"/>
      <c r="H13267" s="41"/>
      <c r="I13267" s="41"/>
      <c r="J13267" s="41"/>
      <c r="K13267" s="17">
        <f>K13270</f>
        <v>7293.7</v>
      </c>
      <c r="L13267" s="18">
        <f>L13270</f>
        <v>29.84</v>
      </c>
      <c r="M13267" s="18">
        <f>M13270</f>
        <v>217644.01</v>
      </c>
    </row>
    <row r="13268" spans="1:13">
      <c r="A13268" s="11"/>
      <c r="B13268" s="11"/>
      <c r="C13268" s="11"/>
      <c r="D13268" s="10" t="s">
        <v>5153</v>
      </c>
      <c r="E13268" s="11"/>
      <c r="F13268" s="11"/>
      <c r="G13268" s="11"/>
      <c r="H13268" s="11"/>
      <c r="I13268" s="11"/>
      <c r="J13268" s="11"/>
      <c r="K13268" s="11"/>
      <c r="L13268" s="11"/>
      <c r="M13268" s="11"/>
    </row>
    <row r="13269" spans="1:13">
      <c r="A13269" s="11"/>
      <c r="B13269" s="11"/>
      <c r="C13269" s="11"/>
      <c r="D13269" s="11"/>
      <c r="E13269" s="10" t="s">
        <v>36</v>
      </c>
      <c r="F13269" s="14">
        <v>0</v>
      </c>
      <c r="G13269" s="15">
        <v>3646.85</v>
      </c>
      <c r="H13269" s="15">
        <v>0</v>
      </c>
      <c r="I13269" s="15">
        <v>2</v>
      </c>
      <c r="J13269" s="13">
        <f>OR(F13269&lt;&gt;0,G13269&lt;&gt;0,H13269&lt;&gt;0,I13269&lt;&gt;0)*(F13269 + (F13269 = 0))*(G13269 + (G13269 = 0))*(H13269 + (H13269 = 0))*(I13269 + (I13269 = 0))</f>
        <v>7293.7</v>
      </c>
      <c r="K13269" s="11"/>
      <c r="L13269" s="11"/>
      <c r="M13269" s="11"/>
    </row>
    <row r="13270" spans="1:13">
      <c r="A13270" s="11"/>
      <c r="B13270" s="11"/>
      <c r="C13270" s="11"/>
      <c r="D13270" s="11"/>
      <c r="E13270" s="11"/>
      <c r="F13270" s="11"/>
      <c r="G13270" s="11"/>
      <c r="H13270" s="11"/>
      <c r="I13270" s="11"/>
      <c r="J13270" s="16" t="s">
        <v>5154</v>
      </c>
      <c r="K13270" s="17">
        <f>J13269</f>
        <v>7293.7</v>
      </c>
      <c r="L13270" s="15">
        <v>29.84</v>
      </c>
      <c r="M13270" s="18">
        <f>ROUND(K13270*L13270,2)</f>
        <v>217644.01</v>
      </c>
    </row>
    <row r="13271" spans="1:13" ht="0.95" customHeight="1">
      <c r="A13271" s="19"/>
      <c r="B13271" s="19"/>
      <c r="C13271" s="19"/>
      <c r="D13271" s="19"/>
      <c r="E13271" s="19"/>
      <c r="F13271" s="19"/>
      <c r="G13271" s="19"/>
      <c r="H13271" s="19"/>
      <c r="I13271" s="19"/>
      <c r="J13271" s="19"/>
      <c r="K13271" s="19"/>
      <c r="L13271" s="19"/>
      <c r="M13271" s="19"/>
    </row>
    <row r="13272" spans="1:13">
      <c r="A13272" s="11"/>
      <c r="B13272" s="11"/>
      <c r="C13272" s="11"/>
      <c r="D13272" s="11"/>
      <c r="E13272" s="11"/>
      <c r="F13272" s="11"/>
      <c r="G13272" s="11"/>
      <c r="H13272" s="11"/>
      <c r="I13272" s="11"/>
      <c r="J13272" s="16" t="s">
        <v>5155</v>
      </c>
      <c r="K13272" s="39">
        <v>1</v>
      </c>
      <c r="L13272" s="18">
        <f>M13172+M13177+M13182+M13187+M13192+M13197+M13202+M13207+M13212+M13217+M13222+M13227+M13232+M13237+M13242+M13247+M13252+M13257+M13262+M13267</f>
        <v>1137654.73</v>
      </c>
      <c r="M13272" s="18">
        <f>ROUND(K13272*L13272,2)</f>
        <v>1137654.73</v>
      </c>
    </row>
    <row r="13273" spans="1:13" ht="0.95" customHeight="1">
      <c r="A13273" s="19"/>
      <c r="B13273" s="19"/>
      <c r="C13273" s="19"/>
      <c r="D13273" s="19"/>
      <c r="E13273" s="19"/>
      <c r="F13273" s="19"/>
      <c r="G13273" s="19"/>
      <c r="H13273" s="19"/>
      <c r="I13273" s="19"/>
      <c r="J13273" s="19"/>
      <c r="K13273" s="19"/>
      <c r="L13273" s="19"/>
      <c r="M13273" s="19"/>
    </row>
    <row r="13274" spans="1:13">
      <c r="A13274" s="2" t="s">
        <v>5156</v>
      </c>
      <c r="B13274" s="2" t="s">
        <v>16</v>
      </c>
      <c r="C13274" s="2" t="s">
        <v>17</v>
      </c>
      <c r="D13274" s="2" t="s">
        <v>5157</v>
      </c>
      <c r="E13274" s="3"/>
      <c r="F13274" s="3"/>
      <c r="G13274" s="3"/>
      <c r="H13274" s="3"/>
      <c r="I13274" s="3"/>
      <c r="J13274" s="3"/>
      <c r="K13274" s="4">
        <f>K13307</f>
        <v>1</v>
      </c>
      <c r="L13274" s="5">
        <f>L13307</f>
        <v>1184945</v>
      </c>
      <c r="M13274" s="5">
        <f>M13307</f>
        <v>1184945</v>
      </c>
    </row>
    <row r="13275" spans="1:13" s="1" customFormat="1">
      <c r="A13275" s="40" t="s">
        <v>179</v>
      </c>
      <c r="B13275" s="16" t="s">
        <v>22</v>
      </c>
      <c r="C13275" s="16" t="s">
        <v>29</v>
      </c>
      <c r="D13275" s="16" t="s">
        <v>180</v>
      </c>
      <c r="E13275" s="41"/>
      <c r="F13275" s="41"/>
      <c r="G13275" s="41"/>
      <c r="H13275" s="41"/>
      <c r="I13275" s="41"/>
      <c r="J13275" s="41"/>
      <c r="K13275" s="42">
        <v>23856.29</v>
      </c>
      <c r="L13275" s="43">
        <v>3.6</v>
      </c>
      <c r="M13275" s="18">
        <f>ROUND(K13275*L13275,2)</f>
        <v>85882.64</v>
      </c>
    </row>
    <row r="13276" spans="1:13">
      <c r="A13276" s="11"/>
      <c r="B13276" s="11"/>
      <c r="C13276" s="11"/>
      <c r="D13276" s="10" t="s">
        <v>181</v>
      </c>
      <c r="E13276" s="11"/>
      <c r="F13276" s="11"/>
      <c r="G13276" s="11"/>
      <c r="H13276" s="11"/>
      <c r="I13276" s="11"/>
      <c r="J13276" s="11"/>
      <c r="K13276" s="11"/>
      <c r="L13276" s="11"/>
      <c r="M13276" s="11"/>
    </row>
    <row r="13277" spans="1:13" s="1" customFormat="1">
      <c r="A13277" s="40" t="s">
        <v>5158</v>
      </c>
      <c r="B13277" s="16" t="s">
        <v>22</v>
      </c>
      <c r="C13277" s="16" t="s">
        <v>5159</v>
      </c>
      <c r="D13277" s="16" t="s">
        <v>5160</v>
      </c>
      <c r="E13277" s="41"/>
      <c r="F13277" s="41"/>
      <c r="G13277" s="41"/>
      <c r="H13277" s="41"/>
      <c r="I13277" s="41"/>
      <c r="J13277" s="41"/>
      <c r="K13277" s="42">
        <v>30.58</v>
      </c>
      <c r="L13277" s="43">
        <v>96.7</v>
      </c>
      <c r="M13277" s="18">
        <f>ROUND(K13277*L13277,2)</f>
        <v>2957.09</v>
      </c>
    </row>
    <row r="13278" spans="1:13">
      <c r="A13278" s="11"/>
      <c r="B13278" s="11"/>
      <c r="C13278" s="11"/>
      <c r="D13278" s="10" t="s">
        <v>5161</v>
      </c>
      <c r="E13278" s="11"/>
      <c r="F13278" s="11"/>
      <c r="G13278" s="11"/>
      <c r="H13278" s="11"/>
      <c r="I13278" s="11"/>
      <c r="J13278" s="11"/>
      <c r="K13278" s="11"/>
      <c r="L13278" s="11"/>
      <c r="M13278" s="11"/>
    </row>
    <row r="13279" spans="1:13" s="1" customFormat="1">
      <c r="A13279" s="40" t="s">
        <v>5162</v>
      </c>
      <c r="B13279" s="16" t="s">
        <v>22</v>
      </c>
      <c r="C13279" s="16" t="s">
        <v>61</v>
      </c>
      <c r="D13279" s="16" t="s">
        <v>5163</v>
      </c>
      <c r="E13279" s="41"/>
      <c r="F13279" s="41"/>
      <c r="G13279" s="41"/>
      <c r="H13279" s="41"/>
      <c r="I13279" s="41"/>
      <c r="J13279" s="41"/>
      <c r="K13279" s="42">
        <v>2052.0300000000002</v>
      </c>
      <c r="L13279" s="43">
        <v>144.30000000000001</v>
      </c>
      <c r="M13279" s="18">
        <f>ROUND(K13279*L13279,2)</f>
        <v>296107.93</v>
      </c>
    </row>
    <row r="13280" spans="1:13">
      <c r="A13280" s="11"/>
      <c r="B13280" s="11"/>
      <c r="C13280" s="11"/>
      <c r="D13280" s="10" t="s">
        <v>5164</v>
      </c>
      <c r="E13280" s="11"/>
      <c r="F13280" s="11"/>
      <c r="G13280" s="11"/>
      <c r="H13280" s="11"/>
      <c r="I13280" s="11"/>
      <c r="J13280" s="11"/>
      <c r="K13280" s="11"/>
      <c r="L13280" s="11"/>
      <c r="M13280" s="11"/>
    </row>
    <row r="13281" spans="1:13" s="1" customFormat="1">
      <c r="A13281" s="40" t="s">
        <v>5165</v>
      </c>
      <c r="B13281" s="16" t="s">
        <v>22</v>
      </c>
      <c r="C13281" s="16" t="s">
        <v>29</v>
      </c>
      <c r="D13281" s="16" t="s">
        <v>5166</v>
      </c>
      <c r="E13281" s="41"/>
      <c r="F13281" s="41"/>
      <c r="G13281" s="41"/>
      <c r="H13281" s="41"/>
      <c r="I13281" s="41"/>
      <c r="J13281" s="41"/>
      <c r="K13281" s="42">
        <v>24155.81</v>
      </c>
      <c r="L13281" s="43">
        <v>7.21</v>
      </c>
      <c r="M13281" s="18">
        <f>ROUND(K13281*L13281,2)</f>
        <v>174163.39</v>
      </c>
    </row>
    <row r="13282" spans="1:13">
      <c r="A13282" s="11"/>
      <c r="B13282" s="11"/>
      <c r="C13282" s="11"/>
      <c r="D13282" s="10" t="s">
        <v>5167</v>
      </c>
      <c r="E13282" s="11"/>
      <c r="F13282" s="11"/>
      <c r="G13282" s="11"/>
      <c r="H13282" s="11"/>
      <c r="I13282" s="11"/>
      <c r="J13282" s="11"/>
      <c r="K13282" s="11"/>
      <c r="L13282" s="11"/>
      <c r="M13282" s="11"/>
    </row>
    <row r="13283" spans="1:13" s="1" customFormat="1">
      <c r="A13283" s="40" t="s">
        <v>5168</v>
      </c>
      <c r="B13283" s="16" t="s">
        <v>22</v>
      </c>
      <c r="C13283" s="16" t="s">
        <v>29</v>
      </c>
      <c r="D13283" s="16" t="s">
        <v>5169</v>
      </c>
      <c r="E13283" s="41"/>
      <c r="F13283" s="41"/>
      <c r="G13283" s="41"/>
      <c r="H13283" s="41"/>
      <c r="I13283" s="41"/>
      <c r="J13283" s="41"/>
      <c r="K13283" s="42">
        <v>3288.09</v>
      </c>
      <c r="L13283" s="43">
        <v>9.7899999999999991</v>
      </c>
      <c r="M13283" s="18">
        <f>ROUND(K13283*L13283,2)</f>
        <v>32190.400000000001</v>
      </c>
    </row>
    <row r="13284" spans="1:13">
      <c r="A13284" s="11"/>
      <c r="B13284" s="11"/>
      <c r="C13284" s="11"/>
      <c r="D13284" s="10" t="s">
        <v>5170</v>
      </c>
      <c r="E13284" s="11"/>
      <c r="F13284" s="11"/>
      <c r="G13284" s="11"/>
      <c r="H13284" s="11"/>
      <c r="I13284" s="11"/>
      <c r="J13284" s="11"/>
      <c r="K13284" s="11"/>
      <c r="L13284" s="11"/>
      <c r="M13284" s="11"/>
    </row>
    <row r="13285" spans="1:13" s="1" customFormat="1">
      <c r="A13285" s="40" t="s">
        <v>5171</v>
      </c>
      <c r="B13285" s="16" t="s">
        <v>22</v>
      </c>
      <c r="C13285" s="16" t="s">
        <v>29</v>
      </c>
      <c r="D13285" s="16" t="s">
        <v>5172</v>
      </c>
      <c r="E13285" s="41"/>
      <c r="F13285" s="41"/>
      <c r="G13285" s="41"/>
      <c r="H13285" s="41"/>
      <c r="I13285" s="41"/>
      <c r="J13285" s="41"/>
      <c r="K13285" s="42">
        <v>246.4</v>
      </c>
      <c r="L13285" s="43">
        <v>12.36</v>
      </c>
      <c r="M13285" s="18">
        <f>ROUND(K13285*L13285,2)</f>
        <v>3045.5</v>
      </c>
    </row>
    <row r="13286" spans="1:13">
      <c r="A13286" s="11"/>
      <c r="B13286" s="11"/>
      <c r="C13286" s="11"/>
      <c r="D13286" s="10" t="s">
        <v>5173</v>
      </c>
      <c r="E13286" s="11"/>
      <c r="F13286" s="11"/>
      <c r="G13286" s="11"/>
      <c r="H13286" s="11"/>
      <c r="I13286" s="11"/>
      <c r="J13286" s="11"/>
      <c r="K13286" s="11"/>
      <c r="L13286" s="11"/>
      <c r="M13286" s="11"/>
    </row>
    <row r="13287" spans="1:13" s="1" customFormat="1">
      <c r="A13287" s="40" t="s">
        <v>1743</v>
      </c>
      <c r="B13287" s="16" t="s">
        <v>22</v>
      </c>
      <c r="C13287" s="16" t="s">
        <v>29</v>
      </c>
      <c r="D13287" s="16" t="s">
        <v>1744</v>
      </c>
      <c r="E13287" s="41"/>
      <c r="F13287" s="41"/>
      <c r="G13287" s="41"/>
      <c r="H13287" s="41"/>
      <c r="I13287" s="41"/>
      <c r="J13287" s="41"/>
      <c r="K13287" s="42">
        <v>31630.23</v>
      </c>
      <c r="L13287" s="43">
        <v>13.39</v>
      </c>
      <c r="M13287" s="18">
        <f>ROUND(K13287*L13287,2)</f>
        <v>423528.78</v>
      </c>
    </row>
    <row r="13288" spans="1:13">
      <c r="A13288" s="11"/>
      <c r="B13288" s="11"/>
      <c r="C13288" s="11"/>
      <c r="D13288" s="10" t="s">
        <v>1745</v>
      </c>
      <c r="E13288" s="11"/>
      <c r="F13288" s="11"/>
      <c r="G13288" s="11"/>
      <c r="H13288" s="11"/>
      <c r="I13288" s="11"/>
      <c r="J13288" s="11"/>
      <c r="K13288" s="11"/>
      <c r="L13288" s="11"/>
      <c r="M13288" s="11"/>
    </row>
    <row r="13289" spans="1:13" s="1" customFormat="1">
      <c r="A13289" s="40" t="s">
        <v>5174</v>
      </c>
      <c r="B13289" s="16" t="s">
        <v>22</v>
      </c>
      <c r="C13289" s="16" t="s">
        <v>29</v>
      </c>
      <c r="D13289" s="16" t="s">
        <v>5175</v>
      </c>
      <c r="E13289" s="41"/>
      <c r="F13289" s="41"/>
      <c r="G13289" s="41"/>
      <c r="H13289" s="41"/>
      <c r="I13289" s="41"/>
      <c r="J13289" s="41"/>
      <c r="K13289" s="42">
        <v>2244.8200000000002</v>
      </c>
      <c r="L13289" s="43">
        <v>5.15</v>
      </c>
      <c r="M13289" s="18">
        <f>ROUND(K13289*L13289,2)</f>
        <v>11560.82</v>
      </c>
    </row>
    <row r="13290" spans="1:13">
      <c r="A13290" s="11"/>
      <c r="B13290" s="11"/>
      <c r="C13290" s="11"/>
      <c r="D13290" s="10" t="s">
        <v>5176</v>
      </c>
      <c r="E13290" s="11"/>
      <c r="F13290" s="11"/>
      <c r="G13290" s="11"/>
      <c r="H13290" s="11"/>
      <c r="I13290" s="11"/>
      <c r="J13290" s="11"/>
      <c r="K13290" s="11"/>
      <c r="L13290" s="11"/>
      <c r="M13290" s="11"/>
    </row>
    <row r="13291" spans="1:13" s="1" customFormat="1">
      <c r="A13291" s="40" t="s">
        <v>5177</v>
      </c>
      <c r="B13291" s="16" t="s">
        <v>22</v>
      </c>
      <c r="C13291" s="16" t="s">
        <v>61</v>
      </c>
      <c r="D13291" s="16" t="s">
        <v>5178</v>
      </c>
      <c r="E13291" s="41"/>
      <c r="F13291" s="41"/>
      <c r="G13291" s="41"/>
      <c r="H13291" s="41"/>
      <c r="I13291" s="41"/>
      <c r="J13291" s="41"/>
      <c r="K13291" s="42">
        <v>1</v>
      </c>
      <c r="L13291" s="43">
        <v>1909.9</v>
      </c>
      <c r="M13291" s="18">
        <f>ROUND(K13291*L13291,2)</f>
        <v>1909.9</v>
      </c>
    </row>
    <row r="13292" spans="1:13">
      <c r="A13292" s="11"/>
      <c r="B13292" s="11"/>
      <c r="C13292" s="11"/>
      <c r="D13292" s="10" t="s">
        <v>5179</v>
      </c>
      <c r="E13292" s="11"/>
      <c r="F13292" s="11"/>
      <c r="G13292" s="11"/>
      <c r="H13292" s="11"/>
      <c r="I13292" s="11"/>
      <c r="J13292" s="11"/>
      <c r="K13292" s="11"/>
      <c r="L13292" s="11"/>
      <c r="M13292" s="11"/>
    </row>
    <row r="13293" spans="1:13" s="1" customFormat="1">
      <c r="A13293" s="40" t="s">
        <v>5180</v>
      </c>
      <c r="B13293" s="16" t="s">
        <v>22</v>
      </c>
      <c r="C13293" s="16" t="s">
        <v>61</v>
      </c>
      <c r="D13293" s="16" t="s">
        <v>5181</v>
      </c>
      <c r="E13293" s="41"/>
      <c r="F13293" s="41"/>
      <c r="G13293" s="41"/>
      <c r="H13293" s="41"/>
      <c r="I13293" s="41"/>
      <c r="J13293" s="41"/>
      <c r="K13293" s="42">
        <v>1</v>
      </c>
      <c r="L13293" s="43">
        <v>106.03</v>
      </c>
      <c r="M13293" s="18">
        <f>ROUND(K13293*L13293,2)</f>
        <v>106.03</v>
      </c>
    </row>
    <row r="13294" spans="1:13">
      <c r="A13294" s="11"/>
      <c r="B13294" s="11"/>
      <c r="C13294" s="11"/>
      <c r="D13294" s="10" t="s">
        <v>5182</v>
      </c>
      <c r="E13294" s="11"/>
      <c r="F13294" s="11"/>
      <c r="G13294" s="11"/>
      <c r="H13294" s="11"/>
      <c r="I13294" s="11"/>
      <c r="J13294" s="11"/>
      <c r="K13294" s="11"/>
      <c r="L13294" s="11"/>
      <c r="M13294" s="11"/>
    </row>
    <row r="13295" spans="1:13" s="1" customFormat="1">
      <c r="A13295" s="40" t="s">
        <v>5183</v>
      </c>
      <c r="B13295" s="16" t="s">
        <v>22</v>
      </c>
      <c r="C13295" s="16" t="s">
        <v>61</v>
      </c>
      <c r="D13295" s="16" t="s">
        <v>5184</v>
      </c>
      <c r="E13295" s="41"/>
      <c r="F13295" s="41"/>
      <c r="G13295" s="41"/>
      <c r="H13295" s="41"/>
      <c r="I13295" s="41"/>
      <c r="J13295" s="41"/>
      <c r="K13295" s="42">
        <v>11</v>
      </c>
      <c r="L13295" s="43">
        <v>85</v>
      </c>
      <c r="M13295" s="18">
        <f>ROUND(K13295*L13295,2)</f>
        <v>935</v>
      </c>
    </row>
    <row r="13296" spans="1:13">
      <c r="A13296" s="11"/>
      <c r="B13296" s="11"/>
      <c r="C13296" s="11"/>
      <c r="D13296" s="10" t="s">
        <v>5185</v>
      </c>
      <c r="E13296" s="11"/>
      <c r="F13296" s="11"/>
      <c r="G13296" s="11"/>
      <c r="H13296" s="11"/>
      <c r="I13296" s="11"/>
      <c r="J13296" s="11"/>
      <c r="K13296" s="11"/>
      <c r="L13296" s="11"/>
      <c r="M13296" s="11"/>
    </row>
    <row r="13297" spans="1:13" s="1" customFormat="1">
      <c r="A13297" s="40" t="s">
        <v>5186</v>
      </c>
      <c r="B13297" s="16" t="s">
        <v>22</v>
      </c>
      <c r="C13297" s="16" t="s">
        <v>61</v>
      </c>
      <c r="D13297" s="16" t="s">
        <v>5187</v>
      </c>
      <c r="E13297" s="41"/>
      <c r="F13297" s="41"/>
      <c r="G13297" s="41"/>
      <c r="H13297" s="41"/>
      <c r="I13297" s="41"/>
      <c r="J13297" s="41"/>
      <c r="K13297" s="42">
        <v>10</v>
      </c>
      <c r="L13297" s="43">
        <v>96.72</v>
      </c>
      <c r="M13297" s="18">
        <f>ROUND(K13297*L13297,2)</f>
        <v>967.2</v>
      </c>
    </row>
    <row r="13298" spans="1:13">
      <c r="A13298" s="11"/>
      <c r="B13298" s="11"/>
      <c r="C13298" s="11"/>
      <c r="D13298" s="10" t="s">
        <v>5188</v>
      </c>
      <c r="E13298" s="11"/>
      <c r="F13298" s="11"/>
      <c r="G13298" s="11"/>
      <c r="H13298" s="11"/>
      <c r="I13298" s="11"/>
      <c r="J13298" s="11"/>
      <c r="K13298" s="11"/>
      <c r="L13298" s="11"/>
      <c r="M13298" s="11"/>
    </row>
    <row r="13299" spans="1:13" s="1" customFormat="1">
      <c r="A13299" s="40" t="s">
        <v>5189</v>
      </c>
      <c r="B13299" s="16" t="s">
        <v>22</v>
      </c>
      <c r="C13299" s="16" t="s">
        <v>29</v>
      </c>
      <c r="D13299" s="16" t="s">
        <v>5190</v>
      </c>
      <c r="E13299" s="41"/>
      <c r="F13299" s="41"/>
      <c r="G13299" s="41"/>
      <c r="H13299" s="41"/>
      <c r="I13299" s="41"/>
      <c r="J13299" s="41"/>
      <c r="K13299" s="42">
        <v>2244.8200000000002</v>
      </c>
      <c r="L13299" s="43">
        <v>8.9600000000000009</v>
      </c>
      <c r="M13299" s="18">
        <f>ROUND(K13299*L13299,2)</f>
        <v>20113.59</v>
      </c>
    </row>
    <row r="13300" spans="1:13">
      <c r="A13300" s="11"/>
      <c r="B13300" s="11"/>
      <c r="C13300" s="11"/>
      <c r="D13300" s="10" t="s">
        <v>5191</v>
      </c>
      <c r="E13300" s="11"/>
      <c r="F13300" s="11"/>
      <c r="G13300" s="11"/>
      <c r="H13300" s="11"/>
      <c r="I13300" s="11"/>
      <c r="J13300" s="11"/>
      <c r="K13300" s="11"/>
      <c r="L13300" s="11"/>
      <c r="M13300" s="11"/>
    </row>
    <row r="13301" spans="1:13" s="1" customFormat="1">
      <c r="A13301" s="40" t="s">
        <v>5192</v>
      </c>
      <c r="B13301" s="16" t="s">
        <v>22</v>
      </c>
      <c r="C13301" s="16" t="s">
        <v>29</v>
      </c>
      <c r="D13301" s="16" t="s">
        <v>5193</v>
      </c>
      <c r="E13301" s="41"/>
      <c r="F13301" s="41"/>
      <c r="G13301" s="41"/>
      <c r="H13301" s="41"/>
      <c r="I13301" s="41"/>
      <c r="J13301" s="41"/>
      <c r="K13301" s="42">
        <v>21611.47</v>
      </c>
      <c r="L13301" s="43">
        <v>5.37</v>
      </c>
      <c r="M13301" s="18">
        <f>ROUND(K13301*L13301,2)</f>
        <v>116053.59</v>
      </c>
    </row>
    <row r="13302" spans="1:13">
      <c r="A13302" s="11"/>
      <c r="B13302" s="11"/>
      <c r="C13302" s="11"/>
      <c r="D13302" s="10" t="s">
        <v>5194</v>
      </c>
      <c r="E13302" s="11"/>
      <c r="F13302" s="11"/>
      <c r="G13302" s="11"/>
      <c r="H13302" s="11"/>
      <c r="I13302" s="11"/>
      <c r="J13302" s="11"/>
      <c r="K13302" s="11"/>
      <c r="L13302" s="11"/>
      <c r="M13302" s="11"/>
    </row>
    <row r="13303" spans="1:13" s="1" customFormat="1">
      <c r="A13303" s="40" t="s">
        <v>5195</v>
      </c>
      <c r="B13303" s="16" t="s">
        <v>22</v>
      </c>
      <c r="C13303" s="16" t="s">
        <v>61</v>
      </c>
      <c r="D13303" s="16" t="s">
        <v>5196</v>
      </c>
      <c r="E13303" s="41"/>
      <c r="F13303" s="41"/>
      <c r="G13303" s="41"/>
      <c r="H13303" s="41"/>
      <c r="I13303" s="41"/>
      <c r="J13303" s="41"/>
      <c r="K13303" s="42">
        <v>2</v>
      </c>
      <c r="L13303" s="43">
        <v>211.57</v>
      </c>
      <c r="M13303" s="18">
        <f>ROUND(K13303*L13303,2)</f>
        <v>423.14</v>
      </c>
    </row>
    <row r="13304" spans="1:13">
      <c r="A13304" s="11"/>
      <c r="B13304" s="11"/>
      <c r="C13304" s="11"/>
      <c r="D13304" s="10" t="s">
        <v>5197</v>
      </c>
      <c r="E13304" s="11"/>
      <c r="F13304" s="11"/>
      <c r="G13304" s="11"/>
      <c r="H13304" s="11"/>
      <c r="I13304" s="11"/>
      <c r="J13304" s="11"/>
      <c r="K13304" s="11"/>
      <c r="L13304" s="11"/>
      <c r="M13304" s="11"/>
    </row>
    <row r="13305" spans="1:13" s="1" customFormat="1">
      <c r="A13305" s="40" t="s">
        <v>5198</v>
      </c>
      <c r="B13305" s="16" t="s">
        <v>22</v>
      </c>
      <c r="C13305" s="16" t="s">
        <v>61</v>
      </c>
      <c r="D13305" s="16" t="s">
        <v>5199</v>
      </c>
      <c r="E13305" s="41"/>
      <c r="F13305" s="41"/>
      <c r="G13305" s="41"/>
      <c r="H13305" s="41"/>
      <c r="I13305" s="41"/>
      <c r="J13305" s="41"/>
      <c r="K13305" s="42">
        <v>1</v>
      </c>
      <c r="L13305" s="43">
        <v>15000</v>
      </c>
      <c r="M13305" s="18">
        <f>ROUND(K13305*L13305,2)</f>
        <v>15000</v>
      </c>
    </row>
    <row r="13306" spans="1:13">
      <c r="A13306" s="11"/>
      <c r="B13306" s="11"/>
      <c r="C13306" s="11"/>
      <c r="D13306" s="10" t="s">
        <v>5200</v>
      </c>
      <c r="E13306" s="11"/>
      <c r="F13306" s="11"/>
      <c r="G13306" s="11"/>
      <c r="H13306" s="11"/>
      <c r="I13306" s="11"/>
      <c r="J13306" s="11"/>
      <c r="K13306" s="11"/>
      <c r="L13306" s="11"/>
      <c r="M13306" s="11"/>
    </row>
    <row r="13307" spans="1:13">
      <c r="A13307" s="11"/>
      <c r="B13307" s="11"/>
      <c r="C13307" s="11"/>
      <c r="D13307" s="11"/>
      <c r="E13307" s="11"/>
      <c r="F13307" s="11"/>
      <c r="G13307" s="11"/>
      <c r="H13307" s="11"/>
      <c r="I13307" s="11"/>
      <c r="J13307" s="16" t="s">
        <v>5201</v>
      </c>
      <c r="K13307" s="39">
        <v>1</v>
      </c>
      <c r="L13307" s="18">
        <f>M13275+M13277+M13279+M13281+M13283+M13285+M13287+M13289+M13291+M13293+M13295+M13297+M13299+M13301+M13303+M13305</f>
        <v>1184945</v>
      </c>
      <c r="M13307" s="18">
        <f>ROUND(K13307*L13307,2)</f>
        <v>1184945</v>
      </c>
    </row>
    <row r="13308" spans="1:13" ht="0.95" customHeight="1">
      <c r="A13308" s="19"/>
      <c r="B13308" s="19"/>
      <c r="C13308" s="19"/>
      <c r="D13308" s="19"/>
      <c r="E13308" s="19"/>
      <c r="F13308" s="19"/>
      <c r="G13308" s="19"/>
      <c r="H13308" s="19"/>
      <c r="I13308" s="19"/>
      <c r="J13308" s="19"/>
      <c r="K13308" s="19"/>
      <c r="L13308" s="19"/>
      <c r="M13308" s="19"/>
    </row>
    <row r="13309" spans="1:13">
      <c r="A13309" s="2" t="s">
        <v>5202</v>
      </c>
      <c r="B13309" s="2" t="s">
        <v>16</v>
      </c>
      <c r="C13309" s="2" t="s">
        <v>17</v>
      </c>
      <c r="D13309" s="2" t="s">
        <v>5203</v>
      </c>
      <c r="E13309" s="3"/>
      <c r="F13309" s="3"/>
      <c r="G13309" s="3"/>
      <c r="H13309" s="3"/>
      <c r="I13309" s="3"/>
      <c r="J13309" s="3"/>
      <c r="K13309" s="4">
        <f>K13335</f>
        <v>1</v>
      </c>
      <c r="L13309" s="5">
        <f>L13335</f>
        <v>164332.5</v>
      </c>
      <c r="M13309" s="5">
        <f>M13335</f>
        <v>164332.5</v>
      </c>
    </row>
    <row r="13310" spans="1:13" s="1" customFormat="1">
      <c r="A13310" s="40" t="s">
        <v>5204</v>
      </c>
      <c r="B13310" s="16" t="s">
        <v>22</v>
      </c>
      <c r="C13310" s="16" t="s">
        <v>97</v>
      </c>
      <c r="D13310" s="16" t="s">
        <v>5205</v>
      </c>
      <c r="E13310" s="41"/>
      <c r="F13310" s="41"/>
      <c r="G13310" s="41"/>
      <c r="H13310" s="41"/>
      <c r="I13310" s="41"/>
      <c r="J13310" s="41"/>
      <c r="K13310" s="17">
        <f>K13313</f>
        <v>53</v>
      </c>
      <c r="L13310" s="18">
        <f>L13313</f>
        <v>14.1</v>
      </c>
      <c r="M13310" s="18">
        <f>M13313</f>
        <v>747.3</v>
      </c>
    </row>
    <row r="13311" spans="1:13">
      <c r="A13311" s="11"/>
      <c r="B13311" s="11"/>
      <c r="C13311" s="11"/>
      <c r="D13311" s="10" t="s">
        <v>5205</v>
      </c>
      <c r="E13311" s="11"/>
      <c r="F13311" s="11"/>
      <c r="G13311" s="11"/>
      <c r="H13311" s="11"/>
      <c r="I13311" s="11"/>
      <c r="J13311" s="11"/>
      <c r="K13311" s="11"/>
      <c r="L13311" s="11"/>
      <c r="M13311" s="11"/>
    </row>
    <row r="13312" spans="1:13">
      <c r="A13312" s="11"/>
      <c r="B13312" s="11"/>
      <c r="C13312" s="11"/>
      <c r="D13312" s="11"/>
      <c r="E13312" s="10" t="s">
        <v>5206</v>
      </c>
      <c r="F13312" s="14">
        <v>1</v>
      </c>
      <c r="G13312" s="20">
        <v>53</v>
      </c>
      <c r="H13312" s="20">
        <v>0</v>
      </c>
      <c r="I13312" s="20">
        <v>0</v>
      </c>
      <c r="J13312" s="12">
        <f>OR(F13312&lt;&gt;0,G13312&lt;&gt;0,H13312&lt;&gt;0,I13312&lt;&gt;0)*(F13312 + (F13312 = 0))*(G13312 + (G13312 = 0))*(H13312 + (H13312 = 0))*(I13312 + (I13312 = 0))</f>
        <v>53</v>
      </c>
      <c r="K13312" s="11"/>
      <c r="L13312" s="11"/>
      <c r="M13312" s="11"/>
    </row>
    <row r="13313" spans="1:13">
      <c r="A13313" s="11"/>
      <c r="B13313" s="11"/>
      <c r="C13313" s="11"/>
      <c r="D13313" s="11"/>
      <c r="E13313" s="11"/>
      <c r="F13313" s="11"/>
      <c r="G13313" s="11"/>
      <c r="H13313" s="11"/>
      <c r="I13313" s="11"/>
      <c r="J13313" s="16" t="s">
        <v>5207</v>
      </c>
      <c r="K13313" s="17">
        <f>J13312</f>
        <v>53</v>
      </c>
      <c r="L13313" s="15">
        <v>14.1</v>
      </c>
      <c r="M13313" s="18">
        <f>ROUND(K13313*L13313,2)</f>
        <v>747.3</v>
      </c>
    </row>
    <row r="13314" spans="1:13" ht="0.95" customHeight="1">
      <c r="A13314" s="19"/>
      <c r="B13314" s="19"/>
      <c r="C13314" s="19"/>
      <c r="D13314" s="19"/>
      <c r="E13314" s="19"/>
      <c r="F13314" s="19"/>
      <c r="G13314" s="19"/>
      <c r="H13314" s="19"/>
      <c r="I13314" s="19"/>
      <c r="J13314" s="19"/>
      <c r="K13314" s="19"/>
      <c r="L13314" s="19"/>
      <c r="M13314" s="19"/>
    </row>
    <row r="13315" spans="1:13" s="1" customFormat="1">
      <c r="A13315" s="40" t="s">
        <v>5208</v>
      </c>
      <c r="B13315" s="16" t="s">
        <v>22</v>
      </c>
      <c r="C13315" s="16" t="s">
        <v>5159</v>
      </c>
      <c r="D13315" s="16" t="s">
        <v>5209</v>
      </c>
      <c r="E13315" s="41"/>
      <c r="F13315" s="41"/>
      <c r="G13315" s="41"/>
      <c r="H13315" s="41"/>
      <c r="I13315" s="41"/>
      <c r="J13315" s="41"/>
      <c r="K13315" s="17">
        <f>K13318</f>
        <v>15</v>
      </c>
      <c r="L13315" s="18">
        <f>L13318</f>
        <v>5994.93</v>
      </c>
      <c r="M13315" s="18">
        <f>M13318</f>
        <v>89923.95</v>
      </c>
    </row>
    <row r="13316" spans="1:13">
      <c r="A13316" s="11"/>
      <c r="B13316" s="11"/>
      <c r="C13316" s="11"/>
      <c r="D13316" s="10" t="s">
        <v>5210</v>
      </c>
      <c r="E13316" s="11"/>
      <c r="F13316" s="11"/>
      <c r="G13316" s="11"/>
      <c r="H13316" s="11"/>
      <c r="I13316" s="11"/>
      <c r="J13316" s="11"/>
      <c r="K13316" s="11"/>
      <c r="L13316" s="11"/>
      <c r="M13316" s="11"/>
    </row>
    <row r="13317" spans="1:13">
      <c r="A13317" s="11"/>
      <c r="B13317" s="11"/>
      <c r="C13317" s="11"/>
      <c r="D13317" s="11"/>
      <c r="E13317" s="10" t="s">
        <v>5211</v>
      </c>
      <c r="F13317" s="14">
        <v>1</v>
      </c>
      <c r="G13317" s="20">
        <v>15</v>
      </c>
      <c r="H13317" s="20">
        <v>0</v>
      </c>
      <c r="I13317" s="20">
        <v>0</v>
      </c>
      <c r="J13317" s="12">
        <f>OR(F13317&lt;&gt;0,G13317&lt;&gt;0,H13317&lt;&gt;0,I13317&lt;&gt;0)*(F13317 + (F13317 = 0))*(G13317 + (G13317 = 0))*(H13317 + (H13317 = 0))*(I13317 + (I13317 = 0))</f>
        <v>15</v>
      </c>
      <c r="K13317" s="11"/>
      <c r="L13317" s="11"/>
      <c r="M13317" s="11"/>
    </row>
    <row r="13318" spans="1:13">
      <c r="A13318" s="11"/>
      <c r="B13318" s="11"/>
      <c r="C13318" s="11"/>
      <c r="D13318" s="11"/>
      <c r="E13318" s="11"/>
      <c r="F13318" s="11"/>
      <c r="G13318" s="11"/>
      <c r="H13318" s="11"/>
      <c r="I13318" s="11"/>
      <c r="J13318" s="16" t="s">
        <v>5212</v>
      </c>
      <c r="K13318" s="17">
        <f>J13317*1</f>
        <v>15</v>
      </c>
      <c r="L13318" s="15">
        <v>5994.93</v>
      </c>
      <c r="M13318" s="18">
        <f>ROUND(K13318*L13318,2)</f>
        <v>89923.95</v>
      </c>
    </row>
    <row r="13319" spans="1:13" ht="0.95" customHeight="1">
      <c r="A13319" s="19"/>
      <c r="B13319" s="19"/>
      <c r="C13319" s="19"/>
      <c r="D13319" s="19"/>
      <c r="E13319" s="19"/>
      <c r="F13319" s="19"/>
      <c r="G13319" s="19"/>
      <c r="H13319" s="19"/>
      <c r="I13319" s="19"/>
      <c r="J13319" s="19"/>
      <c r="K13319" s="19"/>
      <c r="L13319" s="19"/>
      <c r="M13319" s="19"/>
    </row>
    <row r="13320" spans="1:13" s="1" customFormat="1">
      <c r="A13320" s="40" t="s">
        <v>5213</v>
      </c>
      <c r="B13320" s="16" t="s">
        <v>22</v>
      </c>
      <c r="C13320" s="16" t="s">
        <v>97</v>
      </c>
      <c r="D13320" s="16" t="s">
        <v>5214</v>
      </c>
      <c r="E13320" s="41"/>
      <c r="F13320" s="41"/>
      <c r="G13320" s="41"/>
      <c r="H13320" s="41"/>
      <c r="I13320" s="41"/>
      <c r="J13320" s="41"/>
      <c r="K13320" s="17">
        <f>K13323</f>
        <v>15</v>
      </c>
      <c r="L13320" s="18">
        <f>L13323</f>
        <v>1864</v>
      </c>
      <c r="M13320" s="18">
        <f>M13323</f>
        <v>27960</v>
      </c>
    </row>
    <row r="13321" spans="1:13">
      <c r="A13321" s="11"/>
      <c r="B13321" s="11"/>
      <c r="C13321" s="11"/>
      <c r="D13321" s="10" t="s">
        <v>5215</v>
      </c>
      <c r="E13321" s="11"/>
      <c r="F13321" s="11"/>
      <c r="G13321" s="11"/>
      <c r="H13321" s="11"/>
      <c r="I13321" s="11"/>
      <c r="J13321" s="11"/>
      <c r="K13321" s="11"/>
      <c r="L13321" s="11"/>
      <c r="M13321" s="11"/>
    </row>
    <row r="13322" spans="1:13">
      <c r="A13322" s="11"/>
      <c r="B13322" s="11"/>
      <c r="C13322" s="11"/>
      <c r="D13322" s="11"/>
      <c r="E13322" s="10" t="s">
        <v>5216</v>
      </c>
      <c r="F13322" s="14">
        <v>1</v>
      </c>
      <c r="G13322" s="20">
        <v>15</v>
      </c>
      <c r="H13322" s="20">
        <v>0</v>
      </c>
      <c r="I13322" s="20">
        <v>0</v>
      </c>
      <c r="J13322" s="12">
        <f>OR(F13322&lt;&gt;0,G13322&lt;&gt;0,H13322&lt;&gt;0,I13322&lt;&gt;0)*(F13322 + (F13322 = 0))*(G13322 + (G13322 = 0))*(H13322 + (H13322 = 0))*(I13322 + (I13322 = 0))</f>
        <v>15</v>
      </c>
      <c r="K13322" s="11"/>
      <c r="L13322" s="11"/>
      <c r="M13322" s="11"/>
    </row>
    <row r="13323" spans="1:13">
      <c r="A13323" s="11"/>
      <c r="B13323" s="11"/>
      <c r="C13323" s="11"/>
      <c r="D13323" s="11"/>
      <c r="E13323" s="11"/>
      <c r="F13323" s="11"/>
      <c r="G13323" s="11"/>
      <c r="H13323" s="11"/>
      <c r="I13323" s="11"/>
      <c r="J13323" s="16" t="s">
        <v>5217</v>
      </c>
      <c r="K13323" s="17">
        <f>J13322*1</f>
        <v>15</v>
      </c>
      <c r="L13323" s="15">
        <v>1864</v>
      </c>
      <c r="M13323" s="18">
        <f>ROUND(K13323*L13323,2)</f>
        <v>27960</v>
      </c>
    </row>
    <row r="13324" spans="1:13" ht="0.95" customHeight="1">
      <c r="A13324" s="19"/>
      <c r="B13324" s="19"/>
      <c r="C13324" s="19"/>
      <c r="D13324" s="19"/>
      <c r="E13324" s="19"/>
      <c r="F13324" s="19"/>
      <c r="G13324" s="19"/>
      <c r="H13324" s="19"/>
      <c r="I13324" s="19"/>
      <c r="J13324" s="19"/>
      <c r="K13324" s="19"/>
      <c r="L13324" s="19"/>
      <c r="M13324" s="19"/>
    </row>
    <row r="13325" spans="1:13" s="1" customFormat="1">
      <c r="A13325" s="40" t="s">
        <v>496</v>
      </c>
      <c r="B13325" s="16" t="s">
        <v>22</v>
      </c>
      <c r="C13325" s="16" t="s">
        <v>23</v>
      </c>
      <c r="D13325" s="16" t="s">
        <v>497</v>
      </c>
      <c r="E13325" s="41"/>
      <c r="F13325" s="41"/>
      <c r="G13325" s="41"/>
      <c r="H13325" s="41"/>
      <c r="I13325" s="41"/>
      <c r="J13325" s="41"/>
      <c r="K13325" s="17">
        <f>K13328</f>
        <v>150</v>
      </c>
      <c r="L13325" s="18">
        <f>L13328</f>
        <v>204.61</v>
      </c>
      <c r="M13325" s="18">
        <f>M13328</f>
        <v>30691.5</v>
      </c>
    </row>
    <row r="13326" spans="1:13">
      <c r="A13326" s="11"/>
      <c r="B13326" s="11"/>
      <c r="C13326" s="11"/>
      <c r="D13326" s="10" t="s">
        <v>498</v>
      </c>
      <c r="E13326" s="11"/>
      <c r="F13326" s="11"/>
      <c r="G13326" s="11"/>
      <c r="H13326" s="11"/>
      <c r="I13326" s="11"/>
      <c r="J13326" s="11"/>
      <c r="K13326" s="11"/>
      <c r="L13326" s="11"/>
      <c r="M13326" s="11"/>
    </row>
    <row r="13327" spans="1:13">
      <c r="A13327" s="11"/>
      <c r="B13327" s="11"/>
      <c r="C13327" s="11"/>
      <c r="D13327" s="11"/>
      <c r="E13327" s="10" t="s">
        <v>5218</v>
      </c>
      <c r="F13327" s="14">
        <v>10</v>
      </c>
      <c r="G13327" s="15">
        <v>15</v>
      </c>
      <c r="H13327" s="15">
        <v>0</v>
      </c>
      <c r="I13327" s="15">
        <v>0</v>
      </c>
      <c r="J13327" s="13">
        <f>OR(F13327&lt;&gt;0,G13327&lt;&gt;0,H13327&lt;&gt;0,I13327&lt;&gt;0)*(F13327 + (F13327 = 0))*(G13327 + (G13327 = 0))*(H13327 + (H13327 = 0))*(I13327 + (I13327 = 0))</f>
        <v>150</v>
      </c>
      <c r="K13327" s="11"/>
      <c r="L13327" s="11"/>
      <c r="M13327" s="11"/>
    </row>
    <row r="13328" spans="1:13">
      <c r="A13328" s="11"/>
      <c r="B13328" s="11"/>
      <c r="C13328" s="11"/>
      <c r="D13328" s="11"/>
      <c r="E13328" s="11"/>
      <c r="F13328" s="11"/>
      <c r="G13328" s="11"/>
      <c r="H13328" s="11"/>
      <c r="I13328" s="11"/>
      <c r="J13328" s="16" t="s">
        <v>499</v>
      </c>
      <c r="K13328" s="17">
        <f>J13327</f>
        <v>150</v>
      </c>
      <c r="L13328" s="15">
        <v>204.61</v>
      </c>
      <c r="M13328" s="18">
        <f>ROUND(K13328*L13328,2)</f>
        <v>30691.5</v>
      </c>
    </row>
    <row r="13329" spans="1:13" ht="0.95" customHeight="1">
      <c r="A13329" s="19"/>
      <c r="B13329" s="19"/>
      <c r="C13329" s="19"/>
      <c r="D13329" s="19"/>
      <c r="E13329" s="19"/>
      <c r="F13329" s="19"/>
      <c r="G13329" s="19"/>
      <c r="H13329" s="19"/>
      <c r="I13329" s="19"/>
      <c r="J13329" s="19"/>
      <c r="K13329" s="19"/>
      <c r="L13329" s="19"/>
      <c r="M13329" s="19"/>
    </row>
    <row r="13330" spans="1:13" s="1" customFormat="1">
      <c r="A13330" s="40" t="s">
        <v>5219</v>
      </c>
      <c r="B13330" s="16" t="s">
        <v>22</v>
      </c>
      <c r="C13330" s="16" t="s">
        <v>23</v>
      </c>
      <c r="D13330" s="16" t="s">
        <v>5220</v>
      </c>
      <c r="E13330" s="41"/>
      <c r="F13330" s="41"/>
      <c r="G13330" s="41"/>
      <c r="H13330" s="41"/>
      <c r="I13330" s="41"/>
      <c r="J13330" s="41"/>
      <c r="K13330" s="17">
        <f>K13333</f>
        <v>25</v>
      </c>
      <c r="L13330" s="18">
        <f>L13333</f>
        <v>600.39</v>
      </c>
      <c r="M13330" s="18">
        <f>M13333</f>
        <v>15009.75</v>
      </c>
    </row>
    <row r="13331" spans="1:13">
      <c r="A13331" s="11"/>
      <c r="B13331" s="11"/>
      <c r="C13331" s="11"/>
      <c r="D13331" s="10" t="s">
        <v>5221</v>
      </c>
      <c r="E13331" s="11"/>
      <c r="F13331" s="11"/>
      <c r="G13331" s="11"/>
      <c r="H13331" s="11"/>
      <c r="I13331" s="11"/>
      <c r="J13331" s="11"/>
      <c r="K13331" s="11"/>
      <c r="L13331" s="11"/>
      <c r="M13331" s="11"/>
    </row>
    <row r="13332" spans="1:13">
      <c r="A13332" s="11"/>
      <c r="B13332" s="11"/>
      <c r="C13332" s="11"/>
      <c r="D13332" s="11"/>
      <c r="E13332" s="10" t="s">
        <v>17</v>
      </c>
      <c r="F13332" s="14">
        <v>0</v>
      </c>
      <c r="G13332" s="15">
        <v>25</v>
      </c>
      <c r="H13332" s="15">
        <v>0</v>
      </c>
      <c r="I13332" s="15">
        <v>0</v>
      </c>
      <c r="J13332" s="13">
        <f>OR(F13332&lt;&gt;0,G13332&lt;&gt;0,H13332&lt;&gt;0,I13332&lt;&gt;0)*(F13332 + (F13332 = 0))*(G13332 + (G13332 = 0))*(H13332 + (H13332 = 0))*(I13332 + (I13332 = 0))</f>
        <v>25</v>
      </c>
      <c r="K13332" s="11"/>
      <c r="L13332" s="11"/>
      <c r="M13332" s="11"/>
    </row>
    <row r="13333" spans="1:13">
      <c r="A13333" s="11"/>
      <c r="B13333" s="11"/>
      <c r="C13333" s="11"/>
      <c r="D13333" s="11"/>
      <c r="E13333" s="11"/>
      <c r="F13333" s="11"/>
      <c r="G13333" s="11"/>
      <c r="H13333" s="11"/>
      <c r="I13333" s="11"/>
      <c r="J13333" s="16" t="s">
        <v>5222</v>
      </c>
      <c r="K13333" s="17">
        <f>J13332</f>
        <v>25</v>
      </c>
      <c r="L13333" s="15">
        <v>600.39</v>
      </c>
      <c r="M13333" s="18">
        <f>ROUND(K13333*L13333,2)</f>
        <v>15009.75</v>
      </c>
    </row>
    <row r="13334" spans="1:13" ht="0.95" customHeight="1">
      <c r="A13334" s="19"/>
      <c r="B13334" s="19"/>
      <c r="C13334" s="19"/>
      <c r="D13334" s="19"/>
      <c r="E13334" s="19"/>
      <c r="F13334" s="19"/>
      <c r="G13334" s="19"/>
      <c r="H13334" s="19"/>
      <c r="I13334" s="19"/>
      <c r="J13334" s="19"/>
      <c r="K13334" s="19"/>
      <c r="L13334" s="19"/>
      <c r="M13334" s="19"/>
    </row>
    <row r="13335" spans="1:13">
      <c r="A13335" s="11"/>
      <c r="B13335" s="11"/>
      <c r="C13335" s="11"/>
      <c r="D13335" s="11"/>
      <c r="E13335" s="11"/>
      <c r="F13335" s="11"/>
      <c r="G13335" s="11"/>
      <c r="H13335" s="11"/>
      <c r="I13335" s="11"/>
      <c r="J13335" s="16" t="s">
        <v>5223</v>
      </c>
      <c r="K13335" s="39">
        <v>1</v>
      </c>
      <c r="L13335" s="18">
        <f>M13310+M13315+M13320+M13325+M13330</f>
        <v>164332.5</v>
      </c>
      <c r="M13335" s="18">
        <f>ROUND(K13335*L13335,2)</f>
        <v>164332.5</v>
      </c>
    </row>
    <row r="13336" spans="1:13" ht="0.95" customHeight="1">
      <c r="A13336" s="19"/>
      <c r="B13336" s="19"/>
      <c r="C13336" s="19"/>
      <c r="D13336" s="19"/>
      <c r="E13336" s="19"/>
      <c r="F13336" s="19"/>
      <c r="G13336" s="19"/>
      <c r="H13336" s="19"/>
      <c r="I13336" s="19"/>
      <c r="J13336" s="19"/>
      <c r="K13336" s="19"/>
      <c r="L13336" s="19"/>
      <c r="M13336" s="19"/>
    </row>
    <row r="13337" spans="1:13">
      <c r="A13337" s="2" t="s">
        <v>5224</v>
      </c>
      <c r="B13337" s="2" t="s">
        <v>16</v>
      </c>
      <c r="C13337" s="2" t="s">
        <v>17</v>
      </c>
      <c r="D13337" s="2" t="s">
        <v>5225</v>
      </c>
      <c r="E13337" s="3"/>
      <c r="F13337" s="3"/>
      <c r="G13337" s="3"/>
      <c r="H13337" s="3"/>
      <c r="I13337" s="3"/>
      <c r="J13337" s="3"/>
      <c r="K13337" s="4">
        <f>K13348</f>
        <v>1</v>
      </c>
      <c r="L13337" s="5">
        <f>L13348</f>
        <v>2269553.73</v>
      </c>
      <c r="M13337" s="5">
        <f>M13348</f>
        <v>2269553.73</v>
      </c>
    </row>
    <row r="13338" spans="1:13" s="1" customFormat="1">
      <c r="A13338" s="40" t="s">
        <v>5226</v>
      </c>
      <c r="B13338" s="16" t="s">
        <v>22</v>
      </c>
      <c r="C13338" s="16" t="s">
        <v>1662</v>
      </c>
      <c r="D13338" s="16" t="s">
        <v>5227</v>
      </c>
      <c r="E13338" s="41"/>
      <c r="F13338" s="41"/>
      <c r="G13338" s="41"/>
      <c r="H13338" s="41"/>
      <c r="I13338" s="41"/>
      <c r="J13338" s="41"/>
      <c r="K13338" s="17">
        <f>K13341</f>
        <v>1</v>
      </c>
      <c r="L13338" s="18">
        <f>L13341</f>
        <v>2019553.73</v>
      </c>
      <c r="M13338" s="18">
        <f>M13341</f>
        <v>2019553.73</v>
      </c>
    </row>
    <row r="13339" spans="1:13">
      <c r="A13339" s="11"/>
      <c r="B13339" s="11"/>
      <c r="C13339" s="11"/>
      <c r="D13339" s="10" t="s">
        <v>5228</v>
      </c>
      <c r="E13339" s="11"/>
      <c r="F13339" s="11"/>
      <c r="G13339" s="11"/>
      <c r="H13339" s="11"/>
      <c r="I13339" s="11"/>
      <c r="J13339" s="11"/>
      <c r="K13339" s="11"/>
      <c r="L13339" s="11"/>
      <c r="M13339" s="11"/>
    </row>
    <row r="13340" spans="1:13">
      <c r="A13340" s="11"/>
      <c r="B13340" s="11"/>
      <c r="C13340" s="11"/>
      <c r="D13340" s="11"/>
      <c r="E13340" s="10" t="s">
        <v>17</v>
      </c>
      <c r="F13340" s="14">
        <v>1</v>
      </c>
      <c r="G13340" s="15">
        <v>0</v>
      </c>
      <c r="H13340" s="15">
        <v>0</v>
      </c>
      <c r="I13340" s="15">
        <v>0</v>
      </c>
      <c r="J13340" s="13">
        <f>OR(F13340&lt;&gt;0,G13340&lt;&gt;0,H13340&lt;&gt;0,I13340&lt;&gt;0)*(F13340 + (F13340 = 0))*(G13340 + (G13340 = 0))*(H13340 + (H13340 = 0))*(I13340 + (I13340 = 0))</f>
        <v>1</v>
      </c>
      <c r="K13340" s="11"/>
      <c r="L13340" s="11"/>
      <c r="M13340" s="11"/>
    </row>
    <row r="13341" spans="1:13">
      <c r="A13341" s="11"/>
      <c r="B13341" s="11"/>
      <c r="C13341" s="11"/>
      <c r="D13341" s="11"/>
      <c r="E13341" s="11"/>
      <c r="F13341" s="11"/>
      <c r="G13341" s="11"/>
      <c r="H13341" s="11"/>
      <c r="I13341" s="11"/>
      <c r="J13341" s="16" t="s">
        <v>5229</v>
      </c>
      <c r="K13341" s="17">
        <f>J13340</f>
        <v>1</v>
      </c>
      <c r="L13341" s="15">
        <v>2019553.73</v>
      </c>
      <c r="M13341" s="18">
        <f>ROUND(K13341*L13341,2)</f>
        <v>2019553.73</v>
      </c>
    </row>
    <row r="13342" spans="1:13" ht="0.95" customHeight="1">
      <c r="A13342" s="19"/>
      <c r="B13342" s="19"/>
      <c r="C13342" s="19"/>
      <c r="D13342" s="19"/>
      <c r="E13342" s="19"/>
      <c r="F13342" s="19"/>
      <c r="G13342" s="19"/>
      <c r="H13342" s="19"/>
      <c r="I13342" s="19"/>
      <c r="J13342" s="19"/>
      <c r="K13342" s="19"/>
      <c r="L13342" s="19"/>
      <c r="M13342" s="19"/>
    </row>
    <row r="13343" spans="1:13" s="1" customFormat="1">
      <c r="A13343" s="40" t="s">
        <v>5230</v>
      </c>
      <c r="B13343" s="16" t="s">
        <v>22</v>
      </c>
      <c r="C13343" s="16" t="s">
        <v>1662</v>
      </c>
      <c r="D13343" s="16" t="s">
        <v>5231</v>
      </c>
      <c r="E13343" s="41"/>
      <c r="F13343" s="41"/>
      <c r="G13343" s="41"/>
      <c r="H13343" s="41"/>
      <c r="I13343" s="41"/>
      <c r="J13343" s="41"/>
      <c r="K13343" s="17">
        <f>K13346</f>
        <v>1</v>
      </c>
      <c r="L13343" s="18">
        <f>L13346</f>
        <v>250000</v>
      </c>
      <c r="M13343" s="18">
        <f>M13346</f>
        <v>250000</v>
      </c>
    </row>
    <row r="13344" spans="1:13">
      <c r="A13344" s="11"/>
      <c r="B13344" s="11"/>
      <c r="C13344" s="11"/>
      <c r="D13344" s="10" t="s">
        <v>5232</v>
      </c>
      <c r="E13344" s="11"/>
      <c r="F13344" s="11"/>
      <c r="G13344" s="11"/>
      <c r="H13344" s="11"/>
      <c r="I13344" s="11"/>
      <c r="J13344" s="11"/>
      <c r="K13344" s="11"/>
      <c r="L13344" s="11"/>
      <c r="M13344" s="11"/>
    </row>
    <row r="13345" spans="1:13">
      <c r="A13345" s="11"/>
      <c r="B13345" s="11"/>
      <c r="C13345" s="11"/>
      <c r="D13345" s="11"/>
      <c r="E13345" s="10" t="s">
        <v>17</v>
      </c>
      <c r="F13345" s="14">
        <v>1</v>
      </c>
      <c r="G13345" s="15">
        <v>0</v>
      </c>
      <c r="H13345" s="15">
        <v>0</v>
      </c>
      <c r="I13345" s="15">
        <v>0</v>
      </c>
      <c r="J13345" s="13">
        <f>OR(F13345&lt;&gt;0,G13345&lt;&gt;0,H13345&lt;&gt;0,I13345&lt;&gt;0)*(F13345 + (F13345 = 0))*(G13345 + (G13345 = 0))*(H13345 + (H13345 = 0))*(I13345 + (I13345 = 0))</f>
        <v>1</v>
      </c>
      <c r="K13345" s="11"/>
      <c r="L13345" s="11"/>
      <c r="M13345" s="11"/>
    </row>
    <row r="13346" spans="1:13">
      <c r="A13346" s="11"/>
      <c r="B13346" s="11"/>
      <c r="C13346" s="11"/>
      <c r="D13346" s="11"/>
      <c r="E13346" s="11"/>
      <c r="F13346" s="11"/>
      <c r="G13346" s="11"/>
      <c r="H13346" s="11"/>
      <c r="I13346" s="11"/>
      <c r="J13346" s="16" t="s">
        <v>5233</v>
      </c>
      <c r="K13346" s="17">
        <f>J13345</f>
        <v>1</v>
      </c>
      <c r="L13346" s="15">
        <v>250000</v>
      </c>
      <c r="M13346" s="18">
        <f>ROUND(K13346*L13346,2)</f>
        <v>250000</v>
      </c>
    </row>
    <row r="13347" spans="1:13" ht="0.95" customHeight="1">
      <c r="A13347" s="19"/>
      <c r="B13347" s="19"/>
      <c r="C13347" s="19"/>
      <c r="D13347" s="19"/>
      <c r="E13347" s="19"/>
      <c r="F13347" s="19"/>
      <c r="G13347" s="19"/>
      <c r="H13347" s="19"/>
      <c r="I13347" s="19"/>
      <c r="J13347" s="19"/>
      <c r="K13347" s="19"/>
      <c r="L13347" s="19"/>
      <c r="M13347" s="19"/>
    </row>
    <row r="13348" spans="1:13">
      <c r="A13348" s="11"/>
      <c r="B13348" s="11"/>
      <c r="C13348" s="11"/>
      <c r="D13348" s="11"/>
      <c r="E13348" s="11"/>
      <c r="F13348" s="11"/>
      <c r="G13348" s="11"/>
      <c r="H13348" s="11"/>
      <c r="I13348" s="11"/>
      <c r="J13348" s="16" t="s">
        <v>5234</v>
      </c>
      <c r="K13348" s="39">
        <v>1</v>
      </c>
      <c r="L13348" s="18">
        <f>M13338+M13343</f>
        <v>2269553.73</v>
      </c>
      <c r="M13348" s="18">
        <f>ROUND(K13348*L13348,2)</f>
        <v>2269553.73</v>
      </c>
    </row>
    <row r="13349" spans="1:13" ht="0.95" customHeight="1">
      <c r="A13349" s="19"/>
      <c r="B13349" s="19"/>
      <c r="C13349" s="19"/>
      <c r="D13349" s="19"/>
      <c r="E13349" s="19"/>
      <c r="F13349" s="19"/>
      <c r="G13349" s="19"/>
      <c r="H13349" s="19"/>
      <c r="I13349" s="19"/>
      <c r="J13349" s="19"/>
      <c r="K13349" s="19"/>
      <c r="L13349" s="19"/>
      <c r="M13349" s="19"/>
    </row>
    <row r="13350" spans="1:13">
      <c r="A13350" s="11"/>
      <c r="B13350" s="11"/>
      <c r="C13350" s="11"/>
      <c r="D13350" s="11"/>
      <c r="E13350" s="11"/>
      <c r="F13350" s="11"/>
      <c r="G13350" s="11"/>
      <c r="H13350" s="11"/>
      <c r="I13350" s="11"/>
      <c r="J13350" s="16" t="s">
        <v>5235</v>
      </c>
      <c r="K13350" s="39">
        <v>1</v>
      </c>
      <c r="L13350" s="18">
        <f>M4+M12245+M12658+M13171+M13274+M13309+M13337</f>
        <v>119090145.5</v>
      </c>
      <c r="M13350" s="18">
        <f>ROUND(K13350*L13350,2)</f>
        <v>119090145.5</v>
      </c>
    </row>
    <row r="13351" spans="1:13" ht="0.95" customHeight="1">
      <c r="A13351" s="19"/>
      <c r="B13351" s="19"/>
      <c r="C13351" s="19"/>
      <c r="D13351" s="19"/>
      <c r="E13351" s="19"/>
      <c r="F13351" s="19"/>
      <c r="G13351" s="19"/>
      <c r="H13351" s="19"/>
      <c r="I13351" s="19"/>
      <c r="J13351" s="19"/>
      <c r="K13351" s="19"/>
      <c r="L13351" s="19"/>
      <c r="M13351" s="19"/>
    </row>
  </sheetData>
  <conditionalFormatting sqref="A1:M1 A4:M13351 B2:M2">
    <cfRule type="cellIs" dxfId="2" priority="3" operator="equal">
      <formula>0</formula>
    </cfRule>
  </conditionalFormatting>
  <conditionalFormatting sqref="A2">
    <cfRule type="cellIs" dxfId="1" priority="2" operator="equal">
      <formula>0</formula>
    </cfRule>
  </conditionalFormatting>
  <conditionalFormatting sqref="A3:M3">
    <cfRule type="cellIs" dxfId="0" priority="1" operator="equal">
      <formula>0</formula>
    </cfRule>
  </conditionalFormatting>
  <dataValidations disablePrompts="1" count="1">
    <dataValidation type="list" allowBlank="1" showInputMessage="1" showErrorMessage="1" sqref="B4:B13351" xr:uid="{20AC1DD1-AF44-41D1-90E8-345C1EBEF192}">
      <formula1>"Capítulo,Partida,Mano de obra,Maquinaria,Material,Otros,Tarea,"</formula1>
    </dataValidation>
  </dataValidations>
  <pageMargins left="0.70866141732283472" right="0.70866141732283472" top="0.74803149606299213" bottom="0.74803149606299213" header="0.31496062992125984" footer="0.31496062992125984"/>
  <pageSetup paperSize="9" scale="58" fitToHeight="0" orientation="portrait" r:id="rId1"/>
  <headerFooter>
    <oddFooter>&amp;L&amp;F&amp;C&amp;D&amp;R&amp;P/&amp;N</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o" ma:contentTypeID="0x010100F18AE1C211FE9A43920FF3AAAAB7F588" ma:contentTypeVersion="12" ma:contentTypeDescription="Crear nuevo documento." ma:contentTypeScope="" ma:versionID="ca4508c606252685f7efc9ebb059bedb">
  <xsd:schema xmlns:xsd="http://www.w3.org/2001/XMLSchema" xmlns:xs="http://www.w3.org/2001/XMLSchema" xmlns:p="http://schemas.microsoft.com/office/2006/metadata/properties" xmlns:ns2="1ec6eb61-2146-435f-907d-524d45abc341" xmlns:ns3="24383e99-c164-430d-93cb-a3679215f412" targetNamespace="http://schemas.microsoft.com/office/2006/metadata/properties" ma:root="true" ma:fieldsID="f8f651c8df60f117e27ffd98b10b6d07" ns2:_="" ns3:_="">
    <xsd:import namespace="1ec6eb61-2146-435f-907d-524d45abc341"/>
    <xsd:import namespace="24383e99-c164-430d-93cb-a3679215f412"/>
    <xsd:element name="properties">
      <xsd:complexType>
        <xsd:sequence>
          <xsd:element name="documentManagement">
            <xsd:complexType>
              <xsd:all>
                <xsd:element ref="ns2:MediaServiceMetadata" minOccurs="0"/>
                <xsd:element ref="ns2:MediaServiceFastMetadata" minOccurs="0"/>
                <xsd:element ref="ns2:MediaServiceObjectDetectorVersions"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DateTaken"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ec6eb61-2146-435f-907d-524d45abc341"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ObjectDetectorVersions" ma:index="10" nillable="true" ma:displayName="MediaServiceObjectDetectorVersions" ma:hidden="true" ma:indexed="true" ma:internalName="MediaServiceObjectDetectorVersions" ma:readOnly="true">
      <xsd:simpleType>
        <xsd:restriction base="dms:Text"/>
      </xsd:simpleType>
    </xsd:element>
    <xsd:element name="lcf76f155ced4ddcb4097134ff3c332f" ma:index="12" nillable="true" ma:taxonomy="true" ma:internalName="lcf76f155ced4ddcb4097134ff3c332f" ma:taxonomyFieldName="MediaServiceImageTags" ma:displayName="Etiquetas de imagen" ma:readOnly="false" ma:fieldId="{5cf76f15-5ced-4ddc-b409-7134ff3c332f}" ma:taxonomyMulti="true" ma:sspId="7346039f-02cc-4ba4-a79b-23b6212a2d08" ma:termSetId="09814cd3-568e-fe90-9814-8d621ff8fb84" ma:anchorId="fba54fb3-c3e1-fe81-a776-ca4b69148c4d" ma:open="true" ma:isKeyword="false">
      <xsd:complexType>
        <xsd:sequence>
          <xsd:element ref="pc:Terms" minOccurs="0" maxOccurs="1"/>
        </xsd:sequence>
      </xsd:complexType>
    </xsd:element>
    <xsd:element name="MediaServiceOCR" ma:index="14" nillable="true" ma:displayName="Extracted Text" ma:internalName="MediaServiceOCR"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DateTaken" ma:index="17" nillable="true" ma:displayName="MediaServiceDateTaken" ma:hidden="true" ma:indexed="true" ma:internalName="MediaServiceDateTake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24383e99-c164-430d-93cb-a3679215f412" elementFormDefault="qualified">
    <xsd:import namespace="http://schemas.microsoft.com/office/2006/documentManagement/types"/>
    <xsd:import namespace="http://schemas.microsoft.com/office/infopath/2007/PartnerControls"/>
    <xsd:element name="TaxCatchAll" ma:index="13" nillable="true" ma:displayName="Taxonomy Catch All Column" ma:hidden="true" ma:list="{2579f509-f6c6-43e3-9072-83efa4f5df11}" ma:internalName="TaxCatchAll" ma:showField="CatchAllData" ma:web="24383e99-c164-430d-93cb-a3679215f412">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Detalles de uso compartido"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1ec6eb61-2146-435f-907d-524d45abc341">
      <Terms xmlns="http://schemas.microsoft.com/office/infopath/2007/PartnerControls"/>
    </lcf76f155ced4ddcb4097134ff3c332f>
    <TaxCatchAll xmlns="24383e99-c164-430d-93cb-a3679215f412" xsi:nil="true"/>
  </documentManagement>
</p:properties>
</file>

<file path=customXml/itemProps1.xml><?xml version="1.0" encoding="utf-8"?>
<ds:datastoreItem xmlns:ds="http://schemas.openxmlformats.org/officeDocument/2006/customXml" ds:itemID="{B04D6010-00D4-4C7D-8125-6FC33421FD6E}"/>
</file>

<file path=customXml/itemProps2.xml><?xml version="1.0" encoding="utf-8"?>
<ds:datastoreItem xmlns:ds="http://schemas.openxmlformats.org/officeDocument/2006/customXml" ds:itemID="{012CEA3E-12F1-4E86-80C2-6D3F9C9EEBC3}"/>
</file>

<file path=customXml/itemProps3.xml><?xml version="1.0" encoding="utf-8"?>
<ds:datastoreItem xmlns:ds="http://schemas.openxmlformats.org/officeDocument/2006/customXml" ds:itemID="{0A7DF96B-41B6-4C10-A6FF-09C32A8B0B6A}"/>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Ramon Carrilero Martín</dc:creator>
  <cp:keywords/>
  <dc:description/>
  <cp:lastModifiedBy>Ramos Sanz, Maria Gema</cp:lastModifiedBy>
  <cp:revision/>
  <dcterms:created xsi:type="dcterms:W3CDTF">2022-09-16T10:55:35Z</dcterms:created>
  <dcterms:modified xsi:type="dcterms:W3CDTF">2023-12-20T10:22:50Z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0x010100F18AE1C211FE9A43920FF3AAAAB7F588</vt:lpwstr>
  </property>
  <property fmtid="{D5CDD505-2E9C-101B-9397-08002B2CF9AE}" pid="3" name="MediaServiceImageTags">
    <vt:lpwstr/>
  </property>
</Properties>
</file>